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C:\Users\Sady P\AppData\Local\Microsoft\Olk\Attachments\ooa-3d3c0a33-a949-4ad1-9df8-82bb0de08a09\4ab6984e34a4725bc6c17a8bbc09a39e890439d27e36fe0e8c7427a9cda4b120\"/>
    </mc:Choice>
  </mc:AlternateContent>
  <xr:revisionPtr revIDLastSave="0" documentId="13_ncr:201_{805D0368-4891-47E7-AC9D-4DD64EED20B3}" xr6:coauthVersionLast="47" xr6:coauthVersionMax="47" xr10:uidLastSave="{00000000-0000-0000-0000-000000000000}"/>
  <workbookProtection workbookAlgorithmName="SHA-512" workbookHashValue="nqfHlXrmRzp2OwG0//7PDkGgk3LLqp9ZLoNwlUB7lifVgMjkJRUpqlGhIdxOwZmtW2NYTBT1+XHktJjYt9j6JA==" workbookSaltValue="F1bKYQG/9oCQYHo1KUnTaQ==" workbookSpinCount="100000" lockStructure="1"/>
  <bookViews>
    <workbookView xWindow="4350" yWindow="0" windowWidth="17115" windowHeight="15135" tabRatio="857" firstSheet="1" activeTab="1" xr2:uid="{00000000-000D-0000-FFFF-FFFF00000000}"/>
  </bookViews>
  <sheets>
    <sheet name="Parametrización" sheetId="16" state="hidden" r:id="rId1"/>
    <sheet name="INDICE" sheetId="9" r:id="rId2"/>
    <sheet name="1.BG USD" sheetId="4" r:id="rId3"/>
    <sheet name="2.EERR USD" sheetId="3" r:id="rId4"/>
    <sheet name="3.VARIAC. PA USD" sheetId="2" r:id="rId5"/>
    <sheet name="4.FLUJO EFECTIVO USD" sheetId="1" r:id="rId6"/>
    <sheet name="Flujo de Fondos Calculo GS U$S" sheetId="15" state="hidden" r:id="rId7"/>
    <sheet name="Flujo de Fondos Calculo GS" sheetId="14" state="hidden" r:id="rId8"/>
    <sheet name="9.INFORME DEL SINDICO" sheetId="10" state="hidden" r:id="rId9"/>
    <sheet name="5.Notas a EEFF" sheetId="11" r:id="rId10"/>
    <sheet name="6. Cuadro de Inversiones" sheetId="21" r:id="rId11"/>
  </sheets>
  <definedNames>
    <definedName name="_xlnm._FilterDatabase" localSheetId="10" hidden="1">'6. Cuadro de Inversiones'!$A$4:$O$2971</definedName>
    <definedName name="_Hlk492023274" localSheetId="9">'5.Notas a EEFF'!$A$85</definedName>
    <definedName name="a" localSheetId="7">#REF!</definedName>
    <definedName name="a" localSheetId="6">#REF!</definedName>
    <definedName name="a">#REF!</definedName>
    <definedName name="aa">#REF!</definedName>
    <definedName name="_xlnm.Print_Area" localSheetId="7">'Flujo de Fondos Calculo GS'!$A$61:$E$93</definedName>
    <definedName name="_xlnm.Print_Area" localSheetId="6">'Flujo de Fondos Calculo GS U$S'!$A$61:$E$93</definedName>
    <definedName name="BuiltIn_Print_Area">#REF!</definedName>
    <definedName name="BuiltIn_Print_Area___0">#REF!</definedName>
    <definedName name="BuiltIn_Print_Area___0___0" localSheetId="7">#REF!</definedName>
    <definedName name="BuiltIn_Print_Area___0___0" localSheetId="6">#REF!</definedName>
    <definedName name="BuiltIn_Print_Area___0___0">#REF!</definedName>
    <definedName name="BuiltIn_Print_Area___0___0___0___0" localSheetId="7">#REF!</definedName>
    <definedName name="BuiltIn_Print_Area___0___0___0___0" localSheetId="6">#REF!</definedName>
    <definedName name="BuiltIn_Print_Area___0___0___0___0">#REF!</definedName>
    <definedName name="BuiltIn_Print_Area___0___0___0___0___0" localSheetId="7">#REF!</definedName>
    <definedName name="BuiltIn_Print_Area___0___0___0___0___0" localSheetId="6">#REF!</definedName>
    <definedName name="BuiltIn_Print_Area___0___0___0___0___0">#REF!</definedName>
    <definedName name="Clientes">#REF!</definedName>
    <definedName name="DATA16">#REF!</definedName>
    <definedName name="DATA17">#REF!</definedName>
    <definedName name="DATA18">#REF!</definedName>
    <definedName name="DATA20">#REF!</definedName>
    <definedName name="datos">#REF!</definedName>
    <definedName name="k">#REF!</definedName>
    <definedName name="klkl">#REF!</definedName>
    <definedName name="klll">#REF!</definedName>
    <definedName name="ver">#REF!</definedName>
    <definedName name="verifica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15" l="1"/>
  <c r="C91" i="15" l="1"/>
  <c r="N5" i="21"/>
  <c r="O5" i="21"/>
  <c r="N6" i="21"/>
  <c r="O6" i="21"/>
  <c r="N7" i="21"/>
  <c r="O7" i="21"/>
  <c r="N8" i="21"/>
  <c r="O8" i="21"/>
  <c r="N9" i="21"/>
  <c r="O9" i="21"/>
  <c r="N10" i="21"/>
  <c r="O10" i="21"/>
  <c r="N11" i="21"/>
  <c r="O11" i="21"/>
  <c r="N12" i="21"/>
  <c r="O12" i="21"/>
  <c r="N13" i="21"/>
  <c r="O13" i="21"/>
  <c r="N14" i="21"/>
  <c r="O14" i="21"/>
  <c r="N15" i="21"/>
  <c r="O15" i="21"/>
  <c r="N16" i="21"/>
  <c r="O16" i="21"/>
  <c r="N17" i="21"/>
  <c r="O17" i="21"/>
  <c r="N18" i="21"/>
  <c r="O18" i="21"/>
  <c r="N19" i="21"/>
  <c r="O19" i="21"/>
  <c r="N20" i="21"/>
  <c r="O20" i="21"/>
  <c r="N21" i="21"/>
  <c r="O21" i="21"/>
  <c r="N22" i="21"/>
  <c r="O22" i="21"/>
  <c r="N23" i="21"/>
  <c r="O23" i="21"/>
  <c r="N24" i="21"/>
  <c r="O24" i="21"/>
  <c r="N25" i="21"/>
  <c r="O25" i="21"/>
  <c r="N26" i="21"/>
  <c r="O26" i="21"/>
  <c r="N27" i="21"/>
  <c r="O27" i="21"/>
  <c r="N28" i="21"/>
  <c r="O28" i="21"/>
  <c r="N29" i="21"/>
  <c r="O29" i="21"/>
  <c r="N30" i="21"/>
  <c r="O30" i="21"/>
  <c r="N31" i="21"/>
  <c r="O31" i="21"/>
  <c r="N32" i="21"/>
  <c r="O32" i="21"/>
  <c r="N33" i="21"/>
  <c r="O33" i="21"/>
  <c r="N34" i="21"/>
  <c r="O34" i="21"/>
  <c r="N35" i="21"/>
  <c r="O35" i="21"/>
  <c r="N36" i="21"/>
  <c r="O36" i="21"/>
  <c r="N37" i="21"/>
  <c r="O37" i="21"/>
  <c r="N38" i="21"/>
  <c r="O38" i="21"/>
  <c r="N39" i="21"/>
  <c r="O39" i="21"/>
  <c r="N40" i="21"/>
  <c r="O40" i="21"/>
  <c r="N41" i="21"/>
  <c r="O41" i="21"/>
  <c r="N42" i="21"/>
  <c r="O42" i="21"/>
  <c r="N43" i="21"/>
  <c r="O43" i="21"/>
  <c r="N44" i="21"/>
  <c r="O44" i="21"/>
  <c r="N45" i="21"/>
  <c r="O45" i="21"/>
  <c r="N46" i="21"/>
  <c r="O46" i="21"/>
  <c r="N47" i="21"/>
  <c r="O47" i="21"/>
  <c r="N48" i="21"/>
  <c r="O48" i="21"/>
  <c r="N49" i="21"/>
  <c r="O49" i="21"/>
  <c r="N50" i="21"/>
  <c r="O50" i="21"/>
  <c r="N51" i="21"/>
  <c r="O51" i="21"/>
  <c r="N52" i="21"/>
  <c r="O52" i="21"/>
  <c r="N53" i="21"/>
  <c r="O53" i="21"/>
  <c r="N54" i="21"/>
  <c r="O54" i="21"/>
  <c r="N55" i="21"/>
  <c r="O55" i="21"/>
  <c r="N56" i="21"/>
  <c r="O56" i="21"/>
  <c r="N57" i="21"/>
  <c r="O57" i="21"/>
  <c r="N58" i="21"/>
  <c r="O58" i="21"/>
  <c r="N59" i="21"/>
  <c r="O59" i="21"/>
  <c r="N60" i="21"/>
  <c r="O60" i="21"/>
  <c r="N61" i="21"/>
  <c r="O61" i="21"/>
  <c r="N62" i="21"/>
  <c r="O62" i="21"/>
  <c r="N63" i="21"/>
  <c r="O63" i="21"/>
  <c r="N64" i="21"/>
  <c r="O64" i="21"/>
  <c r="N65" i="21"/>
  <c r="O65" i="21"/>
  <c r="N66" i="21"/>
  <c r="O66" i="21"/>
  <c r="N67" i="21"/>
  <c r="O67" i="21"/>
  <c r="N68" i="21"/>
  <c r="O68" i="21"/>
  <c r="N69" i="21"/>
  <c r="O69" i="21"/>
  <c r="N70" i="21"/>
  <c r="O70" i="21"/>
  <c r="N71" i="21"/>
  <c r="O71" i="21"/>
  <c r="N72" i="21"/>
  <c r="O72" i="21"/>
  <c r="N73" i="21"/>
  <c r="O73" i="21"/>
  <c r="N74" i="21"/>
  <c r="O74" i="21"/>
  <c r="N75" i="21"/>
  <c r="O75" i="21"/>
  <c r="N76" i="21"/>
  <c r="O76" i="21"/>
  <c r="N77" i="21"/>
  <c r="O77" i="21"/>
  <c r="N78" i="21"/>
  <c r="O78" i="21"/>
  <c r="N79" i="21"/>
  <c r="O79" i="21"/>
  <c r="N80" i="21"/>
  <c r="O80" i="21"/>
  <c r="N81" i="21"/>
  <c r="O81" i="21"/>
  <c r="N82" i="21"/>
  <c r="O82" i="21"/>
  <c r="N83" i="21"/>
  <c r="O83" i="21"/>
  <c r="N84" i="21"/>
  <c r="O84" i="21"/>
  <c r="N85" i="21"/>
  <c r="O85" i="21"/>
  <c r="N86" i="21"/>
  <c r="O86" i="21"/>
  <c r="N87" i="21"/>
  <c r="O87" i="21"/>
  <c r="N88" i="21"/>
  <c r="O88" i="21"/>
  <c r="N89" i="21"/>
  <c r="O89" i="21"/>
  <c r="N90" i="21"/>
  <c r="O90" i="21"/>
  <c r="N91" i="21"/>
  <c r="O91" i="21"/>
  <c r="N92" i="21"/>
  <c r="O92" i="21"/>
  <c r="N93" i="21"/>
  <c r="O93" i="21"/>
  <c r="N94" i="21"/>
  <c r="O94" i="21"/>
  <c r="N95" i="21"/>
  <c r="O95" i="21"/>
  <c r="N96" i="21"/>
  <c r="O96" i="21"/>
  <c r="N97" i="21"/>
  <c r="O97" i="21"/>
  <c r="N98" i="21"/>
  <c r="O98" i="21"/>
  <c r="N99" i="21"/>
  <c r="O99" i="21"/>
  <c r="N100" i="21"/>
  <c r="O100" i="21"/>
  <c r="N101" i="21"/>
  <c r="O101" i="21"/>
  <c r="N102" i="21"/>
  <c r="O102" i="21"/>
  <c r="N103" i="21"/>
  <c r="O103" i="21"/>
  <c r="N104" i="21"/>
  <c r="O104" i="21"/>
  <c r="N105" i="21"/>
  <c r="O105" i="21"/>
  <c r="N106" i="21"/>
  <c r="O106" i="21"/>
  <c r="N107" i="21"/>
  <c r="O107" i="21"/>
  <c r="N108" i="21"/>
  <c r="O108" i="21"/>
  <c r="N109" i="21"/>
  <c r="O109" i="21"/>
  <c r="N110" i="21"/>
  <c r="O110" i="21"/>
  <c r="N111" i="21"/>
  <c r="O111" i="21"/>
  <c r="N112" i="21"/>
  <c r="O112" i="21"/>
  <c r="N113" i="21"/>
  <c r="O113" i="21"/>
  <c r="N114" i="21"/>
  <c r="O114" i="21"/>
  <c r="N115" i="21"/>
  <c r="O115" i="21"/>
  <c r="N116" i="21"/>
  <c r="O116" i="21"/>
  <c r="N117" i="21"/>
  <c r="O117" i="21"/>
  <c r="N118" i="21"/>
  <c r="O118" i="21"/>
  <c r="N119" i="21"/>
  <c r="O119" i="21"/>
  <c r="N120" i="21"/>
  <c r="O120" i="21"/>
  <c r="N121" i="21"/>
  <c r="O121" i="21"/>
  <c r="N122" i="21"/>
  <c r="O122" i="21"/>
  <c r="N123" i="21"/>
  <c r="O123" i="21"/>
  <c r="N124" i="21"/>
  <c r="O124" i="21"/>
  <c r="N125" i="21"/>
  <c r="O125" i="21"/>
  <c r="N126" i="21"/>
  <c r="O126" i="21"/>
  <c r="N127" i="21"/>
  <c r="O127" i="21"/>
  <c r="N128" i="21"/>
  <c r="O128" i="21"/>
  <c r="N129" i="21"/>
  <c r="O129" i="21"/>
  <c r="N130" i="21"/>
  <c r="O130" i="21"/>
  <c r="N131" i="21"/>
  <c r="O131" i="21"/>
  <c r="N132" i="21"/>
  <c r="O132" i="21"/>
  <c r="N133" i="21"/>
  <c r="O133" i="21"/>
  <c r="N134" i="21"/>
  <c r="O134" i="21"/>
  <c r="N135" i="21"/>
  <c r="O135" i="21"/>
  <c r="N136" i="21"/>
  <c r="O136" i="21"/>
  <c r="N137" i="21"/>
  <c r="O137" i="21"/>
  <c r="N138" i="21"/>
  <c r="O138" i="21"/>
  <c r="N139" i="21"/>
  <c r="O139" i="21"/>
  <c r="N140" i="21"/>
  <c r="O140" i="21"/>
  <c r="N141" i="21"/>
  <c r="O141" i="21"/>
  <c r="N142" i="21"/>
  <c r="O142" i="21"/>
  <c r="N143" i="21"/>
  <c r="O143" i="21"/>
  <c r="N144" i="21"/>
  <c r="O144" i="21"/>
  <c r="N145" i="21"/>
  <c r="O145" i="21"/>
  <c r="N146" i="21"/>
  <c r="O146" i="21"/>
  <c r="N147" i="21"/>
  <c r="O147" i="21"/>
  <c r="N148" i="21"/>
  <c r="O148" i="21"/>
  <c r="N149" i="21"/>
  <c r="O149" i="21"/>
  <c r="N150" i="21"/>
  <c r="O150" i="21"/>
  <c r="N151" i="21"/>
  <c r="O151" i="21"/>
  <c r="N152" i="21"/>
  <c r="O152" i="21"/>
  <c r="N153" i="21"/>
  <c r="O153" i="21"/>
  <c r="N154" i="21"/>
  <c r="O154" i="21"/>
  <c r="N155" i="21"/>
  <c r="O155" i="21"/>
  <c r="N156" i="21"/>
  <c r="O156" i="21"/>
  <c r="N157" i="21"/>
  <c r="O157" i="21"/>
  <c r="N158" i="21"/>
  <c r="O158" i="21"/>
  <c r="N159" i="21"/>
  <c r="O159" i="21"/>
  <c r="N160" i="21"/>
  <c r="O160" i="21"/>
  <c r="N161" i="21"/>
  <c r="O161" i="21"/>
  <c r="N162" i="21"/>
  <c r="O162" i="21"/>
  <c r="N163" i="21"/>
  <c r="O163" i="21"/>
  <c r="N164" i="21"/>
  <c r="O164" i="21"/>
  <c r="N165" i="21"/>
  <c r="O165" i="21"/>
  <c r="N166" i="21"/>
  <c r="O166" i="21"/>
  <c r="N167" i="21"/>
  <c r="O167" i="21"/>
  <c r="N168" i="21"/>
  <c r="O168" i="21"/>
  <c r="N169" i="21"/>
  <c r="O169" i="21"/>
  <c r="N170" i="21"/>
  <c r="O170" i="21"/>
  <c r="N171" i="21"/>
  <c r="O171" i="21"/>
  <c r="N172" i="21"/>
  <c r="O172" i="21"/>
  <c r="N173" i="21"/>
  <c r="O173" i="21"/>
  <c r="N174" i="21"/>
  <c r="O174" i="21"/>
  <c r="N175" i="21"/>
  <c r="O175" i="21"/>
  <c r="N176" i="21"/>
  <c r="O176" i="21"/>
  <c r="N177" i="21"/>
  <c r="O177" i="21"/>
  <c r="N178" i="21"/>
  <c r="O178" i="21"/>
  <c r="N179" i="21"/>
  <c r="O179" i="21"/>
  <c r="N180" i="21"/>
  <c r="O180" i="21"/>
  <c r="N181" i="21"/>
  <c r="O181" i="21"/>
  <c r="N182" i="21"/>
  <c r="O182" i="21"/>
  <c r="N183" i="21"/>
  <c r="O183" i="21"/>
  <c r="N184" i="21"/>
  <c r="O184" i="21"/>
  <c r="N185" i="21"/>
  <c r="O185" i="21"/>
  <c r="N186" i="21"/>
  <c r="O186" i="21"/>
  <c r="N187" i="21"/>
  <c r="O187" i="21"/>
  <c r="N188" i="21"/>
  <c r="O188" i="21"/>
  <c r="N189" i="21"/>
  <c r="O189" i="21"/>
  <c r="N190" i="21"/>
  <c r="O190" i="21"/>
  <c r="N191" i="21"/>
  <c r="O191" i="21"/>
  <c r="N192" i="21"/>
  <c r="O192" i="21"/>
  <c r="N193" i="21"/>
  <c r="O193" i="21"/>
  <c r="N194" i="21"/>
  <c r="O194" i="21"/>
  <c r="N195" i="21"/>
  <c r="O195" i="21"/>
  <c r="N196" i="21"/>
  <c r="O196" i="21"/>
  <c r="N197" i="21"/>
  <c r="O197" i="21"/>
  <c r="N198" i="21"/>
  <c r="O198" i="21"/>
  <c r="N199" i="21"/>
  <c r="O199" i="21"/>
  <c r="N200" i="21"/>
  <c r="O200" i="21"/>
  <c r="N201" i="21"/>
  <c r="O201" i="21"/>
  <c r="N202" i="21"/>
  <c r="O202" i="21"/>
  <c r="N203" i="21"/>
  <c r="O203" i="21"/>
  <c r="N204" i="21"/>
  <c r="O204" i="21"/>
  <c r="N205" i="21"/>
  <c r="O205" i="21"/>
  <c r="N206" i="21"/>
  <c r="O206" i="21"/>
  <c r="N207" i="21"/>
  <c r="O207" i="21"/>
  <c r="N208" i="21"/>
  <c r="O208" i="21"/>
  <c r="N209" i="21"/>
  <c r="O209" i="21"/>
  <c r="N210" i="21"/>
  <c r="O210" i="21"/>
  <c r="N211" i="21"/>
  <c r="O211" i="21"/>
  <c r="N212" i="21"/>
  <c r="O212" i="21"/>
  <c r="N213" i="21"/>
  <c r="O213" i="21"/>
  <c r="N214" i="21"/>
  <c r="O214" i="21"/>
  <c r="N215" i="21"/>
  <c r="O215" i="21"/>
  <c r="N216" i="21"/>
  <c r="O216" i="21"/>
  <c r="N217" i="21"/>
  <c r="O217" i="21"/>
  <c r="N218" i="21"/>
  <c r="O218" i="21"/>
  <c r="N219" i="21"/>
  <c r="O219" i="21"/>
  <c r="N220" i="21"/>
  <c r="O220" i="21"/>
  <c r="N221" i="21"/>
  <c r="O221" i="21"/>
  <c r="N222" i="21"/>
  <c r="O222" i="21"/>
  <c r="N223" i="21"/>
  <c r="O223" i="21"/>
  <c r="N224" i="21"/>
  <c r="O224" i="21"/>
  <c r="N225" i="21"/>
  <c r="O225" i="21"/>
  <c r="N226" i="21"/>
  <c r="O226" i="21"/>
  <c r="N227" i="21"/>
  <c r="O227" i="21"/>
  <c r="N228" i="21"/>
  <c r="O228" i="21"/>
  <c r="N229" i="21"/>
  <c r="O229" i="21"/>
  <c r="N230" i="21"/>
  <c r="O230" i="21"/>
  <c r="N231" i="21"/>
  <c r="O231" i="21"/>
  <c r="N232" i="21"/>
  <c r="O232" i="21"/>
  <c r="N233" i="21"/>
  <c r="O233" i="21"/>
  <c r="N234" i="21"/>
  <c r="O234" i="21"/>
  <c r="N235" i="21"/>
  <c r="O235" i="21"/>
  <c r="N236" i="21"/>
  <c r="O236" i="21"/>
  <c r="N237" i="21"/>
  <c r="O237" i="21"/>
  <c r="N238" i="21"/>
  <c r="O238" i="21"/>
  <c r="N239" i="21"/>
  <c r="O239" i="21"/>
  <c r="N240" i="21"/>
  <c r="O240" i="21"/>
  <c r="N241" i="21"/>
  <c r="O241" i="21"/>
  <c r="N242" i="21"/>
  <c r="O242" i="21"/>
  <c r="N243" i="21"/>
  <c r="O243" i="21"/>
  <c r="N244" i="21"/>
  <c r="O244" i="21"/>
  <c r="N245" i="21"/>
  <c r="O245" i="21"/>
  <c r="N246" i="21"/>
  <c r="O246" i="21"/>
  <c r="N247" i="21"/>
  <c r="O247" i="21"/>
  <c r="N248" i="21"/>
  <c r="O248" i="21"/>
  <c r="N249" i="21"/>
  <c r="O249" i="21"/>
  <c r="N250" i="21"/>
  <c r="O250" i="21"/>
  <c r="N251" i="21"/>
  <c r="O251" i="21"/>
  <c r="N252" i="21"/>
  <c r="O252" i="21"/>
  <c r="N253" i="21"/>
  <c r="O253" i="21"/>
  <c r="N254" i="21"/>
  <c r="O254" i="21"/>
  <c r="N255" i="21"/>
  <c r="O255" i="21"/>
  <c r="N256" i="21"/>
  <c r="O256" i="21"/>
  <c r="N257" i="21"/>
  <c r="O257" i="21"/>
  <c r="N258" i="21"/>
  <c r="O258" i="21"/>
  <c r="N259" i="21"/>
  <c r="O259" i="21"/>
  <c r="N260" i="21"/>
  <c r="O260" i="21"/>
  <c r="N261" i="21"/>
  <c r="O261" i="21"/>
  <c r="N262" i="21"/>
  <c r="O262" i="21"/>
  <c r="N263" i="21"/>
  <c r="O263" i="21"/>
  <c r="N264" i="21"/>
  <c r="O264" i="21"/>
  <c r="N265" i="21"/>
  <c r="O265" i="21"/>
  <c r="N266" i="21"/>
  <c r="O266" i="21"/>
  <c r="N267" i="21"/>
  <c r="O267" i="21"/>
  <c r="N268" i="21"/>
  <c r="O268" i="21"/>
  <c r="N269" i="21"/>
  <c r="O269" i="21"/>
  <c r="N270" i="21"/>
  <c r="O270" i="21"/>
  <c r="N271" i="21"/>
  <c r="O271" i="21"/>
  <c r="N272" i="21"/>
  <c r="O272" i="21"/>
  <c r="N273" i="21"/>
  <c r="O273" i="21"/>
  <c r="N274" i="21"/>
  <c r="O274" i="21"/>
  <c r="N275" i="21"/>
  <c r="O275" i="21"/>
  <c r="N276" i="21"/>
  <c r="O276" i="21"/>
  <c r="N277" i="21"/>
  <c r="O277" i="21"/>
  <c r="N278" i="21"/>
  <c r="O278" i="21"/>
  <c r="N279" i="21"/>
  <c r="O279" i="21"/>
  <c r="N280" i="21"/>
  <c r="O280" i="21"/>
  <c r="N281" i="21"/>
  <c r="O281" i="21"/>
  <c r="N282" i="21"/>
  <c r="O282" i="21"/>
  <c r="N283" i="21"/>
  <c r="O283" i="21"/>
  <c r="N284" i="21"/>
  <c r="O284" i="21"/>
  <c r="N285" i="21"/>
  <c r="O285" i="21"/>
  <c r="N286" i="21"/>
  <c r="O286" i="21"/>
  <c r="N287" i="21"/>
  <c r="O287" i="21"/>
  <c r="N288" i="21"/>
  <c r="O288" i="21"/>
  <c r="N289" i="21"/>
  <c r="O289" i="21"/>
  <c r="N290" i="21"/>
  <c r="O290" i="21"/>
  <c r="N291" i="21"/>
  <c r="O291" i="21"/>
  <c r="N292" i="21"/>
  <c r="O292" i="21"/>
  <c r="N293" i="21"/>
  <c r="O293" i="21"/>
  <c r="N294" i="21"/>
  <c r="O294" i="21"/>
  <c r="N295" i="21"/>
  <c r="O295" i="21"/>
  <c r="N296" i="21"/>
  <c r="O296" i="21"/>
  <c r="N297" i="21"/>
  <c r="O297" i="21"/>
  <c r="N298" i="21"/>
  <c r="O298" i="21"/>
  <c r="N299" i="21"/>
  <c r="O299" i="21"/>
  <c r="N300" i="21"/>
  <c r="O300" i="21"/>
  <c r="N301" i="21"/>
  <c r="O301" i="21"/>
  <c r="N302" i="21"/>
  <c r="O302" i="21"/>
  <c r="N303" i="21"/>
  <c r="O303" i="21"/>
  <c r="N304" i="21"/>
  <c r="O304" i="21"/>
  <c r="N305" i="21"/>
  <c r="O305" i="21"/>
  <c r="N306" i="21"/>
  <c r="O306" i="21"/>
  <c r="N307" i="21"/>
  <c r="O307" i="21"/>
  <c r="N308" i="21"/>
  <c r="O308" i="21"/>
  <c r="N309" i="21"/>
  <c r="O309" i="21"/>
  <c r="N310" i="21"/>
  <c r="O310" i="21"/>
  <c r="N311" i="21"/>
  <c r="O311" i="21"/>
  <c r="N312" i="21"/>
  <c r="O312" i="21"/>
  <c r="N313" i="21"/>
  <c r="O313" i="21"/>
  <c r="N314" i="21"/>
  <c r="O314" i="21"/>
  <c r="N315" i="21"/>
  <c r="O315" i="21"/>
  <c r="N316" i="21"/>
  <c r="O316" i="21"/>
  <c r="N317" i="21"/>
  <c r="O317" i="21"/>
  <c r="N318" i="21"/>
  <c r="O318" i="21"/>
  <c r="N319" i="21"/>
  <c r="O319" i="21"/>
  <c r="N320" i="21"/>
  <c r="O320" i="21"/>
  <c r="N321" i="21"/>
  <c r="O321" i="21"/>
  <c r="N322" i="21"/>
  <c r="O322" i="21"/>
  <c r="N323" i="21"/>
  <c r="O323" i="21"/>
  <c r="N324" i="21"/>
  <c r="O324" i="21"/>
  <c r="N325" i="21"/>
  <c r="O325" i="21"/>
  <c r="N326" i="21"/>
  <c r="O326" i="21"/>
  <c r="N327" i="21"/>
  <c r="O327" i="21"/>
  <c r="N328" i="21"/>
  <c r="O328" i="21"/>
  <c r="N329" i="21"/>
  <c r="O329" i="21"/>
  <c r="N330" i="21"/>
  <c r="O330" i="21"/>
  <c r="N331" i="21"/>
  <c r="O331" i="21"/>
  <c r="N332" i="21"/>
  <c r="O332" i="21"/>
  <c r="N333" i="21"/>
  <c r="O333" i="21"/>
  <c r="N334" i="21"/>
  <c r="O334" i="21"/>
  <c r="N335" i="21"/>
  <c r="O335" i="21"/>
  <c r="N336" i="21"/>
  <c r="O336" i="21"/>
  <c r="N337" i="21"/>
  <c r="O337" i="21"/>
  <c r="N338" i="21"/>
  <c r="O338" i="21"/>
  <c r="N339" i="21"/>
  <c r="O339" i="21"/>
  <c r="N340" i="21"/>
  <c r="O340" i="21"/>
  <c r="N341" i="21"/>
  <c r="O341" i="21"/>
  <c r="N342" i="21"/>
  <c r="O342" i="21"/>
  <c r="N343" i="21"/>
  <c r="O343" i="21"/>
  <c r="N344" i="21"/>
  <c r="O344" i="21"/>
  <c r="N345" i="21"/>
  <c r="O345" i="21"/>
  <c r="N346" i="21"/>
  <c r="O346" i="21"/>
  <c r="N347" i="21"/>
  <c r="O347" i="21"/>
  <c r="N348" i="21"/>
  <c r="O348" i="21"/>
  <c r="N349" i="21"/>
  <c r="O349" i="21"/>
  <c r="N350" i="21"/>
  <c r="O350" i="21"/>
  <c r="N351" i="21"/>
  <c r="O351" i="21"/>
  <c r="N352" i="21"/>
  <c r="O352" i="21"/>
  <c r="N353" i="21"/>
  <c r="O353" i="21"/>
  <c r="N354" i="21"/>
  <c r="O354" i="21"/>
  <c r="N355" i="21"/>
  <c r="O355" i="21"/>
  <c r="N356" i="21"/>
  <c r="O356" i="21"/>
  <c r="N357" i="21"/>
  <c r="O357" i="21"/>
  <c r="N358" i="21"/>
  <c r="O358" i="21"/>
  <c r="N359" i="21"/>
  <c r="O359" i="21"/>
  <c r="N360" i="21"/>
  <c r="O360" i="21"/>
  <c r="N361" i="21"/>
  <c r="O361" i="21"/>
  <c r="N362" i="21"/>
  <c r="O362" i="21"/>
  <c r="N363" i="21"/>
  <c r="O363" i="21"/>
  <c r="N364" i="21"/>
  <c r="O364" i="21"/>
  <c r="N365" i="21"/>
  <c r="O365" i="21"/>
  <c r="N366" i="21"/>
  <c r="O366" i="21"/>
  <c r="N367" i="21"/>
  <c r="O367" i="21"/>
  <c r="N368" i="21"/>
  <c r="O368" i="21"/>
  <c r="N369" i="21"/>
  <c r="O369" i="21"/>
  <c r="N370" i="21"/>
  <c r="O370" i="21"/>
  <c r="N371" i="21"/>
  <c r="O371" i="21"/>
  <c r="N372" i="21"/>
  <c r="O372" i="21"/>
  <c r="N373" i="21"/>
  <c r="O373" i="21"/>
  <c r="N374" i="21"/>
  <c r="O374" i="21"/>
  <c r="N375" i="21"/>
  <c r="O375" i="21"/>
  <c r="N376" i="21"/>
  <c r="O376" i="21"/>
  <c r="N377" i="21"/>
  <c r="O377" i="21"/>
  <c r="N378" i="21"/>
  <c r="O378" i="21"/>
  <c r="N379" i="21"/>
  <c r="O379" i="21"/>
  <c r="N380" i="21"/>
  <c r="O380" i="21"/>
  <c r="N381" i="21"/>
  <c r="O381" i="21"/>
  <c r="N382" i="21"/>
  <c r="O382" i="21"/>
  <c r="N383" i="21"/>
  <c r="O383" i="21"/>
  <c r="N384" i="21"/>
  <c r="O384" i="21"/>
  <c r="N385" i="21"/>
  <c r="O385" i="21"/>
  <c r="N386" i="21"/>
  <c r="O386" i="21"/>
  <c r="N387" i="21"/>
  <c r="O387" i="21"/>
  <c r="N388" i="21"/>
  <c r="O388" i="21"/>
  <c r="N389" i="21"/>
  <c r="O389" i="21"/>
  <c r="N390" i="21"/>
  <c r="O390" i="21"/>
  <c r="N391" i="21"/>
  <c r="O391" i="21"/>
  <c r="N392" i="21"/>
  <c r="O392" i="21"/>
  <c r="N393" i="21"/>
  <c r="O393" i="21"/>
  <c r="N394" i="21"/>
  <c r="O394" i="21"/>
  <c r="N395" i="21"/>
  <c r="O395" i="21"/>
  <c r="N396" i="21"/>
  <c r="O396" i="21"/>
  <c r="N397" i="21"/>
  <c r="O397" i="21"/>
  <c r="N398" i="21"/>
  <c r="O398" i="21"/>
  <c r="N399" i="21"/>
  <c r="O399" i="21"/>
  <c r="N400" i="21"/>
  <c r="O400" i="21"/>
  <c r="N401" i="21"/>
  <c r="O401" i="21"/>
  <c r="N402" i="21"/>
  <c r="O402" i="21"/>
  <c r="N403" i="21"/>
  <c r="O403" i="21"/>
  <c r="N404" i="21"/>
  <c r="O404" i="21"/>
  <c r="N405" i="21"/>
  <c r="O405" i="21"/>
  <c r="N406" i="21"/>
  <c r="O406" i="21"/>
  <c r="N407" i="21"/>
  <c r="O407" i="21"/>
  <c r="N408" i="21"/>
  <c r="O408" i="21"/>
  <c r="N409" i="21"/>
  <c r="O409" i="21"/>
  <c r="N410" i="21"/>
  <c r="O410" i="21"/>
  <c r="N411" i="21"/>
  <c r="O411" i="21"/>
  <c r="N412" i="21"/>
  <c r="O412" i="21"/>
  <c r="N413" i="21"/>
  <c r="O413" i="21"/>
  <c r="N414" i="21"/>
  <c r="O414" i="21"/>
  <c r="N415" i="21"/>
  <c r="O415" i="21"/>
  <c r="N416" i="21"/>
  <c r="O416" i="21"/>
  <c r="N417" i="21"/>
  <c r="O417" i="21"/>
  <c r="N418" i="21"/>
  <c r="O418" i="21"/>
  <c r="N419" i="21"/>
  <c r="O419" i="21"/>
  <c r="N420" i="21"/>
  <c r="O420" i="21"/>
  <c r="N421" i="21"/>
  <c r="O421" i="21"/>
  <c r="N422" i="21"/>
  <c r="O422" i="21"/>
  <c r="N423" i="21"/>
  <c r="O423" i="21"/>
  <c r="N424" i="21"/>
  <c r="O424" i="21"/>
  <c r="N425" i="21"/>
  <c r="O425" i="21"/>
  <c r="N426" i="21"/>
  <c r="O426" i="21"/>
  <c r="N427" i="21"/>
  <c r="O427" i="21"/>
  <c r="N428" i="21"/>
  <c r="O428" i="21"/>
  <c r="N429" i="21"/>
  <c r="O429" i="21"/>
  <c r="N430" i="21"/>
  <c r="O430" i="21"/>
  <c r="N431" i="21"/>
  <c r="O431" i="21"/>
  <c r="N432" i="21"/>
  <c r="O432" i="21"/>
  <c r="N433" i="21"/>
  <c r="O433" i="21"/>
  <c r="N434" i="21"/>
  <c r="O434" i="21"/>
  <c r="N435" i="21"/>
  <c r="O435" i="21"/>
  <c r="N436" i="21"/>
  <c r="O436" i="21"/>
  <c r="N437" i="21"/>
  <c r="O437" i="21"/>
  <c r="N438" i="21"/>
  <c r="O438" i="21"/>
  <c r="N439" i="21"/>
  <c r="O439" i="21"/>
  <c r="N440" i="21"/>
  <c r="O440" i="21"/>
  <c r="N441" i="21"/>
  <c r="O441" i="21"/>
  <c r="N442" i="21"/>
  <c r="O442" i="21"/>
  <c r="N443" i="21"/>
  <c r="O443" i="21"/>
  <c r="N444" i="21"/>
  <c r="O444" i="21"/>
  <c r="N445" i="21"/>
  <c r="O445" i="21"/>
  <c r="N446" i="21"/>
  <c r="O446" i="21"/>
  <c r="N447" i="21"/>
  <c r="O447" i="21"/>
  <c r="N448" i="21"/>
  <c r="O448" i="21"/>
  <c r="N449" i="21"/>
  <c r="O449" i="21"/>
  <c r="N450" i="21"/>
  <c r="O450" i="21"/>
  <c r="N451" i="21"/>
  <c r="O451" i="21"/>
  <c r="N452" i="21"/>
  <c r="O452" i="21"/>
  <c r="N453" i="21"/>
  <c r="O453" i="21"/>
  <c r="N454" i="21"/>
  <c r="O454" i="21"/>
  <c r="N455" i="21"/>
  <c r="O455" i="21"/>
  <c r="N456" i="21"/>
  <c r="O456" i="21"/>
  <c r="N457" i="21"/>
  <c r="O457" i="21"/>
  <c r="N458" i="21"/>
  <c r="O458" i="21"/>
  <c r="N459" i="21"/>
  <c r="O459" i="21"/>
  <c r="N460" i="21"/>
  <c r="O460" i="21"/>
  <c r="N461" i="21"/>
  <c r="O461" i="21"/>
  <c r="N462" i="21"/>
  <c r="O462" i="21"/>
  <c r="N463" i="21"/>
  <c r="O463" i="21"/>
  <c r="N464" i="21"/>
  <c r="O464" i="21"/>
  <c r="N465" i="21"/>
  <c r="O465" i="21"/>
  <c r="N466" i="21"/>
  <c r="O466" i="21"/>
  <c r="N467" i="21"/>
  <c r="O467" i="21"/>
  <c r="N468" i="21"/>
  <c r="O468" i="21"/>
  <c r="N469" i="21"/>
  <c r="O469" i="21"/>
  <c r="N470" i="21"/>
  <c r="O470" i="21"/>
  <c r="N471" i="21"/>
  <c r="O471" i="21"/>
  <c r="N472" i="21"/>
  <c r="O472" i="21"/>
  <c r="N473" i="21"/>
  <c r="O473" i="21"/>
  <c r="N474" i="21"/>
  <c r="O474" i="21"/>
  <c r="N475" i="21"/>
  <c r="O475" i="21"/>
  <c r="N476" i="21"/>
  <c r="O476" i="21"/>
  <c r="N477" i="21"/>
  <c r="O477" i="21"/>
  <c r="N478" i="21"/>
  <c r="O478" i="21"/>
  <c r="N479" i="21"/>
  <c r="O479" i="21"/>
  <c r="N480" i="21"/>
  <c r="O480" i="21"/>
  <c r="N481" i="21"/>
  <c r="O481" i="21"/>
  <c r="N482" i="21"/>
  <c r="O482" i="21"/>
  <c r="N483" i="21"/>
  <c r="O483" i="21"/>
  <c r="N484" i="21"/>
  <c r="O484" i="21"/>
  <c r="N485" i="21"/>
  <c r="O485" i="21"/>
  <c r="N486" i="21"/>
  <c r="O486" i="21"/>
  <c r="N487" i="21"/>
  <c r="O487" i="21"/>
  <c r="N488" i="21"/>
  <c r="O488" i="21"/>
  <c r="N489" i="21"/>
  <c r="O489" i="21"/>
  <c r="N490" i="21"/>
  <c r="O490" i="21"/>
  <c r="N491" i="21"/>
  <c r="O491" i="21"/>
  <c r="N492" i="21"/>
  <c r="O492" i="21"/>
  <c r="N493" i="21"/>
  <c r="O493" i="21"/>
  <c r="N494" i="21"/>
  <c r="O494" i="21"/>
  <c r="N495" i="21"/>
  <c r="O495" i="21"/>
  <c r="N496" i="21"/>
  <c r="O496" i="21"/>
  <c r="N497" i="21"/>
  <c r="O497" i="21"/>
  <c r="N498" i="21"/>
  <c r="O498" i="21"/>
  <c r="N499" i="21"/>
  <c r="O499" i="21"/>
  <c r="N500" i="21"/>
  <c r="O500" i="21"/>
  <c r="N501" i="21"/>
  <c r="O501" i="21"/>
  <c r="N502" i="21"/>
  <c r="O502" i="21"/>
  <c r="N503" i="21"/>
  <c r="O503" i="21"/>
  <c r="N504" i="21"/>
  <c r="O504" i="21"/>
  <c r="N505" i="21"/>
  <c r="O505" i="21"/>
  <c r="N506" i="21"/>
  <c r="O506" i="21"/>
  <c r="N507" i="21"/>
  <c r="O507" i="21"/>
  <c r="N508" i="21"/>
  <c r="O508" i="21"/>
  <c r="N509" i="21"/>
  <c r="O509" i="21"/>
  <c r="N510" i="21"/>
  <c r="O510" i="21"/>
  <c r="N511" i="21"/>
  <c r="O511" i="21"/>
  <c r="N512" i="21"/>
  <c r="O512" i="21"/>
  <c r="N513" i="21"/>
  <c r="O513" i="21"/>
  <c r="N514" i="21"/>
  <c r="O514" i="21"/>
  <c r="N515" i="21"/>
  <c r="O515" i="21"/>
  <c r="N516" i="21"/>
  <c r="O516" i="21"/>
  <c r="N517" i="21"/>
  <c r="O517" i="21"/>
  <c r="N518" i="21"/>
  <c r="O518" i="21"/>
  <c r="N519" i="21"/>
  <c r="O519" i="21"/>
  <c r="N520" i="21"/>
  <c r="O520" i="21"/>
  <c r="N521" i="21"/>
  <c r="O521" i="21"/>
  <c r="N522" i="21"/>
  <c r="O522" i="21"/>
  <c r="N523" i="21"/>
  <c r="O523" i="21"/>
  <c r="N524" i="21"/>
  <c r="O524" i="21"/>
  <c r="N525" i="21"/>
  <c r="O525" i="21"/>
  <c r="N526" i="21"/>
  <c r="O526" i="21"/>
  <c r="N527" i="21"/>
  <c r="O527" i="21"/>
  <c r="N528" i="21"/>
  <c r="O528" i="21"/>
  <c r="N529" i="21"/>
  <c r="O529" i="21"/>
  <c r="N530" i="21"/>
  <c r="O530" i="21"/>
  <c r="N531" i="21"/>
  <c r="O531" i="21"/>
  <c r="N532" i="21"/>
  <c r="O532" i="21"/>
  <c r="N533" i="21"/>
  <c r="O533" i="21"/>
  <c r="N534" i="21"/>
  <c r="O534" i="21"/>
  <c r="N535" i="21"/>
  <c r="O535" i="21"/>
  <c r="N536" i="21"/>
  <c r="O536" i="21"/>
  <c r="N537" i="21"/>
  <c r="O537" i="21"/>
  <c r="N538" i="21"/>
  <c r="O538" i="21"/>
  <c r="N539" i="21"/>
  <c r="O539" i="21"/>
  <c r="N540" i="21"/>
  <c r="O540" i="21"/>
  <c r="N541" i="21"/>
  <c r="O541" i="21"/>
  <c r="N542" i="21"/>
  <c r="O542" i="21"/>
  <c r="N543" i="21"/>
  <c r="O543" i="21"/>
  <c r="N544" i="21"/>
  <c r="O544" i="21"/>
  <c r="N545" i="21"/>
  <c r="O545" i="21"/>
  <c r="N546" i="21"/>
  <c r="O546" i="21"/>
  <c r="N547" i="21"/>
  <c r="O547" i="21"/>
  <c r="N548" i="21"/>
  <c r="O548" i="21"/>
  <c r="N549" i="21"/>
  <c r="O549" i="21"/>
  <c r="N550" i="21"/>
  <c r="O550" i="21"/>
  <c r="N551" i="21"/>
  <c r="O551" i="21"/>
  <c r="N552" i="21"/>
  <c r="O552" i="21"/>
  <c r="N553" i="21"/>
  <c r="O553" i="21"/>
  <c r="N554" i="21"/>
  <c r="O554" i="21"/>
  <c r="N555" i="21"/>
  <c r="O555" i="21"/>
  <c r="N556" i="21"/>
  <c r="O556" i="21"/>
  <c r="N557" i="21"/>
  <c r="O557" i="21"/>
  <c r="N558" i="21"/>
  <c r="O558" i="21"/>
  <c r="N559" i="21"/>
  <c r="O559" i="21"/>
  <c r="N560" i="21"/>
  <c r="O560" i="21"/>
  <c r="N561" i="21"/>
  <c r="O561" i="21"/>
  <c r="N562" i="21"/>
  <c r="O562" i="21"/>
  <c r="N563" i="21"/>
  <c r="O563" i="21"/>
  <c r="N564" i="21"/>
  <c r="O564" i="21"/>
  <c r="N565" i="21"/>
  <c r="O565" i="21"/>
  <c r="N566" i="21"/>
  <c r="O566" i="21"/>
  <c r="N567" i="21"/>
  <c r="O567" i="21"/>
  <c r="N568" i="21"/>
  <c r="O568" i="21"/>
  <c r="N569" i="21"/>
  <c r="O569" i="21"/>
  <c r="N570" i="21"/>
  <c r="O570" i="21"/>
  <c r="N571" i="21"/>
  <c r="O571" i="21"/>
  <c r="N572" i="21"/>
  <c r="O572" i="21"/>
  <c r="N573" i="21"/>
  <c r="O573" i="21"/>
  <c r="N574" i="21"/>
  <c r="O574" i="21"/>
  <c r="N575" i="21"/>
  <c r="O575" i="21"/>
  <c r="N576" i="21"/>
  <c r="O576" i="21"/>
  <c r="N577" i="21"/>
  <c r="O577" i="21"/>
  <c r="N578" i="21"/>
  <c r="O578" i="21"/>
  <c r="N579" i="21"/>
  <c r="O579" i="21"/>
  <c r="N580" i="21"/>
  <c r="O580" i="21"/>
  <c r="N581" i="21"/>
  <c r="O581" i="21"/>
  <c r="N582" i="21"/>
  <c r="O582" i="21"/>
  <c r="N583" i="21"/>
  <c r="O583" i="21"/>
  <c r="N584" i="21"/>
  <c r="O584" i="21"/>
  <c r="N585" i="21"/>
  <c r="O585" i="21"/>
  <c r="N586" i="21"/>
  <c r="O586" i="21"/>
  <c r="N587" i="21"/>
  <c r="O587" i="21"/>
  <c r="N588" i="21"/>
  <c r="O588" i="21"/>
  <c r="N589" i="21"/>
  <c r="O589" i="21"/>
  <c r="N590" i="21"/>
  <c r="O590" i="21"/>
  <c r="N591" i="21"/>
  <c r="O591" i="21"/>
  <c r="N592" i="21"/>
  <c r="O592" i="21"/>
  <c r="N593" i="21"/>
  <c r="O593" i="21"/>
  <c r="N594" i="21"/>
  <c r="O594" i="21"/>
  <c r="N595" i="21"/>
  <c r="O595" i="21"/>
  <c r="N596" i="21"/>
  <c r="O596" i="21"/>
  <c r="N597" i="21"/>
  <c r="O597" i="21"/>
  <c r="N598" i="21"/>
  <c r="O598" i="21"/>
  <c r="N599" i="21"/>
  <c r="O599" i="21"/>
  <c r="N600" i="21"/>
  <c r="O600" i="21"/>
  <c r="N601" i="21"/>
  <c r="O601" i="21"/>
  <c r="N602" i="21"/>
  <c r="O602" i="21"/>
  <c r="N603" i="21"/>
  <c r="O603" i="21"/>
  <c r="N604" i="21"/>
  <c r="O604" i="21"/>
  <c r="N605" i="21"/>
  <c r="O605" i="21"/>
  <c r="N606" i="21"/>
  <c r="O606" i="21"/>
  <c r="N607" i="21"/>
  <c r="O607" i="21"/>
  <c r="N608" i="21"/>
  <c r="O608" i="21"/>
  <c r="N609" i="21"/>
  <c r="O609" i="21"/>
  <c r="N610" i="21"/>
  <c r="O610" i="21"/>
  <c r="N611" i="21"/>
  <c r="O611" i="21"/>
  <c r="N612" i="21"/>
  <c r="O612" i="21"/>
  <c r="N613" i="21"/>
  <c r="O613" i="21"/>
  <c r="N614" i="21"/>
  <c r="O614" i="21"/>
  <c r="N615" i="21"/>
  <c r="O615" i="21"/>
  <c r="N616" i="21"/>
  <c r="O616" i="21"/>
  <c r="N617" i="21"/>
  <c r="O617" i="21"/>
  <c r="N618" i="21"/>
  <c r="O618" i="21"/>
  <c r="N619" i="21"/>
  <c r="O619" i="21"/>
  <c r="N620" i="21"/>
  <c r="O620" i="21"/>
  <c r="N621" i="21"/>
  <c r="O621" i="21"/>
  <c r="N622" i="21"/>
  <c r="O622" i="21"/>
  <c r="N623" i="21"/>
  <c r="O623" i="21"/>
  <c r="N624" i="21"/>
  <c r="O624" i="21"/>
  <c r="N625" i="21"/>
  <c r="O625" i="21"/>
  <c r="N626" i="21"/>
  <c r="O626" i="21"/>
  <c r="N627" i="21"/>
  <c r="O627" i="21"/>
  <c r="N628" i="21"/>
  <c r="O628" i="21"/>
  <c r="N629" i="21"/>
  <c r="O629" i="21"/>
  <c r="N630" i="21"/>
  <c r="O630" i="21"/>
  <c r="N631" i="21"/>
  <c r="O631" i="21"/>
  <c r="N632" i="21"/>
  <c r="O632" i="21"/>
  <c r="N633" i="21"/>
  <c r="O633" i="21"/>
  <c r="N634" i="21"/>
  <c r="O634" i="21"/>
  <c r="N635" i="21"/>
  <c r="O635" i="21"/>
  <c r="N636" i="21"/>
  <c r="O636" i="21"/>
  <c r="N637" i="21"/>
  <c r="O637" i="21"/>
  <c r="N638" i="21"/>
  <c r="O638" i="21"/>
  <c r="N639" i="21"/>
  <c r="O639" i="21"/>
  <c r="N640" i="21"/>
  <c r="O640" i="21"/>
  <c r="N641" i="21"/>
  <c r="O641" i="21"/>
  <c r="N642" i="21"/>
  <c r="O642" i="21"/>
  <c r="N643" i="21"/>
  <c r="O643" i="21"/>
  <c r="N644" i="21"/>
  <c r="O644" i="21"/>
  <c r="N645" i="21"/>
  <c r="O645" i="21"/>
  <c r="N646" i="21"/>
  <c r="O646" i="21"/>
  <c r="N647" i="21"/>
  <c r="O647" i="21"/>
  <c r="N648" i="21"/>
  <c r="O648" i="21"/>
  <c r="N649" i="21"/>
  <c r="O649" i="21"/>
  <c r="N650" i="21"/>
  <c r="O650" i="21"/>
  <c r="N651" i="21"/>
  <c r="O651" i="21"/>
  <c r="N652" i="21"/>
  <c r="O652" i="21"/>
  <c r="N653" i="21"/>
  <c r="O653" i="21"/>
  <c r="N654" i="21"/>
  <c r="O654" i="21"/>
  <c r="N655" i="21"/>
  <c r="O655" i="21"/>
  <c r="N656" i="21"/>
  <c r="O656" i="21"/>
  <c r="N657" i="21"/>
  <c r="O657" i="21"/>
  <c r="N658" i="21"/>
  <c r="O658" i="21"/>
  <c r="N659" i="21"/>
  <c r="O659" i="21"/>
  <c r="N660" i="21"/>
  <c r="O660" i="21"/>
  <c r="N661" i="21"/>
  <c r="O661" i="21"/>
  <c r="N662" i="21"/>
  <c r="O662" i="21"/>
  <c r="N663" i="21"/>
  <c r="O663" i="21"/>
  <c r="N664" i="21"/>
  <c r="O664" i="21"/>
  <c r="N665" i="21"/>
  <c r="O665" i="21"/>
  <c r="N666" i="21"/>
  <c r="O666" i="21"/>
  <c r="N667" i="21"/>
  <c r="O667" i="21"/>
  <c r="N668" i="21"/>
  <c r="O668" i="21"/>
  <c r="N669" i="21"/>
  <c r="O669" i="21"/>
  <c r="N670" i="21"/>
  <c r="O670" i="21"/>
  <c r="N671" i="21"/>
  <c r="O671" i="21"/>
  <c r="N672" i="21"/>
  <c r="O672" i="21"/>
  <c r="N673" i="21"/>
  <c r="O673" i="21"/>
  <c r="N674" i="21"/>
  <c r="O674" i="21"/>
  <c r="N675" i="21"/>
  <c r="O675" i="21"/>
  <c r="N676" i="21"/>
  <c r="O676" i="21"/>
  <c r="N677" i="21"/>
  <c r="O677" i="21"/>
  <c r="N678" i="21"/>
  <c r="O678" i="21"/>
  <c r="N679" i="21"/>
  <c r="O679" i="21"/>
  <c r="N680" i="21"/>
  <c r="O680" i="21"/>
  <c r="N681" i="21"/>
  <c r="O681" i="21"/>
  <c r="N682" i="21"/>
  <c r="O682" i="21"/>
  <c r="N683" i="21"/>
  <c r="O683" i="21"/>
  <c r="N684" i="21"/>
  <c r="O684" i="21"/>
  <c r="N685" i="21"/>
  <c r="O685" i="21"/>
  <c r="N686" i="21"/>
  <c r="O686" i="21"/>
  <c r="N687" i="21"/>
  <c r="O687" i="21"/>
  <c r="N688" i="21"/>
  <c r="O688" i="21"/>
  <c r="N689" i="21"/>
  <c r="O689" i="21"/>
  <c r="N690" i="21"/>
  <c r="O690" i="21"/>
  <c r="N691" i="21"/>
  <c r="O691" i="21"/>
  <c r="N692" i="21"/>
  <c r="O692" i="21"/>
  <c r="N693" i="21"/>
  <c r="O693" i="21"/>
  <c r="N694" i="21"/>
  <c r="O694" i="21"/>
  <c r="N695" i="21"/>
  <c r="O695" i="21"/>
  <c r="N696" i="21"/>
  <c r="O696" i="21"/>
  <c r="N697" i="21"/>
  <c r="O697" i="21"/>
  <c r="N698" i="21"/>
  <c r="O698" i="21"/>
  <c r="N699" i="21"/>
  <c r="O699" i="21"/>
  <c r="N700" i="21"/>
  <c r="O700" i="21"/>
  <c r="N701" i="21"/>
  <c r="O701" i="21"/>
  <c r="N702" i="21"/>
  <c r="O702" i="21"/>
  <c r="N703" i="21"/>
  <c r="O703" i="21"/>
  <c r="N704" i="21"/>
  <c r="O704" i="21"/>
  <c r="N705" i="21"/>
  <c r="O705" i="21"/>
  <c r="N706" i="21"/>
  <c r="O706" i="21"/>
  <c r="N707" i="21"/>
  <c r="O707" i="21"/>
  <c r="N708" i="21"/>
  <c r="O708" i="21"/>
  <c r="N709" i="21"/>
  <c r="O709" i="21"/>
  <c r="N710" i="21"/>
  <c r="O710" i="21"/>
  <c r="N711" i="21"/>
  <c r="O711" i="21"/>
  <c r="N712" i="21"/>
  <c r="O712" i="21"/>
  <c r="N713" i="21"/>
  <c r="O713" i="21"/>
  <c r="N714" i="21"/>
  <c r="O714" i="21"/>
  <c r="N715" i="21"/>
  <c r="O715" i="21"/>
  <c r="N716" i="21"/>
  <c r="O716" i="21"/>
  <c r="N717" i="21"/>
  <c r="O717" i="21"/>
  <c r="N718" i="21"/>
  <c r="O718" i="21"/>
  <c r="N719" i="21"/>
  <c r="O719" i="21"/>
  <c r="N720" i="21"/>
  <c r="O720" i="21"/>
  <c r="N721" i="21"/>
  <c r="O721" i="21"/>
  <c r="N722" i="21"/>
  <c r="O722" i="21"/>
  <c r="N723" i="21"/>
  <c r="O723" i="21"/>
  <c r="N724" i="21"/>
  <c r="O724" i="21"/>
  <c r="N725" i="21"/>
  <c r="O725" i="21"/>
  <c r="N726" i="21"/>
  <c r="O726" i="21"/>
  <c r="N727" i="21"/>
  <c r="O727" i="21"/>
  <c r="N728" i="21"/>
  <c r="O728" i="21"/>
  <c r="N729" i="21"/>
  <c r="O729" i="21"/>
  <c r="N730" i="21"/>
  <c r="O730" i="21"/>
  <c r="N731" i="21"/>
  <c r="O731" i="21"/>
  <c r="N732" i="21"/>
  <c r="O732" i="21"/>
  <c r="N733" i="21"/>
  <c r="O733" i="21"/>
  <c r="N734" i="21"/>
  <c r="O734" i="21"/>
  <c r="N735" i="21"/>
  <c r="O735" i="21"/>
  <c r="N736" i="21"/>
  <c r="O736" i="21"/>
  <c r="N737" i="21"/>
  <c r="O737" i="21"/>
  <c r="N738" i="21"/>
  <c r="O738" i="21"/>
  <c r="N739" i="21"/>
  <c r="O739" i="21"/>
  <c r="N740" i="21"/>
  <c r="O740" i="21"/>
  <c r="N741" i="21"/>
  <c r="O741" i="21"/>
  <c r="N742" i="21"/>
  <c r="O742" i="21"/>
  <c r="N743" i="21"/>
  <c r="O743" i="21"/>
  <c r="N744" i="21"/>
  <c r="O744" i="21"/>
  <c r="N745" i="21"/>
  <c r="O745" i="21"/>
  <c r="N746" i="21"/>
  <c r="O746" i="21"/>
  <c r="N747" i="21"/>
  <c r="O747" i="21"/>
  <c r="N748" i="21"/>
  <c r="O748" i="21"/>
  <c r="N749" i="21"/>
  <c r="O749" i="21"/>
  <c r="N750" i="21"/>
  <c r="O750" i="21"/>
  <c r="N751" i="21"/>
  <c r="O751" i="21"/>
  <c r="N752" i="21"/>
  <c r="O752" i="21"/>
  <c r="N753" i="21"/>
  <c r="O753" i="21"/>
  <c r="N754" i="21"/>
  <c r="O754" i="21"/>
  <c r="N755" i="21"/>
  <c r="O755" i="21"/>
  <c r="N756" i="21"/>
  <c r="O756" i="21"/>
  <c r="N757" i="21"/>
  <c r="O757" i="21"/>
  <c r="N758" i="21"/>
  <c r="O758" i="21"/>
  <c r="N759" i="21"/>
  <c r="O759" i="21"/>
  <c r="N760" i="21"/>
  <c r="O760" i="21"/>
  <c r="N761" i="21"/>
  <c r="O761" i="21"/>
  <c r="N762" i="21"/>
  <c r="O762" i="21"/>
  <c r="N763" i="21"/>
  <c r="O763" i="21"/>
  <c r="N764" i="21"/>
  <c r="O764" i="21"/>
  <c r="N765" i="21"/>
  <c r="O765" i="21"/>
  <c r="N766" i="21"/>
  <c r="O766" i="21"/>
  <c r="N767" i="21"/>
  <c r="O767" i="21"/>
  <c r="N768" i="21"/>
  <c r="O768" i="21"/>
  <c r="N769" i="21"/>
  <c r="O769" i="21"/>
  <c r="N770" i="21"/>
  <c r="O770" i="21"/>
  <c r="N771" i="21"/>
  <c r="O771" i="21"/>
  <c r="N772" i="21"/>
  <c r="O772" i="21"/>
  <c r="N773" i="21"/>
  <c r="O773" i="21"/>
  <c r="N774" i="21"/>
  <c r="O774" i="21"/>
  <c r="N775" i="21"/>
  <c r="O775" i="21"/>
  <c r="N776" i="21"/>
  <c r="O776" i="21"/>
  <c r="N777" i="21"/>
  <c r="O777" i="21"/>
  <c r="N778" i="21"/>
  <c r="O778" i="21"/>
  <c r="N779" i="21"/>
  <c r="O779" i="21"/>
  <c r="N780" i="21"/>
  <c r="O780" i="21"/>
  <c r="N781" i="21"/>
  <c r="O781" i="21"/>
  <c r="N782" i="21"/>
  <c r="O782" i="21"/>
  <c r="N783" i="21"/>
  <c r="O783" i="21"/>
  <c r="N784" i="21"/>
  <c r="O784" i="21"/>
  <c r="N785" i="21"/>
  <c r="O785" i="21"/>
  <c r="N786" i="21"/>
  <c r="O786" i="21"/>
  <c r="N787" i="21"/>
  <c r="O787" i="21"/>
  <c r="N788" i="21"/>
  <c r="O788" i="21"/>
  <c r="N789" i="21"/>
  <c r="O789" i="21"/>
  <c r="N790" i="21"/>
  <c r="O790" i="21"/>
  <c r="N791" i="21"/>
  <c r="O791" i="21"/>
  <c r="N792" i="21"/>
  <c r="O792" i="21"/>
  <c r="N793" i="21"/>
  <c r="O793" i="21"/>
  <c r="N794" i="21"/>
  <c r="O794" i="21"/>
  <c r="N795" i="21"/>
  <c r="O795" i="21"/>
  <c r="N796" i="21"/>
  <c r="O796" i="21"/>
  <c r="N797" i="21"/>
  <c r="O797" i="21"/>
  <c r="N798" i="21"/>
  <c r="O798" i="21"/>
  <c r="N799" i="21"/>
  <c r="O799" i="21"/>
  <c r="N800" i="21"/>
  <c r="O800" i="21"/>
  <c r="N801" i="21"/>
  <c r="O801" i="21"/>
  <c r="N802" i="21"/>
  <c r="O802" i="21"/>
  <c r="N803" i="21"/>
  <c r="O803" i="21"/>
  <c r="N804" i="21"/>
  <c r="O804" i="21"/>
  <c r="N805" i="21"/>
  <c r="O805" i="21"/>
  <c r="N806" i="21"/>
  <c r="O806" i="21"/>
  <c r="N807" i="21"/>
  <c r="O807" i="21"/>
  <c r="N808" i="21"/>
  <c r="O808" i="21"/>
  <c r="N809" i="21"/>
  <c r="O809" i="21"/>
  <c r="N810" i="21"/>
  <c r="O810" i="21"/>
  <c r="N811" i="21"/>
  <c r="O811" i="21"/>
  <c r="N812" i="21"/>
  <c r="O812" i="21"/>
  <c r="N813" i="21"/>
  <c r="O813" i="21"/>
  <c r="N814" i="21"/>
  <c r="O814" i="21"/>
  <c r="N815" i="21"/>
  <c r="O815" i="21"/>
  <c r="N816" i="21"/>
  <c r="O816" i="21"/>
  <c r="N817" i="21"/>
  <c r="O817" i="21"/>
  <c r="N818" i="21"/>
  <c r="O818" i="21"/>
  <c r="N819" i="21"/>
  <c r="O819" i="21"/>
  <c r="N820" i="21"/>
  <c r="O820" i="21"/>
  <c r="N821" i="21"/>
  <c r="O821" i="21"/>
  <c r="N822" i="21"/>
  <c r="O822" i="21"/>
  <c r="N823" i="21"/>
  <c r="O823" i="21"/>
  <c r="N824" i="21"/>
  <c r="O824" i="21"/>
  <c r="N825" i="21"/>
  <c r="O825" i="21"/>
  <c r="N826" i="21"/>
  <c r="O826" i="21"/>
  <c r="N827" i="21"/>
  <c r="O827" i="21"/>
  <c r="N828" i="21"/>
  <c r="O828" i="21"/>
  <c r="N829" i="21"/>
  <c r="O829" i="21"/>
  <c r="N830" i="21"/>
  <c r="O830" i="21"/>
  <c r="N831" i="21"/>
  <c r="O831" i="21"/>
  <c r="N832" i="21"/>
  <c r="O832" i="21"/>
  <c r="N833" i="21"/>
  <c r="O833" i="21"/>
  <c r="N834" i="21"/>
  <c r="O834" i="21"/>
  <c r="N835" i="21"/>
  <c r="O835" i="21"/>
  <c r="N836" i="21"/>
  <c r="O836" i="21"/>
  <c r="N837" i="21"/>
  <c r="O837" i="21"/>
  <c r="N838" i="21"/>
  <c r="O838" i="21"/>
  <c r="N839" i="21"/>
  <c r="O839" i="21"/>
  <c r="N840" i="21"/>
  <c r="O840" i="21"/>
  <c r="N841" i="21"/>
  <c r="O841" i="21"/>
  <c r="N842" i="21"/>
  <c r="O842" i="21"/>
  <c r="N843" i="21"/>
  <c r="O843" i="21"/>
  <c r="N844" i="21"/>
  <c r="O844" i="21"/>
  <c r="N845" i="21"/>
  <c r="O845" i="21"/>
  <c r="N846" i="21"/>
  <c r="O846" i="21"/>
  <c r="N847" i="21"/>
  <c r="O847" i="21"/>
  <c r="N848" i="21"/>
  <c r="O848" i="21"/>
  <c r="N849" i="21"/>
  <c r="O849" i="21"/>
  <c r="N850" i="21"/>
  <c r="O850" i="21"/>
  <c r="N851" i="21"/>
  <c r="O851" i="21"/>
  <c r="N852" i="21"/>
  <c r="O852" i="21"/>
  <c r="N853" i="21"/>
  <c r="O853" i="21"/>
  <c r="N854" i="21"/>
  <c r="O854" i="21"/>
  <c r="N855" i="21"/>
  <c r="O855" i="21"/>
  <c r="N856" i="21"/>
  <c r="O856" i="21"/>
  <c r="N857" i="21"/>
  <c r="O857" i="21"/>
  <c r="N858" i="21"/>
  <c r="O858" i="21"/>
  <c r="N859" i="21"/>
  <c r="O859" i="21"/>
  <c r="N860" i="21"/>
  <c r="O860" i="21"/>
  <c r="N861" i="21"/>
  <c r="O861" i="21"/>
  <c r="N862" i="21"/>
  <c r="O862" i="21"/>
  <c r="N863" i="21"/>
  <c r="O863" i="21"/>
  <c r="N864" i="21"/>
  <c r="O864" i="21"/>
  <c r="N865" i="21"/>
  <c r="O865" i="21"/>
  <c r="N866" i="21"/>
  <c r="O866" i="21"/>
  <c r="N867" i="21"/>
  <c r="O867" i="21"/>
  <c r="N868" i="21"/>
  <c r="O868" i="21"/>
  <c r="N869" i="21"/>
  <c r="O869" i="21"/>
  <c r="N870" i="21"/>
  <c r="O870" i="21"/>
  <c r="N871" i="21"/>
  <c r="O871" i="21"/>
  <c r="N872" i="21"/>
  <c r="O872" i="21"/>
  <c r="N873" i="21"/>
  <c r="O873" i="21"/>
  <c r="N874" i="21"/>
  <c r="O874" i="21"/>
  <c r="N875" i="21"/>
  <c r="O875" i="21"/>
  <c r="N876" i="21"/>
  <c r="O876" i="21"/>
  <c r="N877" i="21"/>
  <c r="O877" i="21"/>
  <c r="N878" i="21"/>
  <c r="O878" i="21"/>
  <c r="N879" i="21"/>
  <c r="O879" i="21"/>
  <c r="N880" i="21"/>
  <c r="O880" i="21"/>
  <c r="N881" i="21"/>
  <c r="O881" i="21"/>
  <c r="N882" i="21"/>
  <c r="O882" i="21"/>
  <c r="N883" i="21"/>
  <c r="O883" i="21"/>
  <c r="N884" i="21"/>
  <c r="O884" i="21"/>
  <c r="N885" i="21"/>
  <c r="O885" i="21"/>
  <c r="N886" i="21"/>
  <c r="O886" i="21"/>
  <c r="N887" i="21"/>
  <c r="O887" i="21"/>
  <c r="N888" i="21"/>
  <c r="O888" i="21"/>
  <c r="N889" i="21"/>
  <c r="O889" i="21"/>
  <c r="N890" i="21"/>
  <c r="O890" i="21"/>
  <c r="N891" i="21"/>
  <c r="O891" i="21"/>
  <c r="N892" i="21"/>
  <c r="O892" i="21"/>
  <c r="N893" i="21"/>
  <c r="O893" i="21"/>
  <c r="N894" i="21"/>
  <c r="O894" i="21"/>
  <c r="N895" i="21"/>
  <c r="O895" i="21"/>
  <c r="N896" i="21"/>
  <c r="O896" i="21"/>
  <c r="N897" i="21"/>
  <c r="O897" i="21"/>
  <c r="N898" i="21"/>
  <c r="O898" i="21"/>
  <c r="N899" i="21"/>
  <c r="O899" i="21"/>
  <c r="N900" i="21"/>
  <c r="O900" i="21"/>
  <c r="N901" i="21"/>
  <c r="O901" i="21"/>
  <c r="N902" i="21"/>
  <c r="O902" i="21"/>
  <c r="N903" i="21"/>
  <c r="O903" i="21"/>
  <c r="N904" i="21"/>
  <c r="O904" i="21"/>
  <c r="N905" i="21"/>
  <c r="O905" i="21"/>
  <c r="N906" i="21"/>
  <c r="O906" i="21"/>
  <c r="N907" i="21"/>
  <c r="O907" i="21"/>
  <c r="N908" i="21"/>
  <c r="O908" i="21"/>
  <c r="N909" i="21"/>
  <c r="O909" i="21"/>
  <c r="N910" i="21"/>
  <c r="O910" i="21"/>
  <c r="N911" i="21"/>
  <c r="O911" i="21"/>
  <c r="N912" i="21"/>
  <c r="O912" i="21"/>
  <c r="N913" i="21"/>
  <c r="O913" i="21"/>
  <c r="N914" i="21"/>
  <c r="O914" i="21"/>
  <c r="N915" i="21"/>
  <c r="O915" i="21"/>
  <c r="N916" i="21"/>
  <c r="O916" i="21"/>
  <c r="N917" i="21"/>
  <c r="O917" i="21"/>
  <c r="N918" i="21"/>
  <c r="O918" i="21"/>
  <c r="N919" i="21"/>
  <c r="O919" i="21"/>
  <c r="N920" i="21"/>
  <c r="O920" i="21"/>
  <c r="N921" i="21"/>
  <c r="O921" i="21"/>
  <c r="N922" i="21"/>
  <c r="O922" i="21"/>
  <c r="N923" i="21"/>
  <c r="O923" i="21"/>
  <c r="N924" i="21"/>
  <c r="O924" i="21"/>
  <c r="N925" i="21"/>
  <c r="O925" i="21"/>
  <c r="N926" i="21"/>
  <c r="O926" i="21"/>
  <c r="N927" i="21"/>
  <c r="O927" i="21"/>
  <c r="N928" i="21"/>
  <c r="O928" i="21"/>
  <c r="N929" i="21"/>
  <c r="O929" i="21"/>
  <c r="N930" i="21"/>
  <c r="O930" i="21"/>
  <c r="N931" i="21"/>
  <c r="O931" i="21"/>
  <c r="N932" i="21"/>
  <c r="O932" i="21"/>
  <c r="N933" i="21"/>
  <c r="O933" i="21"/>
  <c r="N934" i="21"/>
  <c r="O934" i="21"/>
  <c r="N935" i="21"/>
  <c r="O935" i="21"/>
  <c r="N936" i="21"/>
  <c r="O936" i="21"/>
  <c r="N937" i="21"/>
  <c r="O937" i="21"/>
  <c r="N938" i="21"/>
  <c r="O938" i="21"/>
  <c r="N939" i="21"/>
  <c r="O939" i="21"/>
  <c r="N940" i="21"/>
  <c r="O940" i="21"/>
  <c r="N941" i="21"/>
  <c r="O941" i="21"/>
  <c r="N942" i="21"/>
  <c r="O942" i="21"/>
  <c r="N943" i="21"/>
  <c r="O943" i="21"/>
  <c r="N944" i="21"/>
  <c r="O944" i="21"/>
  <c r="N945" i="21"/>
  <c r="O945" i="21"/>
  <c r="N946" i="21"/>
  <c r="O946" i="21"/>
  <c r="N947" i="21"/>
  <c r="O947" i="21"/>
  <c r="N948" i="21"/>
  <c r="O948" i="21"/>
  <c r="N949" i="21"/>
  <c r="O949" i="21"/>
  <c r="N950" i="21"/>
  <c r="O950" i="21"/>
  <c r="N951" i="21"/>
  <c r="O951" i="21"/>
  <c r="N952" i="21"/>
  <c r="O952" i="21"/>
  <c r="N953" i="21"/>
  <c r="O953" i="21"/>
  <c r="N954" i="21"/>
  <c r="O954" i="21"/>
  <c r="N955" i="21"/>
  <c r="O955" i="21"/>
  <c r="N956" i="21"/>
  <c r="O956" i="21"/>
  <c r="N957" i="21"/>
  <c r="O957" i="21"/>
  <c r="N958" i="21"/>
  <c r="O958" i="21"/>
  <c r="N959" i="21"/>
  <c r="O959" i="21"/>
  <c r="N960" i="21"/>
  <c r="O960" i="21"/>
  <c r="N961" i="21"/>
  <c r="O961" i="21"/>
  <c r="N962" i="21"/>
  <c r="O962" i="21"/>
  <c r="N963" i="21"/>
  <c r="O963" i="21"/>
  <c r="N964" i="21"/>
  <c r="O964" i="21"/>
  <c r="N965" i="21"/>
  <c r="O965" i="21"/>
  <c r="N966" i="21"/>
  <c r="O966" i="21"/>
  <c r="N967" i="21"/>
  <c r="O967" i="21"/>
  <c r="N968" i="21"/>
  <c r="O968" i="21"/>
  <c r="N969" i="21"/>
  <c r="O969" i="21"/>
  <c r="N970" i="21"/>
  <c r="O970" i="21"/>
  <c r="N971" i="21"/>
  <c r="O971" i="21"/>
  <c r="N972" i="21"/>
  <c r="O972" i="21"/>
  <c r="N973" i="21"/>
  <c r="O973" i="21"/>
  <c r="N974" i="21"/>
  <c r="O974" i="21"/>
  <c r="N975" i="21"/>
  <c r="O975" i="21"/>
  <c r="N976" i="21"/>
  <c r="O976" i="21"/>
  <c r="N977" i="21"/>
  <c r="O977" i="21"/>
  <c r="N978" i="21"/>
  <c r="O978" i="21"/>
  <c r="N979" i="21"/>
  <c r="O979" i="21"/>
  <c r="N980" i="21"/>
  <c r="O980" i="21"/>
  <c r="N981" i="21"/>
  <c r="O981" i="21"/>
  <c r="N982" i="21"/>
  <c r="O982" i="21"/>
  <c r="N983" i="21"/>
  <c r="O983" i="21"/>
  <c r="N984" i="21"/>
  <c r="O984" i="21"/>
  <c r="N985" i="21"/>
  <c r="O985" i="21"/>
  <c r="N986" i="21"/>
  <c r="O986" i="21"/>
  <c r="N987" i="21"/>
  <c r="O987" i="21"/>
  <c r="N988" i="21"/>
  <c r="O988" i="21"/>
  <c r="N989" i="21"/>
  <c r="O989" i="21"/>
  <c r="N990" i="21"/>
  <c r="O990" i="21"/>
  <c r="N991" i="21"/>
  <c r="O991" i="21"/>
  <c r="N992" i="21"/>
  <c r="O992" i="21"/>
  <c r="N993" i="21"/>
  <c r="O993" i="21"/>
  <c r="N994" i="21"/>
  <c r="O994" i="21"/>
  <c r="N995" i="21"/>
  <c r="O995" i="21"/>
  <c r="N996" i="21"/>
  <c r="O996" i="21"/>
  <c r="N997" i="21"/>
  <c r="O997" i="21"/>
  <c r="N998" i="21"/>
  <c r="O998" i="21"/>
  <c r="N999" i="21"/>
  <c r="O999" i="21"/>
  <c r="N1000" i="21"/>
  <c r="O1000" i="21"/>
  <c r="N1001" i="21"/>
  <c r="O1001" i="21"/>
  <c r="N1002" i="21"/>
  <c r="O1002" i="21"/>
  <c r="N1003" i="21"/>
  <c r="O1003" i="21"/>
  <c r="N1004" i="21"/>
  <c r="O1004" i="21"/>
  <c r="N1005" i="21"/>
  <c r="O1005" i="21"/>
  <c r="N1006" i="21"/>
  <c r="O1006" i="21"/>
  <c r="N1007" i="21"/>
  <c r="O1007" i="21"/>
  <c r="N1008" i="21"/>
  <c r="O1008" i="21"/>
  <c r="N1009" i="21"/>
  <c r="O1009" i="21"/>
  <c r="N1010" i="21"/>
  <c r="O1010" i="21"/>
  <c r="N1011" i="21"/>
  <c r="O1011" i="21"/>
  <c r="N1012" i="21"/>
  <c r="O1012" i="21"/>
  <c r="N1013" i="21"/>
  <c r="O1013" i="21"/>
  <c r="N1014" i="21"/>
  <c r="O1014" i="21"/>
  <c r="N1015" i="21"/>
  <c r="O1015" i="21"/>
  <c r="N1016" i="21"/>
  <c r="O1016" i="21"/>
  <c r="N1017" i="21"/>
  <c r="O1017" i="21"/>
  <c r="N1018" i="21"/>
  <c r="O1018" i="21"/>
  <c r="N1019" i="21"/>
  <c r="O1019" i="21"/>
  <c r="N1020" i="21"/>
  <c r="O1020" i="21"/>
  <c r="N1021" i="21"/>
  <c r="O1021" i="21"/>
  <c r="N1022" i="21"/>
  <c r="O1022" i="21"/>
  <c r="N1023" i="21"/>
  <c r="O1023" i="21"/>
  <c r="N1024" i="21"/>
  <c r="O1024" i="21"/>
  <c r="N1025" i="21"/>
  <c r="O1025" i="21"/>
  <c r="N1026" i="21"/>
  <c r="O1026" i="21"/>
  <c r="N1027" i="21"/>
  <c r="O1027" i="21"/>
  <c r="N1028" i="21"/>
  <c r="O1028" i="21"/>
  <c r="N1029" i="21"/>
  <c r="O1029" i="21"/>
  <c r="N1030" i="21"/>
  <c r="O1030" i="21"/>
  <c r="N1031" i="21"/>
  <c r="O1031" i="21"/>
  <c r="N1032" i="21"/>
  <c r="O1032" i="21"/>
  <c r="N1033" i="21"/>
  <c r="O1033" i="21"/>
  <c r="N1034" i="21"/>
  <c r="O1034" i="21"/>
  <c r="N1035" i="21"/>
  <c r="O1035" i="21"/>
  <c r="N1036" i="21"/>
  <c r="O1036" i="21"/>
  <c r="N1037" i="21"/>
  <c r="O1037" i="21"/>
  <c r="N1038" i="21"/>
  <c r="O1038" i="21"/>
  <c r="N1039" i="21"/>
  <c r="O1039" i="21"/>
  <c r="N1040" i="21"/>
  <c r="O1040" i="21"/>
  <c r="N1041" i="21"/>
  <c r="O1041" i="21"/>
  <c r="N1042" i="21"/>
  <c r="O1042" i="21"/>
  <c r="N1043" i="21"/>
  <c r="O1043" i="21"/>
  <c r="N1044" i="21"/>
  <c r="O1044" i="21"/>
  <c r="N1045" i="21"/>
  <c r="O1045" i="21"/>
  <c r="N1046" i="21"/>
  <c r="O1046" i="21"/>
  <c r="N1047" i="21"/>
  <c r="O1047" i="21"/>
  <c r="N1048" i="21"/>
  <c r="O1048" i="21"/>
  <c r="N1049" i="21"/>
  <c r="O1049" i="21"/>
  <c r="N1050" i="21"/>
  <c r="O1050" i="21"/>
  <c r="N1051" i="21"/>
  <c r="O1051" i="21"/>
  <c r="N1052" i="21"/>
  <c r="O1052" i="21"/>
  <c r="N1053" i="21"/>
  <c r="O1053" i="21"/>
  <c r="N1054" i="21"/>
  <c r="O1054" i="21"/>
  <c r="N1055" i="21"/>
  <c r="O1055" i="21"/>
  <c r="N1056" i="21"/>
  <c r="O1056" i="21"/>
  <c r="N1057" i="21"/>
  <c r="O1057" i="21"/>
  <c r="N1058" i="21"/>
  <c r="O1058" i="21"/>
  <c r="N1059" i="21"/>
  <c r="O1059" i="21"/>
  <c r="N1060" i="21"/>
  <c r="O1060" i="21"/>
  <c r="N1061" i="21"/>
  <c r="O1061" i="21"/>
  <c r="N1062" i="21"/>
  <c r="O1062" i="21"/>
  <c r="N1063" i="21"/>
  <c r="O1063" i="21"/>
  <c r="N1064" i="21"/>
  <c r="O1064" i="21"/>
  <c r="N1065" i="21"/>
  <c r="O1065" i="21"/>
  <c r="N1066" i="21"/>
  <c r="O1066" i="21"/>
  <c r="N1067" i="21"/>
  <c r="O1067" i="21"/>
  <c r="N1068" i="21"/>
  <c r="O1068" i="21"/>
  <c r="N1069" i="21"/>
  <c r="O1069" i="21"/>
  <c r="N1070" i="21"/>
  <c r="O1070" i="21"/>
  <c r="N1071" i="21"/>
  <c r="O1071" i="21"/>
  <c r="N1072" i="21"/>
  <c r="O1072" i="21"/>
  <c r="N1073" i="21"/>
  <c r="O1073" i="21"/>
  <c r="N1074" i="21"/>
  <c r="O1074" i="21"/>
  <c r="N1075" i="21"/>
  <c r="O1075" i="21"/>
  <c r="N1076" i="21"/>
  <c r="O1076" i="21"/>
  <c r="N1077" i="21"/>
  <c r="O1077" i="21"/>
  <c r="N1078" i="21"/>
  <c r="O1078" i="21"/>
  <c r="N1079" i="21"/>
  <c r="O1079" i="21"/>
  <c r="N1080" i="21"/>
  <c r="O1080" i="21"/>
  <c r="N1081" i="21"/>
  <c r="O1081" i="21"/>
  <c r="N1082" i="21"/>
  <c r="O1082" i="21"/>
  <c r="N1083" i="21"/>
  <c r="O1083" i="21"/>
  <c r="N1084" i="21"/>
  <c r="O1084" i="21"/>
  <c r="N1085" i="21"/>
  <c r="O1085" i="21"/>
  <c r="N1086" i="21"/>
  <c r="O1086" i="21"/>
  <c r="N1087" i="21"/>
  <c r="O1087" i="21"/>
  <c r="N1088" i="21"/>
  <c r="O1088" i="21"/>
  <c r="N1089" i="21"/>
  <c r="O1089" i="21"/>
  <c r="N1090" i="21"/>
  <c r="O1090" i="21"/>
  <c r="N1091" i="21"/>
  <c r="O1091" i="21"/>
  <c r="N1092" i="21"/>
  <c r="O1092" i="21"/>
  <c r="N1093" i="21"/>
  <c r="O1093" i="21"/>
  <c r="N1094" i="21"/>
  <c r="O1094" i="21"/>
  <c r="N1095" i="21"/>
  <c r="O1095" i="21"/>
  <c r="N1096" i="21"/>
  <c r="O1096" i="21"/>
  <c r="N1097" i="21"/>
  <c r="O1097" i="21"/>
  <c r="N1098" i="21"/>
  <c r="O1098" i="21"/>
  <c r="N1099" i="21"/>
  <c r="O1099" i="21"/>
  <c r="N1100" i="21"/>
  <c r="O1100" i="21"/>
  <c r="N1101" i="21"/>
  <c r="O1101" i="21"/>
  <c r="N1102" i="21"/>
  <c r="O1102" i="21"/>
  <c r="N1103" i="21"/>
  <c r="O1103" i="21"/>
  <c r="N1104" i="21"/>
  <c r="O1104" i="21"/>
  <c r="N1105" i="21"/>
  <c r="O1105" i="21"/>
  <c r="N1106" i="21"/>
  <c r="O1106" i="21"/>
  <c r="N1107" i="21"/>
  <c r="O1107" i="21"/>
  <c r="N1108" i="21"/>
  <c r="O1108" i="21"/>
  <c r="N1109" i="21"/>
  <c r="O1109" i="21"/>
  <c r="N1110" i="21"/>
  <c r="O1110" i="21"/>
  <c r="N1111" i="21"/>
  <c r="O1111" i="21"/>
  <c r="N1112" i="21"/>
  <c r="O1112" i="21"/>
  <c r="N1113" i="21"/>
  <c r="O1113" i="21"/>
  <c r="N1114" i="21"/>
  <c r="O1114" i="21"/>
  <c r="N1115" i="21"/>
  <c r="O1115" i="21"/>
  <c r="N1116" i="21"/>
  <c r="O1116" i="21"/>
  <c r="N1117" i="21"/>
  <c r="O1117" i="21"/>
  <c r="N1118" i="21"/>
  <c r="O1118" i="21"/>
  <c r="N1119" i="21"/>
  <c r="O1119" i="21"/>
  <c r="N1120" i="21"/>
  <c r="O1120" i="21"/>
  <c r="N1121" i="21"/>
  <c r="O1121" i="21"/>
  <c r="N1122" i="21"/>
  <c r="O1122" i="21"/>
  <c r="N1123" i="21"/>
  <c r="O1123" i="21"/>
  <c r="N1124" i="21"/>
  <c r="O1124" i="21"/>
  <c r="N1125" i="21"/>
  <c r="O1125" i="21"/>
  <c r="N1126" i="21"/>
  <c r="O1126" i="21"/>
  <c r="N1127" i="21"/>
  <c r="O1127" i="21"/>
  <c r="N1128" i="21"/>
  <c r="O1128" i="21"/>
  <c r="N1129" i="21"/>
  <c r="O1129" i="21"/>
  <c r="N1130" i="21"/>
  <c r="O1130" i="21"/>
  <c r="N1131" i="21"/>
  <c r="O1131" i="21"/>
  <c r="N1132" i="21"/>
  <c r="O1132" i="21"/>
  <c r="N1133" i="21"/>
  <c r="O1133" i="21"/>
  <c r="N1134" i="21"/>
  <c r="O1134" i="21"/>
  <c r="N1135" i="21"/>
  <c r="O1135" i="21"/>
  <c r="N1136" i="21"/>
  <c r="O1136" i="21"/>
  <c r="N1137" i="21"/>
  <c r="O1137" i="21"/>
  <c r="N1138" i="21"/>
  <c r="O1138" i="21"/>
  <c r="N1139" i="21"/>
  <c r="O1139" i="21"/>
  <c r="N1140" i="21"/>
  <c r="O1140" i="21"/>
  <c r="N1141" i="21"/>
  <c r="O1141" i="21"/>
  <c r="N1142" i="21"/>
  <c r="O1142" i="21"/>
  <c r="N1143" i="21"/>
  <c r="O1143" i="21"/>
  <c r="N1144" i="21"/>
  <c r="O1144" i="21"/>
  <c r="N1145" i="21"/>
  <c r="O1145" i="21"/>
  <c r="N1146" i="21"/>
  <c r="O1146" i="21"/>
  <c r="N1147" i="21"/>
  <c r="O1147" i="21"/>
  <c r="N1148" i="21"/>
  <c r="O1148" i="21"/>
  <c r="N1149" i="21"/>
  <c r="O1149" i="21"/>
  <c r="N1150" i="21"/>
  <c r="O1150" i="21"/>
  <c r="N1151" i="21"/>
  <c r="O1151" i="21"/>
  <c r="N1152" i="21"/>
  <c r="O1152" i="21"/>
  <c r="N1153" i="21"/>
  <c r="O1153" i="21"/>
  <c r="N1154" i="21"/>
  <c r="O1154" i="21"/>
  <c r="N1155" i="21"/>
  <c r="O1155" i="21"/>
  <c r="N1156" i="21"/>
  <c r="O1156" i="21"/>
  <c r="N1157" i="21"/>
  <c r="O1157" i="21"/>
  <c r="N1158" i="21"/>
  <c r="O1158" i="21"/>
  <c r="N1159" i="21"/>
  <c r="O1159" i="21"/>
  <c r="N1160" i="21"/>
  <c r="O1160" i="21"/>
  <c r="N1161" i="21"/>
  <c r="O1161" i="21"/>
  <c r="N1162" i="21"/>
  <c r="O1162" i="21"/>
  <c r="N1163" i="21"/>
  <c r="O1163" i="21"/>
  <c r="N1164" i="21"/>
  <c r="O1164" i="21"/>
  <c r="N1165" i="21"/>
  <c r="O1165" i="21"/>
  <c r="N1166" i="21"/>
  <c r="O1166" i="21"/>
  <c r="N1167" i="21"/>
  <c r="O1167" i="21"/>
  <c r="N1168" i="21"/>
  <c r="O1168" i="21"/>
  <c r="N1169" i="21"/>
  <c r="O1169" i="21"/>
  <c r="N1170" i="21"/>
  <c r="O1170" i="21"/>
  <c r="N1171" i="21"/>
  <c r="O1171" i="21"/>
  <c r="N1172" i="21"/>
  <c r="O1172" i="21"/>
  <c r="N1173" i="21"/>
  <c r="O1173" i="21"/>
  <c r="N1174" i="21"/>
  <c r="O1174" i="21"/>
  <c r="N1175" i="21"/>
  <c r="O1175" i="21"/>
  <c r="N1176" i="21"/>
  <c r="O1176" i="21"/>
  <c r="N1177" i="21"/>
  <c r="O1177" i="21"/>
  <c r="N1178" i="21"/>
  <c r="O1178" i="21"/>
  <c r="N1179" i="21"/>
  <c r="O1179" i="21"/>
  <c r="N1180" i="21"/>
  <c r="O1180" i="21"/>
  <c r="N1181" i="21"/>
  <c r="O1181" i="21"/>
  <c r="N1182" i="21"/>
  <c r="O1182" i="21"/>
  <c r="N1183" i="21"/>
  <c r="O1183" i="21"/>
  <c r="N1184" i="21"/>
  <c r="O1184" i="21"/>
  <c r="N1185" i="21"/>
  <c r="O1185" i="21"/>
  <c r="N1186" i="21"/>
  <c r="O1186" i="21"/>
  <c r="N1187" i="21"/>
  <c r="O1187" i="21"/>
  <c r="N1188" i="21"/>
  <c r="O1188" i="21"/>
  <c r="N1189" i="21"/>
  <c r="O1189" i="21"/>
  <c r="N1190" i="21"/>
  <c r="O1190" i="21"/>
  <c r="N1191" i="21"/>
  <c r="O1191" i="21"/>
  <c r="N1192" i="21"/>
  <c r="O1192" i="21"/>
  <c r="N1193" i="21"/>
  <c r="O1193" i="21"/>
  <c r="N1194" i="21"/>
  <c r="O1194" i="21"/>
  <c r="N1195" i="21"/>
  <c r="O1195" i="21"/>
  <c r="N1196" i="21"/>
  <c r="O1196" i="21"/>
  <c r="N1197" i="21"/>
  <c r="O1197" i="21"/>
  <c r="N1198" i="21"/>
  <c r="O1198" i="21"/>
  <c r="N1199" i="21"/>
  <c r="O1199" i="21"/>
  <c r="N1200" i="21"/>
  <c r="O1200" i="21"/>
  <c r="N1201" i="21"/>
  <c r="O1201" i="21"/>
  <c r="N1202" i="21"/>
  <c r="O1202" i="21"/>
  <c r="N1203" i="21"/>
  <c r="O1203" i="21"/>
  <c r="N1204" i="21"/>
  <c r="O1204" i="21"/>
  <c r="N1205" i="21"/>
  <c r="O1205" i="21"/>
  <c r="N1206" i="21"/>
  <c r="O1206" i="21"/>
  <c r="N1207" i="21"/>
  <c r="O1207" i="21"/>
  <c r="N1208" i="21"/>
  <c r="O1208" i="21"/>
  <c r="N1209" i="21"/>
  <c r="O1209" i="21"/>
  <c r="N1210" i="21"/>
  <c r="O1210" i="21"/>
  <c r="N1211" i="21"/>
  <c r="O1211" i="21"/>
  <c r="N1212" i="21"/>
  <c r="O1212" i="21"/>
  <c r="N1213" i="21"/>
  <c r="O1213" i="21"/>
  <c r="N1214" i="21"/>
  <c r="O1214" i="21"/>
  <c r="N1215" i="21"/>
  <c r="O1215" i="21"/>
  <c r="N1216" i="21"/>
  <c r="O1216" i="21"/>
  <c r="N1217" i="21"/>
  <c r="O1217" i="21"/>
  <c r="N1218" i="21"/>
  <c r="O1218" i="21"/>
  <c r="N1219" i="21"/>
  <c r="O1219" i="21"/>
  <c r="N1220" i="21"/>
  <c r="O1220" i="21"/>
  <c r="N1221" i="21"/>
  <c r="O1221" i="21"/>
  <c r="N1222" i="21"/>
  <c r="O1222" i="21"/>
  <c r="N1223" i="21"/>
  <c r="O1223" i="21"/>
  <c r="N1224" i="21"/>
  <c r="O1224" i="21"/>
  <c r="N1225" i="21"/>
  <c r="O1225" i="21"/>
  <c r="N1226" i="21"/>
  <c r="O1226" i="21"/>
  <c r="N1227" i="21"/>
  <c r="O1227" i="21"/>
  <c r="N1228" i="21"/>
  <c r="O1228" i="21"/>
  <c r="N1229" i="21"/>
  <c r="O1229" i="21"/>
  <c r="N1230" i="21"/>
  <c r="O1230" i="21"/>
  <c r="N1231" i="21"/>
  <c r="O1231" i="21"/>
  <c r="N1232" i="21"/>
  <c r="O1232" i="21"/>
  <c r="N1233" i="21"/>
  <c r="O1233" i="21"/>
  <c r="N1234" i="21"/>
  <c r="O1234" i="21"/>
  <c r="N1235" i="21"/>
  <c r="O1235" i="21"/>
  <c r="N1236" i="21"/>
  <c r="O1236" i="21"/>
  <c r="N1237" i="21"/>
  <c r="O1237" i="21"/>
  <c r="N1238" i="21"/>
  <c r="O1238" i="21"/>
  <c r="N1239" i="21"/>
  <c r="O1239" i="21"/>
  <c r="N1240" i="21"/>
  <c r="O1240" i="21"/>
  <c r="N1241" i="21"/>
  <c r="O1241" i="21"/>
  <c r="N1242" i="21"/>
  <c r="O1242" i="21"/>
  <c r="N1243" i="21"/>
  <c r="O1243" i="21"/>
  <c r="N1244" i="21"/>
  <c r="O1244" i="21"/>
  <c r="N1245" i="21"/>
  <c r="O1245" i="21"/>
  <c r="N1246" i="21"/>
  <c r="O1246" i="21"/>
  <c r="N1247" i="21"/>
  <c r="O1247" i="21"/>
  <c r="N1248" i="21"/>
  <c r="O1248" i="21"/>
  <c r="N1249" i="21"/>
  <c r="O1249" i="21"/>
  <c r="N1250" i="21"/>
  <c r="O1250" i="21"/>
  <c r="N1251" i="21"/>
  <c r="O1251" i="21"/>
  <c r="N1252" i="21"/>
  <c r="O1252" i="21"/>
  <c r="N1253" i="21"/>
  <c r="O1253" i="21"/>
  <c r="N1254" i="21"/>
  <c r="O1254" i="21"/>
  <c r="N1255" i="21"/>
  <c r="O1255" i="21"/>
  <c r="N1256" i="21"/>
  <c r="O1256" i="21"/>
  <c r="N1257" i="21"/>
  <c r="O1257" i="21"/>
  <c r="N1258" i="21"/>
  <c r="O1258" i="21"/>
  <c r="N1259" i="21"/>
  <c r="O1259" i="21"/>
  <c r="N1260" i="21"/>
  <c r="O1260" i="21"/>
  <c r="N1261" i="21"/>
  <c r="O1261" i="21"/>
  <c r="N1262" i="21"/>
  <c r="O1262" i="21"/>
  <c r="N1263" i="21"/>
  <c r="O1263" i="21"/>
  <c r="N1264" i="21"/>
  <c r="O1264" i="21"/>
  <c r="N1265" i="21"/>
  <c r="O1265" i="21"/>
  <c r="N1266" i="21"/>
  <c r="O1266" i="21"/>
  <c r="N1267" i="21"/>
  <c r="O1267" i="21"/>
  <c r="N1268" i="21"/>
  <c r="O1268" i="21"/>
  <c r="N1269" i="21"/>
  <c r="O1269" i="21"/>
  <c r="N1270" i="21"/>
  <c r="O1270" i="21"/>
  <c r="N1271" i="21"/>
  <c r="O1271" i="21"/>
  <c r="N1272" i="21"/>
  <c r="O1272" i="21"/>
  <c r="N1273" i="21"/>
  <c r="O1273" i="21"/>
  <c r="N1274" i="21"/>
  <c r="O1274" i="21"/>
  <c r="N1275" i="21"/>
  <c r="O1275" i="21"/>
  <c r="N1276" i="21"/>
  <c r="O1276" i="21"/>
  <c r="N1277" i="21"/>
  <c r="O1277" i="21"/>
  <c r="N1278" i="21"/>
  <c r="O1278" i="21"/>
  <c r="N1279" i="21"/>
  <c r="O1279" i="21"/>
  <c r="N1280" i="21"/>
  <c r="O1280" i="21"/>
  <c r="N1281" i="21"/>
  <c r="O1281" i="21"/>
  <c r="N1282" i="21"/>
  <c r="O1282" i="21"/>
  <c r="N1283" i="21"/>
  <c r="O1283" i="21"/>
  <c r="N1284" i="21"/>
  <c r="O1284" i="21"/>
  <c r="N1285" i="21"/>
  <c r="O1285" i="21"/>
  <c r="N1286" i="21"/>
  <c r="O1286" i="21"/>
  <c r="N1287" i="21"/>
  <c r="O1287" i="21"/>
  <c r="N1288" i="21"/>
  <c r="O1288" i="21"/>
  <c r="N1289" i="21"/>
  <c r="O1289" i="21"/>
  <c r="N1290" i="21"/>
  <c r="O1290" i="21"/>
  <c r="N1291" i="21"/>
  <c r="O1291" i="21"/>
  <c r="N1292" i="21"/>
  <c r="O1292" i="21"/>
  <c r="N1293" i="21"/>
  <c r="O1293" i="21"/>
  <c r="N1294" i="21"/>
  <c r="O1294" i="21"/>
  <c r="N1295" i="21"/>
  <c r="O1295" i="21"/>
  <c r="N1296" i="21"/>
  <c r="O1296" i="21"/>
  <c r="N1297" i="21"/>
  <c r="O1297" i="21"/>
  <c r="N1298" i="21"/>
  <c r="O1298" i="21"/>
  <c r="N1299" i="21"/>
  <c r="O1299" i="21"/>
  <c r="N1300" i="21"/>
  <c r="O1300" i="21"/>
  <c r="N1301" i="21"/>
  <c r="O1301" i="21"/>
  <c r="N1302" i="21"/>
  <c r="O1302" i="21"/>
  <c r="N1303" i="21"/>
  <c r="O1303" i="21"/>
  <c r="N1304" i="21"/>
  <c r="O1304" i="21"/>
  <c r="N1305" i="21"/>
  <c r="O1305" i="21"/>
  <c r="N1306" i="21"/>
  <c r="O1306" i="21"/>
  <c r="N1307" i="21"/>
  <c r="O1307" i="21"/>
  <c r="N1308" i="21"/>
  <c r="O1308" i="21"/>
  <c r="N1309" i="21"/>
  <c r="O1309" i="21"/>
  <c r="N1310" i="21"/>
  <c r="O1310" i="21"/>
  <c r="N1311" i="21"/>
  <c r="O1311" i="21"/>
  <c r="N1312" i="21"/>
  <c r="O1312" i="21"/>
  <c r="N1313" i="21"/>
  <c r="O1313" i="21"/>
  <c r="N1314" i="21"/>
  <c r="O1314" i="21"/>
  <c r="N1315" i="21"/>
  <c r="O1315" i="21"/>
  <c r="N1316" i="21"/>
  <c r="O1316" i="21"/>
  <c r="N1317" i="21"/>
  <c r="O1317" i="21"/>
  <c r="N1318" i="21"/>
  <c r="O1318" i="21"/>
  <c r="N1319" i="21"/>
  <c r="O1319" i="21"/>
  <c r="N1320" i="21"/>
  <c r="O1320" i="21"/>
  <c r="N1321" i="21"/>
  <c r="O1321" i="21"/>
  <c r="N1322" i="21"/>
  <c r="O1322" i="21"/>
  <c r="N1323" i="21"/>
  <c r="O1323" i="21"/>
  <c r="N1324" i="21"/>
  <c r="O1324" i="21"/>
  <c r="N1325" i="21"/>
  <c r="O1325" i="21"/>
  <c r="N1326" i="21"/>
  <c r="O1326" i="21"/>
  <c r="N1327" i="21"/>
  <c r="O1327" i="21"/>
  <c r="N1328" i="21"/>
  <c r="O1328" i="21"/>
  <c r="N1329" i="21"/>
  <c r="O1329" i="21"/>
  <c r="N1330" i="21"/>
  <c r="O1330" i="21"/>
  <c r="N1331" i="21"/>
  <c r="O1331" i="21"/>
  <c r="N1332" i="21"/>
  <c r="O1332" i="21"/>
  <c r="N1333" i="21"/>
  <c r="O1333" i="21"/>
  <c r="N1334" i="21"/>
  <c r="O1334" i="21"/>
  <c r="N1335" i="21"/>
  <c r="O1335" i="21"/>
  <c r="N1336" i="21"/>
  <c r="O1336" i="21"/>
  <c r="N1337" i="21"/>
  <c r="O1337" i="21"/>
  <c r="N1338" i="21"/>
  <c r="O1338" i="21"/>
  <c r="N1339" i="21"/>
  <c r="O1339" i="21"/>
  <c r="N1340" i="21"/>
  <c r="O1340" i="21"/>
  <c r="N1341" i="21"/>
  <c r="O1341" i="21"/>
  <c r="N1342" i="21"/>
  <c r="O1342" i="21"/>
  <c r="N1343" i="21"/>
  <c r="O1343" i="21"/>
  <c r="N1344" i="21"/>
  <c r="O1344" i="21"/>
  <c r="N1345" i="21"/>
  <c r="O1345" i="21"/>
  <c r="N1346" i="21"/>
  <c r="O1346" i="21"/>
  <c r="N1347" i="21"/>
  <c r="O1347" i="21"/>
  <c r="N1348" i="21"/>
  <c r="O1348" i="21"/>
  <c r="N1349" i="21"/>
  <c r="O1349" i="21"/>
  <c r="N1350" i="21"/>
  <c r="O1350" i="21"/>
  <c r="N1351" i="21"/>
  <c r="O1351" i="21"/>
  <c r="N1352" i="21"/>
  <c r="O1352" i="21"/>
  <c r="N1353" i="21"/>
  <c r="O1353" i="21"/>
  <c r="N1354" i="21"/>
  <c r="O1354" i="21"/>
  <c r="N1355" i="21"/>
  <c r="O1355" i="21"/>
  <c r="N1356" i="21"/>
  <c r="O1356" i="21"/>
  <c r="N1357" i="21"/>
  <c r="O1357" i="21"/>
  <c r="N1358" i="21"/>
  <c r="O1358" i="21"/>
  <c r="N1359" i="21"/>
  <c r="O1359" i="21"/>
  <c r="N1360" i="21"/>
  <c r="O1360" i="21"/>
  <c r="N1361" i="21"/>
  <c r="O1361" i="21"/>
  <c r="N1362" i="21"/>
  <c r="O1362" i="21"/>
  <c r="N1363" i="21"/>
  <c r="O1363" i="21"/>
  <c r="N1364" i="21"/>
  <c r="O1364" i="21"/>
  <c r="N1365" i="21"/>
  <c r="O1365" i="21"/>
  <c r="N1366" i="21"/>
  <c r="O1366" i="21"/>
  <c r="N1367" i="21"/>
  <c r="O1367" i="21"/>
  <c r="N1368" i="21"/>
  <c r="O1368" i="21"/>
  <c r="N1369" i="21"/>
  <c r="O1369" i="21"/>
  <c r="N1370" i="21"/>
  <c r="O1370" i="21"/>
  <c r="N1371" i="21"/>
  <c r="O1371" i="21"/>
  <c r="N1372" i="21"/>
  <c r="O1372" i="21"/>
  <c r="N1373" i="21"/>
  <c r="O1373" i="21"/>
  <c r="N1374" i="21"/>
  <c r="O1374" i="21"/>
  <c r="N1375" i="21"/>
  <c r="O1375" i="21"/>
  <c r="N1376" i="21"/>
  <c r="O1376" i="21"/>
  <c r="N1377" i="21"/>
  <c r="O1377" i="21"/>
  <c r="N1378" i="21"/>
  <c r="O1378" i="21"/>
  <c r="N1379" i="21"/>
  <c r="O1379" i="21"/>
  <c r="N1380" i="21"/>
  <c r="O1380" i="21"/>
  <c r="N1381" i="21"/>
  <c r="O1381" i="21"/>
  <c r="N1382" i="21"/>
  <c r="O1382" i="21"/>
  <c r="N1383" i="21"/>
  <c r="O1383" i="21"/>
  <c r="N1384" i="21"/>
  <c r="O1384" i="21"/>
  <c r="N1385" i="21"/>
  <c r="O1385" i="21"/>
  <c r="N1386" i="21"/>
  <c r="O1386" i="21"/>
  <c r="N1387" i="21"/>
  <c r="O1387" i="21"/>
  <c r="N1388" i="21"/>
  <c r="O1388" i="21"/>
  <c r="N1389" i="21"/>
  <c r="O1389" i="21"/>
  <c r="N1390" i="21"/>
  <c r="O1390" i="21"/>
  <c r="N1391" i="21"/>
  <c r="O1391" i="21"/>
  <c r="N1392" i="21"/>
  <c r="O1392" i="21"/>
  <c r="N1393" i="21"/>
  <c r="O1393" i="21"/>
  <c r="N1394" i="21"/>
  <c r="O1394" i="21"/>
  <c r="N1395" i="21"/>
  <c r="O1395" i="21"/>
  <c r="N1396" i="21"/>
  <c r="O1396" i="21"/>
  <c r="N1397" i="21"/>
  <c r="O1397" i="21"/>
  <c r="N1398" i="21"/>
  <c r="O1398" i="21"/>
  <c r="N1399" i="21"/>
  <c r="O1399" i="21"/>
  <c r="N1400" i="21"/>
  <c r="O1400" i="21"/>
  <c r="N1401" i="21"/>
  <c r="O1401" i="21"/>
  <c r="N1402" i="21"/>
  <c r="O1402" i="21"/>
  <c r="N1403" i="21"/>
  <c r="O1403" i="21"/>
  <c r="N1404" i="21"/>
  <c r="O1404" i="21"/>
  <c r="N1405" i="21"/>
  <c r="O1405" i="21"/>
  <c r="N1406" i="21"/>
  <c r="O1406" i="21"/>
  <c r="N1407" i="21"/>
  <c r="O1407" i="21"/>
  <c r="N1408" i="21"/>
  <c r="O1408" i="21"/>
  <c r="N1409" i="21"/>
  <c r="O1409" i="21"/>
  <c r="N1410" i="21"/>
  <c r="O1410" i="21"/>
  <c r="N1411" i="21"/>
  <c r="O1411" i="21"/>
  <c r="N1412" i="21"/>
  <c r="O1412" i="21"/>
  <c r="N1413" i="21"/>
  <c r="O1413" i="21"/>
  <c r="N1414" i="21"/>
  <c r="O1414" i="21"/>
  <c r="N1415" i="21"/>
  <c r="O1415" i="21"/>
  <c r="N1416" i="21"/>
  <c r="O1416" i="21"/>
  <c r="N1417" i="21"/>
  <c r="O1417" i="21"/>
  <c r="N1418" i="21"/>
  <c r="O1418" i="21"/>
  <c r="N1419" i="21"/>
  <c r="O1419" i="21"/>
  <c r="N1420" i="21"/>
  <c r="O1420" i="21"/>
  <c r="N1421" i="21"/>
  <c r="O1421" i="21"/>
  <c r="N1422" i="21"/>
  <c r="O1422" i="21"/>
  <c r="N1423" i="21"/>
  <c r="O1423" i="21"/>
  <c r="N1424" i="21"/>
  <c r="O1424" i="21"/>
  <c r="N1425" i="21"/>
  <c r="O1425" i="21"/>
  <c r="N1426" i="21"/>
  <c r="O1426" i="21"/>
  <c r="N1427" i="21"/>
  <c r="O1427" i="21"/>
  <c r="N1428" i="21"/>
  <c r="O1428" i="21"/>
  <c r="N1429" i="21"/>
  <c r="O1429" i="21"/>
  <c r="N1430" i="21"/>
  <c r="O1430" i="21"/>
  <c r="N1431" i="21"/>
  <c r="O1431" i="21"/>
  <c r="N1432" i="21"/>
  <c r="O1432" i="21"/>
  <c r="N1433" i="21"/>
  <c r="O1433" i="21"/>
  <c r="N1434" i="21"/>
  <c r="O1434" i="21"/>
  <c r="N1435" i="21"/>
  <c r="O1435" i="21"/>
  <c r="N1436" i="21"/>
  <c r="O1436" i="21"/>
  <c r="N1437" i="21"/>
  <c r="O1437" i="21"/>
  <c r="N1438" i="21"/>
  <c r="O1438" i="21"/>
  <c r="N1439" i="21"/>
  <c r="O1439" i="21"/>
  <c r="N1440" i="21"/>
  <c r="O1440" i="21"/>
  <c r="N1441" i="21"/>
  <c r="O1441" i="21"/>
  <c r="N1442" i="21"/>
  <c r="O1442" i="21"/>
  <c r="N1443" i="21"/>
  <c r="O1443" i="21"/>
  <c r="N1444" i="21"/>
  <c r="O1444" i="21"/>
  <c r="N1445" i="21"/>
  <c r="O1445" i="21"/>
  <c r="N1446" i="21"/>
  <c r="O1446" i="21"/>
  <c r="N1447" i="21"/>
  <c r="O1447" i="21"/>
  <c r="N1448" i="21"/>
  <c r="O1448" i="21"/>
  <c r="N1449" i="21"/>
  <c r="O1449" i="21"/>
  <c r="N1450" i="21"/>
  <c r="O1450" i="21"/>
  <c r="N1451" i="21"/>
  <c r="O1451" i="21"/>
  <c r="N1452" i="21"/>
  <c r="O1452" i="21"/>
  <c r="N1453" i="21"/>
  <c r="O1453" i="21"/>
  <c r="N1454" i="21"/>
  <c r="O1454" i="21"/>
  <c r="N1455" i="21"/>
  <c r="O1455" i="21"/>
  <c r="N1456" i="21"/>
  <c r="O1456" i="21"/>
  <c r="N1457" i="21"/>
  <c r="O1457" i="21"/>
  <c r="N1458" i="21"/>
  <c r="O1458" i="21"/>
  <c r="N1459" i="21"/>
  <c r="O1459" i="21"/>
  <c r="N1460" i="21"/>
  <c r="O1460" i="21"/>
  <c r="N1461" i="21"/>
  <c r="O1461" i="21"/>
  <c r="N1462" i="21"/>
  <c r="O1462" i="21"/>
  <c r="N1463" i="21"/>
  <c r="O1463" i="21"/>
  <c r="N1464" i="21"/>
  <c r="O1464" i="21"/>
  <c r="N1465" i="21"/>
  <c r="O1465" i="21"/>
  <c r="N1466" i="21"/>
  <c r="O1466" i="21"/>
  <c r="N1467" i="21"/>
  <c r="O1467" i="21"/>
  <c r="N1468" i="21"/>
  <c r="O1468" i="21"/>
  <c r="N1469" i="21"/>
  <c r="O1469" i="21"/>
  <c r="N1470" i="21"/>
  <c r="O1470" i="21"/>
  <c r="N1471" i="21"/>
  <c r="O1471" i="21"/>
  <c r="N1472" i="21"/>
  <c r="O1472" i="21"/>
  <c r="N1473" i="21"/>
  <c r="O1473" i="21"/>
  <c r="N1474" i="21"/>
  <c r="O1474" i="21"/>
  <c r="N1475" i="21"/>
  <c r="O1475" i="21"/>
  <c r="N1476" i="21"/>
  <c r="O1476" i="21"/>
  <c r="N1477" i="21"/>
  <c r="O1477" i="21"/>
  <c r="N1478" i="21"/>
  <c r="O1478" i="21"/>
  <c r="N1479" i="21"/>
  <c r="O1479" i="21"/>
  <c r="N1480" i="21"/>
  <c r="O1480" i="21"/>
  <c r="N1481" i="21"/>
  <c r="O1481" i="21"/>
  <c r="N1482" i="21"/>
  <c r="O1482" i="21"/>
  <c r="N1483" i="21"/>
  <c r="O1483" i="21"/>
  <c r="N1484" i="21"/>
  <c r="O1484" i="21"/>
  <c r="N1485" i="21"/>
  <c r="O1485" i="21"/>
  <c r="N1486" i="21"/>
  <c r="O1486" i="21"/>
  <c r="N1487" i="21"/>
  <c r="O1487" i="21"/>
  <c r="N1488" i="21"/>
  <c r="O1488" i="21"/>
  <c r="N1489" i="21"/>
  <c r="O1489" i="21"/>
  <c r="N1490" i="21"/>
  <c r="O1490" i="21"/>
  <c r="N1491" i="21"/>
  <c r="O1491" i="21"/>
  <c r="N1492" i="21"/>
  <c r="O1492" i="21"/>
  <c r="N1493" i="21"/>
  <c r="O1493" i="21"/>
  <c r="N1494" i="21"/>
  <c r="O1494" i="21"/>
  <c r="N1495" i="21"/>
  <c r="O1495" i="21"/>
  <c r="N1496" i="21"/>
  <c r="O1496" i="21"/>
  <c r="N1497" i="21"/>
  <c r="O1497" i="21"/>
  <c r="N1498" i="21"/>
  <c r="O1498" i="21"/>
  <c r="N1499" i="21"/>
  <c r="O1499" i="21"/>
  <c r="N1500" i="21"/>
  <c r="O1500" i="21"/>
  <c r="N1501" i="21"/>
  <c r="O1501" i="21"/>
  <c r="N1502" i="21"/>
  <c r="O1502" i="21"/>
  <c r="N1503" i="21"/>
  <c r="O1503" i="21"/>
  <c r="N1504" i="21"/>
  <c r="O1504" i="21"/>
  <c r="N1505" i="21"/>
  <c r="O1505" i="21"/>
  <c r="N1506" i="21"/>
  <c r="O1506" i="21"/>
  <c r="N1507" i="21"/>
  <c r="O1507" i="21"/>
  <c r="N1508" i="21"/>
  <c r="O1508" i="21"/>
  <c r="N1509" i="21"/>
  <c r="O1509" i="21"/>
  <c r="N1510" i="21"/>
  <c r="O1510" i="21"/>
  <c r="N1511" i="21"/>
  <c r="O1511" i="21"/>
  <c r="N1512" i="21"/>
  <c r="O1512" i="21"/>
  <c r="N1513" i="21"/>
  <c r="O1513" i="21"/>
  <c r="N1514" i="21"/>
  <c r="O1514" i="21"/>
  <c r="N1515" i="21"/>
  <c r="O1515" i="21"/>
  <c r="N1516" i="21"/>
  <c r="O1516" i="21"/>
  <c r="N1517" i="21"/>
  <c r="O1517" i="21"/>
  <c r="N1518" i="21"/>
  <c r="O1518" i="21"/>
  <c r="N1519" i="21"/>
  <c r="O1519" i="21"/>
  <c r="N1520" i="21"/>
  <c r="O1520" i="21"/>
  <c r="N1521" i="21"/>
  <c r="O1521" i="21"/>
  <c r="N1522" i="21"/>
  <c r="O1522" i="21"/>
  <c r="N1523" i="21"/>
  <c r="O1523" i="21"/>
  <c r="N1524" i="21"/>
  <c r="O1524" i="21"/>
  <c r="N1525" i="21"/>
  <c r="O1525" i="21"/>
  <c r="N1526" i="21"/>
  <c r="O1526" i="21"/>
  <c r="N1527" i="21"/>
  <c r="O1527" i="21"/>
  <c r="N1528" i="21"/>
  <c r="O1528" i="21"/>
  <c r="N1529" i="21"/>
  <c r="O1529" i="21"/>
  <c r="N1530" i="21"/>
  <c r="O1530" i="21"/>
  <c r="N1531" i="21"/>
  <c r="O1531" i="21"/>
  <c r="N1532" i="21"/>
  <c r="O1532" i="21"/>
  <c r="N1533" i="21"/>
  <c r="O1533" i="21"/>
  <c r="N1534" i="21"/>
  <c r="O1534" i="21"/>
  <c r="N1535" i="21"/>
  <c r="O1535" i="21"/>
  <c r="N1536" i="21"/>
  <c r="O1536" i="21"/>
  <c r="N1537" i="21"/>
  <c r="O1537" i="21"/>
  <c r="N1538" i="21"/>
  <c r="O1538" i="21"/>
  <c r="N1539" i="21"/>
  <c r="O1539" i="21"/>
  <c r="N1540" i="21"/>
  <c r="O1540" i="21"/>
  <c r="N1541" i="21"/>
  <c r="O1541" i="21"/>
  <c r="N1542" i="21"/>
  <c r="O1542" i="21"/>
  <c r="N1543" i="21"/>
  <c r="O1543" i="21"/>
  <c r="N1544" i="21"/>
  <c r="O1544" i="21"/>
  <c r="N1545" i="21"/>
  <c r="O1545" i="21"/>
  <c r="N1546" i="21"/>
  <c r="O1546" i="21"/>
  <c r="N1547" i="21"/>
  <c r="O1547" i="21"/>
  <c r="N1548" i="21"/>
  <c r="O1548" i="21"/>
  <c r="N1549" i="21"/>
  <c r="O1549" i="21"/>
  <c r="N1550" i="21"/>
  <c r="O1550" i="21"/>
  <c r="N1551" i="21"/>
  <c r="O1551" i="21"/>
  <c r="N1552" i="21"/>
  <c r="O1552" i="21"/>
  <c r="N1553" i="21"/>
  <c r="O1553" i="21"/>
  <c r="N1554" i="21"/>
  <c r="O1554" i="21"/>
  <c r="N1555" i="21"/>
  <c r="O1555" i="21"/>
  <c r="N1556" i="21"/>
  <c r="O1556" i="21"/>
  <c r="N1557" i="21"/>
  <c r="O1557" i="21"/>
  <c r="N1558" i="21"/>
  <c r="O1558" i="21"/>
  <c r="N1559" i="21"/>
  <c r="O1559" i="21"/>
  <c r="N1560" i="21"/>
  <c r="O1560" i="21"/>
  <c r="N1561" i="21"/>
  <c r="O1561" i="21"/>
  <c r="N1562" i="21"/>
  <c r="O1562" i="21"/>
  <c r="N1563" i="21"/>
  <c r="O1563" i="21"/>
  <c r="N1564" i="21"/>
  <c r="O1564" i="21"/>
  <c r="N1565" i="21"/>
  <c r="O1565" i="21"/>
  <c r="N1566" i="21"/>
  <c r="O1566" i="21"/>
  <c r="N1567" i="21"/>
  <c r="O1567" i="21"/>
  <c r="N1568" i="21"/>
  <c r="O1568" i="21"/>
  <c r="N1569" i="21"/>
  <c r="O1569" i="21"/>
  <c r="N1570" i="21"/>
  <c r="O1570" i="21"/>
  <c r="N1571" i="21"/>
  <c r="O1571" i="21"/>
  <c r="N1572" i="21"/>
  <c r="O1572" i="21"/>
  <c r="N1573" i="21"/>
  <c r="O1573" i="21"/>
  <c r="N1574" i="21"/>
  <c r="O1574" i="21"/>
  <c r="N1575" i="21"/>
  <c r="O1575" i="21"/>
  <c r="N1576" i="21"/>
  <c r="O1576" i="21"/>
  <c r="N1577" i="21"/>
  <c r="O1577" i="21"/>
  <c r="N1578" i="21"/>
  <c r="O1578" i="21"/>
  <c r="N1579" i="21"/>
  <c r="O1579" i="21"/>
  <c r="N1580" i="21"/>
  <c r="O1580" i="21"/>
  <c r="N1581" i="21"/>
  <c r="O1581" i="21"/>
  <c r="N1582" i="21"/>
  <c r="O1582" i="21"/>
  <c r="N1583" i="21"/>
  <c r="O1583" i="21"/>
  <c r="N1584" i="21"/>
  <c r="O1584" i="21"/>
  <c r="N1585" i="21"/>
  <c r="O1585" i="21"/>
  <c r="N1586" i="21"/>
  <c r="O1586" i="21"/>
  <c r="N1587" i="21"/>
  <c r="O1587" i="21"/>
  <c r="N1588" i="21"/>
  <c r="O1588" i="21"/>
  <c r="N1589" i="21"/>
  <c r="O1589" i="21"/>
  <c r="N1590" i="21"/>
  <c r="O1590" i="21"/>
  <c r="N1591" i="21"/>
  <c r="O1591" i="21"/>
  <c r="N1592" i="21"/>
  <c r="O1592" i="21"/>
  <c r="N1593" i="21"/>
  <c r="O1593" i="21"/>
  <c r="N1594" i="21"/>
  <c r="O1594" i="21"/>
  <c r="N1595" i="21"/>
  <c r="O1595" i="21"/>
  <c r="N1596" i="21"/>
  <c r="O1596" i="21"/>
  <c r="N1597" i="21"/>
  <c r="O1597" i="21"/>
  <c r="N1598" i="21"/>
  <c r="O1598" i="21"/>
  <c r="N1599" i="21"/>
  <c r="O1599" i="21"/>
  <c r="N1600" i="21"/>
  <c r="O1600" i="21"/>
  <c r="N1601" i="21"/>
  <c r="O1601" i="21"/>
  <c r="N1602" i="21"/>
  <c r="O1602" i="21"/>
  <c r="N1603" i="21"/>
  <c r="O1603" i="21"/>
  <c r="N1604" i="21"/>
  <c r="O1604" i="21"/>
  <c r="N1605" i="21"/>
  <c r="O1605" i="21"/>
  <c r="N1606" i="21"/>
  <c r="O1606" i="21"/>
  <c r="N1607" i="21"/>
  <c r="O1607" i="21"/>
  <c r="N1608" i="21"/>
  <c r="O1608" i="21"/>
  <c r="N1609" i="21"/>
  <c r="O1609" i="21"/>
  <c r="N1610" i="21"/>
  <c r="O1610" i="21"/>
  <c r="N1611" i="21"/>
  <c r="O1611" i="21"/>
  <c r="N1612" i="21"/>
  <c r="O1612" i="21"/>
  <c r="N1613" i="21"/>
  <c r="O1613" i="21"/>
  <c r="N1614" i="21"/>
  <c r="O1614" i="21"/>
  <c r="N1615" i="21"/>
  <c r="O1615" i="21"/>
  <c r="N1616" i="21"/>
  <c r="O1616" i="21"/>
  <c r="N1617" i="21"/>
  <c r="O1617" i="21"/>
  <c r="N1618" i="21"/>
  <c r="O1618" i="21"/>
  <c r="N1619" i="21"/>
  <c r="O1619" i="21"/>
  <c r="N1620" i="21"/>
  <c r="O1620" i="21"/>
  <c r="N1621" i="21"/>
  <c r="O1621" i="21"/>
  <c r="N1622" i="21"/>
  <c r="O1622" i="21"/>
  <c r="N1623" i="21"/>
  <c r="O1623" i="21"/>
  <c r="N1624" i="21"/>
  <c r="O1624" i="21"/>
  <c r="N1625" i="21"/>
  <c r="O1625" i="21"/>
  <c r="N1626" i="21"/>
  <c r="O1626" i="21"/>
  <c r="N1627" i="21"/>
  <c r="O1627" i="21"/>
  <c r="N1628" i="21"/>
  <c r="O1628" i="21"/>
  <c r="N1629" i="21"/>
  <c r="O1629" i="21"/>
  <c r="N1630" i="21"/>
  <c r="O1630" i="21"/>
  <c r="N1631" i="21"/>
  <c r="O1631" i="21"/>
  <c r="N1632" i="21"/>
  <c r="O1632" i="21"/>
  <c r="N1633" i="21"/>
  <c r="O1633" i="21"/>
  <c r="N1634" i="21"/>
  <c r="O1634" i="21"/>
  <c r="N1635" i="21"/>
  <c r="O1635" i="21"/>
  <c r="N1636" i="21"/>
  <c r="O1636" i="21"/>
  <c r="N1637" i="21"/>
  <c r="O1637" i="21"/>
  <c r="N1638" i="21"/>
  <c r="O1638" i="21"/>
  <c r="N1639" i="21"/>
  <c r="O1639" i="21"/>
  <c r="N1640" i="21"/>
  <c r="O1640" i="21"/>
  <c r="N1641" i="21"/>
  <c r="O1641" i="21"/>
  <c r="N1642" i="21"/>
  <c r="O1642" i="21"/>
  <c r="N1643" i="21"/>
  <c r="O1643" i="21"/>
  <c r="N1644" i="21"/>
  <c r="O1644" i="21"/>
  <c r="N1645" i="21"/>
  <c r="O1645" i="21"/>
  <c r="N1646" i="21"/>
  <c r="O1646" i="21"/>
  <c r="N1647" i="21"/>
  <c r="O1647" i="21"/>
  <c r="N1648" i="21"/>
  <c r="O1648" i="21"/>
  <c r="N1649" i="21"/>
  <c r="O1649" i="21"/>
  <c r="N1650" i="21"/>
  <c r="O1650" i="21"/>
  <c r="N1651" i="21"/>
  <c r="O1651" i="21"/>
  <c r="N1652" i="21"/>
  <c r="O1652" i="21"/>
  <c r="N1653" i="21"/>
  <c r="O1653" i="21"/>
  <c r="N1654" i="21"/>
  <c r="O1654" i="21"/>
  <c r="N1655" i="21"/>
  <c r="O1655" i="21"/>
  <c r="N1656" i="21"/>
  <c r="O1656" i="21"/>
  <c r="N1657" i="21"/>
  <c r="O1657" i="21"/>
  <c r="N1658" i="21"/>
  <c r="O1658" i="21"/>
  <c r="N1659" i="21"/>
  <c r="O1659" i="21"/>
  <c r="N1660" i="21"/>
  <c r="O1660" i="21"/>
  <c r="N1661" i="21"/>
  <c r="O1661" i="21"/>
  <c r="N1662" i="21"/>
  <c r="O1662" i="21"/>
  <c r="N1663" i="21"/>
  <c r="O1663" i="21"/>
  <c r="N1664" i="21"/>
  <c r="O1664" i="21"/>
  <c r="N1665" i="21"/>
  <c r="O1665" i="21"/>
  <c r="N1666" i="21"/>
  <c r="O1666" i="21"/>
  <c r="N1667" i="21"/>
  <c r="O1667" i="21"/>
  <c r="N1668" i="21"/>
  <c r="O1668" i="21"/>
  <c r="N1669" i="21"/>
  <c r="O1669" i="21"/>
  <c r="N1670" i="21"/>
  <c r="O1670" i="21"/>
  <c r="N1671" i="21"/>
  <c r="O1671" i="21"/>
  <c r="N1672" i="21"/>
  <c r="O1672" i="21"/>
  <c r="N1673" i="21"/>
  <c r="O1673" i="21"/>
  <c r="N1674" i="21"/>
  <c r="O1674" i="21"/>
  <c r="N1675" i="21"/>
  <c r="O1675" i="21"/>
  <c r="N1676" i="21"/>
  <c r="O1676" i="21"/>
  <c r="N1677" i="21"/>
  <c r="O1677" i="21"/>
  <c r="N1678" i="21"/>
  <c r="O1678" i="21"/>
  <c r="N1679" i="21"/>
  <c r="O1679" i="21"/>
  <c r="N1680" i="21"/>
  <c r="O1680" i="21"/>
  <c r="N1681" i="21"/>
  <c r="O1681" i="21"/>
  <c r="N1682" i="21"/>
  <c r="O1682" i="21"/>
  <c r="N1683" i="21"/>
  <c r="O1683" i="21"/>
  <c r="N1684" i="21"/>
  <c r="O1684" i="21"/>
  <c r="N1685" i="21"/>
  <c r="O1685" i="21"/>
  <c r="N1686" i="21"/>
  <c r="O1686" i="21"/>
  <c r="N1687" i="21"/>
  <c r="O1687" i="21"/>
  <c r="N1688" i="21"/>
  <c r="O1688" i="21"/>
  <c r="N1689" i="21"/>
  <c r="O1689" i="21"/>
  <c r="N1690" i="21"/>
  <c r="O1690" i="21"/>
  <c r="N1691" i="21"/>
  <c r="O1691" i="21"/>
  <c r="N1692" i="21"/>
  <c r="O1692" i="21"/>
  <c r="N1693" i="21"/>
  <c r="O1693" i="21"/>
  <c r="N1694" i="21"/>
  <c r="O1694" i="21"/>
  <c r="N1695" i="21"/>
  <c r="O1695" i="21"/>
  <c r="N1696" i="21"/>
  <c r="O1696" i="21"/>
  <c r="N1697" i="21"/>
  <c r="O1697" i="21"/>
  <c r="N1698" i="21"/>
  <c r="O1698" i="21"/>
  <c r="N1699" i="21"/>
  <c r="O1699" i="21"/>
  <c r="N1700" i="21"/>
  <c r="O1700" i="21"/>
  <c r="N1701" i="21"/>
  <c r="O1701" i="21"/>
  <c r="N1702" i="21"/>
  <c r="O1702" i="21"/>
  <c r="N1703" i="21"/>
  <c r="O1703" i="21"/>
  <c r="N1704" i="21"/>
  <c r="O1704" i="21"/>
  <c r="N1705" i="21"/>
  <c r="O1705" i="21"/>
  <c r="N1706" i="21"/>
  <c r="O1706" i="21"/>
  <c r="N1707" i="21"/>
  <c r="O1707" i="21"/>
  <c r="N1708" i="21"/>
  <c r="O1708" i="21"/>
  <c r="N1709" i="21"/>
  <c r="O1709" i="21"/>
  <c r="N1710" i="21"/>
  <c r="O1710" i="21"/>
  <c r="N1711" i="21"/>
  <c r="O1711" i="21"/>
  <c r="N1712" i="21"/>
  <c r="O1712" i="21"/>
  <c r="N1713" i="21"/>
  <c r="O1713" i="21"/>
  <c r="N1714" i="21"/>
  <c r="O1714" i="21"/>
  <c r="N1715" i="21"/>
  <c r="O1715" i="21"/>
  <c r="N1716" i="21"/>
  <c r="O1716" i="21"/>
  <c r="N1717" i="21"/>
  <c r="O1717" i="21"/>
  <c r="N1718" i="21"/>
  <c r="O1718" i="21"/>
  <c r="N1719" i="21"/>
  <c r="O1719" i="21"/>
  <c r="N1720" i="21"/>
  <c r="O1720" i="21"/>
  <c r="N1721" i="21"/>
  <c r="O1721" i="21"/>
  <c r="N1722" i="21"/>
  <c r="O1722" i="21"/>
  <c r="N1723" i="21"/>
  <c r="O1723" i="21"/>
  <c r="N1724" i="21"/>
  <c r="O1724" i="21"/>
  <c r="N1725" i="21"/>
  <c r="O1725" i="21"/>
  <c r="N1726" i="21"/>
  <c r="O1726" i="21"/>
  <c r="N1727" i="21"/>
  <c r="O1727" i="21"/>
  <c r="N1728" i="21"/>
  <c r="O1728" i="21"/>
  <c r="N1729" i="21"/>
  <c r="O1729" i="21"/>
  <c r="N1730" i="21"/>
  <c r="O1730" i="21"/>
  <c r="N1731" i="21"/>
  <c r="O1731" i="21"/>
  <c r="N1732" i="21"/>
  <c r="O1732" i="21"/>
  <c r="N1733" i="21"/>
  <c r="O1733" i="21"/>
  <c r="N1734" i="21"/>
  <c r="O1734" i="21"/>
  <c r="N1735" i="21"/>
  <c r="O1735" i="21"/>
  <c r="N1736" i="21"/>
  <c r="O1736" i="21"/>
  <c r="N1737" i="21"/>
  <c r="O1737" i="21"/>
  <c r="N1738" i="21"/>
  <c r="O1738" i="21"/>
  <c r="N1739" i="21"/>
  <c r="O1739" i="21"/>
  <c r="N1740" i="21"/>
  <c r="O1740" i="21"/>
  <c r="N1741" i="21"/>
  <c r="O1741" i="21"/>
  <c r="N1742" i="21"/>
  <c r="O1742" i="21"/>
  <c r="N1743" i="21"/>
  <c r="O1743" i="21"/>
  <c r="N1744" i="21"/>
  <c r="O1744" i="21"/>
  <c r="N1745" i="21"/>
  <c r="O1745" i="21"/>
  <c r="N1746" i="21"/>
  <c r="O1746" i="21"/>
  <c r="N1747" i="21"/>
  <c r="O1747" i="21"/>
  <c r="N1748" i="21"/>
  <c r="O1748" i="21"/>
  <c r="N1749" i="21"/>
  <c r="O1749" i="21"/>
  <c r="N1750" i="21"/>
  <c r="O1750" i="21"/>
  <c r="N1751" i="21"/>
  <c r="O1751" i="21"/>
  <c r="N1752" i="21"/>
  <c r="O1752" i="21"/>
  <c r="N1753" i="21"/>
  <c r="O1753" i="21"/>
  <c r="N1754" i="21"/>
  <c r="O1754" i="21"/>
  <c r="N1755" i="21"/>
  <c r="O1755" i="21"/>
  <c r="N1756" i="21"/>
  <c r="O1756" i="21"/>
  <c r="N1757" i="21"/>
  <c r="O1757" i="21"/>
  <c r="N1758" i="21"/>
  <c r="O1758" i="21"/>
  <c r="N1759" i="21"/>
  <c r="O1759" i="21"/>
  <c r="N1760" i="21"/>
  <c r="O1760" i="21"/>
  <c r="N1761" i="21"/>
  <c r="O1761" i="21"/>
  <c r="N1762" i="21"/>
  <c r="O1762" i="21"/>
  <c r="N1763" i="21"/>
  <c r="O1763" i="21"/>
  <c r="N1764" i="21"/>
  <c r="O1764" i="21"/>
  <c r="N1765" i="21"/>
  <c r="O1765" i="21"/>
  <c r="N1766" i="21"/>
  <c r="O1766" i="21"/>
  <c r="N1767" i="21"/>
  <c r="O1767" i="21"/>
  <c r="N1768" i="21"/>
  <c r="O1768" i="21"/>
  <c r="N1769" i="21"/>
  <c r="O1769" i="21"/>
  <c r="N1770" i="21"/>
  <c r="O1770" i="21"/>
  <c r="N1771" i="21"/>
  <c r="O1771" i="21"/>
  <c r="N1772" i="21"/>
  <c r="O1772" i="21"/>
  <c r="N1773" i="21"/>
  <c r="O1773" i="21"/>
  <c r="N1774" i="21"/>
  <c r="O1774" i="21"/>
  <c r="N1775" i="21"/>
  <c r="O1775" i="21"/>
  <c r="N1776" i="21"/>
  <c r="O1776" i="21"/>
  <c r="N1777" i="21"/>
  <c r="O1777" i="21"/>
  <c r="N1778" i="21"/>
  <c r="O1778" i="21"/>
  <c r="N1779" i="21"/>
  <c r="O1779" i="21"/>
  <c r="N1780" i="21"/>
  <c r="O1780" i="21"/>
  <c r="N1781" i="21"/>
  <c r="O1781" i="21"/>
  <c r="N1782" i="21"/>
  <c r="O1782" i="21"/>
  <c r="N1783" i="21"/>
  <c r="O1783" i="21"/>
  <c r="N1784" i="21"/>
  <c r="O1784" i="21"/>
  <c r="N1785" i="21"/>
  <c r="O1785" i="21"/>
  <c r="N1786" i="21"/>
  <c r="O1786" i="21"/>
  <c r="N1787" i="21"/>
  <c r="O1787" i="21"/>
  <c r="N1788" i="21"/>
  <c r="O1788" i="21"/>
  <c r="N1789" i="21"/>
  <c r="O1789" i="21"/>
  <c r="N1790" i="21"/>
  <c r="O1790" i="21"/>
  <c r="N1791" i="21"/>
  <c r="O1791" i="21"/>
  <c r="N1792" i="21"/>
  <c r="O1792" i="21"/>
  <c r="N1793" i="21"/>
  <c r="O1793" i="21"/>
  <c r="N1794" i="21"/>
  <c r="O1794" i="21"/>
  <c r="N1795" i="21"/>
  <c r="O1795" i="21"/>
  <c r="N1796" i="21"/>
  <c r="O1796" i="21"/>
  <c r="N1797" i="21"/>
  <c r="O1797" i="21"/>
  <c r="N1798" i="21"/>
  <c r="O1798" i="21"/>
  <c r="N1799" i="21"/>
  <c r="O1799" i="21"/>
  <c r="N1800" i="21"/>
  <c r="O1800" i="21"/>
  <c r="N1801" i="21"/>
  <c r="O1801" i="21"/>
  <c r="N1802" i="21"/>
  <c r="O1802" i="21"/>
  <c r="N1803" i="21"/>
  <c r="O1803" i="21"/>
  <c r="N1804" i="21"/>
  <c r="O1804" i="21"/>
  <c r="N1805" i="21"/>
  <c r="O1805" i="21"/>
  <c r="N1806" i="21"/>
  <c r="O1806" i="21"/>
  <c r="N1807" i="21"/>
  <c r="O1807" i="21"/>
  <c r="N1808" i="21"/>
  <c r="O1808" i="21"/>
  <c r="N1809" i="21"/>
  <c r="O1809" i="21"/>
  <c r="N1810" i="21"/>
  <c r="O1810" i="21"/>
  <c r="N1811" i="21"/>
  <c r="O1811" i="21"/>
  <c r="N1812" i="21"/>
  <c r="O1812" i="21"/>
  <c r="N1813" i="21"/>
  <c r="O1813" i="21"/>
  <c r="N1814" i="21"/>
  <c r="O1814" i="21"/>
  <c r="N1815" i="21"/>
  <c r="O1815" i="21"/>
  <c r="N1816" i="21"/>
  <c r="O1816" i="21"/>
  <c r="N1817" i="21"/>
  <c r="O1817" i="21"/>
  <c r="N1818" i="21"/>
  <c r="O1818" i="21"/>
  <c r="N1819" i="21"/>
  <c r="O1819" i="21"/>
  <c r="N1820" i="21"/>
  <c r="O1820" i="21"/>
  <c r="N1821" i="21"/>
  <c r="O1821" i="21"/>
  <c r="N1822" i="21"/>
  <c r="O1822" i="21"/>
  <c r="N1823" i="21"/>
  <c r="O1823" i="21"/>
  <c r="N1824" i="21"/>
  <c r="O1824" i="21"/>
  <c r="N1825" i="21"/>
  <c r="O1825" i="21"/>
  <c r="N1826" i="21"/>
  <c r="O1826" i="21"/>
  <c r="N1827" i="21"/>
  <c r="O1827" i="21"/>
  <c r="N1828" i="21"/>
  <c r="O1828" i="21"/>
  <c r="N1829" i="21"/>
  <c r="O1829" i="21"/>
  <c r="N1830" i="21"/>
  <c r="O1830" i="21"/>
  <c r="N1831" i="21"/>
  <c r="O1831" i="21"/>
  <c r="N1832" i="21"/>
  <c r="O1832" i="21"/>
  <c r="N1833" i="21"/>
  <c r="O1833" i="21"/>
  <c r="N1834" i="21"/>
  <c r="O1834" i="21"/>
  <c r="N1835" i="21"/>
  <c r="O1835" i="21"/>
  <c r="N1836" i="21"/>
  <c r="O1836" i="21"/>
  <c r="N1837" i="21"/>
  <c r="O1837" i="21"/>
  <c r="N1838" i="21"/>
  <c r="O1838" i="21"/>
  <c r="N1839" i="21"/>
  <c r="O1839" i="21"/>
  <c r="N1840" i="21"/>
  <c r="O1840" i="21"/>
  <c r="N1841" i="21"/>
  <c r="O1841" i="21"/>
  <c r="N1842" i="21"/>
  <c r="O1842" i="21"/>
  <c r="N1843" i="21"/>
  <c r="O1843" i="21"/>
  <c r="N1844" i="21"/>
  <c r="O1844" i="21"/>
  <c r="N1845" i="21"/>
  <c r="O1845" i="21"/>
  <c r="N1846" i="21"/>
  <c r="O1846" i="21"/>
  <c r="N1847" i="21"/>
  <c r="O1847" i="21"/>
  <c r="N1848" i="21"/>
  <c r="O1848" i="21"/>
  <c r="N1849" i="21"/>
  <c r="O1849" i="21"/>
  <c r="N1850" i="21"/>
  <c r="O1850" i="21"/>
  <c r="N1851" i="21"/>
  <c r="O1851" i="21"/>
  <c r="N1852" i="21"/>
  <c r="O1852" i="21"/>
  <c r="N1853" i="21"/>
  <c r="O1853" i="21"/>
  <c r="N1854" i="21"/>
  <c r="O1854" i="21"/>
  <c r="N1855" i="21"/>
  <c r="O1855" i="21"/>
  <c r="N1856" i="21"/>
  <c r="O1856" i="21"/>
  <c r="N1857" i="21"/>
  <c r="O1857" i="21"/>
  <c r="N1858" i="21"/>
  <c r="O1858" i="21"/>
  <c r="N1859" i="21"/>
  <c r="O1859" i="21"/>
  <c r="N1860" i="21"/>
  <c r="O1860" i="21"/>
  <c r="N1861" i="21"/>
  <c r="O1861" i="21"/>
  <c r="N1862" i="21"/>
  <c r="O1862" i="21"/>
  <c r="N1863" i="21"/>
  <c r="O1863" i="21"/>
  <c r="N1864" i="21"/>
  <c r="O1864" i="21"/>
  <c r="N1865" i="21"/>
  <c r="O1865" i="21"/>
  <c r="N1866" i="21"/>
  <c r="O1866" i="21"/>
  <c r="N1867" i="21"/>
  <c r="O1867" i="21"/>
  <c r="N1868" i="21"/>
  <c r="O1868" i="21"/>
  <c r="N1869" i="21"/>
  <c r="O1869" i="21"/>
  <c r="N1870" i="21"/>
  <c r="O1870" i="21"/>
  <c r="N1871" i="21"/>
  <c r="O1871" i="21"/>
  <c r="N1872" i="21"/>
  <c r="O1872" i="21"/>
  <c r="N1873" i="21"/>
  <c r="O1873" i="21"/>
  <c r="N1874" i="21"/>
  <c r="O1874" i="21"/>
  <c r="N1875" i="21"/>
  <c r="O1875" i="21"/>
  <c r="N1876" i="21"/>
  <c r="O1876" i="21"/>
  <c r="N1877" i="21"/>
  <c r="O1877" i="21"/>
  <c r="N1878" i="21"/>
  <c r="O1878" i="21"/>
  <c r="N1879" i="21"/>
  <c r="O1879" i="21"/>
  <c r="N1880" i="21"/>
  <c r="O1880" i="21"/>
  <c r="N1881" i="21"/>
  <c r="O1881" i="21"/>
  <c r="N1882" i="21"/>
  <c r="O1882" i="21"/>
  <c r="N1883" i="21"/>
  <c r="O1883" i="21"/>
  <c r="N1884" i="21"/>
  <c r="O1884" i="21"/>
  <c r="N1885" i="21"/>
  <c r="O1885" i="21"/>
  <c r="N1886" i="21"/>
  <c r="O1886" i="21"/>
  <c r="N1887" i="21"/>
  <c r="O1887" i="21"/>
  <c r="N1888" i="21"/>
  <c r="O1888" i="21"/>
  <c r="N1889" i="21"/>
  <c r="O1889" i="21"/>
  <c r="N1890" i="21"/>
  <c r="O1890" i="21"/>
  <c r="N1891" i="21"/>
  <c r="O1891" i="21"/>
  <c r="N1892" i="21"/>
  <c r="O1892" i="21"/>
  <c r="N1893" i="21"/>
  <c r="O1893" i="21"/>
  <c r="N1894" i="21"/>
  <c r="O1894" i="21"/>
  <c r="N1895" i="21"/>
  <c r="O1895" i="21"/>
  <c r="N1896" i="21"/>
  <c r="O1896" i="21"/>
  <c r="N1897" i="21"/>
  <c r="O1897" i="21"/>
  <c r="N1898" i="21"/>
  <c r="O1898" i="21"/>
  <c r="N1899" i="21"/>
  <c r="O1899" i="21"/>
  <c r="N1900" i="21"/>
  <c r="O1900" i="21"/>
  <c r="N1901" i="21"/>
  <c r="O1901" i="21"/>
  <c r="N1902" i="21"/>
  <c r="O1902" i="21"/>
  <c r="N1903" i="21"/>
  <c r="O1903" i="21"/>
  <c r="N1904" i="21"/>
  <c r="O1904" i="21"/>
  <c r="N1905" i="21"/>
  <c r="O1905" i="21"/>
  <c r="N1906" i="21"/>
  <c r="O1906" i="21"/>
  <c r="N1907" i="21"/>
  <c r="O1907" i="21"/>
  <c r="N1908" i="21"/>
  <c r="O1908" i="21"/>
  <c r="N1909" i="21"/>
  <c r="O1909" i="21"/>
  <c r="N1910" i="21"/>
  <c r="O1910" i="21"/>
  <c r="N1911" i="21"/>
  <c r="O1911" i="21"/>
  <c r="N1912" i="21"/>
  <c r="O1912" i="21"/>
  <c r="N1913" i="21"/>
  <c r="O1913" i="21"/>
  <c r="N1914" i="21"/>
  <c r="O1914" i="21"/>
  <c r="N1915" i="21"/>
  <c r="O1915" i="21"/>
  <c r="N1916" i="21"/>
  <c r="O1916" i="21"/>
  <c r="N1917" i="21"/>
  <c r="O1917" i="21"/>
  <c r="N1918" i="21"/>
  <c r="O1918" i="21"/>
  <c r="N1919" i="21"/>
  <c r="O1919" i="21"/>
  <c r="N1920" i="21"/>
  <c r="O1920" i="21"/>
  <c r="N1921" i="21"/>
  <c r="O1921" i="21"/>
  <c r="N1922" i="21"/>
  <c r="O1922" i="21"/>
  <c r="N1923" i="21"/>
  <c r="O1923" i="21"/>
  <c r="N1924" i="21"/>
  <c r="O1924" i="21"/>
  <c r="N1925" i="21"/>
  <c r="O1925" i="21"/>
  <c r="N1926" i="21"/>
  <c r="O1926" i="21"/>
  <c r="N1927" i="21"/>
  <c r="O1927" i="21"/>
  <c r="N1928" i="21"/>
  <c r="O1928" i="21"/>
  <c r="N1929" i="21"/>
  <c r="O1929" i="21"/>
  <c r="N1930" i="21"/>
  <c r="O1930" i="21"/>
  <c r="N1931" i="21"/>
  <c r="O1931" i="21"/>
  <c r="N1932" i="21"/>
  <c r="O1932" i="21"/>
  <c r="N1933" i="21"/>
  <c r="O1933" i="21"/>
  <c r="N1934" i="21"/>
  <c r="O1934" i="21"/>
  <c r="N1935" i="21"/>
  <c r="O1935" i="21"/>
  <c r="N1936" i="21"/>
  <c r="O1936" i="21"/>
  <c r="N1937" i="21"/>
  <c r="O1937" i="21"/>
  <c r="N1938" i="21"/>
  <c r="O1938" i="21"/>
  <c r="N1939" i="21"/>
  <c r="O1939" i="21"/>
  <c r="N1940" i="21"/>
  <c r="O1940" i="21"/>
  <c r="N1941" i="21"/>
  <c r="O1941" i="21"/>
  <c r="N1942" i="21"/>
  <c r="O1942" i="21"/>
  <c r="N1943" i="21"/>
  <c r="O1943" i="21"/>
  <c r="N1944" i="21"/>
  <c r="O1944" i="21"/>
  <c r="N1945" i="21"/>
  <c r="O1945" i="21"/>
  <c r="N1946" i="21"/>
  <c r="O1946" i="21"/>
  <c r="N1947" i="21"/>
  <c r="O1947" i="21"/>
  <c r="N1948" i="21"/>
  <c r="O1948" i="21"/>
  <c r="N1949" i="21"/>
  <c r="O1949" i="21"/>
  <c r="N1950" i="21"/>
  <c r="O1950" i="21"/>
  <c r="N1951" i="21"/>
  <c r="O1951" i="21"/>
  <c r="N1952" i="21"/>
  <c r="O1952" i="21"/>
  <c r="N1953" i="21"/>
  <c r="O1953" i="21"/>
  <c r="N1954" i="21"/>
  <c r="O1954" i="21"/>
  <c r="N1955" i="21"/>
  <c r="O1955" i="21"/>
  <c r="N1956" i="21"/>
  <c r="O1956" i="21"/>
  <c r="N1957" i="21"/>
  <c r="O1957" i="21"/>
  <c r="N1958" i="21"/>
  <c r="O1958" i="21"/>
  <c r="N1959" i="21"/>
  <c r="O1959" i="21"/>
  <c r="N1960" i="21"/>
  <c r="O1960" i="21"/>
  <c r="N1961" i="21"/>
  <c r="O1961" i="21"/>
  <c r="N1962" i="21"/>
  <c r="O1962" i="21"/>
  <c r="N1963" i="21"/>
  <c r="O1963" i="21"/>
  <c r="N1964" i="21"/>
  <c r="O1964" i="21"/>
  <c r="N1965" i="21"/>
  <c r="O1965" i="21"/>
  <c r="N1966" i="21"/>
  <c r="O1966" i="21"/>
  <c r="N1967" i="21"/>
  <c r="O1967" i="21"/>
  <c r="N1968" i="21"/>
  <c r="O1968" i="21"/>
  <c r="N1969" i="21"/>
  <c r="O1969" i="21"/>
  <c r="N1970" i="21"/>
  <c r="O1970" i="21"/>
  <c r="N1971" i="21"/>
  <c r="O1971" i="21"/>
  <c r="N1972" i="21"/>
  <c r="O1972" i="21"/>
  <c r="N1973" i="21"/>
  <c r="O1973" i="21"/>
  <c r="N1974" i="21"/>
  <c r="O1974" i="21"/>
  <c r="N1975" i="21"/>
  <c r="O1975" i="21"/>
  <c r="N1976" i="21"/>
  <c r="O1976" i="21"/>
  <c r="N1977" i="21"/>
  <c r="O1977" i="21"/>
  <c r="N1978" i="21"/>
  <c r="O1978" i="21"/>
  <c r="N1979" i="21"/>
  <c r="O1979" i="21"/>
  <c r="N1980" i="21"/>
  <c r="O1980" i="21"/>
  <c r="N1981" i="21"/>
  <c r="O1981" i="21"/>
  <c r="N1982" i="21"/>
  <c r="O1982" i="21"/>
  <c r="N1983" i="21"/>
  <c r="O1983" i="21"/>
  <c r="N1984" i="21"/>
  <c r="O1984" i="21"/>
  <c r="N1985" i="21"/>
  <c r="O1985" i="21"/>
  <c r="N1986" i="21"/>
  <c r="O1986" i="21"/>
  <c r="N1987" i="21"/>
  <c r="O1987" i="21"/>
  <c r="N1988" i="21"/>
  <c r="O1988" i="21"/>
  <c r="N1989" i="21"/>
  <c r="O1989" i="21"/>
  <c r="N1990" i="21"/>
  <c r="O1990" i="21"/>
  <c r="N1991" i="21"/>
  <c r="O1991" i="21"/>
  <c r="N1992" i="21"/>
  <c r="O1992" i="21"/>
  <c r="N1993" i="21"/>
  <c r="O1993" i="21"/>
  <c r="N1994" i="21"/>
  <c r="O1994" i="21"/>
  <c r="N1995" i="21"/>
  <c r="O1995" i="21"/>
  <c r="N1996" i="21"/>
  <c r="O1996" i="21"/>
  <c r="N1997" i="21"/>
  <c r="O1997" i="21"/>
  <c r="N1998" i="21"/>
  <c r="O1998" i="21"/>
  <c r="N1999" i="21"/>
  <c r="O1999" i="21"/>
  <c r="N2000" i="21"/>
  <c r="O2000" i="21"/>
  <c r="N2001" i="21"/>
  <c r="O2001" i="21"/>
  <c r="N2002" i="21"/>
  <c r="O2002" i="21"/>
  <c r="N2003" i="21"/>
  <c r="O2003" i="21"/>
  <c r="N2004" i="21"/>
  <c r="O2004" i="21"/>
  <c r="N2005" i="21"/>
  <c r="O2005" i="21"/>
  <c r="N2006" i="21"/>
  <c r="O2006" i="21"/>
  <c r="N2007" i="21"/>
  <c r="O2007" i="21"/>
  <c r="N2008" i="21"/>
  <c r="O2008" i="21"/>
  <c r="N2009" i="21"/>
  <c r="O2009" i="21"/>
  <c r="N2010" i="21"/>
  <c r="O2010" i="21"/>
  <c r="N2011" i="21"/>
  <c r="O2011" i="21"/>
  <c r="N2012" i="21"/>
  <c r="O2012" i="21"/>
  <c r="N2013" i="21"/>
  <c r="O2013" i="21"/>
  <c r="N2014" i="21"/>
  <c r="O2014" i="21"/>
  <c r="N2015" i="21"/>
  <c r="O2015" i="21"/>
  <c r="N2016" i="21"/>
  <c r="O2016" i="21"/>
  <c r="N2017" i="21"/>
  <c r="O2017" i="21"/>
  <c r="N2018" i="21"/>
  <c r="O2018" i="21"/>
  <c r="N2019" i="21"/>
  <c r="O2019" i="21"/>
  <c r="N2020" i="21"/>
  <c r="O2020" i="21"/>
  <c r="N2021" i="21"/>
  <c r="O2021" i="21"/>
  <c r="N2022" i="21"/>
  <c r="O2022" i="21"/>
  <c r="N2023" i="21"/>
  <c r="O2023" i="21"/>
  <c r="N2024" i="21"/>
  <c r="O2024" i="21"/>
  <c r="N2025" i="21"/>
  <c r="O2025" i="21"/>
  <c r="N2026" i="21"/>
  <c r="O2026" i="21"/>
  <c r="N2027" i="21"/>
  <c r="O2027" i="21"/>
  <c r="N2028" i="21"/>
  <c r="O2028" i="21"/>
  <c r="N2029" i="21"/>
  <c r="O2029" i="21"/>
  <c r="N2030" i="21"/>
  <c r="O2030" i="21"/>
  <c r="N2031" i="21"/>
  <c r="O2031" i="21"/>
  <c r="N2032" i="21"/>
  <c r="O2032" i="21"/>
  <c r="N2033" i="21"/>
  <c r="O2033" i="21"/>
  <c r="N2034" i="21"/>
  <c r="O2034" i="21"/>
  <c r="N2035" i="21"/>
  <c r="O2035" i="21"/>
  <c r="N2036" i="21"/>
  <c r="O2036" i="21"/>
  <c r="N2037" i="21"/>
  <c r="O2037" i="21"/>
  <c r="N2038" i="21"/>
  <c r="O2038" i="21"/>
  <c r="N2039" i="21"/>
  <c r="O2039" i="21"/>
  <c r="N2040" i="21"/>
  <c r="O2040" i="21"/>
  <c r="N2041" i="21"/>
  <c r="O2041" i="21"/>
  <c r="N2042" i="21"/>
  <c r="O2042" i="21"/>
  <c r="N2043" i="21"/>
  <c r="O2043" i="21"/>
  <c r="N2044" i="21"/>
  <c r="O2044" i="21"/>
  <c r="N2045" i="21"/>
  <c r="O2045" i="21"/>
  <c r="N2046" i="21"/>
  <c r="O2046" i="21"/>
  <c r="N2047" i="21"/>
  <c r="O2047" i="21"/>
  <c r="N2048" i="21"/>
  <c r="O2048" i="21"/>
  <c r="N2049" i="21"/>
  <c r="O2049" i="21"/>
  <c r="N2050" i="21"/>
  <c r="O2050" i="21"/>
  <c r="N2051" i="21"/>
  <c r="O2051" i="21"/>
  <c r="N2052" i="21"/>
  <c r="O2052" i="21"/>
  <c r="N2053" i="21"/>
  <c r="O2053" i="21"/>
  <c r="N2054" i="21"/>
  <c r="O2054" i="21"/>
  <c r="N2055" i="21"/>
  <c r="O2055" i="21"/>
  <c r="N2056" i="21"/>
  <c r="O2056" i="21"/>
  <c r="N2057" i="21"/>
  <c r="O2057" i="21"/>
  <c r="N2058" i="21"/>
  <c r="O2058" i="21"/>
  <c r="N2059" i="21"/>
  <c r="O2059" i="21"/>
  <c r="N2060" i="21"/>
  <c r="O2060" i="21"/>
  <c r="N2061" i="21"/>
  <c r="O2061" i="21"/>
  <c r="N2062" i="21"/>
  <c r="O2062" i="21"/>
  <c r="N2063" i="21"/>
  <c r="O2063" i="21"/>
  <c r="N2064" i="21"/>
  <c r="O2064" i="21"/>
  <c r="N2065" i="21"/>
  <c r="O2065" i="21"/>
  <c r="N2066" i="21"/>
  <c r="O2066" i="21"/>
  <c r="N2067" i="21"/>
  <c r="O2067" i="21"/>
  <c r="N2068" i="21"/>
  <c r="O2068" i="21"/>
  <c r="N2069" i="21"/>
  <c r="O2069" i="21"/>
  <c r="N2070" i="21"/>
  <c r="O2070" i="21"/>
  <c r="N2071" i="21"/>
  <c r="O2071" i="21"/>
  <c r="N2072" i="21"/>
  <c r="O2072" i="21"/>
  <c r="N2073" i="21"/>
  <c r="O2073" i="21"/>
  <c r="N2074" i="21"/>
  <c r="O2074" i="21"/>
  <c r="N2075" i="21"/>
  <c r="O2075" i="21"/>
  <c r="N2076" i="21"/>
  <c r="O2076" i="21"/>
  <c r="N2077" i="21"/>
  <c r="O2077" i="21"/>
  <c r="N2078" i="21"/>
  <c r="O2078" i="21"/>
  <c r="N2079" i="21"/>
  <c r="O2079" i="21"/>
  <c r="N2080" i="21"/>
  <c r="O2080" i="21"/>
  <c r="N2081" i="21"/>
  <c r="O2081" i="21"/>
  <c r="N2082" i="21"/>
  <c r="O2082" i="21"/>
  <c r="N2083" i="21"/>
  <c r="O2083" i="21"/>
  <c r="N2084" i="21"/>
  <c r="O2084" i="21"/>
  <c r="N2085" i="21"/>
  <c r="O2085" i="21"/>
  <c r="N2086" i="21"/>
  <c r="O2086" i="21"/>
  <c r="N2087" i="21"/>
  <c r="O2087" i="21"/>
  <c r="N2088" i="21"/>
  <c r="O2088" i="21"/>
  <c r="N2089" i="21"/>
  <c r="O2089" i="21"/>
  <c r="N2090" i="21"/>
  <c r="O2090" i="21"/>
  <c r="N2091" i="21"/>
  <c r="O2091" i="21"/>
  <c r="N2092" i="21"/>
  <c r="O2092" i="21"/>
  <c r="N2093" i="21"/>
  <c r="O2093" i="21"/>
  <c r="N2094" i="21"/>
  <c r="O2094" i="21"/>
  <c r="N2095" i="21"/>
  <c r="O2095" i="21"/>
  <c r="N2096" i="21"/>
  <c r="O2096" i="21"/>
  <c r="N2097" i="21"/>
  <c r="O2097" i="21"/>
  <c r="N2098" i="21"/>
  <c r="O2098" i="21"/>
  <c r="N2099" i="21"/>
  <c r="O2099" i="21"/>
  <c r="N2100" i="21"/>
  <c r="O2100" i="21"/>
  <c r="N2101" i="21"/>
  <c r="O2101" i="21"/>
  <c r="N2102" i="21"/>
  <c r="O2102" i="21"/>
  <c r="N2103" i="21"/>
  <c r="O2103" i="21"/>
  <c r="N2104" i="21"/>
  <c r="O2104" i="21"/>
  <c r="N2105" i="21"/>
  <c r="O2105" i="21"/>
  <c r="N2106" i="21"/>
  <c r="O2106" i="21"/>
  <c r="N2107" i="21"/>
  <c r="O2107" i="21"/>
  <c r="N2108" i="21"/>
  <c r="O2108" i="21"/>
  <c r="N2109" i="21"/>
  <c r="O2109" i="21"/>
  <c r="N2110" i="21"/>
  <c r="O2110" i="21"/>
  <c r="N2111" i="21"/>
  <c r="O2111" i="21"/>
  <c r="N2112" i="21"/>
  <c r="O2112" i="21"/>
  <c r="N2113" i="21"/>
  <c r="O2113" i="21"/>
  <c r="N2114" i="21"/>
  <c r="O2114" i="21"/>
  <c r="N2115" i="21"/>
  <c r="O2115" i="21"/>
  <c r="N2116" i="21"/>
  <c r="O2116" i="21"/>
  <c r="N2117" i="21"/>
  <c r="O2117" i="21"/>
  <c r="N2118" i="21"/>
  <c r="O2118" i="21"/>
  <c r="N2119" i="21"/>
  <c r="O2119" i="21"/>
  <c r="N2120" i="21"/>
  <c r="O2120" i="21"/>
  <c r="N2121" i="21"/>
  <c r="O2121" i="21"/>
  <c r="N2122" i="21"/>
  <c r="O2122" i="21"/>
  <c r="N2123" i="21"/>
  <c r="O2123" i="21"/>
  <c r="N2124" i="21"/>
  <c r="O2124" i="21"/>
  <c r="N2125" i="21"/>
  <c r="O2125" i="21"/>
  <c r="N2126" i="21"/>
  <c r="O2126" i="21"/>
  <c r="N2127" i="21"/>
  <c r="O2127" i="21"/>
  <c r="N2128" i="21"/>
  <c r="O2128" i="21"/>
  <c r="N2129" i="21"/>
  <c r="O2129" i="21"/>
  <c r="N2130" i="21"/>
  <c r="O2130" i="21"/>
  <c r="N2131" i="21"/>
  <c r="O2131" i="21"/>
  <c r="N2132" i="21"/>
  <c r="O2132" i="21"/>
  <c r="N2133" i="21"/>
  <c r="O2133" i="21"/>
  <c r="N2134" i="21"/>
  <c r="O2134" i="21"/>
  <c r="N2135" i="21"/>
  <c r="O2135" i="21"/>
  <c r="N2136" i="21"/>
  <c r="O2136" i="21"/>
  <c r="N2137" i="21"/>
  <c r="O2137" i="21"/>
  <c r="N2138" i="21"/>
  <c r="O2138" i="21"/>
  <c r="N2139" i="21"/>
  <c r="O2139" i="21"/>
  <c r="N2140" i="21"/>
  <c r="O2140" i="21"/>
  <c r="N2141" i="21"/>
  <c r="O2141" i="21"/>
  <c r="N2142" i="21"/>
  <c r="O2142" i="21"/>
  <c r="N2143" i="21"/>
  <c r="O2143" i="21"/>
  <c r="N2144" i="21"/>
  <c r="O2144" i="21"/>
  <c r="N2145" i="21"/>
  <c r="O2145" i="21"/>
  <c r="N2146" i="21"/>
  <c r="O2146" i="21"/>
  <c r="N2147" i="21"/>
  <c r="O2147" i="21"/>
  <c r="N2148" i="21"/>
  <c r="O2148" i="21"/>
  <c r="N2149" i="21"/>
  <c r="O2149" i="21"/>
  <c r="N2150" i="21"/>
  <c r="O2150" i="21"/>
  <c r="N2151" i="21"/>
  <c r="O2151" i="21"/>
  <c r="N2152" i="21"/>
  <c r="O2152" i="21"/>
  <c r="N2153" i="21"/>
  <c r="O2153" i="21"/>
  <c r="N2154" i="21"/>
  <c r="O2154" i="21"/>
  <c r="N2155" i="21"/>
  <c r="O2155" i="21"/>
  <c r="N2156" i="21"/>
  <c r="O2156" i="21"/>
  <c r="N2157" i="21"/>
  <c r="O2157" i="21"/>
  <c r="N2158" i="21"/>
  <c r="O2158" i="21"/>
  <c r="N2159" i="21"/>
  <c r="O2159" i="21"/>
  <c r="N2160" i="21"/>
  <c r="O2160" i="21"/>
  <c r="N2161" i="21"/>
  <c r="O2161" i="21"/>
  <c r="N2162" i="21"/>
  <c r="O2162" i="21"/>
  <c r="N2163" i="21"/>
  <c r="O2163" i="21"/>
  <c r="N2164" i="21"/>
  <c r="O2164" i="21"/>
  <c r="N2165" i="21"/>
  <c r="O2165" i="21"/>
  <c r="N2166" i="21"/>
  <c r="O2166" i="21"/>
  <c r="N2167" i="21"/>
  <c r="O2167" i="21"/>
  <c r="N2168" i="21"/>
  <c r="O2168" i="21"/>
  <c r="N2169" i="21"/>
  <c r="O2169" i="21"/>
  <c r="N2170" i="21"/>
  <c r="O2170" i="21"/>
  <c r="N2171" i="21"/>
  <c r="O2171" i="21"/>
  <c r="N2172" i="21"/>
  <c r="O2172" i="21"/>
  <c r="N2173" i="21"/>
  <c r="O2173" i="21"/>
  <c r="N2174" i="21"/>
  <c r="O2174" i="21"/>
  <c r="N2175" i="21"/>
  <c r="O2175" i="21"/>
  <c r="N2176" i="21"/>
  <c r="O2176" i="21"/>
  <c r="N2177" i="21"/>
  <c r="O2177" i="21"/>
  <c r="N2178" i="21"/>
  <c r="O2178" i="21"/>
  <c r="N2179" i="21"/>
  <c r="O2179" i="21"/>
  <c r="N2180" i="21"/>
  <c r="O2180" i="21"/>
  <c r="N2181" i="21"/>
  <c r="O2181" i="21"/>
  <c r="N2182" i="21"/>
  <c r="O2182" i="21"/>
  <c r="N2183" i="21"/>
  <c r="O2183" i="21"/>
  <c r="N2184" i="21"/>
  <c r="O2184" i="21"/>
  <c r="N2185" i="21"/>
  <c r="O2185" i="21"/>
  <c r="N2186" i="21"/>
  <c r="O2186" i="21"/>
  <c r="N2187" i="21"/>
  <c r="O2187" i="21"/>
  <c r="N2188" i="21"/>
  <c r="O2188" i="21"/>
  <c r="N2189" i="21"/>
  <c r="O2189" i="21"/>
  <c r="N2190" i="21"/>
  <c r="O2190" i="21"/>
  <c r="N2191" i="21"/>
  <c r="O2191" i="21"/>
  <c r="N2192" i="21"/>
  <c r="O2192" i="21"/>
  <c r="N2193" i="21"/>
  <c r="O2193" i="21"/>
  <c r="N2194" i="21"/>
  <c r="O2194" i="21"/>
  <c r="N2195" i="21"/>
  <c r="O2195" i="21"/>
  <c r="N2196" i="21"/>
  <c r="O2196" i="21"/>
  <c r="N2197" i="21"/>
  <c r="O2197" i="21"/>
  <c r="N2198" i="21"/>
  <c r="O2198" i="21"/>
  <c r="N2199" i="21"/>
  <c r="O2199" i="21"/>
  <c r="N2200" i="21"/>
  <c r="O2200" i="21"/>
  <c r="N2201" i="21"/>
  <c r="O2201" i="21"/>
  <c r="N2202" i="21"/>
  <c r="O2202" i="21"/>
  <c r="N2203" i="21"/>
  <c r="O2203" i="21"/>
  <c r="N2204" i="21"/>
  <c r="O2204" i="21"/>
  <c r="N2205" i="21"/>
  <c r="O2205" i="21"/>
  <c r="N2206" i="21"/>
  <c r="O2206" i="21"/>
  <c r="N2207" i="21"/>
  <c r="O2207" i="21"/>
  <c r="N2208" i="21"/>
  <c r="O2208" i="21"/>
  <c r="N2209" i="21"/>
  <c r="O2209" i="21"/>
  <c r="N2210" i="21"/>
  <c r="O2210" i="21"/>
  <c r="N2211" i="21"/>
  <c r="O2211" i="21"/>
  <c r="N2212" i="21"/>
  <c r="O2212" i="21"/>
  <c r="N2213" i="21"/>
  <c r="O2213" i="21"/>
  <c r="N2214" i="21"/>
  <c r="O2214" i="21"/>
  <c r="N2215" i="21"/>
  <c r="O2215" i="21"/>
  <c r="N2216" i="21"/>
  <c r="O2216" i="21"/>
  <c r="N2217" i="21"/>
  <c r="O2217" i="21"/>
  <c r="N2218" i="21"/>
  <c r="O2218" i="21"/>
  <c r="N2219" i="21"/>
  <c r="O2219" i="21"/>
  <c r="N2220" i="21"/>
  <c r="O2220" i="21"/>
  <c r="N2221" i="21"/>
  <c r="O2221" i="21"/>
  <c r="N2222" i="21"/>
  <c r="O2222" i="21"/>
  <c r="N2223" i="21"/>
  <c r="O2223" i="21"/>
  <c r="N2224" i="21"/>
  <c r="O2224" i="21"/>
  <c r="N2225" i="21"/>
  <c r="O2225" i="21"/>
  <c r="N2226" i="21"/>
  <c r="O2226" i="21"/>
  <c r="N2227" i="21"/>
  <c r="O2227" i="21"/>
  <c r="N2228" i="21"/>
  <c r="O2228" i="21"/>
  <c r="N2229" i="21"/>
  <c r="O2229" i="21"/>
  <c r="N2230" i="21"/>
  <c r="O2230" i="21"/>
  <c r="N2231" i="21"/>
  <c r="O2231" i="21"/>
  <c r="N2232" i="21"/>
  <c r="O2232" i="21"/>
  <c r="N2233" i="21"/>
  <c r="O2233" i="21"/>
  <c r="N2234" i="21"/>
  <c r="O2234" i="21"/>
  <c r="N2235" i="21"/>
  <c r="O2235" i="21"/>
  <c r="N2236" i="21"/>
  <c r="O2236" i="21"/>
  <c r="N2237" i="21"/>
  <c r="O2237" i="21"/>
  <c r="N2238" i="21"/>
  <c r="O2238" i="21"/>
  <c r="N2239" i="21"/>
  <c r="O2239" i="21"/>
  <c r="N2240" i="21"/>
  <c r="O2240" i="21"/>
  <c r="N2241" i="21"/>
  <c r="O2241" i="21"/>
  <c r="N2242" i="21"/>
  <c r="O2242" i="21"/>
  <c r="N2243" i="21"/>
  <c r="O2243" i="21"/>
  <c r="N2244" i="21"/>
  <c r="O2244" i="21"/>
  <c r="N2245" i="21"/>
  <c r="O2245" i="21"/>
  <c r="N2246" i="21"/>
  <c r="O2246" i="21"/>
  <c r="N2247" i="21"/>
  <c r="O2247" i="21"/>
  <c r="N2248" i="21"/>
  <c r="O2248" i="21"/>
  <c r="N2249" i="21"/>
  <c r="O2249" i="21"/>
  <c r="N2250" i="21"/>
  <c r="O2250" i="21"/>
  <c r="N2251" i="21"/>
  <c r="O2251" i="21"/>
  <c r="N2252" i="21"/>
  <c r="O2252" i="21"/>
  <c r="N2253" i="21"/>
  <c r="O2253" i="21"/>
  <c r="N2254" i="21"/>
  <c r="O2254" i="21"/>
  <c r="N2255" i="21"/>
  <c r="O2255" i="21"/>
  <c r="N2256" i="21"/>
  <c r="O2256" i="21"/>
  <c r="N2257" i="21"/>
  <c r="O2257" i="21"/>
  <c r="N2258" i="21"/>
  <c r="O2258" i="21"/>
  <c r="N2259" i="21"/>
  <c r="O2259" i="21"/>
  <c r="N2260" i="21"/>
  <c r="O2260" i="21"/>
  <c r="N2261" i="21"/>
  <c r="O2261" i="21"/>
  <c r="N2262" i="21"/>
  <c r="O2262" i="21"/>
  <c r="N2263" i="21"/>
  <c r="O2263" i="21"/>
  <c r="N2264" i="21"/>
  <c r="O2264" i="21"/>
  <c r="N2265" i="21"/>
  <c r="O2265" i="21"/>
  <c r="N2266" i="21"/>
  <c r="O2266" i="21"/>
  <c r="N2267" i="21"/>
  <c r="O2267" i="21"/>
  <c r="N2268" i="21"/>
  <c r="O2268" i="21"/>
  <c r="N2269" i="21"/>
  <c r="O2269" i="21"/>
  <c r="N2270" i="21"/>
  <c r="O2270" i="21"/>
  <c r="N2271" i="21"/>
  <c r="O2271" i="21"/>
  <c r="N2272" i="21"/>
  <c r="O2272" i="21"/>
  <c r="N2273" i="21"/>
  <c r="O2273" i="21"/>
  <c r="N2274" i="21"/>
  <c r="O2274" i="21"/>
  <c r="N2275" i="21"/>
  <c r="O2275" i="21"/>
  <c r="N2276" i="21"/>
  <c r="O2276" i="21"/>
  <c r="N2277" i="21"/>
  <c r="O2277" i="21"/>
  <c r="N2278" i="21"/>
  <c r="O2278" i="21"/>
  <c r="N2279" i="21"/>
  <c r="O2279" i="21"/>
  <c r="N2280" i="21"/>
  <c r="O2280" i="21"/>
  <c r="N2281" i="21"/>
  <c r="O2281" i="21"/>
  <c r="N2282" i="21"/>
  <c r="O2282" i="21"/>
  <c r="N2283" i="21"/>
  <c r="O2283" i="21"/>
  <c r="N2284" i="21"/>
  <c r="O2284" i="21"/>
  <c r="N2285" i="21"/>
  <c r="O2285" i="21"/>
  <c r="N2286" i="21"/>
  <c r="O2286" i="21"/>
  <c r="N2287" i="21"/>
  <c r="O2287" i="21"/>
  <c r="N2288" i="21"/>
  <c r="O2288" i="21"/>
  <c r="N2289" i="21"/>
  <c r="O2289" i="21"/>
  <c r="N2290" i="21"/>
  <c r="O2290" i="21"/>
  <c r="N2291" i="21"/>
  <c r="O2291" i="21"/>
  <c r="N2292" i="21"/>
  <c r="O2292" i="21"/>
  <c r="N2293" i="21"/>
  <c r="O2293" i="21"/>
  <c r="N2294" i="21"/>
  <c r="O2294" i="21"/>
  <c r="N2295" i="21"/>
  <c r="O2295" i="21"/>
  <c r="N2296" i="21"/>
  <c r="O2296" i="21"/>
  <c r="N2297" i="21"/>
  <c r="O2297" i="21"/>
  <c r="N2298" i="21"/>
  <c r="O2298" i="21"/>
  <c r="N2299" i="21"/>
  <c r="O2299" i="21"/>
  <c r="N2300" i="21"/>
  <c r="O2300" i="21"/>
  <c r="N2301" i="21"/>
  <c r="O2301" i="21"/>
  <c r="N2302" i="21"/>
  <c r="O2302" i="21"/>
  <c r="N2303" i="21"/>
  <c r="O2303" i="21"/>
  <c r="N2304" i="21"/>
  <c r="O2304" i="21"/>
  <c r="N2305" i="21"/>
  <c r="O2305" i="21"/>
  <c r="N2306" i="21"/>
  <c r="O2306" i="21"/>
  <c r="N2307" i="21"/>
  <c r="O2307" i="21"/>
  <c r="N2308" i="21"/>
  <c r="O2308" i="21"/>
  <c r="N2309" i="21"/>
  <c r="O2309" i="21"/>
  <c r="N2310" i="21"/>
  <c r="O2310" i="21"/>
  <c r="N2311" i="21"/>
  <c r="O2311" i="21"/>
  <c r="N2312" i="21"/>
  <c r="O2312" i="21"/>
  <c r="N2313" i="21"/>
  <c r="O2313" i="21"/>
  <c r="N2314" i="21"/>
  <c r="O2314" i="21"/>
  <c r="N2315" i="21"/>
  <c r="O2315" i="21"/>
  <c r="N2316" i="21"/>
  <c r="O2316" i="21"/>
  <c r="N2317" i="21"/>
  <c r="O2317" i="21"/>
  <c r="N2318" i="21"/>
  <c r="O2318" i="21"/>
  <c r="N2319" i="21"/>
  <c r="O2319" i="21"/>
  <c r="N2320" i="21"/>
  <c r="O2320" i="21"/>
  <c r="N2321" i="21"/>
  <c r="O2321" i="21"/>
  <c r="N2322" i="21"/>
  <c r="O2322" i="21"/>
  <c r="N2323" i="21"/>
  <c r="O2323" i="21"/>
  <c r="N2324" i="21"/>
  <c r="O2324" i="21"/>
  <c r="N2325" i="21"/>
  <c r="O2325" i="21"/>
  <c r="N2326" i="21"/>
  <c r="O2326" i="21"/>
  <c r="N2327" i="21"/>
  <c r="O2327" i="21"/>
  <c r="N2328" i="21"/>
  <c r="O2328" i="21"/>
  <c r="N2329" i="21"/>
  <c r="O2329" i="21"/>
  <c r="N2330" i="21"/>
  <c r="O2330" i="21"/>
  <c r="N2331" i="21"/>
  <c r="O2331" i="21"/>
  <c r="N2332" i="21"/>
  <c r="O2332" i="21"/>
  <c r="N2333" i="21"/>
  <c r="O2333" i="21"/>
  <c r="N2334" i="21"/>
  <c r="O2334" i="21"/>
  <c r="N2335" i="21"/>
  <c r="O2335" i="21"/>
  <c r="N2336" i="21"/>
  <c r="O2336" i="21"/>
  <c r="N2337" i="21"/>
  <c r="O2337" i="21"/>
  <c r="N2338" i="21"/>
  <c r="O2338" i="21"/>
  <c r="N2339" i="21"/>
  <c r="O2339" i="21"/>
  <c r="N2340" i="21"/>
  <c r="O2340" i="21"/>
  <c r="N2341" i="21"/>
  <c r="O2341" i="21"/>
  <c r="N2342" i="21"/>
  <c r="O2342" i="21"/>
  <c r="N2343" i="21"/>
  <c r="O2343" i="21"/>
  <c r="N2344" i="21"/>
  <c r="O2344" i="21"/>
  <c r="N2345" i="21"/>
  <c r="O2345" i="21"/>
  <c r="N2346" i="21"/>
  <c r="O2346" i="21"/>
  <c r="N2347" i="21"/>
  <c r="O2347" i="21"/>
  <c r="N2348" i="21"/>
  <c r="O2348" i="21"/>
  <c r="N2349" i="21"/>
  <c r="O2349" i="21"/>
  <c r="N2350" i="21"/>
  <c r="O2350" i="21"/>
  <c r="N2351" i="21"/>
  <c r="O2351" i="21"/>
  <c r="N2352" i="21"/>
  <c r="O2352" i="21"/>
  <c r="N2353" i="21"/>
  <c r="O2353" i="21"/>
  <c r="N2354" i="21"/>
  <c r="O2354" i="21"/>
  <c r="N2355" i="21"/>
  <c r="O2355" i="21"/>
  <c r="N2356" i="21"/>
  <c r="O2356" i="21"/>
  <c r="N2357" i="21"/>
  <c r="O2357" i="21"/>
  <c r="N2358" i="21"/>
  <c r="O2358" i="21"/>
  <c r="N2359" i="21"/>
  <c r="O2359" i="21"/>
  <c r="N2360" i="21"/>
  <c r="O2360" i="21"/>
  <c r="N2361" i="21"/>
  <c r="O2361" i="21"/>
  <c r="N2362" i="21"/>
  <c r="O2362" i="21"/>
  <c r="N2363" i="21"/>
  <c r="O2363" i="21"/>
  <c r="N2364" i="21"/>
  <c r="O2364" i="21"/>
  <c r="N2365" i="21"/>
  <c r="O2365" i="21"/>
  <c r="N2366" i="21"/>
  <c r="O2366" i="21"/>
  <c r="N2367" i="21"/>
  <c r="O2367" i="21"/>
  <c r="N2368" i="21"/>
  <c r="O2368" i="21"/>
  <c r="N2369" i="21"/>
  <c r="O2369" i="21"/>
  <c r="N2370" i="21"/>
  <c r="O2370" i="21"/>
  <c r="N2371" i="21"/>
  <c r="O2371" i="21"/>
  <c r="N2372" i="21"/>
  <c r="O2372" i="21"/>
  <c r="N2373" i="21"/>
  <c r="O2373" i="21"/>
  <c r="N2374" i="21"/>
  <c r="O2374" i="21"/>
  <c r="N2375" i="21"/>
  <c r="O2375" i="21"/>
  <c r="N2376" i="21"/>
  <c r="O2376" i="21"/>
  <c r="N2377" i="21"/>
  <c r="O2377" i="21"/>
  <c r="N2378" i="21"/>
  <c r="O2378" i="21"/>
  <c r="N2379" i="21"/>
  <c r="O2379" i="21"/>
  <c r="N2380" i="21"/>
  <c r="O2380" i="21"/>
  <c r="N2381" i="21"/>
  <c r="O2381" i="21"/>
  <c r="N2382" i="21"/>
  <c r="O2382" i="21"/>
  <c r="N2383" i="21"/>
  <c r="O2383" i="21"/>
  <c r="N2384" i="21"/>
  <c r="O2384" i="21"/>
  <c r="N2385" i="21"/>
  <c r="O2385" i="21"/>
  <c r="N2386" i="21"/>
  <c r="O2386" i="21"/>
  <c r="N2387" i="21"/>
  <c r="O2387" i="21"/>
  <c r="N2388" i="21"/>
  <c r="O2388" i="21"/>
  <c r="N2389" i="21"/>
  <c r="O2389" i="21"/>
  <c r="N2390" i="21"/>
  <c r="O2390" i="21"/>
  <c r="N2391" i="21"/>
  <c r="O2391" i="21"/>
  <c r="N2392" i="21"/>
  <c r="O2392" i="21"/>
  <c r="N2393" i="21"/>
  <c r="O2393" i="21"/>
  <c r="N2394" i="21"/>
  <c r="O2394" i="21"/>
  <c r="N2395" i="21"/>
  <c r="O2395" i="21"/>
  <c r="N2396" i="21"/>
  <c r="O2396" i="21"/>
  <c r="N2397" i="21"/>
  <c r="O2397" i="21"/>
  <c r="N2398" i="21"/>
  <c r="O2398" i="21"/>
  <c r="N2399" i="21"/>
  <c r="O2399" i="21"/>
  <c r="N2400" i="21"/>
  <c r="O2400" i="21"/>
  <c r="N2401" i="21"/>
  <c r="O2401" i="21"/>
  <c r="N2402" i="21"/>
  <c r="O2402" i="21"/>
  <c r="N2403" i="21"/>
  <c r="O2403" i="21"/>
  <c r="N2404" i="21"/>
  <c r="O2404" i="21"/>
  <c r="N2405" i="21"/>
  <c r="O2405" i="21"/>
  <c r="N2406" i="21"/>
  <c r="O2406" i="21"/>
  <c r="N2407" i="21"/>
  <c r="O2407" i="21"/>
  <c r="N2408" i="21"/>
  <c r="O2408" i="21"/>
  <c r="N2409" i="21"/>
  <c r="O2409" i="21"/>
  <c r="N2410" i="21"/>
  <c r="O2410" i="21"/>
  <c r="N2411" i="21"/>
  <c r="O2411" i="21"/>
  <c r="N2412" i="21"/>
  <c r="O2412" i="21"/>
  <c r="N2413" i="21"/>
  <c r="O2413" i="21"/>
  <c r="N2414" i="21"/>
  <c r="O2414" i="21"/>
  <c r="N2415" i="21"/>
  <c r="O2415" i="21"/>
  <c r="N2416" i="21"/>
  <c r="O2416" i="21"/>
  <c r="N2417" i="21"/>
  <c r="O2417" i="21"/>
  <c r="N2418" i="21"/>
  <c r="O2418" i="21"/>
  <c r="N2419" i="21"/>
  <c r="O2419" i="21"/>
  <c r="N2420" i="21"/>
  <c r="O2420" i="21"/>
  <c r="N2421" i="21"/>
  <c r="O2421" i="21"/>
  <c r="N2422" i="21"/>
  <c r="O2422" i="21"/>
  <c r="N2423" i="21"/>
  <c r="O2423" i="21"/>
  <c r="N2424" i="21"/>
  <c r="O2424" i="21"/>
  <c r="N2425" i="21"/>
  <c r="O2425" i="21"/>
  <c r="N2426" i="21"/>
  <c r="O2426" i="21"/>
  <c r="N2427" i="21"/>
  <c r="O2427" i="21"/>
  <c r="N2428" i="21"/>
  <c r="O2428" i="21"/>
  <c r="N2429" i="21"/>
  <c r="O2429" i="21"/>
  <c r="N2430" i="21"/>
  <c r="O2430" i="21"/>
  <c r="N2431" i="21"/>
  <c r="O2431" i="21"/>
  <c r="N2432" i="21"/>
  <c r="O2432" i="21"/>
  <c r="N2433" i="21"/>
  <c r="O2433" i="21"/>
  <c r="N2434" i="21"/>
  <c r="O2434" i="21"/>
  <c r="N2435" i="21"/>
  <c r="O2435" i="21"/>
  <c r="N2436" i="21"/>
  <c r="O2436" i="21"/>
  <c r="N2437" i="21"/>
  <c r="O2437" i="21"/>
  <c r="N2438" i="21"/>
  <c r="O2438" i="21"/>
  <c r="N2439" i="21"/>
  <c r="O2439" i="21"/>
  <c r="N2440" i="21"/>
  <c r="O2440" i="21"/>
  <c r="N2441" i="21"/>
  <c r="O2441" i="21"/>
  <c r="N2442" i="21"/>
  <c r="O2442" i="21"/>
  <c r="N2443" i="21"/>
  <c r="O2443" i="21"/>
  <c r="N2444" i="21"/>
  <c r="O2444" i="21"/>
  <c r="N2445" i="21"/>
  <c r="O2445" i="21"/>
  <c r="N2446" i="21"/>
  <c r="O2446" i="21"/>
  <c r="N2447" i="21"/>
  <c r="O2447" i="21"/>
  <c r="N2448" i="21"/>
  <c r="O2448" i="21"/>
  <c r="N2449" i="21"/>
  <c r="O2449" i="21"/>
  <c r="N2450" i="21"/>
  <c r="O2450" i="21"/>
  <c r="N2451" i="21"/>
  <c r="O2451" i="21"/>
  <c r="N2452" i="21"/>
  <c r="O2452" i="21"/>
  <c r="N2453" i="21"/>
  <c r="O2453" i="21"/>
  <c r="N2454" i="21"/>
  <c r="O2454" i="21"/>
  <c r="N2455" i="21"/>
  <c r="O2455" i="21"/>
  <c r="N2456" i="21"/>
  <c r="O2456" i="21"/>
  <c r="N2457" i="21"/>
  <c r="O2457" i="21"/>
  <c r="N2458" i="21"/>
  <c r="O2458" i="21"/>
  <c r="N2459" i="21"/>
  <c r="O2459" i="21"/>
  <c r="N2460" i="21"/>
  <c r="O2460" i="21"/>
  <c r="N2461" i="21"/>
  <c r="O2461" i="21"/>
  <c r="N2462" i="21"/>
  <c r="O2462" i="21"/>
  <c r="N2463" i="21"/>
  <c r="O2463" i="21"/>
  <c r="N2464" i="21"/>
  <c r="O2464" i="21"/>
  <c r="N2465" i="21"/>
  <c r="O2465" i="21"/>
  <c r="N2466" i="21"/>
  <c r="O2466" i="21"/>
  <c r="N2467" i="21"/>
  <c r="O2467" i="21"/>
  <c r="N2468" i="21"/>
  <c r="O2468" i="21"/>
  <c r="N2469" i="21"/>
  <c r="O2469" i="21"/>
  <c r="N2470" i="21"/>
  <c r="O2470" i="21"/>
  <c r="N2471" i="21"/>
  <c r="O2471" i="21"/>
  <c r="N2472" i="21"/>
  <c r="O2472" i="21"/>
  <c r="N2473" i="21"/>
  <c r="O2473" i="21"/>
  <c r="N2474" i="21"/>
  <c r="O2474" i="21"/>
  <c r="N2475" i="21"/>
  <c r="O2475" i="21"/>
  <c r="N2476" i="21"/>
  <c r="O2476" i="21"/>
  <c r="N2477" i="21"/>
  <c r="O2477" i="21"/>
  <c r="N2478" i="21"/>
  <c r="O2478" i="21"/>
  <c r="N2479" i="21"/>
  <c r="O2479" i="21"/>
  <c r="N2480" i="21"/>
  <c r="O2480" i="21"/>
  <c r="N2481" i="21"/>
  <c r="O2481" i="21"/>
  <c r="N2482" i="21"/>
  <c r="O2482" i="21"/>
  <c r="N2483" i="21"/>
  <c r="O2483" i="21"/>
  <c r="N2484" i="21"/>
  <c r="O2484" i="21"/>
  <c r="N2485" i="21"/>
  <c r="O2485" i="21"/>
  <c r="N2486" i="21"/>
  <c r="O2486" i="21"/>
  <c r="N2487" i="21"/>
  <c r="O2487" i="21"/>
  <c r="N2488" i="21"/>
  <c r="O2488" i="21"/>
  <c r="N2489" i="21"/>
  <c r="O2489" i="21"/>
  <c r="N2490" i="21"/>
  <c r="O2490" i="21"/>
  <c r="N2491" i="21"/>
  <c r="O2491" i="21"/>
  <c r="N2492" i="21"/>
  <c r="O2492" i="21"/>
  <c r="N2493" i="21"/>
  <c r="O2493" i="21"/>
  <c r="N2494" i="21"/>
  <c r="O2494" i="21"/>
  <c r="N2495" i="21"/>
  <c r="O2495" i="21"/>
  <c r="N2496" i="21"/>
  <c r="O2496" i="21"/>
  <c r="N2497" i="21"/>
  <c r="O2497" i="21"/>
  <c r="N2498" i="21"/>
  <c r="O2498" i="21"/>
  <c r="N2499" i="21"/>
  <c r="O2499" i="21"/>
  <c r="N2500" i="21"/>
  <c r="O2500" i="21"/>
  <c r="N2501" i="21"/>
  <c r="O2501" i="21"/>
  <c r="N2502" i="21"/>
  <c r="O2502" i="21"/>
  <c r="N2503" i="21"/>
  <c r="O2503" i="21"/>
  <c r="N2504" i="21"/>
  <c r="O2504" i="21"/>
  <c r="N2505" i="21"/>
  <c r="O2505" i="21"/>
  <c r="N2506" i="21"/>
  <c r="O2506" i="21"/>
  <c r="N2507" i="21"/>
  <c r="O2507" i="21"/>
  <c r="N2508" i="21"/>
  <c r="O2508" i="21"/>
  <c r="N2509" i="21"/>
  <c r="O2509" i="21"/>
  <c r="N2510" i="21"/>
  <c r="O2510" i="21"/>
  <c r="N2511" i="21"/>
  <c r="O2511" i="21"/>
  <c r="N2512" i="21"/>
  <c r="O2512" i="21"/>
  <c r="N2513" i="21"/>
  <c r="O2513" i="21"/>
  <c r="N2514" i="21"/>
  <c r="O2514" i="21"/>
  <c r="N2515" i="21"/>
  <c r="O2515" i="21"/>
  <c r="N2516" i="21"/>
  <c r="O2516" i="21"/>
  <c r="N2517" i="21"/>
  <c r="O2517" i="21"/>
  <c r="N2518" i="21"/>
  <c r="O2518" i="21"/>
  <c r="N2519" i="21"/>
  <c r="O2519" i="21"/>
  <c r="N2520" i="21"/>
  <c r="O2520" i="21"/>
  <c r="N2521" i="21"/>
  <c r="O2521" i="21"/>
  <c r="N2522" i="21"/>
  <c r="O2522" i="21"/>
  <c r="N2523" i="21"/>
  <c r="O2523" i="21"/>
  <c r="N2524" i="21"/>
  <c r="O2524" i="21"/>
  <c r="N2525" i="21"/>
  <c r="O2525" i="21"/>
  <c r="N2526" i="21"/>
  <c r="O2526" i="21"/>
  <c r="N2527" i="21"/>
  <c r="O2527" i="21"/>
  <c r="N2528" i="21"/>
  <c r="O2528" i="21"/>
  <c r="N2529" i="21"/>
  <c r="O2529" i="21"/>
  <c r="N2530" i="21"/>
  <c r="O2530" i="21"/>
  <c r="N2531" i="21"/>
  <c r="O2531" i="21"/>
  <c r="N2532" i="21"/>
  <c r="O2532" i="21"/>
  <c r="N2533" i="21"/>
  <c r="O2533" i="21"/>
  <c r="N2534" i="21"/>
  <c r="O2534" i="21"/>
  <c r="N2535" i="21"/>
  <c r="O2535" i="21"/>
  <c r="N2536" i="21"/>
  <c r="O2536" i="21"/>
  <c r="N2537" i="21"/>
  <c r="O2537" i="21"/>
  <c r="N2538" i="21"/>
  <c r="O2538" i="21"/>
  <c r="N2539" i="21"/>
  <c r="O2539" i="21"/>
  <c r="N2540" i="21"/>
  <c r="O2540" i="21"/>
  <c r="N2541" i="21"/>
  <c r="O2541" i="21"/>
  <c r="N2542" i="21"/>
  <c r="O2542" i="21"/>
  <c r="N2543" i="21"/>
  <c r="O2543" i="21"/>
  <c r="N2544" i="21"/>
  <c r="O2544" i="21"/>
  <c r="N2545" i="21"/>
  <c r="O2545" i="21"/>
  <c r="N2546" i="21"/>
  <c r="O2546" i="21"/>
  <c r="N2547" i="21"/>
  <c r="O2547" i="21"/>
  <c r="N2548" i="21"/>
  <c r="O2548" i="21"/>
  <c r="N2549" i="21"/>
  <c r="O2549" i="21"/>
  <c r="N2550" i="21"/>
  <c r="O2550" i="21"/>
  <c r="N2551" i="21"/>
  <c r="O2551" i="21"/>
  <c r="N2552" i="21"/>
  <c r="O2552" i="21"/>
  <c r="N2553" i="21"/>
  <c r="O2553" i="21"/>
  <c r="N2554" i="21"/>
  <c r="O2554" i="21"/>
  <c r="N2555" i="21"/>
  <c r="O2555" i="21"/>
  <c r="N2556" i="21"/>
  <c r="O2556" i="21"/>
  <c r="N2557" i="21"/>
  <c r="O2557" i="21"/>
  <c r="N2558" i="21"/>
  <c r="O2558" i="21"/>
  <c r="N2559" i="21"/>
  <c r="O2559" i="21"/>
  <c r="N2560" i="21"/>
  <c r="O2560" i="21"/>
  <c r="N2561" i="21"/>
  <c r="O2561" i="21"/>
  <c r="N2562" i="21"/>
  <c r="O2562" i="21"/>
  <c r="N2563" i="21"/>
  <c r="O2563" i="21"/>
  <c r="N2564" i="21"/>
  <c r="O2564" i="21"/>
  <c r="N2565" i="21"/>
  <c r="O2565" i="21"/>
  <c r="N2566" i="21"/>
  <c r="O2566" i="21"/>
  <c r="N2567" i="21"/>
  <c r="O2567" i="21"/>
  <c r="N2568" i="21"/>
  <c r="O2568" i="21"/>
  <c r="N2569" i="21"/>
  <c r="O2569" i="21"/>
  <c r="N2570" i="21"/>
  <c r="O2570" i="21"/>
  <c r="N2571" i="21"/>
  <c r="O2571" i="21"/>
  <c r="N2572" i="21"/>
  <c r="O2572" i="21"/>
  <c r="N2573" i="21"/>
  <c r="O2573" i="21"/>
  <c r="N2574" i="21"/>
  <c r="O2574" i="21"/>
  <c r="N2575" i="21"/>
  <c r="O2575" i="21"/>
  <c r="N2576" i="21"/>
  <c r="O2576" i="21"/>
  <c r="N2577" i="21"/>
  <c r="O2577" i="21"/>
  <c r="N2578" i="21"/>
  <c r="O2578" i="21"/>
  <c r="N2579" i="21"/>
  <c r="O2579" i="21"/>
  <c r="N2580" i="21"/>
  <c r="O2580" i="21"/>
  <c r="N2581" i="21"/>
  <c r="O2581" i="21"/>
  <c r="N2582" i="21"/>
  <c r="O2582" i="21"/>
  <c r="N2583" i="21"/>
  <c r="O2583" i="21"/>
  <c r="N2584" i="21"/>
  <c r="O2584" i="21"/>
  <c r="N2585" i="21"/>
  <c r="O2585" i="21"/>
  <c r="N2586" i="21"/>
  <c r="O2586" i="21"/>
  <c r="N2587" i="21"/>
  <c r="O2587" i="21"/>
  <c r="N2588" i="21"/>
  <c r="O2588" i="21"/>
  <c r="N2589" i="21"/>
  <c r="O2589" i="21"/>
  <c r="N2590" i="21"/>
  <c r="O2590" i="21"/>
  <c r="N2591" i="21"/>
  <c r="O2591" i="21"/>
  <c r="N2592" i="21"/>
  <c r="O2592" i="21"/>
  <c r="N2593" i="21"/>
  <c r="O2593" i="21"/>
  <c r="N2594" i="21"/>
  <c r="O2594" i="21"/>
  <c r="N2595" i="21"/>
  <c r="O2595" i="21"/>
  <c r="N2596" i="21"/>
  <c r="O2596" i="21"/>
  <c r="N2597" i="21"/>
  <c r="O2597" i="21"/>
  <c r="N2598" i="21"/>
  <c r="O2598" i="21"/>
  <c r="N2599" i="21"/>
  <c r="O2599" i="21"/>
  <c r="N2600" i="21"/>
  <c r="O2600" i="21"/>
  <c r="N2601" i="21"/>
  <c r="O2601" i="21"/>
  <c r="N2602" i="21"/>
  <c r="O2602" i="21"/>
  <c r="N2603" i="21"/>
  <c r="O2603" i="21"/>
  <c r="N2604" i="21"/>
  <c r="O2604" i="21"/>
  <c r="N2605" i="21"/>
  <c r="O2605" i="21"/>
  <c r="N2606" i="21"/>
  <c r="O2606" i="21"/>
  <c r="N2607" i="21"/>
  <c r="O2607" i="21"/>
  <c r="N2608" i="21"/>
  <c r="O2608" i="21"/>
  <c r="N2609" i="21"/>
  <c r="O2609" i="21"/>
  <c r="N2610" i="21"/>
  <c r="O2610" i="21"/>
  <c r="N2611" i="21"/>
  <c r="O2611" i="21"/>
  <c r="N2612" i="21"/>
  <c r="O2612" i="21"/>
  <c r="N2613" i="21"/>
  <c r="O2613" i="21"/>
  <c r="N2614" i="21"/>
  <c r="O2614" i="21"/>
  <c r="N2615" i="21"/>
  <c r="O2615" i="21"/>
  <c r="N2616" i="21"/>
  <c r="O2616" i="21"/>
  <c r="N2617" i="21"/>
  <c r="O2617" i="21"/>
  <c r="N2618" i="21"/>
  <c r="O2618" i="21"/>
  <c r="N2619" i="21"/>
  <c r="O2619" i="21"/>
  <c r="N2620" i="21"/>
  <c r="O2620" i="21"/>
  <c r="N2621" i="21"/>
  <c r="O2621" i="21"/>
  <c r="N2622" i="21"/>
  <c r="O2622" i="21"/>
  <c r="N2623" i="21"/>
  <c r="O2623" i="21"/>
  <c r="N2624" i="21"/>
  <c r="O2624" i="21"/>
  <c r="N2625" i="21"/>
  <c r="O2625" i="21"/>
  <c r="N2626" i="21"/>
  <c r="O2626" i="21"/>
  <c r="N2627" i="21"/>
  <c r="O2627" i="21"/>
  <c r="N2628" i="21"/>
  <c r="O2628" i="21"/>
  <c r="N2629" i="21"/>
  <c r="O2629" i="21"/>
  <c r="N2630" i="21"/>
  <c r="O2630" i="21"/>
  <c r="N2631" i="21"/>
  <c r="O2631" i="21"/>
  <c r="N2632" i="21"/>
  <c r="O2632" i="21"/>
  <c r="N2633" i="21"/>
  <c r="O2633" i="21"/>
  <c r="N2634" i="21"/>
  <c r="O2634" i="21"/>
  <c r="N2635" i="21"/>
  <c r="O2635" i="21"/>
  <c r="N2636" i="21"/>
  <c r="O2636" i="21"/>
  <c r="N2637" i="21"/>
  <c r="O2637" i="21"/>
  <c r="N2638" i="21"/>
  <c r="O2638" i="21"/>
  <c r="N2639" i="21"/>
  <c r="O2639" i="21"/>
  <c r="N2640" i="21"/>
  <c r="O2640" i="21"/>
  <c r="N2641" i="21"/>
  <c r="O2641" i="21"/>
  <c r="N2642" i="21"/>
  <c r="O2642" i="21"/>
  <c r="N2643" i="21"/>
  <c r="O2643" i="21"/>
  <c r="N2644" i="21"/>
  <c r="O2644" i="21"/>
  <c r="N2645" i="21"/>
  <c r="O2645" i="21"/>
  <c r="N2646" i="21"/>
  <c r="O2646" i="21"/>
  <c r="N2647" i="21"/>
  <c r="O2647" i="21"/>
  <c r="N2648" i="21"/>
  <c r="O2648" i="21"/>
  <c r="N2649" i="21"/>
  <c r="O2649" i="21"/>
  <c r="N2650" i="21"/>
  <c r="O2650" i="21"/>
  <c r="N2651" i="21"/>
  <c r="O2651" i="21"/>
  <c r="N2652" i="21"/>
  <c r="O2652" i="21"/>
  <c r="N2653" i="21"/>
  <c r="O2653" i="21"/>
  <c r="N2654" i="21"/>
  <c r="O2654" i="21"/>
  <c r="N2655" i="21"/>
  <c r="O2655" i="21"/>
  <c r="N2656" i="21"/>
  <c r="O2656" i="21"/>
  <c r="N2657" i="21"/>
  <c r="O2657" i="21"/>
  <c r="N2658" i="21"/>
  <c r="O2658" i="21"/>
  <c r="N2659" i="21"/>
  <c r="O2659" i="21"/>
  <c r="N2660" i="21"/>
  <c r="O2660" i="21"/>
  <c r="N2661" i="21"/>
  <c r="O2661" i="21"/>
  <c r="N2662" i="21"/>
  <c r="O2662" i="21"/>
  <c r="N2663" i="21"/>
  <c r="O2663" i="21"/>
  <c r="N2664" i="21"/>
  <c r="O2664" i="21"/>
  <c r="N2665" i="21"/>
  <c r="O2665" i="21"/>
  <c r="N2666" i="21"/>
  <c r="O2666" i="21"/>
  <c r="N2667" i="21"/>
  <c r="O2667" i="21"/>
  <c r="N2668" i="21"/>
  <c r="O2668" i="21"/>
  <c r="N2669" i="21"/>
  <c r="O2669" i="21"/>
  <c r="N2670" i="21"/>
  <c r="O2670" i="21"/>
  <c r="N2671" i="21"/>
  <c r="O2671" i="21"/>
  <c r="N2672" i="21"/>
  <c r="O2672" i="21"/>
  <c r="N2673" i="21"/>
  <c r="O2673" i="21"/>
  <c r="N2674" i="21"/>
  <c r="O2674" i="21"/>
  <c r="N2675" i="21"/>
  <c r="O2675" i="21"/>
  <c r="N2676" i="21"/>
  <c r="O2676" i="21"/>
  <c r="N2677" i="21"/>
  <c r="O2677" i="21"/>
  <c r="N2678" i="21"/>
  <c r="O2678" i="21"/>
  <c r="N2679" i="21"/>
  <c r="O2679" i="21"/>
  <c r="N2680" i="21"/>
  <c r="O2680" i="21"/>
  <c r="N2681" i="21"/>
  <c r="O2681" i="21"/>
  <c r="N2682" i="21"/>
  <c r="O2682" i="21"/>
  <c r="N2683" i="21"/>
  <c r="O2683" i="21"/>
  <c r="N2684" i="21"/>
  <c r="O2684" i="21"/>
  <c r="N2685" i="21"/>
  <c r="O2685" i="21"/>
  <c r="N2686" i="21"/>
  <c r="O2686" i="21"/>
  <c r="N2687" i="21"/>
  <c r="O2687" i="21"/>
  <c r="N2688" i="21"/>
  <c r="O2688" i="21"/>
  <c r="N2689" i="21"/>
  <c r="O2689" i="21"/>
  <c r="N2690" i="21"/>
  <c r="O2690" i="21"/>
  <c r="N2691" i="21"/>
  <c r="O2691" i="21"/>
  <c r="N2692" i="21"/>
  <c r="O2692" i="21"/>
  <c r="N2693" i="21"/>
  <c r="O2693" i="21"/>
  <c r="N2694" i="21"/>
  <c r="O2694" i="21"/>
  <c r="N2695" i="21"/>
  <c r="O2695" i="21"/>
  <c r="N2696" i="21"/>
  <c r="O2696" i="21"/>
  <c r="N2697" i="21"/>
  <c r="O2697" i="21"/>
  <c r="N2698" i="21"/>
  <c r="O2698" i="21"/>
  <c r="N2699" i="21"/>
  <c r="O2699" i="21"/>
  <c r="N2700" i="21"/>
  <c r="O2700" i="21"/>
  <c r="N2701" i="21"/>
  <c r="O2701" i="21"/>
  <c r="N2702" i="21"/>
  <c r="O2702" i="21"/>
  <c r="N2703" i="21"/>
  <c r="O2703" i="21"/>
  <c r="N2704" i="21"/>
  <c r="O2704" i="21"/>
  <c r="N2705" i="21"/>
  <c r="O2705" i="21"/>
  <c r="N2706" i="21"/>
  <c r="O2706" i="21"/>
  <c r="N2707" i="21"/>
  <c r="O2707" i="21"/>
  <c r="N2708" i="21"/>
  <c r="O2708" i="21"/>
  <c r="N2709" i="21"/>
  <c r="O2709" i="21"/>
  <c r="N2710" i="21"/>
  <c r="O2710" i="21"/>
  <c r="N2711" i="21"/>
  <c r="O2711" i="21"/>
  <c r="N2712" i="21"/>
  <c r="O2712" i="21"/>
  <c r="N2713" i="21"/>
  <c r="O2713" i="21"/>
  <c r="N2714" i="21"/>
  <c r="O2714" i="21"/>
  <c r="N2715" i="21"/>
  <c r="O2715" i="21"/>
  <c r="N2716" i="21"/>
  <c r="O2716" i="21"/>
  <c r="N2717" i="21"/>
  <c r="O2717" i="21"/>
  <c r="N2718" i="21"/>
  <c r="O2718" i="21"/>
  <c r="N2719" i="21"/>
  <c r="O2719" i="21"/>
  <c r="N2720" i="21"/>
  <c r="O2720" i="21"/>
  <c r="N2721" i="21"/>
  <c r="O2721" i="21"/>
  <c r="N2722" i="21"/>
  <c r="O2722" i="21"/>
  <c r="N2723" i="21"/>
  <c r="O2723" i="21"/>
  <c r="N2724" i="21"/>
  <c r="O2724" i="21"/>
  <c r="N2725" i="21"/>
  <c r="O2725" i="21"/>
  <c r="N2726" i="21"/>
  <c r="O2726" i="21"/>
  <c r="N2727" i="21"/>
  <c r="O2727" i="21"/>
  <c r="N2728" i="21"/>
  <c r="O2728" i="21"/>
  <c r="N2729" i="21"/>
  <c r="O2729" i="21"/>
  <c r="N2730" i="21"/>
  <c r="O2730" i="21"/>
  <c r="N2731" i="21"/>
  <c r="O2731" i="21"/>
  <c r="N2732" i="21"/>
  <c r="O2732" i="21"/>
  <c r="N2733" i="21"/>
  <c r="O2733" i="21"/>
  <c r="N2734" i="21"/>
  <c r="O2734" i="21"/>
  <c r="N2735" i="21"/>
  <c r="O2735" i="21"/>
  <c r="N2736" i="21"/>
  <c r="O2736" i="21"/>
  <c r="N2737" i="21"/>
  <c r="O2737" i="21"/>
  <c r="N2738" i="21"/>
  <c r="O2738" i="21"/>
  <c r="N2739" i="21"/>
  <c r="O2739" i="21"/>
  <c r="N2740" i="21"/>
  <c r="O2740" i="21"/>
  <c r="N2741" i="21"/>
  <c r="O2741" i="21"/>
  <c r="N2742" i="21"/>
  <c r="O2742" i="21"/>
  <c r="N2743" i="21"/>
  <c r="O2743" i="21"/>
  <c r="N2744" i="21"/>
  <c r="O2744" i="21"/>
  <c r="N2745" i="21"/>
  <c r="O2745" i="21"/>
  <c r="N2746" i="21"/>
  <c r="O2746" i="21"/>
  <c r="N2747" i="21"/>
  <c r="O2747" i="21"/>
  <c r="N2748" i="21"/>
  <c r="O2748" i="21"/>
  <c r="N2749" i="21"/>
  <c r="O2749" i="21"/>
  <c r="N2750" i="21"/>
  <c r="O2750" i="21"/>
  <c r="N2751" i="21"/>
  <c r="O2751" i="21"/>
  <c r="N2752" i="21"/>
  <c r="O2752" i="21"/>
  <c r="N2753" i="21"/>
  <c r="O2753" i="21"/>
  <c r="N2754" i="21"/>
  <c r="O2754" i="21"/>
  <c r="N2755" i="21"/>
  <c r="O2755" i="21"/>
  <c r="N2756" i="21"/>
  <c r="O2756" i="21"/>
  <c r="N2757" i="21"/>
  <c r="O2757" i="21"/>
  <c r="N2758" i="21"/>
  <c r="O2758" i="21"/>
  <c r="N2759" i="21"/>
  <c r="O2759" i="21"/>
  <c r="N2760" i="21"/>
  <c r="O2760" i="21"/>
  <c r="N2761" i="21"/>
  <c r="O2761" i="21"/>
  <c r="N2762" i="21"/>
  <c r="O2762" i="21"/>
  <c r="N2763" i="21"/>
  <c r="O2763" i="21"/>
  <c r="N2764" i="21"/>
  <c r="O2764" i="21"/>
  <c r="N2765" i="21"/>
  <c r="O2765" i="21"/>
  <c r="N2766" i="21"/>
  <c r="O2766" i="21"/>
  <c r="N2767" i="21"/>
  <c r="O2767" i="21"/>
  <c r="N2768" i="21"/>
  <c r="O2768" i="21"/>
  <c r="N2769" i="21"/>
  <c r="O2769" i="21"/>
  <c r="N2770" i="21"/>
  <c r="O2770" i="21"/>
  <c r="N2771" i="21"/>
  <c r="O2771" i="21"/>
  <c r="N2772" i="21"/>
  <c r="O2772" i="21"/>
  <c r="N2773" i="21"/>
  <c r="O2773" i="21"/>
  <c r="N2774" i="21"/>
  <c r="O2774" i="21"/>
  <c r="N2775" i="21"/>
  <c r="O2775" i="21"/>
  <c r="N2776" i="21"/>
  <c r="O2776" i="21"/>
  <c r="N2777" i="21"/>
  <c r="O2777" i="21"/>
  <c r="N2778" i="21"/>
  <c r="O2778" i="21"/>
  <c r="N2779" i="21"/>
  <c r="O2779" i="21"/>
  <c r="N2780" i="21"/>
  <c r="O2780" i="21"/>
  <c r="N2781" i="21"/>
  <c r="O2781" i="21"/>
  <c r="N2782" i="21"/>
  <c r="O2782" i="21"/>
  <c r="N2783" i="21"/>
  <c r="O2783" i="21"/>
  <c r="N2784" i="21"/>
  <c r="O2784" i="21"/>
  <c r="N2785" i="21"/>
  <c r="O2785" i="21"/>
  <c r="N2786" i="21"/>
  <c r="O2786" i="21"/>
  <c r="N2787" i="21"/>
  <c r="O2787" i="21"/>
  <c r="N2788" i="21"/>
  <c r="O2788" i="21"/>
  <c r="N2789" i="21"/>
  <c r="O2789" i="21"/>
  <c r="N2790" i="21"/>
  <c r="O2790" i="21"/>
  <c r="N2791" i="21"/>
  <c r="O2791" i="21"/>
  <c r="N2792" i="21"/>
  <c r="O2792" i="21"/>
  <c r="N2793" i="21"/>
  <c r="O2793" i="21"/>
  <c r="N2794" i="21"/>
  <c r="O2794" i="21"/>
  <c r="N2795" i="21"/>
  <c r="O2795" i="21"/>
  <c r="N2796" i="21"/>
  <c r="O2796" i="21"/>
  <c r="N2797" i="21"/>
  <c r="O2797" i="21"/>
  <c r="N2798" i="21"/>
  <c r="O2798" i="21"/>
  <c r="N2799" i="21"/>
  <c r="O2799" i="21"/>
  <c r="N2800" i="21"/>
  <c r="O2800" i="21"/>
  <c r="N2801" i="21"/>
  <c r="O2801" i="21"/>
  <c r="N2802" i="21"/>
  <c r="O2802" i="21"/>
  <c r="N2803" i="21"/>
  <c r="O2803" i="21"/>
  <c r="N2804" i="21"/>
  <c r="O2804" i="21"/>
  <c r="N2805" i="21"/>
  <c r="O2805" i="21"/>
  <c r="N2806" i="21"/>
  <c r="O2806" i="21"/>
  <c r="N2807" i="21"/>
  <c r="O2807" i="21"/>
  <c r="N2808" i="21"/>
  <c r="O2808" i="21"/>
  <c r="N2809" i="21"/>
  <c r="O2809" i="21"/>
  <c r="N2810" i="21"/>
  <c r="O2810" i="21"/>
  <c r="N2811" i="21"/>
  <c r="O2811" i="21"/>
  <c r="N2812" i="21"/>
  <c r="O2812" i="21"/>
  <c r="N2813" i="21"/>
  <c r="O2813" i="21"/>
  <c r="N2814" i="21"/>
  <c r="O2814" i="21"/>
  <c r="N2815" i="21"/>
  <c r="O2815" i="21"/>
  <c r="N2816" i="21"/>
  <c r="O2816" i="21"/>
  <c r="N2817" i="21"/>
  <c r="O2817" i="21"/>
  <c r="N2818" i="21"/>
  <c r="O2818" i="21"/>
  <c r="N2819" i="21"/>
  <c r="O2819" i="21"/>
  <c r="N2820" i="21"/>
  <c r="O2820" i="21"/>
  <c r="N2821" i="21"/>
  <c r="O2821" i="21"/>
  <c r="N2822" i="21"/>
  <c r="O2822" i="21"/>
  <c r="N2823" i="21"/>
  <c r="O2823" i="21"/>
  <c r="N2824" i="21"/>
  <c r="O2824" i="21"/>
  <c r="N2825" i="21"/>
  <c r="O2825" i="21"/>
  <c r="N2826" i="21"/>
  <c r="O2826" i="21"/>
  <c r="N2827" i="21"/>
  <c r="O2827" i="21"/>
  <c r="N2828" i="21"/>
  <c r="O2828" i="21"/>
  <c r="N2829" i="21"/>
  <c r="O2829" i="21"/>
  <c r="N2830" i="21"/>
  <c r="O2830" i="21"/>
  <c r="N2831" i="21"/>
  <c r="O2831" i="21"/>
  <c r="N2832" i="21"/>
  <c r="O2832" i="21"/>
  <c r="N2833" i="21"/>
  <c r="O2833" i="21"/>
  <c r="N2834" i="21"/>
  <c r="O2834" i="21"/>
  <c r="N2835" i="21"/>
  <c r="O2835" i="21"/>
  <c r="N2836" i="21"/>
  <c r="O2836" i="21"/>
  <c r="N2837" i="21"/>
  <c r="O2837" i="21"/>
  <c r="N2838" i="21"/>
  <c r="O2838" i="21"/>
  <c r="N2839" i="21"/>
  <c r="O2839" i="21"/>
  <c r="N2840" i="21"/>
  <c r="O2840" i="21"/>
  <c r="N2841" i="21"/>
  <c r="O2841" i="21"/>
  <c r="N2842" i="21"/>
  <c r="O2842" i="21"/>
  <c r="N2843" i="21"/>
  <c r="O2843" i="21"/>
  <c r="N2844" i="21"/>
  <c r="O2844" i="21"/>
  <c r="N2845" i="21"/>
  <c r="O2845" i="21"/>
  <c r="N2846" i="21"/>
  <c r="O2846" i="21"/>
  <c r="N2847" i="21"/>
  <c r="O2847" i="21"/>
  <c r="N2848" i="21"/>
  <c r="O2848" i="21"/>
  <c r="N2849" i="21"/>
  <c r="O2849" i="21"/>
  <c r="N2850" i="21"/>
  <c r="O2850" i="21"/>
  <c r="N2851" i="21"/>
  <c r="O2851" i="21"/>
  <c r="N2852" i="21"/>
  <c r="O2852" i="21"/>
  <c r="N2853" i="21"/>
  <c r="O2853" i="21"/>
  <c r="N2854" i="21"/>
  <c r="O2854" i="21"/>
  <c r="N2855" i="21"/>
  <c r="O2855" i="21"/>
  <c r="N2856" i="21"/>
  <c r="O2856" i="21"/>
  <c r="N2857" i="21"/>
  <c r="O2857" i="21"/>
  <c r="N2858" i="21"/>
  <c r="O2858" i="21"/>
  <c r="N2859" i="21"/>
  <c r="O2859" i="21"/>
  <c r="N2860" i="21"/>
  <c r="O2860" i="21"/>
  <c r="N2861" i="21"/>
  <c r="O2861" i="21"/>
  <c r="N2862" i="21"/>
  <c r="O2862" i="21"/>
  <c r="N2863" i="21"/>
  <c r="O2863" i="21"/>
  <c r="N2864" i="21"/>
  <c r="O2864" i="21"/>
  <c r="N2865" i="21"/>
  <c r="O2865" i="21"/>
  <c r="N2866" i="21"/>
  <c r="O2866" i="21"/>
  <c r="N2867" i="21"/>
  <c r="O2867" i="21"/>
  <c r="N2868" i="21"/>
  <c r="O2868" i="21"/>
  <c r="N2869" i="21"/>
  <c r="O2869" i="21"/>
  <c r="N2870" i="21"/>
  <c r="O2870" i="21"/>
  <c r="N2871" i="21"/>
  <c r="O2871" i="21"/>
  <c r="N2872" i="21"/>
  <c r="O2872" i="21"/>
  <c r="N2873" i="21"/>
  <c r="O2873" i="21"/>
  <c r="N2874" i="21"/>
  <c r="O2874" i="21"/>
  <c r="N2875" i="21"/>
  <c r="O2875" i="21"/>
  <c r="N2876" i="21"/>
  <c r="O2876" i="21"/>
  <c r="N2877" i="21"/>
  <c r="O2877" i="21"/>
  <c r="N2878" i="21"/>
  <c r="O2878" i="21"/>
  <c r="N2879" i="21"/>
  <c r="O2879" i="21"/>
  <c r="N2880" i="21"/>
  <c r="O2880" i="21"/>
  <c r="N2881" i="21"/>
  <c r="O2881" i="21"/>
  <c r="N2882" i="21"/>
  <c r="O2882" i="21"/>
  <c r="N2883" i="21"/>
  <c r="O2883" i="21"/>
  <c r="N2884" i="21"/>
  <c r="O2884" i="21"/>
  <c r="N2885" i="21"/>
  <c r="O2885" i="21"/>
  <c r="N2886" i="21"/>
  <c r="O2886" i="21"/>
  <c r="N2887" i="21"/>
  <c r="O2887" i="21"/>
  <c r="N2888" i="21"/>
  <c r="O2888" i="21"/>
  <c r="N2889" i="21"/>
  <c r="O2889" i="21"/>
  <c r="N2890" i="21"/>
  <c r="O2890" i="21"/>
  <c r="N2891" i="21"/>
  <c r="O2891" i="21"/>
  <c r="N2892" i="21"/>
  <c r="O2892" i="21"/>
  <c r="N2893" i="21"/>
  <c r="O2893" i="21"/>
  <c r="N2894" i="21"/>
  <c r="O2894" i="21"/>
  <c r="N2895" i="21"/>
  <c r="O2895" i="21"/>
  <c r="N2896" i="21"/>
  <c r="O2896" i="21"/>
  <c r="N2897" i="21"/>
  <c r="O2897" i="21"/>
  <c r="N2898" i="21"/>
  <c r="O2898" i="21"/>
  <c r="N2899" i="21"/>
  <c r="O2899" i="21"/>
  <c r="N2900" i="21"/>
  <c r="O2900" i="21"/>
  <c r="N2901" i="21"/>
  <c r="O2901" i="21"/>
  <c r="N2902" i="21"/>
  <c r="O2902" i="21"/>
  <c r="N2903" i="21"/>
  <c r="O2903" i="21"/>
  <c r="N2904" i="21"/>
  <c r="O2904" i="21"/>
  <c r="N2905" i="21"/>
  <c r="O2905" i="21"/>
  <c r="N2906" i="21"/>
  <c r="O2906" i="21"/>
  <c r="N2907" i="21"/>
  <c r="O2907" i="21"/>
  <c r="N2908" i="21"/>
  <c r="O2908" i="21"/>
  <c r="N2909" i="21"/>
  <c r="O2909" i="21"/>
  <c r="N2910" i="21"/>
  <c r="O2910" i="21"/>
  <c r="N2911" i="21"/>
  <c r="O2911" i="21"/>
  <c r="N2912" i="21"/>
  <c r="O2912" i="21"/>
  <c r="N2913" i="21"/>
  <c r="O2913" i="21"/>
  <c r="N2914" i="21"/>
  <c r="O2914" i="21"/>
  <c r="N2915" i="21"/>
  <c r="O2915" i="21"/>
  <c r="N2916" i="21"/>
  <c r="O2916" i="21"/>
  <c r="N2917" i="21"/>
  <c r="O2917" i="21"/>
  <c r="N2918" i="21"/>
  <c r="O2918" i="21"/>
  <c r="N2919" i="21"/>
  <c r="O2919" i="21"/>
  <c r="N2920" i="21"/>
  <c r="O2920" i="21"/>
  <c r="N2921" i="21"/>
  <c r="O2921" i="21"/>
  <c r="N2922" i="21"/>
  <c r="O2922" i="21"/>
  <c r="N2923" i="21"/>
  <c r="O2923" i="21"/>
  <c r="N2924" i="21"/>
  <c r="O2924" i="21"/>
  <c r="N2925" i="21"/>
  <c r="O2925" i="21"/>
  <c r="N2926" i="21"/>
  <c r="O2926" i="21"/>
  <c r="N2927" i="21"/>
  <c r="O2927" i="21"/>
  <c r="N2928" i="21"/>
  <c r="O2928" i="21"/>
  <c r="N2929" i="21"/>
  <c r="O2929" i="21"/>
  <c r="N2930" i="21"/>
  <c r="O2930" i="21"/>
  <c r="N2931" i="21"/>
  <c r="O2931" i="21"/>
  <c r="N2932" i="21"/>
  <c r="O2932" i="21"/>
  <c r="N2933" i="21"/>
  <c r="O2933" i="21"/>
  <c r="N2934" i="21"/>
  <c r="O2934" i="21"/>
  <c r="N2935" i="21"/>
  <c r="O2935" i="21"/>
  <c r="N2936" i="21"/>
  <c r="O2936" i="21"/>
  <c r="N2937" i="21"/>
  <c r="O2937" i="21"/>
  <c r="N2938" i="21"/>
  <c r="O2938" i="21"/>
  <c r="N2939" i="21"/>
  <c r="O2939" i="21"/>
  <c r="N2940" i="21"/>
  <c r="O2940" i="21"/>
  <c r="N2941" i="21"/>
  <c r="O2941" i="21"/>
  <c r="N2942" i="21"/>
  <c r="O2942" i="21"/>
  <c r="N2943" i="21"/>
  <c r="O2943" i="21"/>
  <c r="N2944" i="21"/>
  <c r="O2944" i="21"/>
  <c r="N2945" i="21"/>
  <c r="O2945" i="21"/>
  <c r="N2946" i="21"/>
  <c r="O2946" i="21"/>
  <c r="N2947" i="21"/>
  <c r="O2947" i="21"/>
  <c r="N2948" i="21"/>
  <c r="O2948" i="21"/>
  <c r="N2949" i="21"/>
  <c r="O2949" i="21"/>
  <c r="N2950" i="21"/>
  <c r="O2950" i="21"/>
  <c r="N2951" i="21"/>
  <c r="O2951" i="21"/>
  <c r="N2952" i="21"/>
  <c r="O2952" i="21"/>
  <c r="N2953" i="21"/>
  <c r="O2953" i="21"/>
  <c r="N2954" i="21"/>
  <c r="O2954" i="21"/>
  <c r="N2955" i="21"/>
  <c r="O2955" i="21"/>
  <c r="N2956" i="21"/>
  <c r="O2956" i="21"/>
  <c r="N2957" i="21"/>
  <c r="O2957" i="21"/>
  <c r="N2958" i="21"/>
  <c r="O2958" i="21"/>
  <c r="N2959" i="21"/>
  <c r="O2959" i="21"/>
  <c r="N2960" i="21"/>
  <c r="O2960" i="21"/>
  <c r="N2961" i="21"/>
  <c r="O2961" i="21"/>
  <c r="N2962" i="21"/>
  <c r="O2962" i="21"/>
  <c r="N2963" i="21"/>
  <c r="O2963" i="21"/>
  <c r="N2964" i="21"/>
  <c r="O2964" i="21"/>
  <c r="N2965" i="21"/>
  <c r="O2965" i="21"/>
  <c r="N2966" i="21"/>
  <c r="O2966" i="21"/>
  <c r="N2967" i="21"/>
  <c r="O2967" i="21"/>
  <c r="N2968" i="21"/>
  <c r="O2968" i="21"/>
  <c r="N2969" i="21"/>
  <c r="O2969" i="21"/>
  <c r="N2970" i="21"/>
  <c r="O2970" i="21"/>
  <c r="J2971" i="21"/>
  <c r="E15" i="2" l="1"/>
  <c r="C16" i="2"/>
  <c r="B31" i="15"/>
  <c r="B30" i="15"/>
  <c r="B4" i="1" l="1"/>
  <c r="E7" i="1"/>
  <c r="C7" i="1"/>
  <c r="D45" i="16"/>
  <c r="F38" i="16"/>
  <c r="D38" i="16"/>
  <c r="F30" i="16"/>
  <c r="D30" i="16"/>
  <c r="D21" i="16"/>
  <c r="F21" i="16"/>
  <c r="F14" i="16"/>
  <c r="D14" i="16"/>
  <c r="D6" i="16"/>
  <c r="C68" i="11"/>
  <c r="B142" i="11" l="1"/>
  <c r="E12" i="15" l="1"/>
  <c r="C56" i="4"/>
  <c r="F45" i="16" l="1"/>
  <c r="D91" i="11"/>
  <c r="D92" i="11" s="1"/>
  <c r="D93" i="11" s="1"/>
  <c r="D94" i="11" s="1"/>
  <c r="D95" i="11" s="1"/>
  <c r="C91" i="11"/>
  <c r="C141" i="11"/>
  <c r="C142" i="11" s="1"/>
  <c r="C148" i="11"/>
  <c r="C149" i="11" s="1"/>
  <c r="B149" i="11"/>
  <c r="B148" i="11"/>
  <c r="C147" i="11"/>
  <c r="B147" i="11"/>
  <c r="C138" i="11"/>
  <c r="B138" i="11"/>
  <c r="D130" i="11"/>
  <c r="D124" i="11"/>
  <c r="C124" i="11"/>
  <c r="C95" i="11"/>
  <c r="C94" i="11"/>
  <c r="C93" i="11"/>
  <c r="C92" i="11"/>
  <c r="E16" i="2"/>
  <c r="E7" i="2"/>
  <c r="B4" i="2"/>
  <c r="D7" i="3"/>
  <c r="C7" i="3"/>
  <c r="B4" i="3"/>
  <c r="D7" i="4"/>
  <c r="C7" i="4"/>
  <c r="B4" i="4"/>
  <c r="C69" i="11"/>
  <c r="B7" i="9"/>
  <c r="C96" i="11" l="1"/>
  <c r="E92" i="11"/>
  <c r="E93" i="11"/>
  <c r="E94" i="11"/>
  <c r="E91" i="11"/>
  <c r="E15" i="15"/>
  <c r="C8" i="2" l="1"/>
  <c r="C15" i="3"/>
  <c r="D59" i="4"/>
  <c r="C11" i="2" l="1"/>
  <c r="C23" i="3"/>
  <c r="C13" i="15" l="1"/>
  <c r="E37" i="14" l="1"/>
  <c r="E36" i="14"/>
  <c r="E35" i="14"/>
  <c r="E30" i="14"/>
  <c r="E26" i="14"/>
  <c r="E17" i="14"/>
  <c r="E16" i="14"/>
  <c r="E15" i="14"/>
  <c r="E13" i="14"/>
  <c r="E12" i="14"/>
  <c r="E10" i="14"/>
  <c r="E9" i="14"/>
  <c r="E22" i="14" l="1"/>
  <c r="E23" i="14" s="1"/>
  <c r="E38" i="14"/>
  <c r="E39" i="14" l="1"/>
  <c r="B12" i="15"/>
  <c r="B37" i="15"/>
  <c r="E37" i="15"/>
  <c r="D37" i="15" s="1"/>
  <c r="E35" i="15"/>
  <c r="E26" i="15"/>
  <c r="E17" i="15"/>
  <c r="E13" i="15"/>
  <c r="E10" i="15"/>
  <c r="E9" i="15"/>
  <c r="D35" i="15" l="1"/>
  <c r="C27" i="15"/>
  <c r="E22" i="15"/>
  <c r="E23" i="15" s="1"/>
  <c r="E38" i="15"/>
  <c r="E39" i="15" l="1"/>
  <c r="D27" i="1" l="1"/>
  <c r="D37" i="14" l="1"/>
  <c r="C35" i="14" s="1"/>
  <c r="D35" i="14" s="1"/>
  <c r="C36" i="14" s="1"/>
  <c r="B50" i="15"/>
  <c r="C27" i="4" l="1"/>
  <c r="C11" i="1"/>
  <c r="B35" i="15"/>
  <c r="F35" i="15" s="1"/>
  <c r="F11" i="15"/>
  <c r="J11" i="15" s="1"/>
  <c r="F12" i="15"/>
  <c r="G12" i="15" s="1"/>
  <c r="F14" i="15"/>
  <c r="D16" i="15"/>
  <c r="F18" i="15"/>
  <c r="F19" i="15"/>
  <c r="M19" i="15" s="1"/>
  <c r="F20" i="15"/>
  <c r="F21" i="15"/>
  <c r="M21" i="15" s="1"/>
  <c r="R21" i="15"/>
  <c r="R22" i="15"/>
  <c r="R23" i="15"/>
  <c r="F24" i="15"/>
  <c r="N24" i="15" s="1"/>
  <c r="B84" i="15" s="1"/>
  <c r="R24" i="15"/>
  <c r="C25" i="15"/>
  <c r="F25" i="15" s="1"/>
  <c r="G25" i="15" s="1"/>
  <c r="R25" i="15"/>
  <c r="P26" i="15"/>
  <c r="Q26" i="15"/>
  <c r="F27" i="15"/>
  <c r="N27" i="15" s="1"/>
  <c r="F28" i="15"/>
  <c r="J28" i="15" s="1"/>
  <c r="F29" i="15"/>
  <c r="L29" i="15" s="1"/>
  <c r="F31" i="15"/>
  <c r="N31" i="15" s="1"/>
  <c r="F32" i="15"/>
  <c r="F33" i="15"/>
  <c r="F34" i="15"/>
  <c r="F36" i="15"/>
  <c r="N36" i="15" s="1"/>
  <c r="B85" i="15" s="1"/>
  <c r="C22" i="1" s="1"/>
  <c r="F42" i="15"/>
  <c r="M42" i="15" s="1"/>
  <c r="F43" i="15"/>
  <c r="M43" i="15"/>
  <c r="F45" i="15"/>
  <c r="K45" i="15" s="1"/>
  <c r="K58" i="15" s="1"/>
  <c r="B66" i="15" s="1"/>
  <c r="F48" i="15"/>
  <c r="L48" i="15" s="1"/>
  <c r="F49" i="15"/>
  <c r="L49" i="15" s="1"/>
  <c r="F50" i="15"/>
  <c r="L50" i="15" s="1"/>
  <c r="F51" i="15"/>
  <c r="N51" i="15" s="1"/>
  <c r="F55" i="15"/>
  <c r="L55" i="15" s="1"/>
  <c r="F14" i="14"/>
  <c r="D13" i="14"/>
  <c r="B35" i="14"/>
  <c r="F35" i="14" s="1"/>
  <c r="F11" i="14"/>
  <c r="J11" i="14" s="1"/>
  <c r="F18" i="14"/>
  <c r="F19" i="14"/>
  <c r="M19" i="14" s="1"/>
  <c r="F20" i="14"/>
  <c r="F21" i="14"/>
  <c r="M21" i="14" s="1"/>
  <c r="R21" i="14"/>
  <c r="R22" i="14"/>
  <c r="R23" i="14"/>
  <c r="F24" i="14"/>
  <c r="N24" i="14" s="1"/>
  <c r="R24" i="14"/>
  <c r="C25" i="14"/>
  <c r="F25" i="14" s="1"/>
  <c r="G25" i="14" s="1"/>
  <c r="R25" i="14"/>
  <c r="P26" i="14"/>
  <c r="Q26" i="14"/>
  <c r="F27" i="14"/>
  <c r="N27" i="14" s="1"/>
  <c r="F28" i="14"/>
  <c r="J28" i="14" s="1"/>
  <c r="F29" i="14"/>
  <c r="L29" i="14" s="1"/>
  <c r="F31" i="14"/>
  <c r="N31" i="14" s="1"/>
  <c r="F32" i="14"/>
  <c r="F33" i="14"/>
  <c r="F34" i="14"/>
  <c r="F36" i="14"/>
  <c r="F42" i="14"/>
  <c r="M42" i="14" s="1"/>
  <c r="F43" i="14"/>
  <c r="M43" i="14"/>
  <c r="F45" i="14"/>
  <c r="K45" i="14" s="1"/>
  <c r="K58" i="14" s="1"/>
  <c r="B66" i="14" s="1"/>
  <c r="F48" i="14"/>
  <c r="L48" i="14"/>
  <c r="F49" i="14"/>
  <c r="L49" i="14" s="1"/>
  <c r="F50" i="14"/>
  <c r="L50" i="14" s="1"/>
  <c r="F51" i="14"/>
  <c r="N51" i="14" s="1"/>
  <c r="F55" i="14"/>
  <c r="L55" i="14" s="1"/>
  <c r="C91" i="14"/>
  <c r="N36" i="14" l="1"/>
  <c r="B85" i="14" s="1"/>
  <c r="B13" i="15"/>
  <c r="F13" i="15" s="1"/>
  <c r="L13" i="15" s="1"/>
  <c r="H58" i="15"/>
  <c r="B64" i="15" s="1"/>
  <c r="J58" i="15"/>
  <c r="B68" i="15" s="1"/>
  <c r="R26" i="14"/>
  <c r="R26" i="15"/>
  <c r="J58" i="14"/>
  <c r="B68" i="14" s="1"/>
  <c r="B84" i="14"/>
  <c r="C51" i="4" l="1"/>
  <c r="B13" i="14" l="1"/>
  <c r="B12" i="14"/>
  <c r="F12" i="14" s="1"/>
  <c r="G12" i="14" s="1"/>
  <c r="D16" i="2"/>
  <c r="E17" i="2" s="1"/>
  <c r="H58" i="14"/>
  <c r="B64" i="14" s="1"/>
  <c r="F13" i="14"/>
  <c r="L13" i="14" s="1"/>
  <c r="D76" i="11" l="1"/>
  <c r="D75" i="11"/>
  <c r="D8" i="2" l="1"/>
  <c r="D13" i="2" l="1"/>
  <c r="D15" i="2" s="1"/>
  <c r="B46" i="15" l="1"/>
  <c r="B40" i="15"/>
  <c r="F46" i="15" l="1"/>
  <c r="L46" i="15" s="1"/>
  <c r="F40" i="15"/>
  <c r="G40" i="15" s="1"/>
  <c r="D46" i="14" l="1"/>
  <c r="C26" i="14" s="1"/>
  <c r="C26" i="15"/>
  <c r="C39" i="4"/>
  <c r="B17" i="14" l="1"/>
  <c r="B17" i="15"/>
  <c r="F17" i="14" l="1"/>
  <c r="M17" i="14" s="1"/>
  <c r="B73" i="14" s="1"/>
  <c r="F17" i="15"/>
  <c r="M17" i="15" l="1"/>
  <c r="B73" i="15"/>
  <c r="B41" i="15" l="1"/>
  <c r="D41" i="15" s="1"/>
  <c r="C15" i="15" s="1"/>
  <c r="C24" i="3"/>
  <c r="C25" i="3" s="1"/>
  <c r="D41" i="14" l="1"/>
  <c r="C16" i="14" s="1"/>
  <c r="F41" i="15"/>
  <c r="G41" i="15" s="1"/>
  <c r="G58" i="15" s="1"/>
  <c r="B63" i="15" s="1"/>
  <c r="C15" i="1" l="1"/>
  <c r="C130" i="11" l="1"/>
  <c r="B40" i="14" l="1"/>
  <c r="B46" i="14" l="1"/>
  <c r="F46" i="14" s="1"/>
  <c r="L46" i="14" s="1"/>
  <c r="F40" i="14"/>
  <c r="G40" i="14" s="1"/>
  <c r="B41" i="14"/>
  <c r="F41" i="14" s="1"/>
  <c r="G41" i="14" s="1"/>
  <c r="G58" i="14" l="1"/>
  <c r="B63" i="14" s="1"/>
  <c r="E95" i="11"/>
  <c r="E96" i="11" s="1"/>
  <c r="B47" i="15" l="1"/>
  <c r="F47" i="15" s="1"/>
  <c r="L47" i="15" s="1"/>
  <c r="B44" i="14" l="1"/>
  <c r="B44" i="15"/>
  <c r="B47" i="14"/>
  <c r="F47" i="14" s="1"/>
  <c r="L47" i="14" s="1"/>
  <c r="C97" i="11" l="1"/>
  <c r="F44" i="15"/>
  <c r="I44" i="15" s="1"/>
  <c r="B56" i="15"/>
  <c r="C26" i="3"/>
  <c r="F44" i="14"/>
  <c r="I44" i="14" s="1"/>
  <c r="B56" i="14"/>
  <c r="D56" i="15" l="1"/>
  <c r="B57" i="15"/>
  <c r="B59" i="15"/>
  <c r="D56" i="14"/>
  <c r="F56" i="14" s="1"/>
  <c r="L56" i="14" s="1"/>
  <c r="D58" i="14" l="1"/>
  <c r="C37" i="14"/>
  <c r="F56" i="15"/>
  <c r="L56" i="15" s="1"/>
  <c r="C37" i="15"/>
  <c r="D58" i="15"/>
  <c r="F37" i="15" l="1"/>
  <c r="C58" i="15"/>
  <c r="D59" i="15" s="1"/>
  <c r="C58" i="14"/>
  <c r="D59" i="14" s="1"/>
  <c r="C12" i="4" l="1"/>
  <c r="B30" i="14"/>
  <c r="F30" i="14" s="1"/>
  <c r="N30" i="14" s="1"/>
  <c r="C33" i="4"/>
  <c r="C40" i="4" l="1"/>
  <c r="B15" i="14"/>
  <c r="F15" i="14" s="1"/>
  <c r="M15" i="14" s="1"/>
  <c r="B86" i="14"/>
  <c r="N58" i="14"/>
  <c r="B9" i="15"/>
  <c r="F12" i="4"/>
  <c r="G12" i="4" s="1"/>
  <c r="B9" i="14"/>
  <c r="C88" i="14" l="1"/>
  <c r="B10" i="15"/>
  <c r="F10" i="15" s="1"/>
  <c r="L10" i="15" s="1"/>
  <c r="L58" i="15" s="1"/>
  <c r="B67" i="15" s="1"/>
  <c r="C22" i="4"/>
  <c r="B74" i="14"/>
  <c r="F9" i="14"/>
  <c r="D92" i="14"/>
  <c r="C47" i="4"/>
  <c r="F9" i="15"/>
  <c r="D92" i="15"/>
  <c r="C76" i="11" l="1"/>
  <c r="E76" i="11" s="1"/>
  <c r="B26" i="15"/>
  <c r="O9" i="15"/>
  <c r="B26" i="14"/>
  <c r="O9" i="14"/>
  <c r="B10" i="14"/>
  <c r="F26" i="15" l="1"/>
  <c r="I26" i="15" s="1"/>
  <c r="I58" i="15" s="1"/>
  <c r="B65" i="15" s="1"/>
  <c r="B16" i="15"/>
  <c r="F16" i="15" s="1"/>
  <c r="M16" i="15" s="1"/>
  <c r="B72" i="15" s="1"/>
  <c r="C17" i="4"/>
  <c r="B37" i="14"/>
  <c r="F26" i="14"/>
  <c r="I26" i="14" s="1"/>
  <c r="I58" i="14" s="1"/>
  <c r="B65" i="14" s="1"/>
  <c r="F10" i="14"/>
  <c r="B59" i="14" l="1"/>
  <c r="B57" i="14"/>
  <c r="F37" i="14"/>
  <c r="L10" i="14"/>
  <c r="L58" i="14" s="1"/>
  <c r="B67" i="14" s="1"/>
  <c r="B15" i="15"/>
  <c r="C28" i="4"/>
  <c r="C41" i="4" s="1"/>
  <c r="C75" i="11" s="1"/>
  <c r="E75" i="11" s="1"/>
  <c r="B38" i="14"/>
  <c r="B16" i="14"/>
  <c r="C70" i="15"/>
  <c r="C17" i="1"/>
  <c r="C19" i="1" l="1"/>
  <c r="C70" i="14"/>
  <c r="C54" i="4"/>
  <c r="C57" i="4" s="1"/>
  <c r="C58" i="4" s="1"/>
  <c r="F16" i="14"/>
  <c r="B22" i="14"/>
  <c r="F15" i="15"/>
  <c r="B22" i="15"/>
  <c r="B23" i="15" s="1"/>
  <c r="F23" i="15" s="1"/>
  <c r="E18" i="2" l="1"/>
  <c r="B23" i="14"/>
  <c r="F23" i="14" s="1"/>
  <c r="F58" i="14" s="1"/>
  <c r="B39" i="14"/>
  <c r="F30" i="15"/>
  <c r="N30" i="15" s="1"/>
  <c r="Q30" i="15" s="1"/>
  <c r="R30" i="15" s="1"/>
  <c r="B38" i="15"/>
  <c r="B39" i="15" s="1"/>
  <c r="M15" i="15"/>
  <c r="C55" i="4"/>
  <c r="C59" i="4" s="1"/>
  <c r="M16" i="14"/>
  <c r="F58" i="15" l="1"/>
  <c r="N58" i="15"/>
  <c r="B72" i="14"/>
  <c r="C80" i="14" s="1"/>
  <c r="M58" i="14"/>
  <c r="O58" i="14" s="1"/>
  <c r="B74" i="15"/>
  <c r="C80" i="15" s="1"/>
  <c r="C23" i="1" s="1"/>
  <c r="M58" i="15"/>
  <c r="B86" i="15" l="1"/>
  <c r="C88" i="15" s="1"/>
  <c r="C90" i="15" s="1"/>
  <c r="C92" i="15" s="1"/>
  <c r="E92" i="15" s="1"/>
  <c r="O58" i="15"/>
  <c r="O59" i="15" s="1"/>
  <c r="O59" i="14"/>
  <c r="D90" i="14"/>
  <c r="C90" i="14"/>
  <c r="C92" i="14" s="1"/>
  <c r="E92" i="14" s="1"/>
  <c r="C24" i="1" l="1"/>
  <c r="C25" i="1" s="1"/>
  <c r="C26" i="1" s="1"/>
  <c r="C27" i="1" s="1"/>
  <c r="D90" i="15"/>
  <c r="E90" i="15" s="1"/>
  <c r="E90"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tc={56791340-F7A0-8B44-AC6F-77A5735A77CC}</author>
  </authors>
  <commentList>
    <comment ref="E31" authorId="0" shapeId="0" xr:uid="{56791340-F7A0-8B44-AC6F-77A5735A77CC}">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@Juan Vera estos informes el próximo trimestre me gustaría que me ayudes a hacerlos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G5" authorId="0" shapeId="0" xr:uid="{ED5A282E-0C35-4F3B-BA69-632724F2A6C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5977D42B-42C5-4D10-9FC1-C87F3F4FBB7F}">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3149DA30-6703-4AE2-8A79-FAE5B7CD954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F72A4B62-E239-4DB7-BD88-A2132F8F1CB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0" authorId="1" shapeId="0" xr:uid="{2D9A9821-747D-4B0A-8504-3B89F4623A9D}">
      <text>
        <r>
          <rPr>
            <b/>
            <sz val="9"/>
            <color rgb="FF000000"/>
            <rFont val="Tahoma"/>
            <family val="2"/>
          </rPr>
          <t>Sady Pereira:</t>
        </r>
        <r>
          <rPr>
            <sz val="9"/>
            <color rgb="FF000000"/>
            <rFont val="Tahoma"/>
            <family val="2"/>
          </rPr>
          <t xml:space="preserve">
</t>
        </r>
        <r>
          <rPr>
            <sz val="9"/>
            <color rgb="FF000000"/>
            <rFont val="Tahoma"/>
            <family val="2"/>
          </rPr>
          <t xml:space="preserve">Valuación AB
</t>
        </r>
      </text>
    </comment>
    <comment ref="D44" authorId="1" shapeId="0" xr:uid="{D3DAC264-0F33-4643-AA5F-1425EAE6F200}">
      <text>
        <r>
          <rPr>
            <b/>
            <sz val="9"/>
            <color rgb="FF000000"/>
            <rFont val="Tahoma"/>
            <family val="2"/>
          </rPr>
          <t>Sady Pereira:</t>
        </r>
        <r>
          <rPr>
            <sz val="9"/>
            <color rgb="FF000000"/>
            <rFont val="Tahoma"/>
            <family val="2"/>
          </rPr>
          <t xml:space="preserve">
</t>
        </r>
        <r>
          <rPr>
            <sz val="9"/>
            <color rgb="FF000000"/>
            <rFont val="Tahoma"/>
            <family val="2"/>
          </rPr>
          <t>Mortandad</t>
        </r>
      </text>
    </comment>
    <comment ref="D46" authorId="1" shapeId="0" xr:uid="{4410DF27-7D2D-4E30-9FC8-19FC5F1C9D74}">
      <text>
        <r>
          <rPr>
            <b/>
            <sz val="9"/>
            <color rgb="FF000000"/>
            <rFont val="Tahoma"/>
            <family val="2"/>
          </rPr>
          <t>Sady Pereira:</t>
        </r>
        <r>
          <rPr>
            <sz val="9"/>
            <color rgb="FF000000"/>
            <rFont val="Tahoma"/>
            <family val="2"/>
          </rPr>
          <t xml:space="preserve">
</t>
        </r>
        <r>
          <rPr>
            <sz val="9"/>
            <color rgb="FF000000"/>
            <rFont val="Tahoma"/>
            <family val="2"/>
          </rPr>
          <t>Provision de Comisiones AFPISA</t>
        </r>
      </text>
    </comment>
    <comment ref="D47" authorId="1" shapeId="0" xr:uid="{4A120070-35DF-41FA-9030-0C7E40DB49F6}">
      <text>
        <r>
          <rPr>
            <b/>
            <sz val="9"/>
            <color rgb="FF000000"/>
            <rFont val="Tahoma"/>
            <family val="2"/>
          </rPr>
          <t>Sady Pereira:</t>
        </r>
        <r>
          <rPr>
            <sz val="9"/>
            <color rgb="FF000000"/>
            <rFont val="Tahoma"/>
            <family val="2"/>
          </rPr>
          <t xml:space="preserve">
</t>
        </r>
        <r>
          <rPr>
            <sz val="9"/>
            <color rgb="FF000000"/>
            <rFont val="Tahoma"/>
            <family val="2"/>
          </rPr>
          <t xml:space="preserve">Devengamientos Gastos Pagad x Adelantado
</t>
        </r>
      </text>
    </comment>
  </commentList>
</comments>
</file>

<file path=xl/sharedStrings.xml><?xml version="1.0" encoding="utf-8"?>
<sst xmlns="http://schemas.openxmlformats.org/spreadsheetml/2006/main" count="15344" uniqueCount="352">
  <si>
    <t>Fondo de Inversión Investor Financiamiento Inmobiliario Dólares Americanos</t>
  </si>
  <si>
    <t>Estados Financieros</t>
  </si>
  <si>
    <t>(Anexo D)</t>
  </si>
  <si>
    <t>Índice</t>
  </si>
  <si>
    <t>BALANCE GENERAL EN DOLARES AMERICANOS</t>
  </si>
  <si>
    <t>ESTADO DE RESULTADO EN DOLARES AMERICANOS</t>
  </si>
  <si>
    <t>ESTADO DE VARIACION DEL ACTIVO NETO EN DOLARES AMERICANOS</t>
  </si>
  <si>
    <t>ESTADO DE FLUJO DE CAJA EN DOLARES AMERICANOS</t>
  </si>
  <si>
    <t>NOTAS A LOS ESTADOS CONTABLES</t>
  </si>
  <si>
    <t>CUADRO DE INVERSIONES</t>
  </si>
  <si>
    <t>FONDO DE INVERSIÓN FINANCIAMIENTO INMOBILIARIO DÓLARES AMERICANOS</t>
  </si>
  <si>
    <t xml:space="preserve">ESTADO DEL ACTIVO NETO </t>
  </si>
  <si>
    <t>ACTIVOS</t>
  </si>
  <si>
    <t>ACTIVO CORRIENTE</t>
  </si>
  <si>
    <t>DISPONIBILIDADES</t>
  </si>
  <si>
    <t>Valores al cobro  (Nota 4.1 )</t>
  </si>
  <si>
    <t xml:space="preserve">INVERSIONES </t>
  </si>
  <si>
    <t>Titulo de Renta fija (Nota 4.2 )</t>
  </si>
  <si>
    <t>Titulo de Renta Variable</t>
  </si>
  <si>
    <t>Compra de Cartera - Activos</t>
  </si>
  <si>
    <t>CREDITOS</t>
  </si>
  <si>
    <t xml:space="preserve">Clientes </t>
  </si>
  <si>
    <t>Impuestos Corrientes</t>
  </si>
  <si>
    <t>Anticipos a Proveedores</t>
  </si>
  <si>
    <t>TOTAL ACTIVO CORRIENTE</t>
  </si>
  <si>
    <t>GASTOS PAGADOS POR ADELANTADO</t>
  </si>
  <si>
    <t>Alquileres pagados por adelantado</t>
  </si>
  <si>
    <t>Otros</t>
  </si>
  <si>
    <t>ACTIVO NO CORRIENTE</t>
  </si>
  <si>
    <t>BIENES DE USO</t>
  </si>
  <si>
    <t>Popiedad, Planta y Equipo</t>
  </si>
  <si>
    <t>(-) Depreciaciones Acumuladas</t>
  </si>
  <si>
    <t>Total de Activo Bruto</t>
  </si>
  <si>
    <t xml:space="preserve">PASIVOS </t>
  </si>
  <si>
    <t xml:space="preserve">PASIVO </t>
  </si>
  <si>
    <t>ACREEDORES POR OPERACIONES</t>
  </si>
  <si>
    <t>Comisiones a Pagar a la Administradora</t>
  </si>
  <si>
    <t>Cuentas a Pagar</t>
  </si>
  <si>
    <t xml:space="preserve">Total Pasivo </t>
  </si>
  <si>
    <t>PLAN FONDO DE INVERSION  U$S</t>
  </si>
  <si>
    <t>RESULTADOS</t>
  </si>
  <si>
    <t>Resultados Acumulados</t>
  </si>
  <si>
    <t>Resultados del Ejercicio</t>
  </si>
  <si>
    <t>TOTAL PATRIMONIO</t>
  </si>
  <si>
    <t>TOTAL PASIVO Y PATRIMONIO NETO</t>
  </si>
  <si>
    <t>Cantidad Cuota Parte</t>
  </si>
  <si>
    <t>Valor Cuota Parte</t>
  </si>
  <si>
    <t>TOTAL ACTIVO NETO</t>
  </si>
  <si>
    <t>Las cinco (5) Notas que se acompañan son parte integrante de de estos Estados Financieros</t>
  </si>
  <si>
    <t>ESTADO DE INGRESOS Y EGRESOS</t>
  </si>
  <si>
    <t>INGRESOS</t>
  </si>
  <si>
    <t>Resultado por Tenencia</t>
  </si>
  <si>
    <t xml:space="preserve">Intereses </t>
  </si>
  <si>
    <t xml:space="preserve">Otros </t>
  </si>
  <si>
    <t xml:space="preserve">Otros Ingresos </t>
  </si>
  <si>
    <t>Total Ingresos</t>
  </si>
  <si>
    <t>EGRESOS</t>
  </si>
  <si>
    <t>Comisión por Administración</t>
  </si>
  <si>
    <t xml:space="preserve">- Gastos de Ventas </t>
  </si>
  <si>
    <t>Comisión por Corretaje y Aranceles</t>
  </si>
  <si>
    <t>Otros Egresos</t>
  </si>
  <si>
    <t>Gastos Financieros</t>
  </si>
  <si>
    <t>Ajuste por Conversión U$D</t>
  </si>
  <si>
    <t>Total Egresos</t>
  </si>
  <si>
    <t>Resultado del Ejercicio</t>
  </si>
  <si>
    <t>ESTADO DE VARIACIÓN DEL ACTIVO NETO</t>
  </si>
  <si>
    <t>Saldo al inicio del periodo</t>
  </si>
  <si>
    <t>Movimientos del periodo</t>
  </si>
  <si>
    <t>Suscripciones</t>
  </si>
  <si>
    <t>Rescates</t>
  </si>
  <si>
    <t>Resultados Distribuidos</t>
  </si>
  <si>
    <t>Resultado del Periodo</t>
  </si>
  <si>
    <t>Saldo al final del periodo</t>
  </si>
  <si>
    <t>ESTADO DE FLUJOS DE EFECTIVO</t>
  </si>
  <si>
    <t>USD</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</si>
  <si>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</si>
  <si>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</si>
  <si>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</si>
  <si>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</si>
  <si>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</si>
  <si>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</si>
  <si>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 o disminución en acreedores por operaciones</t>
  </si>
  <si>
    <t>Aumento o disminución en otros pasivos</t>
  </si>
  <si>
    <t>Flujo neto generado por actividades operativas</t>
  </si>
  <si>
    <t>Actividades de financiación</t>
  </si>
  <si>
    <t>Rescate/Distribucion de Resultados</t>
  </si>
  <si>
    <t>Aumento o disminución de inversiones</t>
  </si>
  <si>
    <t>Flujo Neto de efectivo por actividades de financiación</t>
  </si>
  <si>
    <t>Saldo final de efectivos</t>
  </si>
  <si>
    <t>FLUJO DE EFECTIVO</t>
  </si>
  <si>
    <t>(+) Debe</t>
  </si>
  <si>
    <t>(+) Entrada Efectivo</t>
  </si>
  <si>
    <t>(-) Haber</t>
  </si>
  <si>
    <t>(-) Salida de Dinero</t>
  </si>
  <si>
    <t>ACTIVIDADES</t>
  </si>
  <si>
    <t>ACTIVIDADES DE</t>
  </si>
  <si>
    <t>CUENTAS</t>
  </si>
  <si>
    <t>BALANCE   Y</t>
  </si>
  <si>
    <t>ELIMINACIONES</t>
  </si>
  <si>
    <t>VARIACIÓN</t>
  </si>
  <si>
    <t>ACTIVIDADES DE OPERACIÓN</t>
  </si>
  <si>
    <t>DE INVERSION</t>
  </si>
  <si>
    <t>FINANCIAMIENTOS</t>
  </si>
  <si>
    <t>TOTAL</t>
  </si>
  <si>
    <t>DEBITOS</t>
  </si>
  <si>
    <t>RECIBIDO DE</t>
  </si>
  <si>
    <t>OTROS</t>
  </si>
  <si>
    <t>PAGOS PROVEED.</t>
  </si>
  <si>
    <t>PAGOS IMP</t>
  </si>
  <si>
    <t xml:space="preserve">PAGO A </t>
  </si>
  <si>
    <t>COBROS (PAGOS)</t>
  </si>
  <si>
    <t>(USADOS)</t>
  </si>
  <si>
    <t>(CREDITOS)</t>
  </si>
  <si>
    <t>CLIENTES</t>
  </si>
  <si>
    <t>BENEFICIOS</t>
  </si>
  <si>
    <t>P/MERCAD.</t>
  </si>
  <si>
    <t>RENTA</t>
  </si>
  <si>
    <t>EMPLEADOS</t>
  </si>
  <si>
    <t>ENTES RELACIONADOS</t>
  </si>
  <si>
    <t>PROVISTOS</t>
  </si>
  <si>
    <t xml:space="preserve">ACTIVO </t>
  </si>
  <si>
    <t xml:space="preserve">CREDITOS FISCALES </t>
  </si>
  <si>
    <t>ANTICIPO DE IRACIS</t>
  </si>
  <si>
    <t>DEUDORES POR INTERMEDIACION</t>
  </si>
  <si>
    <t>DEUDORES VARIOS Y OTROS CREDITOS</t>
  </si>
  <si>
    <t xml:space="preserve">(PREVISIÓN P/ INCOBRABLES)   </t>
  </si>
  <si>
    <t>INVERSIONES EN VALORES PUBLICOS Y PRIVADOS</t>
  </si>
  <si>
    <t>INVERSIONES EN CARTERA</t>
  </si>
  <si>
    <t xml:space="preserve">BIENES DE USO                           </t>
  </si>
  <si>
    <t xml:space="preserve">(DEPRE. ACUMULADAS)              </t>
  </si>
  <si>
    <t>BIENES INTANGIBLES</t>
  </si>
  <si>
    <t>(AMORTIZACION DE INTANGIBLES)</t>
  </si>
  <si>
    <t>GASTOS DIFERIDOS O NO DEVENGADOS</t>
  </si>
  <si>
    <t>TOTAL ACTIVO</t>
  </si>
  <si>
    <t xml:space="preserve">PASIVO  </t>
  </si>
  <si>
    <t xml:space="preserve">PRESTAMOS EN BANCOS              </t>
  </si>
  <si>
    <t xml:space="preserve">ACREEDORES POR INTERMEDIACION                               </t>
  </si>
  <si>
    <t>OTRAS DEUDAS (NO INCLUIDAS ANTERIORMENTE)</t>
  </si>
  <si>
    <t>DIVIDENDOS A DISTRIBUIR</t>
  </si>
  <si>
    <t>IMPUESTO A LA RENTA A PAGAR</t>
  </si>
  <si>
    <t>SUELDOS A PAGAR Y EMPRESAS RELACIONADAS</t>
  </si>
  <si>
    <t>CAPITAL INTEGRADO</t>
  </si>
  <si>
    <t>APORTE A FUTURA CAPITALIZACION(EFECTIVO)</t>
  </si>
  <si>
    <t>RESERVA DE REVALUO</t>
  </si>
  <si>
    <t>RESERVA LEGAL</t>
  </si>
  <si>
    <t>REVALUO BVPASA</t>
  </si>
  <si>
    <t>RESULTADOS  ACUMULADOS</t>
  </si>
  <si>
    <t>RETIRO A CTA DE UTILIDADES</t>
  </si>
  <si>
    <t>UTILIDADES DEL EJERCICIO</t>
  </si>
  <si>
    <t>ESTADO DE RESUTADO</t>
  </si>
  <si>
    <t>INGRESOS POR INTERMEDIACION Y COMISIONES (OPERATIVOS)</t>
  </si>
  <si>
    <t>OTROS INGRESOS OPERATIVOS</t>
  </si>
  <si>
    <t>INTERESES DEVENGADOS POSITIVO</t>
  </si>
  <si>
    <t>DIVIDENDOS COBRADOS</t>
  </si>
  <si>
    <t>COSTO DE VENTAS</t>
  </si>
  <si>
    <t>SUELDOS Y JORNALES</t>
  </si>
  <si>
    <t>GASTOS DE VENTAS</t>
  </si>
  <si>
    <t>GASTOS GENERALES</t>
  </si>
  <si>
    <t>DEPRECIACIÓN Y AMORTIZACION DEL EJERCICIO</t>
  </si>
  <si>
    <t>AJUSTE POR CONVERSION</t>
  </si>
  <si>
    <t>INTERESES PAGADOS Y DEVENGADOS PRESTAMOS</t>
  </si>
  <si>
    <t xml:space="preserve">IMPUESTO A LA RENTA  </t>
  </si>
  <si>
    <t>RESULTADO DEL EJERCICIO</t>
  </si>
  <si>
    <t>Producto de la Venta de B. Uso</t>
  </si>
  <si>
    <t>Flujos de Efectivo por Actividades de Operación</t>
  </si>
  <si>
    <t>Efectivo Recibido de Clientes</t>
  </si>
  <si>
    <t>Efectivo Recibido por Otros Beneficios</t>
  </si>
  <si>
    <t xml:space="preserve">Efectivo pagado a Proveedores </t>
  </si>
  <si>
    <t>Efectivo pagado a Empleados</t>
  </si>
  <si>
    <t>Otros pagos y cobros</t>
  </si>
  <si>
    <t>Impuesto a la Renta</t>
  </si>
  <si>
    <t>Inversiones en Cartera</t>
  </si>
  <si>
    <t>Producto de la Venta de Bienes de Uso</t>
  </si>
  <si>
    <t>Adquisicion de acciones y titulos de deuda</t>
  </si>
  <si>
    <t>Intereses percibidos</t>
  </si>
  <si>
    <t>Dividendos percibidos</t>
  </si>
  <si>
    <t>Efectivo neto provisto (usado) por Actividades de inversion</t>
  </si>
  <si>
    <t>Flujos de Efectivo por Actividades de Financiamiento</t>
  </si>
  <si>
    <t>Préstamos bancarios</t>
  </si>
  <si>
    <t>Dividendos pagados</t>
  </si>
  <si>
    <t>Proveniente de emisión de acciones</t>
  </si>
  <si>
    <t>Efectivo neto provisto (usado) por Actividades de Financiamiento</t>
  </si>
  <si>
    <t>Aumento (disminución) de efectivo y equivalente de efectivo</t>
  </si>
  <si>
    <t>Efectivo y equivalentes de efectivo al inicio</t>
  </si>
  <si>
    <t>Efectivo y equivalentes de efectivo al final de periodo</t>
  </si>
  <si>
    <t>APORTANTES</t>
  </si>
  <si>
    <t>INVERSIONES EN OTRAS GANADO</t>
  </si>
  <si>
    <t>SEGUROS</t>
  </si>
  <si>
    <t>Inversiones en Ganado</t>
  </si>
  <si>
    <t>INFORME DEL SINDICO</t>
  </si>
  <si>
    <t>Señores accionistas de</t>
  </si>
  <si>
    <t>Es mi informe.</t>
  </si>
  <si>
    <t>Juan José Talavera</t>
  </si>
  <si>
    <t>Síndico Titular</t>
  </si>
  <si>
    <t>NOTAS A LOS ESTADOS FINANCIEROS</t>
  </si>
  <si>
    <t xml:space="preserve">Nota  1 – INFORMACIÓN BÁSICA DEL FONDO DE INVERSIÓN FINANCIAMIENTO INMOBILIARIO DÓLARES AMERICANOS </t>
  </si>
  <si>
    <t>Nota  1 – INFORMACIÓN BÁSICA DEL FONDO</t>
  </si>
  <si>
    <r>
      <t xml:space="preserve"> </t>
    </r>
    <r>
      <rPr>
        <b/>
        <sz val="11"/>
        <color theme="1"/>
        <rFont val="Noto Sans"/>
        <family val="2"/>
      </rPr>
      <t xml:space="preserve"> Naturaleza jurídica : </t>
    </r>
    <r>
      <rPr>
        <sz val="11"/>
        <color theme="1"/>
        <rFont val="Noto Sans"/>
        <family val="2"/>
      </rPr>
      <t xml:space="preserve">       Fondo de Inversión</t>
    </r>
  </si>
  <si>
    <r>
      <t xml:space="preserve"> Autorizados por Resolución Nro. 47 E/22 de fecha 01 de Diciembre de 2022 de la Comisión Nacional de Valores</t>
    </r>
    <r>
      <rPr>
        <b/>
        <sz val="11"/>
        <color theme="1"/>
        <rFont val="Noto Sans"/>
        <family val="2"/>
      </rPr>
      <t>;</t>
    </r>
  </si>
  <si>
    <t>El Fondo tiene como objeto invertir principalmente su activo en instrumentos privados, consistentes en la compra de contratos de cesión de créditos y/o carteras de pagarés a la orden de empresas desarrolladoras inmobiliarias que fueron emitidas por sus clientes, por los cuales mediante la cesión de los mismos, se adquieren los derechos de créditos en los contratos de compraventa de unidades de propiedad horizontal a cuotas y los pagarés respectivos, pudiendo comprender las garantías o derechos reales (hipotecas, garantías fiduciarias, co-deudorias, etc.) que cuentan los citados derechos crediticios que les fueren cedidos, según su caso. Asimismo, el fondo podrá vender las carteras de pagarés y/o los contratos de cesión de créditos adquiridos.</t>
  </si>
  <si>
    <t>Para invertir en estos instrumentos, el Fondo celebrará contratos de compra/venta de las carteras y/o de los contratos de cesión de créditos.</t>
  </si>
  <si>
    <t>La inversión del Fondo en los términos antes señalados se efectuará sin perjuicio de las inversiones en otros instrumentos por motivos de liquidez.</t>
  </si>
  <si>
    <t>Está enfocado a los inversionistas que aspiran tener rendimientos superiores a las inversiones tradicionales asumiendo un riesgo moderado, y un perfil conservador.</t>
  </si>
  <si>
    <t>Las inversiones del Fondo se efectuarán dentro del territorio nacional, en cualquier región del País.</t>
  </si>
  <si>
    <t>POLITICA DE INVERSION</t>
  </si>
  <si>
    <t>A fin, de dar cumplimiento con sus objetivos, el Fondo Invertirá sus recursos de acuerdo con los siguientes lineamientos:</t>
  </si>
  <si>
    <t>A) En compra y venta de instrumentos privados, consistentes en la compra de contratos de cesión de créditos y/o carteras de pagarés</t>
  </si>
  <si>
    <t>Adicionalmente, el Fondo podrá invertir sus recursos en los siguientes valores y bienes:</t>
  </si>
  <si>
    <t>B) Títulos emitidos por el Tesoro Público o garantizados por el mismo, cuya emisión haya sido registrada en el Registro de Valores que lleva la Comisión Nacional de Valores (CNV) o que cuenten con garantía estatal por el 100% de su valor hasta su total extinción.</t>
  </si>
  <si>
    <t>C) Títulos emitidos por el Banco Central del Paraguay.</t>
  </si>
  <si>
    <t>D) Depósitos a plazo y otros títulos representativos de captaciones de instituciones financieras o garantizados por éstas.</t>
  </si>
  <si>
    <t>E) Bonos emitidos en la Bolsa de Valores y registradas en la Comisión Nacional de Valores.</t>
  </si>
  <si>
    <t>F) Operaciones de venta con compromiso de compra y las operaciones de compra con compromiso de venta con los valores comprendidos en este apartado.</t>
  </si>
  <si>
    <t>G) Cuotas partes de fondos mutuos, tanto nacionales como extranjeros, que sean susceptibles de ser rescatadas. No se requerirá que dichos fondos tengan límite de inversión ni de diversificación en sus activos.</t>
  </si>
  <si>
    <t>Nota  2 – Información sobre la Administradora</t>
  </si>
  <si>
    <t>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</si>
  <si>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r>
      <t>Fue inscripta en la Comisión Nacional de Valores por medio de la Resolucion Nº  34 E/17 de fecha 24 de Agosto de 2017 de la Comisión Nacional de Valores</t>
    </r>
    <r>
      <rPr>
        <b/>
        <sz val="11"/>
        <color theme="1"/>
        <rFont val="Noto Sans"/>
        <family val="2"/>
      </rPr>
      <t>;</t>
    </r>
  </si>
  <si>
    <r>
      <rPr>
        <b/>
        <sz val="11"/>
        <color theme="1"/>
        <rFont val="Noto Sans"/>
        <family val="2"/>
      </rPr>
      <t>2.2 – Entidad encargada de la custodia</t>
    </r>
    <r>
      <rPr>
        <sz val="11"/>
        <color theme="1"/>
        <rFont val="Noto Sans"/>
        <family val="2"/>
      </rPr>
      <t>: BVPASA e INVESTOR Casa de Bolsa S.A.</t>
    </r>
  </si>
  <si>
    <t>Nota 3.- Principales políticas y prácticas contables aplicadas.</t>
  </si>
  <si>
    <t xml:space="preserve">3.2. La moneda de cuenta </t>
  </si>
  <si>
    <t>3.3 Política de Constitución de Previsiones:</t>
  </si>
  <si>
    <t>El Fondo no constituye Previsiones.</t>
  </si>
  <si>
    <t>3.5 – Valuación de las Inversiones</t>
  </si>
  <si>
    <t>3.6 Política de Reconocimiento de Ingresos:</t>
  </si>
  <si>
    <r>
      <t>Los ingresos son reconocidos con base en el criterio de lo devengado, de conformidad con las disposiciones de las Normas contables emitidas por el Consejo de Contadores Públicos del Paraguay</t>
    </r>
    <r>
      <rPr>
        <b/>
        <sz val="11"/>
        <color theme="1"/>
        <rFont val="Noto Sans"/>
        <family val="2"/>
      </rPr>
      <t>.</t>
    </r>
  </si>
  <si>
    <t xml:space="preserve">3.7  Flujo de Efectivo  </t>
  </si>
  <si>
    <t xml:space="preserve">El flujo de efectivos fue preparado de acuerdo con la Resolución CG N° 35/2023 de la Comisión Nacional de Valores. </t>
  </si>
  <si>
    <r>
      <rPr>
        <b/>
        <sz val="11"/>
        <color theme="1"/>
        <rFont val="Noto Sans"/>
        <family val="2"/>
      </rPr>
      <t>3.9</t>
    </r>
    <r>
      <rPr>
        <sz val="11"/>
        <color theme="1"/>
        <rFont val="Noto Sans"/>
        <family val="2"/>
      </rPr>
      <t xml:space="preserve"> La Administradora no ha realizado cambios en la aplicación de los criterios contables del Fondo.</t>
    </r>
  </si>
  <si>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 Asimismo, en este rubro se registran los  Activos Biologicos a su valor de compra y se valuan a su valor razonable.</t>
    </r>
  </si>
  <si>
    <r>
      <rPr>
        <b/>
        <sz val="11"/>
        <color theme="1"/>
        <rFont val="Noto Sans"/>
        <family val="2"/>
      </rPr>
      <t xml:space="preserve">3.11 </t>
    </r>
    <r>
      <rPr>
        <sz val="11"/>
        <color theme="1"/>
        <rFont val="Noto Sans"/>
        <family val="2"/>
      </rPr>
      <t>– Los ingresos y gastos del fondo son reconocidos aplicando el criterio de lo devengado;</t>
    </r>
  </si>
  <si>
    <r>
      <rPr>
        <b/>
        <sz val="11"/>
        <color theme="1"/>
        <rFont val="Noto Sans"/>
        <family val="2"/>
      </rPr>
      <t>3.12</t>
    </r>
    <r>
      <rPr>
        <sz val="11"/>
        <color theme="1"/>
        <rFont val="Noto Sans"/>
        <family val="2"/>
      </rPr>
      <t xml:space="preserve"> -  A la fecha de la información financiera, no se ajustaron los precios.</t>
    </r>
  </si>
  <si>
    <r>
      <t xml:space="preserve">3.13 </t>
    </r>
    <r>
      <rPr>
        <sz val="11"/>
        <color theme="1"/>
        <rFont val="Noto Sans"/>
        <family val="2"/>
      </rPr>
      <t>Tipos de cambio utilizados para convertir en moneda nacional los saldos en Moneda Extranjera:</t>
    </r>
  </si>
  <si>
    <t>Periodo actual</t>
  </si>
  <si>
    <t>Periodo anterior</t>
  </si>
  <si>
    <t>Tipo de cambio comprador</t>
  </si>
  <si>
    <t>Tipo de cambio vendedor</t>
  </si>
  <si>
    <t>Posición en moneda extranjera</t>
  </si>
  <si>
    <t>Detalle</t>
  </si>
  <si>
    <t>Moneda extranjera clase</t>
  </si>
  <si>
    <t>Moneda extranjera Monto</t>
  </si>
  <si>
    <t>Cambio vigente</t>
  </si>
  <si>
    <t>Saldo periodo actual (Gs.)</t>
  </si>
  <si>
    <t>Activos</t>
  </si>
  <si>
    <t>Pasivos</t>
  </si>
  <si>
    <t>a)    Diferencia de cambio en Moneda Extranjera</t>
  </si>
  <si>
    <t xml:space="preserve"> Los fondos se constituyeron  en moneda extranjera, pero exisitieron operaciones en moneda local, por lo cual se realizo la conversión de sus Estados Financieros a Dólares Americanos, se efectúa al cierre al solo efecto de su presentación a los entes reguladores. Las diferencias de cambio que se exponen en el Flujo de Efectivo y la Variación del activo neto, es al sólo efecto de ajustar los saldos iniciales a los tipos de cambo del presente ejercicio.</t>
  </si>
  <si>
    <t>b)   Gastos operacionales y comisiones de la administradora con cargo al Fondo:</t>
  </si>
  <si>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</si>
  <si>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Concepto</t>
  </si>
  <si>
    <t>Cambio Promedio vigente</t>
  </si>
  <si>
    <t>Comisiones por Administración</t>
  </si>
  <si>
    <t>Otros Gastos</t>
  </si>
  <si>
    <t>Comisión por Aranceles y corretajes</t>
  </si>
  <si>
    <t>Costo de Transformacion de AB</t>
  </si>
  <si>
    <t>Pérdida en Operaciones/Valuaciones Disp.</t>
  </si>
  <si>
    <t>c)    Información Estadística</t>
  </si>
  <si>
    <t>Mes</t>
  </si>
  <si>
    <t>Valor cuota</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</si>
  <si>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</si>
  <si>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</si>
  <si>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</si>
  <si>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</si>
  <si>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</si>
  <si>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</si>
  <si>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</si>
  <si>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</si>
  <si>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</si>
  <si>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</si>
  <si>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</si>
  <si>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</si>
  <si>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</si>
  <si>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</si>
  <si>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</si>
  <si>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</si>
  <si>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</si>
  <si>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</si>
  <si>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</si>
  <si>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estranjera depositadas en las cuentas bancarias y Casa de Bolsa</t>
  </si>
  <si>
    <t>Recaudaciones a Depositar M/L</t>
  </si>
  <si>
    <t>Bancos M/L Cta Cte</t>
  </si>
  <si>
    <t>Bancos M/E Cta Cte</t>
  </si>
  <si>
    <t xml:space="preserve">Investor Casa De Bolsa S.A. M/L </t>
  </si>
  <si>
    <t xml:space="preserve">Investor Casa De Bolsa S.A. M/E </t>
  </si>
  <si>
    <t>4.2 INVERSIONES</t>
  </si>
  <si>
    <t>Ver Cuadro</t>
  </si>
  <si>
    <t>4.3 – ACREEDORES  POR OPERACIONES</t>
  </si>
  <si>
    <t>4.4 – COMISIONES A PAGAR A LA ADMINISTRADORA</t>
  </si>
  <si>
    <t>Nota 5. HECHOS POSTERIORES AL CIERRE</t>
  </si>
  <si>
    <t>No existen hechos posteriores al cierre del trimestre que modifique significativamente los estados financieros cerrados a la fecha.</t>
  </si>
  <si>
    <t xml:space="preserve">       4.2 INVERSIONES</t>
  </si>
  <si>
    <t>Instrumento</t>
  </si>
  <si>
    <t>Emisor</t>
  </si>
  <si>
    <t>Sector</t>
  </si>
  <si>
    <t>Pais</t>
  </si>
  <si>
    <t>Fecha de Compra</t>
  </si>
  <si>
    <t>Fecha de vencimiento</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</si>
  <si>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</si>
  <si>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</si>
  <si>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</si>
  <si>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</si>
  <si>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</si>
  <si>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</si>
  <si>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</si>
  <si>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</si>
  <si>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</si>
  <si>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Comisión por Administración (en USD)</t>
  </si>
  <si>
    <r>
      <t xml:space="preserve">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t>
    </r>
    <r>
      <rPr>
        <b/>
        <sz val="11"/>
        <color theme="1"/>
        <rFont val="Noto Sans"/>
        <family val="2"/>
      </rPr>
      <t>31 de Diciembre 2024</t>
    </r>
    <r>
      <rPr>
        <sz val="11"/>
        <color theme="1"/>
        <rFont val="Noto Sans"/>
        <family val="2"/>
      </rPr>
      <t>,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r>
  </si>
  <si>
    <t>Cuenta Regularizadora Pasiva (Dif de precio no amortizado)</t>
  </si>
  <si>
    <t>PRIMA DE EMISION</t>
  </si>
  <si>
    <t>Patrimonio Neto del Fondo</t>
  </si>
  <si>
    <t>PAGARE</t>
  </si>
  <si>
    <t>BE LIVE S.A.</t>
  </si>
  <si>
    <t>INMOBILIARIO</t>
  </si>
  <si>
    <t>Paraguay</t>
  </si>
  <si>
    <t>Comprador</t>
  </si>
  <si>
    <t>Vendedor</t>
  </si>
  <si>
    <t>Periodo de Cierre Actual - Patrimonial</t>
  </si>
  <si>
    <t>Periodo Comparativo - Patrimonial</t>
  </si>
  <si>
    <t>Periodo de Cierre Actual - EERR</t>
  </si>
  <si>
    <t>Periodo Comparativo - EERR</t>
  </si>
  <si>
    <t>TÍTULOS PATRIMONIAL</t>
  </si>
  <si>
    <t>CORRESPONDIENTE AL</t>
  </si>
  <si>
    <t>31 DE DICIEMBRE DE 2024</t>
  </si>
  <si>
    <r>
      <t xml:space="preserve">Copiar en </t>
    </r>
    <r>
      <rPr>
        <b/>
        <sz val="11"/>
        <color rgb="FF000000"/>
        <rFont val="Calibri"/>
        <family val="2"/>
        <scheme val="minor"/>
      </rPr>
      <t>TEXTO</t>
    </r>
    <r>
      <rPr>
        <sz val="11"/>
        <color rgb="FF000000"/>
        <rFont val="Calibri"/>
        <family val="2"/>
        <scheme val="minor"/>
      </rPr>
      <t xml:space="preserve"> de la celda de arriba.</t>
    </r>
  </si>
  <si>
    <t>ENCABEZADOS PATRIMONIAL</t>
  </si>
  <si>
    <t>PERIODO ACTUAL</t>
  </si>
  <si>
    <t>PERIODO ANTERIOR</t>
  </si>
  <si>
    <t>VARIACIÓN DE PA</t>
  </si>
  <si>
    <t>TOTAL DEL ACTIVO NETO AL</t>
  </si>
  <si>
    <t>TÍTULOS EERR</t>
  </si>
  <si>
    <t>ENCABEZADOS EERR</t>
  </si>
  <si>
    <t>(EN DÓLARES AMERICANOS)</t>
  </si>
  <si>
    <t>31/12/2024</t>
  </si>
  <si>
    <t>PRESENTADO EN FORMA COMPARATIVA CON EL EJERCICIO ECONÓMICO ANTERIOR  AL</t>
  </si>
  <si>
    <t>Tipo Cambio BCP</t>
  </si>
  <si>
    <t>PATRIMONIAL</t>
  </si>
  <si>
    <t>EERR</t>
  </si>
  <si>
    <t>Total de Inversiones</t>
  </si>
  <si>
    <t>Dividendos a Distribuir a Cuotapartistas segun Asamblea de Abril 2025</t>
  </si>
  <si>
    <t>Acreedores por Servicios Varios</t>
  </si>
  <si>
    <t>PRESENTADO EN FORMA COMPARATIVA CON EL EJERCICIO  ANTERIOR  AL</t>
  </si>
  <si>
    <t>30 DE JUNIO DE 2025</t>
  </si>
  <si>
    <t>30/06/2025</t>
  </si>
  <si>
    <t>30 DE JUNIO DE 2024</t>
  </si>
  <si>
    <t>30/06/2024</t>
  </si>
  <si>
    <r>
      <t xml:space="preserve">Los estados financieros están preparados en Dólares Americanos. Se utiliza el tipo de cambio del BCP al último día hábil </t>
    </r>
    <r>
      <rPr>
        <b/>
        <sz val="11"/>
        <color theme="1"/>
        <rFont val="Noto Sans"/>
        <family val="2"/>
      </rPr>
      <t>(30/06/2025)</t>
    </r>
    <r>
      <rPr>
        <sz val="11"/>
        <color theme="1"/>
        <rFont val="Noto Sans"/>
        <family val="2"/>
      </rPr>
      <t xml:space="preserve"> 1USD = 7.784,15.</t>
    </r>
  </si>
  <si>
    <r>
      <rPr>
        <b/>
        <sz val="11"/>
        <color theme="1"/>
        <rFont val="Noto Sans"/>
        <family val="2"/>
      </rPr>
      <t xml:space="preserve">3.8 </t>
    </r>
    <r>
      <rPr>
        <sz val="11"/>
        <color theme="1"/>
        <rFont val="Noto Sans"/>
        <family val="2"/>
      </rPr>
      <t xml:space="preserve">– Los estados contables corresponden al trimestre cerrado el </t>
    </r>
    <r>
      <rPr>
        <b/>
        <u/>
        <sz val="11"/>
        <color theme="1"/>
        <rFont val="Noto Sans"/>
        <family val="2"/>
      </rPr>
      <t>30 de Junio de 2025</t>
    </r>
    <r>
      <rPr>
        <sz val="11"/>
        <color theme="1"/>
        <rFont val="Noto Sans"/>
        <family val="2"/>
      </rPr>
      <t>.</t>
    </r>
  </si>
  <si>
    <t>PATRIMONIO DEL FONDO AL 30/06/2025</t>
  </si>
  <si>
    <t xml:space="preserve"> DOLARES AMERICANOS </t>
  </si>
  <si>
    <t>COMPOSICIÓN DE LAS INVERSIONES DEL FONDO DE INVERSIÓN INVESTOR FINANCIAMIENTO INMOBILIARIO DÓLARES AMERICANOS CORRESPONDIENTE AL 30 DE JUNIO 2025</t>
  </si>
  <si>
    <r>
      <t xml:space="preserve">Ø  </t>
    </r>
    <r>
      <rPr>
        <u/>
        <sz val="11"/>
        <color theme="1"/>
        <rFont val="Noto Sans"/>
        <family val="2"/>
      </rPr>
      <t>Comisión de administración</t>
    </r>
    <r>
      <rPr>
        <sz val="11"/>
        <color theme="1"/>
        <rFont val="Noto Sans"/>
        <family val="2"/>
      </rPr>
      <t xml:space="preserve">: De Hasta 3,00 % nominal anual (base 365) más IVA  sobre el patrimonio neto de pre cierre administrado. La comisión se devenga diariamente y se cobra mensualmente. </t>
    </r>
  </si>
  <si>
    <t>Las inversiones en instrumentos financieros de renta fija se presentan a su valor actualizado, que corresponde al valor presente de los flujos futuros de capital e intereses proyectados. Este cálculo se realiza aplicando las tasas de descuento vigentes en el mercado según el plazo residual hasta el vencimiento. Las variaciones resultantes de esta valuación se reconocen en el Estado de Resultados dentro del rubro de Intereses Ganandos.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</si>
</sst>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0.00_ ;\-#,##0.00\ "/>
    <numFmt numFmtId="169" formatCode="_-* #,##0_-;\-* #,##0_-;_-* &quot;-&quot;??_-;_-@_-"/>
    <numFmt numFmtId="170" formatCode="0.000%"/>
    <numFmt numFmtId="171" formatCode="_-* #,##0.00\ _€_-;\-* #,##0.00\ _€_-;_-* &quot;-&quot;??\ _€_-;_-@_-"/>
    <numFmt numFmtId="172" formatCode="_ * #,##0.00_ ;_ * \-#,##0.00_ ;_ * &quot;-&quot;_ ;_ @_ "/>
    <numFmt numFmtId="173" formatCode="#,##0;\(#,##0\)"/>
    <numFmt numFmtId="174" formatCode="_(* #,##0_);_(* \(#,##0\);_(* &quot;-&quot;??_);_(@_)"/>
    <numFmt numFmtId="175" formatCode="#,##0.00;\(#,##0.00\)"/>
    <numFmt numFmtId="176" formatCode="_ * #,##0.00000_ ;_ * \-#,##0.00000_ ;_ * &quot;-&quot;_ ;_ @_ "/>
    <numFmt numFmtId="177" formatCode="_-* #,##0.000000_-;\-* #,##0.000000_-;_-* &quot;-&quot;??_-;_-@_-"/>
    <numFmt numFmtId="178" formatCode="[$-3C0A]d\ &quot;de&quot;\ mmmm\ &quot;de&quot;\ yyyy"/>
    <numFmt numFmtId="179" formatCode="[$-3C0A]\ d\ &quot;de&quot;\ mmmm\ &quot;de&quot;\ yyyy"/>
    <numFmt numFmtId="180" formatCode="dd/mm/yyyy;@"/>
    <numFmt numFmtId="181" formatCode="#,##0.000"/>
  </numFmts>
  <fonts count="101"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u/>
      <sz val="11"/>
      <color theme="10"/>
      <name val="Calibri"/>
      <family val="2"/>
      <scheme val="minor"/>
    </font>
    <font>
      <sz val="11"/>
      <color indexed="8"/>
      <name val="Calibri"/>
      <family val="2"/>
      <scheme val="minor"/>
    </font>
    <font>
      <sz val="10"/>
      <name val="Calibri"/>
      <family val="2"/>
      <scheme val="minor"/>
    </font>
    <font>
      <sz val="12"/>
      <name val="Arial"/>
      <family val="2"/>
    </font>
    <font>
      <b/>
      <sz val="12"/>
      <color indexed="10"/>
      <name val="Arial"/>
      <family val="2"/>
    </font>
    <font>
      <sz val="12"/>
      <color indexed="8"/>
      <name val="Arial"/>
      <family val="2"/>
    </font>
    <font>
      <b/>
      <sz val="12"/>
      <color indexed="8"/>
      <name val="Arial"/>
      <family val="2"/>
    </font>
    <font>
      <b/>
      <sz val="16"/>
      <color indexed="8"/>
      <name val="Arial"/>
      <family val="2"/>
    </font>
    <font>
      <sz val="10"/>
      <color indexed="8"/>
      <name val="Arial"/>
      <family val="2"/>
    </font>
    <font>
      <b/>
      <sz val="12"/>
      <name val="Arial"/>
      <family val="2"/>
    </font>
    <font>
      <b/>
      <sz val="10"/>
      <name val="Arial"/>
      <family val="2"/>
    </font>
    <font>
      <b/>
      <sz val="10"/>
      <color indexed="10"/>
      <name val="Arial"/>
      <family val="2"/>
    </font>
    <font>
      <b/>
      <sz val="11"/>
      <name val="Arial"/>
      <family val="2"/>
    </font>
    <font>
      <b/>
      <sz val="10"/>
      <color theme="9" tint="-0.249977111117893"/>
      <name val="Arial"/>
      <family val="2"/>
    </font>
    <font>
      <b/>
      <sz val="10"/>
      <color rgb="FFFF0000"/>
      <name val="Arial"/>
      <family val="2"/>
    </font>
    <font>
      <b/>
      <i/>
      <sz val="10"/>
      <name val="Arial"/>
      <family val="2"/>
    </font>
    <font>
      <b/>
      <sz val="10"/>
      <color theme="9"/>
      <name val="Arial"/>
      <family val="2"/>
    </font>
    <font>
      <sz val="10"/>
      <color theme="9"/>
      <name val="Arial"/>
      <family val="2"/>
    </font>
    <font>
      <sz val="9"/>
      <name val="Arial"/>
      <family val="2"/>
    </font>
    <font>
      <b/>
      <i/>
      <sz val="9"/>
      <name val="Arial"/>
      <family val="2"/>
    </font>
    <font>
      <sz val="10"/>
      <color theme="9" tint="-0.249977111117893"/>
      <name val="Arial"/>
      <family val="2"/>
    </font>
    <font>
      <b/>
      <sz val="10"/>
      <color theme="7" tint="-0.249977111117893"/>
      <name val="Arial"/>
      <family val="2"/>
    </font>
    <font>
      <b/>
      <sz val="8"/>
      <name val="Arial"/>
      <family val="2"/>
    </font>
    <font>
      <b/>
      <sz val="5"/>
      <name val="Arial"/>
      <family val="2"/>
    </font>
    <font>
      <b/>
      <sz val="9"/>
      <name val="Arial"/>
      <family val="2"/>
    </font>
    <font>
      <b/>
      <sz val="11"/>
      <color theme="9"/>
      <name val="Arial"/>
      <family val="2"/>
    </font>
    <font>
      <b/>
      <sz val="7"/>
      <name val="Arial"/>
      <family val="2"/>
    </font>
    <font>
      <b/>
      <i/>
      <sz val="14"/>
      <name val="Arial"/>
      <family val="2"/>
    </font>
    <font>
      <b/>
      <sz val="10"/>
      <color rgb="FF000000"/>
      <name val="Tahoma"/>
      <family val="2"/>
    </font>
    <font>
      <sz val="10"/>
      <color rgb="FF000000"/>
      <name val="Tahoma"/>
      <family val="2"/>
    </font>
    <font>
      <sz val="11"/>
      <color theme="1"/>
      <name val="Noto Sans"/>
      <family val="2"/>
    </font>
    <font>
      <b/>
      <sz val="11"/>
      <color theme="1"/>
      <name val="Noto Sans"/>
      <family val="2"/>
    </font>
    <font>
      <sz val="18"/>
      <color theme="0"/>
      <name val="Noto Sans"/>
      <family val="2"/>
    </font>
    <font>
      <sz val="18"/>
      <name val="Noto Sans"/>
      <family val="2"/>
    </font>
    <font>
      <sz val="10"/>
      <color theme="1"/>
      <name val="Noto Sans"/>
      <family val="2"/>
    </font>
    <font>
      <sz val="11"/>
      <name val="Noto Sans"/>
      <family val="2"/>
    </font>
    <font>
      <b/>
      <sz val="12"/>
      <color theme="1"/>
      <name val="Noto Sans"/>
      <family val="2"/>
    </font>
    <font>
      <sz val="11"/>
      <color indexed="8"/>
      <name val="Noto Sans"/>
      <family val="2"/>
    </font>
    <font>
      <sz val="10"/>
      <name val="Noto Sans"/>
      <family val="2"/>
    </font>
    <font>
      <b/>
      <sz val="18"/>
      <color indexed="8"/>
      <name val="Noto Sans"/>
      <family val="2"/>
    </font>
    <font>
      <b/>
      <u/>
      <sz val="16"/>
      <name val="Noto Sans"/>
      <family val="2"/>
    </font>
    <font>
      <b/>
      <sz val="11"/>
      <color indexed="8"/>
      <name val="Noto Sans"/>
      <family val="2"/>
    </font>
    <font>
      <sz val="11"/>
      <color theme="0"/>
      <name val="Noto Sans"/>
      <family val="2"/>
    </font>
    <font>
      <b/>
      <sz val="8"/>
      <color indexed="8"/>
      <name val="Noto Sans"/>
      <family val="2"/>
    </font>
    <font>
      <b/>
      <sz val="11"/>
      <name val="Noto Sans"/>
      <family val="2"/>
    </font>
    <font>
      <sz val="11"/>
      <color rgb="FFFF0000"/>
      <name val="Noto Sans"/>
      <family val="2"/>
    </font>
    <font>
      <b/>
      <sz val="10"/>
      <name val="Noto Sans"/>
      <family val="2"/>
    </font>
    <font>
      <b/>
      <sz val="11"/>
      <color theme="0"/>
      <name val="Noto Sans"/>
      <family val="2"/>
    </font>
    <font>
      <b/>
      <u/>
      <sz val="11"/>
      <name val="Noto Sans"/>
      <family val="2"/>
    </font>
    <font>
      <u/>
      <sz val="11"/>
      <color theme="10"/>
      <name val="Noto Sans"/>
      <family val="2"/>
    </font>
    <font>
      <b/>
      <u/>
      <sz val="11"/>
      <color theme="1"/>
      <name val="Noto Sans"/>
      <family val="2"/>
    </font>
    <font>
      <b/>
      <sz val="11"/>
      <color rgb="FF000000"/>
      <name val="Noto Sans"/>
      <family val="2"/>
    </font>
    <font>
      <sz val="11"/>
      <color rgb="FF000000"/>
      <name val="Noto Sans"/>
      <family val="2"/>
    </font>
    <font>
      <u/>
      <sz val="11"/>
      <color theme="1"/>
      <name val="Noto Sans"/>
      <family val="2"/>
    </font>
    <font>
      <sz val="11"/>
      <color theme="0"/>
      <name val="Calibri"/>
      <family val="2"/>
      <scheme val="minor"/>
    </font>
    <font>
      <sz val="10"/>
      <color rgb="FFFF0000"/>
      <name val="Arial"/>
      <family val="2"/>
    </font>
    <font>
      <sz val="9"/>
      <color theme="5"/>
      <name val="Arial"/>
      <family val="2"/>
    </font>
    <font>
      <sz val="10"/>
      <color theme="5"/>
      <name val="Arial"/>
      <family val="2"/>
    </font>
    <font>
      <b/>
      <sz val="10"/>
      <color theme="5"/>
      <name val="Arial"/>
      <family val="2"/>
    </font>
    <font>
      <b/>
      <sz val="11"/>
      <color theme="0" tint="-0.14999847407452621"/>
      <name val="Noto Sans"/>
      <family val="2"/>
    </font>
    <font>
      <sz val="11"/>
      <color theme="0" tint="-0.14999847407452621"/>
      <name val="Noto Sans"/>
      <family val="2"/>
    </font>
    <font>
      <b/>
      <sz val="9"/>
      <color rgb="FF000000"/>
      <name val="Tahoma"/>
      <family val="2"/>
    </font>
    <font>
      <sz val="9"/>
      <color rgb="FF000000"/>
      <name val="Tahoma"/>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rgb="FF000000"/>
      <name val="Calibri"/>
      <family val="2"/>
      <scheme val="minor"/>
    </font>
    <font>
      <sz val="11"/>
      <name val="Noto Sans"/>
      <family val="2"/>
    </font>
    <font>
      <b/>
      <sz val="11"/>
      <name val="Noto Sans"/>
      <family val="2"/>
    </font>
    <font>
      <b/>
      <u/>
      <sz val="14"/>
      <color theme="1"/>
      <name val="Noto Sans"/>
      <family val="2"/>
    </font>
    <font>
      <b/>
      <sz val="8"/>
      <name val="Noto Sans"/>
      <family val="2"/>
    </font>
    <font>
      <sz val="22"/>
      <color theme="0"/>
      <name val="Noto Sans"/>
      <family val="2"/>
    </font>
    <font>
      <sz val="11"/>
      <color theme="1"/>
      <name val="Arial"/>
      <family val="2"/>
    </font>
    <font>
      <b/>
      <sz val="11"/>
      <color rgb="FF000000"/>
      <name val="Calibri"/>
      <family val="2"/>
      <scheme val="minor"/>
    </font>
    <font>
      <b/>
      <sz val="14"/>
      <color indexed="8"/>
      <name val="Noto Sans"/>
      <family val="2"/>
    </font>
    <font>
      <b/>
      <u/>
      <sz val="14"/>
      <name val="Noto Sans"/>
      <family val="2"/>
    </font>
    <font>
      <b/>
      <sz val="11"/>
      <name val="Noto Sans"/>
      <family val="2"/>
    </font>
    <font>
      <sz val="22"/>
      <color theme="1"/>
      <name val="Noto Sans"/>
      <family val="2"/>
    </font>
    <font>
      <b/>
      <sz val="22"/>
      <color theme="0"/>
      <name val="Noto Sans"/>
      <family val="2"/>
    </font>
    <font>
      <b/>
      <sz val="11"/>
      <color theme="1"/>
      <name val="Noto Sans"/>
      <family val="2"/>
    </font>
    <font>
      <b/>
      <u/>
      <sz val="11"/>
      <name val="Noto Sans"/>
      <family val="2"/>
    </font>
    <font>
      <b/>
      <sz val="12"/>
      <name val="Calibri"/>
      <family val="2"/>
    </font>
    <font>
      <sz val="11"/>
      <color theme="5"/>
      <name val="Calibri"/>
      <family val="2"/>
      <scheme val="minor"/>
    </font>
    <font>
      <sz val="12"/>
      <name val="Calibri"/>
      <family val="2"/>
    </font>
    <font>
      <u/>
      <sz val="11"/>
      <color theme="0" tint="-0.14999847407452621"/>
      <name val="Noto Sans"/>
      <family val="2"/>
    </font>
    <font>
      <b/>
      <sz val="12"/>
      <name val="Noto Sans"/>
      <family val="2"/>
    </font>
  </fonts>
  <fills count="44">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rgb="FFFFFF00"/>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D9D9D9"/>
        <bgColor rgb="FF000000"/>
      </patternFill>
    </fill>
    <fill>
      <patternFill patternType="solid">
        <fgColor rgb="FFFFC000"/>
        <bgColor rgb="FF000000"/>
      </patternFill>
    </fill>
    <fill>
      <patternFill patternType="solid">
        <fgColor rgb="FFF8CBAD"/>
        <bgColor rgb="FF000000"/>
      </patternFill>
    </fill>
    <fill>
      <patternFill patternType="solid">
        <fgColor rgb="FFF2F2F2"/>
        <bgColor rgb="FF000000"/>
      </patternFill>
    </fill>
  </fills>
  <borders count="60">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medium">
        <color indexed="64"/>
      </left>
      <right style="medium">
        <color indexed="64"/>
      </right>
      <top style="medium">
        <color indexed="64"/>
      </top>
      <bottom style="medium">
        <color indexed="64"/>
      </bottom>
      <diagonal/>
    </border>
  </borders>
  <cellStyleXfs count="1328">
    <xf numFmtId="0" fontId="0" fillId="0" borderId="0"/>
    <xf numFmtId="165" fontId="1" fillId="0" borderId="0" applyFont="0" applyFill="0" applyBorder="0" applyAlignment="0" applyProtection="0"/>
    <xf numFmtId="0" fontId="4" fillId="0" borderId="0" applyNumberFormat="0" applyFill="0" applyBorder="0" applyAlignment="0" applyProtection="0"/>
    <xf numFmtId="9" fontId="1"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3" fillId="0" borderId="0"/>
    <xf numFmtId="9" fontId="3"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3" fillId="0" borderId="0" applyFont="0" applyFill="0" applyBorder="0" applyAlignment="0" applyProtection="0"/>
    <xf numFmtId="0" fontId="67" fillId="0" borderId="0" applyNumberFormat="0" applyFill="0" applyBorder="0" applyAlignment="0" applyProtection="0"/>
    <xf numFmtId="0" fontId="68" fillId="0" borderId="42" applyNumberFormat="0" applyFill="0" applyAlignment="0" applyProtection="0"/>
    <xf numFmtId="0" fontId="69" fillId="0" borderId="43" applyNumberFormat="0" applyFill="0" applyAlignment="0" applyProtection="0"/>
    <xf numFmtId="0" fontId="70" fillId="0" borderId="44" applyNumberFormat="0" applyFill="0" applyAlignment="0" applyProtection="0"/>
    <xf numFmtId="0" fontId="70" fillId="0" borderId="0" applyNumberFormat="0" applyFill="0" applyBorder="0" applyAlignment="0" applyProtection="0"/>
    <xf numFmtId="0" fontId="71" fillId="8" borderId="0" applyNumberFormat="0" applyBorder="0" applyAlignment="0" applyProtection="0"/>
    <xf numFmtId="0" fontId="72" fillId="9" borderId="0" applyNumberFormat="0" applyBorder="0" applyAlignment="0" applyProtection="0"/>
    <xf numFmtId="0" fontId="73" fillId="10" borderId="0" applyNumberFormat="0" applyBorder="0" applyAlignment="0" applyProtection="0"/>
    <xf numFmtId="0" fontId="74" fillId="11" borderId="45" applyNumberFormat="0" applyAlignment="0" applyProtection="0"/>
    <xf numFmtId="0" fontId="75" fillId="12" borderId="46" applyNumberFormat="0" applyAlignment="0" applyProtection="0"/>
    <xf numFmtId="0" fontId="76" fillId="12" borderId="45" applyNumberFormat="0" applyAlignment="0" applyProtection="0"/>
    <xf numFmtId="0" fontId="77" fillId="0" borderId="47" applyNumberFormat="0" applyFill="0" applyAlignment="0" applyProtection="0"/>
    <xf numFmtId="0" fontId="78" fillId="13" borderId="48" applyNumberFormat="0" applyAlignment="0" applyProtection="0"/>
    <xf numFmtId="0" fontId="79" fillId="0" borderId="0" applyNumberFormat="0" applyFill="0" applyBorder="0" applyAlignment="0" applyProtection="0"/>
    <xf numFmtId="0" fontId="80" fillId="0" borderId="0" applyNumberFormat="0" applyFill="0" applyBorder="0" applyAlignment="0" applyProtection="0"/>
    <xf numFmtId="0" fontId="2" fillId="0" borderId="50" applyNumberFormat="0" applyFill="0" applyAlignment="0" applyProtection="0"/>
    <xf numFmtId="0" fontId="58"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58"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58"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58"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58"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58"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5" fillId="0" borderId="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0" fontId="1" fillId="0" borderId="0"/>
    <xf numFmtId="9" fontId="1" fillId="0" borderId="0" applyFont="0" applyFill="0" applyBorder="0" applyAlignment="0" applyProtection="0"/>
    <xf numFmtId="171" fontId="3"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81" fillId="39" borderId="0" applyBorder="0" applyAlignment="0" applyProtection="0"/>
    <xf numFmtId="17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4" borderId="49"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4" borderId="49" applyNumberFormat="0" applyFont="0" applyAlignment="0" applyProtection="0"/>
    <xf numFmtId="165"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4" borderId="49"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4" borderId="49"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4" borderId="49" applyNumberFormat="0" applyFont="0" applyAlignment="0" applyProtection="0"/>
    <xf numFmtId="165"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4" borderId="49"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4" borderId="49"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4" borderId="49" applyNumberFormat="0" applyFont="0" applyAlignment="0" applyProtection="0"/>
    <xf numFmtId="165"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4" borderId="49"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4" borderId="49"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4" borderId="49" applyNumberFormat="0" applyFont="0" applyAlignment="0" applyProtection="0"/>
    <xf numFmtId="165"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4" borderId="49"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4" borderId="49"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4" borderId="49" applyNumberFormat="0" applyFont="0" applyAlignment="0" applyProtection="0"/>
    <xf numFmtId="165"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4" borderId="49"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4" borderId="49"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4" borderId="49" applyNumberFormat="0" applyFont="0" applyAlignment="0" applyProtection="0"/>
    <xf numFmtId="165"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4" borderId="49"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576">
    <xf numFmtId="0" fontId="0" fillId="0" borderId="0" xfId="0"/>
    <xf numFmtId="0" fontId="3" fillId="0" borderId="0" xfId="11"/>
    <xf numFmtId="0" fontId="7" fillId="0" borderId="0" xfId="11" applyFont="1"/>
    <xf numFmtId="3" fontId="7" fillId="0" borderId="0" xfId="11" applyNumberFormat="1" applyFont="1"/>
    <xf numFmtId="3" fontId="8" fillId="0" borderId="0" xfId="11" applyNumberFormat="1" applyFont="1" applyAlignment="1">
      <alignment horizontal="center"/>
    </xf>
    <xf numFmtId="3" fontId="9" fillId="0" borderId="0" xfId="11" applyNumberFormat="1" applyFont="1"/>
    <xf numFmtId="3" fontId="10" fillId="0" borderId="0" xfId="11" applyNumberFormat="1" applyFont="1" applyAlignment="1">
      <alignment horizontal="right"/>
    </xf>
    <xf numFmtId="0" fontId="10" fillId="0" borderId="0" xfId="11" applyFont="1"/>
    <xf numFmtId="3" fontId="9" fillId="0" borderId="0" xfId="11" applyNumberFormat="1" applyFont="1" applyAlignment="1">
      <alignment horizontal="right"/>
    </xf>
    <xf numFmtId="0" fontId="9" fillId="0" borderId="0" xfId="11" applyFont="1"/>
    <xf numFmtId="0" fontId="9" fillId="0" borderId="0" xfId="11" applyFont="1" applyAlignment="1">
      <alignment horizontal="right"/>
    </xf>
    <xf numFmtId="3" fontId="10" fillId="5" borderId="0" xfId="11" applyNumberFormat="1" applyFont="1" applyFill="1" applyAlignment="1">
      <alignment horizontal="right"/>
    </xf>
    <xf numFmtId="173" fontId="7" fillId="0" borderId="0" xfId="11" applyNumberFormat="1" applyFont="1"/>
    <xf numFmtId="0" fontId="7" fillId="5" borderId="0" xfId="11" applyFont="1" applyFill="1"/>
    <xf numFmtId="0" fontId="9" fillId="5" borderId="0" xfId="11" applyFont="1" applyFill="1" applyAlignment="1">
      <alignment horizontal="right"/>
    </xf>
    <xf numFmtId="0" fontId="11" fillId="5" borderId="0" xfId="11" applyFont="1" applyFill="1"/>
    <xf numFmtId="0" fontId="12" fillId="0" borderId="0" xfId="11" applyFont="1" applyAlignment="1">
      <alignment horizontal="right"/>
    </xf>
    <xf numFmtId="173" fontId="13" fillId="5" borderId="0" xfId="11" applyNumberFormat="1" applyFont="1" applyFill="1" applyAlignment="1">
      <alignment horizontal="center"/>
    </xf>
    <xf numFmtId="173" fontId="3" fillId="0" borderId="0" xfId="11" applyNumberFormat="1"/>
    <xf numFmtId="173" fontId="14" fillId="0" borderId="0" xfId="11" applyNumberFormat="1" applyFont="1"/>
    <xf numFmtId="41" fontId="3" fillId="0" borderId="0" xfId="11" applyNumberFormat="1"/>
    <xf numFmtId="173" fontId="15" fillId="0" borderId="28" xfId="11" applyNumberFormat="1" applyFont="1" applyBorder="1"/>
    <xf numFmtId="173" fontId="16" fillId="5" borderId="28" xfId="11" applyNumberFormat="1" applyFont="1" applyFill="1" applyBorder="1"/>
    <xf numFmtId="173" fontId="15" fillId="0" borderId="9" xfId="11" applyNumberFormat="1" applyFont="1" applyBorder="1"/>
    <xf numFmtId="173" fontId="3" fillId="0" borderId="28" xfId="11" applyNumberFormat="1" applyBorder="1"/>
    <xf numFmtId="173" fontId="3" fillId="0" borderId="29" xfId="11" applyNumberFormat="1" applyBorder="1"/>
    <xf numFmtId="173" fontId="3" fillId="0" borderId="30" xfId="11" applyNumberFormat="1" applyBorder="1"/>
    <xf numFmtId="173" fontId="3" fillId="0" borderId="8" xfId="11" applyNumberFormat="1" applyBorder="1"/>
    <xf numFmtId="173" fontId="3" fillId="0" borderId="4" xfId="11" applyNumberFormat="1" applyBorder="1"/>
    <xf numFmtId="173" fontId="15" fillId="0" borderId="8" xfId="11" applyNumberFormat="1" applyFont="1" applyBorder="1"/>
    <xf numFmtId="173" fontId="15" fillId="0" borderId="31" xfId="11" applyNumberFormat="1" applyFont="1" applyBorder="1" applyAlignment="1">
      <alignment horizontal="left"/>
    </xf>
    <xf numFmtId="173" fontId="3" fillId="5" borderId="30" xfId="11" applyNumberFormat="1" applyFill="1" applyBorder="1"/>
    <xf numFmtId="173" fontId="3" fillId="5" borderId="4" xfId="11" applyNumberFormat="1" applyFill="1" applyBorder="1"/>
    <xf numFmtId="173" fontId="17" fillId="6" borderId="4" xfId="11" applyNumberFormat="1" applyFont="1" applyFill="1" applyBorder="1"/>
    <xf numFmtId="173" fontId="18" fillId="6" borderId="4" xfId="11" applyNumberFormat="1" applyFont="1" applyFill="1" applyBorder="1"/>
    <xf numFmtId="173" fontId="3" fillId="6" borderId="4" xfId="11" applyNumberFormat="1" applyFill="1" applyBorder="1"/>
    <xf numFmtId="173" fontId="14" fillId="6" borderId="4" xfId="11" applyNumberFormat="1" applyFont="1" applyFill="1" applyBorder="1"/>
    <xf numFmtId="173" fontId="19" fillId="6" borderId="32" xfId="11" applyNumberFormat="1" applyFont="1" applyFill="1" applyBorder="1" applyAlignment="1">
      <alignment horizontal="centerContinuous"/>
    </xf>
    <xf numFmtId="173" fontId="15" fillId="5" borderId="9" xfId="11" applyNumberFormat="1" applyFont="1" applyFill="1" applyBorder="1"/>
    <xf numFmtId="173" fontId="20" fillId="6" borderId="4" xfId="11" applyNumberFormat="1" applyFont="1" applyFill="1" applyBorder="1"/>
    <xf numFmtId="173" fontId="21" fillId="6" borderId="4" xfId="11" applyNumberFormat="1" applyFont="1" applyFill="1" applyBorder="1"/>
    <xf numFmtId="173" fontId="21" fillId="6" borderId="33" xfId="11" applyNumberFormat="1" applyFont="1" applyFill="1" applyBorder="1"/>
    <xf numFmtId="173" fontId="21" fillId="6" borderId="32" xfId="11" applyNumberFormat="1" applyFont="1" applyFill="1" applyBorder="1"/>
    <xf numFmtId="173" fontId="18" fillId="0" borderId="4" xfId="11" applyNumberFormat="1" applyFont="1" applyBorder="1"/>
    <xf numFmtId="173" fontId="3" fillId="0" borderId="32" xfId="11" applyNumberFormat="1" applyBorder="1"/>
    <xf numFmtId="173" fontId="15" fillId="6" borderId="9" xfId="11" applyNumberFormat="1" applyFont="1" applyFill="1" applyBorder="1"/>
    <xf numFmtId="173" fontId="3" fillId="6" borderId="32" xfId="11" applyNumberFormat="1" applyFill="1" applyBorder="1"/>
    <xf numFmtId="173" fontId="3" fillId="6" borderId="5" xfId="11" applyNumberFormat="1" applyFill="1" applyBorder="1"/>
    <xf numFmtId="173" fontId="22" fillId="6" borderId="32" xfId="11" applyNumberFormat="1" applyFont="1" applyFill="1" applyBorder="1"/>
    <xf numFmtId="173" fontId="21" fillId="6" borderId="5" xfId="11" applyNumberFormat="1" applyFont="1" applyFill="1" applyBorder="1"/>
    <xf numFmtId="173" fontId="3" fillId="0" borderId="5" xfId="11" applyNumberFormat="1" applyBorder="1"/>
    <xf numFmtId="3" fontId="3" fillId="0" borderId="0" xfId="11" applyNumberFormat="1"/>
    <xf numFmtId="173" fontId="14" fillId="0" borderId="5" xfId="11" applyNumberFormat="1" applyFont="1" applyBorder="1"/>
    <xf numFmtId="173" fontId="23" fillId="0" borderId="32" xfId="11" applyNumberFormat="1" applyFont="1" applyBorder="1"/>
    <xf numFmtId="173" fontId="14" fillId="0" borderId="19" xfId="11" applyNumberFormat="1" applyFont="1" applyBorder="1"/>
    <xf numFmtId="173" fontId="23" fillId="0" borderId="32" xfId="11" applyNumberFormat="1" applyFont="1" applyBorder="1" applyAlignment="1">
      <alignment horizontal="center"/>
    </xf>
    <xf numFmtId="0" fontId="3" fillId="4" borderId="0" xfId="11" applyFill="1"/>
    <xf numFmtId="173" fontId="15" fillId="7" borderId="9" xfId="11" applyNumberFormat="1" applyFont="1" applyFill="1" applyBorder="1"/>
    <xf numFmtId="173" fontId="15" fillId="7" borderId="34" xfId="11" applyNumberFormat="1" applyFont="1" applyFill="1" applyBorder="1"/>
    <xf numFmtId="173" fontId="20" fillId="7" borderId="4" xfId="11" applyNumberFormat="1" applyFont="1" applyFill="1" applyBorder="1"/>
    <xf numFmtId="173" fontId="15" fillId="7" borderId="4" xfId="11" applyNumberFormat="1" applyFont="1" applyFill="1" applyBorder="1"/>
    <xf numFmtId="173" fontId="15" fillId="7" borderId="32" xfId="11" applyNumberFormat="1" applyFont="1" applyFill="1" applyBorder="1"/>
    <xf numFmtId="173" fontId="3" fillId="7" borderId="4" xfId="11" applyNumberFormat="1" applyFill="1" applyBorder="1"/>
    <xf numFmtId="173" fontId="21" fillId="7" borderId="4" xfId="11" applyNumberFormat="1" applyFont="1" applyFill="1" applyBorder="1"/>
    <xf numFmtId="173" fontId="3" fillId="7" borderId="32" xfId="11" applyNumberFormat="1" applyFill="1" applyBorder="1"/>
    <xf numFmtId="173" fontId="21" fillId="0" borderId="4" xfId="11" applyNumberFormat="1" applyFont="1" applyBorder="1"/>
    <xf numFmtId="3" fontId="20" fillId="0" borderId="0" xfId="11" applyNumberFormat="1" applyFont="1"/>
    <xf numFmtId="173" fontId="20" fillId="0" borderId="9" xfId="11" applyNumberFormat="1" applyFont="1" applyBorder="1"/>
    <xf numFmtId="173" fontId="20" fillId="0" borderId="4" xfId="11" applyNumberFormat="1" applyFont="1" applyBorder="1"/>
    <xf numFmtId="173" fontId="19" fillId="0" borderId="32" xfId="11" applyNumberFormat="1" applyFont="1" applyBorder="1" applyAlignment="1">
      <alignment horizontal="center"/>
    </xf>
    <xf numFmtId="173" fontId="24" fillId="5" borderId="30" xfId="11" applyNumberFormat="1" applyFont="1" applyFill="1" applyBorder="1"/>
    <xf numFmtId="173" fontId="24" fillId="5" borderId="4" xfId="11" applyNumberFormat="1" applyFont="1" applyFill="1" applyBorder="1"/>
    <xf numFmtId="173" fontId="15" fillId="6" borderId="4" xfId="11" applyNumberFormat="1" applyFont="1" applyFill="1" applyBorder="1"/>
    <xf numFmtId="173" fontId="15" fillId="6" borderId="32" xfId="11" applyNumberFormat="1" applyFont="1" applyFill="1" applyBorder="1"/>
    <xf numFmtId="173" fontId="25" fillId="7" borderId="4" xfId="11" applyNumberFormat="1" applyFont="1" applyFill="1" applyBorder="1"/>
    <xf numFmtId="173" fontId="15" fillId="0" borderId="4" xfId="11" applyNumberFormat="1" applyFont="1" applyBorder="1"/>
    <xf numFmtId="173" fontId="25" fillId="0" borderId="4" xfId="11" applyNumberFormat="1" applyFont="1" applyBorder="1"/>
    <xf numFmtId="173" fontId="15" fillId="0" borderId="32" xfId="11" applyNumberFormat="1" applyFont="1" applyBorder="1"/>
    <xf numFmtId="173" fontId="3" fillId="0" borderId="4" xfId="11" applyNumberFormat="1" applyBorder="1" applyAlignment="1">
      <alignment horizontal="center"/>
    </xf>
    <xf numFmtId="173" fontId="15" fillId="0" borderId="30" xfId="11" applyNumberFormat="1" applyFont="1" applyBorder="1"/>
    <xf numFmtId="173" fontId="15" fillId="6" borderId="9" xfId="11" applyNumberFormat="1" applyFont="1" applyFill="1" applyBorder="1" applyAlignment="1">
      <alignment horizontal="center"/>
    </xf>
    <xf numFmtId="173" fontId="15" fillId="6" borderId="35" xfId="11" applyNumberFormat="1" applyFont="1" applyFill="1" applyBorder="1"/>
    <xf numFmtId="173" fontId="15" fillId="0" borderId="9" xfId="11" applyNumberFormat="1" applyFont="1" applyBorder="1" applyAlignment="1">
      <alignment horizontal="center"/>
    </xf>
    <xf numFmtId="174" fontId="6" fillId="0" borderId="0" xfId="15" applyNumberFormat="1" applyFont="1"/>
    <xf numFmtId="173" fontId="15" fillId="0" borderId="35" xfId="11" applyNumberFormat="1" applyFont="1" applyBorder="1"/>
    <xf numFmtId="173" fontId="3" fillId="0" borderId="36" xfId="11" applyNumberFormat="1" applyBorder="1"/>
    <xf numFmtId="173" fontId="3" fillId="0" borderId="37" xfId="11" applyNumberFormat="1" applyBorder="1"/>
    <xf numFmtId="173" fontId="3" fillId="0" borderId="37" xfId="11" applyNumberFormat="1" applyBorder="1" applyAlignment="1">
      <alignment horizontal="center"/>
    </xf>
    <xf numFmtId="173" fontId="23" fillId="0" borderId="38" xfId="11" applyNumberFormat="1" applyFont="1" applyBorder="1"/>
    <xf numFmtId="173" fontId="14" fillId="0" borderId="24" xfId="11" applyNumberFormat="1" applyFont="1" applyBorder="1"/>
    <xf numFmtId="173" fontId="26" fillId="0" borderId="39" xfId="11" applyNumberFormat="1" applyFont="1" applyBorder="1" applyAlignment="1">
      <alignment horizontal="center"/>
    </xf>
    <xf numFmtId="173" fontId="27" fillId="0" borderId="24" xfId="11" applyNumberFormat="1" applyFont="1" applyBorder="1" applyAlignment="1">
      <alignment horizontal="center"/>
    </xf>
    <xf numFmtId="173" fontId="26" fillId="0" borderId="24" xfId="11" applyNumberFormat="1" applyFont="1" applyBorder="1" applyAlignment="1">
      <alignment horizontal="center"/>
    </xf>
    <xf numFmtId="173" fontId="28" fillId="0" borderId="39" xfId="11" applyNumberFormat="1" applyFont="1" applyBorder="1" applyAlignment="1">
      <alignment horizontal="center"/>
    </xf>
    <xf numFmtId="173" fontId="28" fillId="0" borderId="22" xfId="11" applyNumberFormat="1" applyFont="1" applyBorder="1" applyAlignment="1">
      <alignment horizontal="center"/>
    </xf>
    <xf numFmtId="173" fontId="29" fillId="0" borderId="39" xfId="11" applyNumberFormat="1" applyFont="1" applyBorder="1" applyAlignment="1">
      <alignment horizontal="center"/>
    </xf>
    <xf numFmtId="173" fontId="28" fillId="0" borderId="24" xfId="11" applyNumberFormat="1" applyFont="1" applyBorder="1" applyAlignment="1">
      <alignment horizontal="center"/>
    </xf>
    <xf numFmtId="173" fontId="14" fillId="0" borderId="22" xfId="11" applyNumberFormat="1" applyFont="1" applyBorder="1" applyAlignment="1">
      <alignment horizontal="center"/>
    </xf>
    <xf numFmtId="173" fontId="14" fillId="0" borderId="21" xfId="11" applyNumberFormat="1" applyFont="1" applyBorder="1" applyAlignment="1">
      <alignment horizontal="center"/>
    </xf>
    <xf numFmtId="173" fontId="26" fillId="0" borderId="40" xfId="11" applyNumberFormat="1" applyFont="1" applyBorder="1" applyAlignment="1">
      <alignment horizontal="center"/>
    </xf>
    <xf numFmtId="173" fontId="30" fillId="0" borderId="27" xfId="11" applyNumberFormat="1" applyFont="1" applyBorder="1" applyAlignment="1">
      <alignment horizontal="center"/>
    </xf>
    <xf numFmtId="173" fontId="26" fillId="0" borderId="27" xfId="11" applyNumberFormat="1" applyFont="1" applyBorder="1" applyAlignment="1">
      <alignment horizontal="center"/>
    </xf>
    <xf numFmtId="173" fontId="28" fillId="0" borderId="40" xfId="11" applyNumberFormat="1" applyFont="1" applyBorder="1" applyAlignment="1">
      <alignment horizontal="center"/>
    </xf>
    <xf numFmtId="173" fontId="28" fillId="0" borderId="25" xfId="11" applyNumberFormat="1" applyFont="1" applyBorder="1" applyAlignment="1">
      <alignment horizontal="center"/>
    </xf>
    <xf numFmtId="173" fontId="28" fillId="0" borderId="41" xfId="11" applyNumberFormat="1" applyFont="1" applyBorder="1" applyAlignment="1">
      <alignment horizontal="center"/>
    </xf>
    <xf numFmtId="173" fontId="28" fillId="0" borderId="27" xfId="11" applyNumberFormat="1" applyFont="1" applyBorder="1" applyAlignment="1">
      <alignment horizontal="center"/>
    </xf>
    <xf numFmtId="173" fontId="14" fillId="0" borderId="40" xfId="11" applyNumberFormat="1" applyFont="1" applyBorder="1"/>
    <xf numFmtId="173" fontId="14" fillId="0" borderId="20" xfId="11" applyNumberFormat="1" applyFont="1" applyBorder="1"/>
    <xf numFmtId="173" fontId="26" fillId="0" borderId="41" xfId="11" applyNumberFormat="1" applyFont="1" applyBorder="1" applyAlignment="1">
      <alignment horizontal="center"/>
    </xf>
    <xf numFmtId="173" fontId="14" fillId="0" borderId="0" xfId="11" applyNumberFormat="1" applyFont="1" applyAlignment="1">
      <alignment horizontal="centerContinuous"/>
    </xf>
    <xf numFmtId="173" fontId="14" fillId="0" borderId="20" xfId="11" applyNumberFormat="1" applyFont="1" applyBorder="1" applyAlignment="1">
      <alignment horizontal="centerContinuous"/>
    </xf>
    <xf numFmtId="173" fontId="14" fillId="0" borderId="24" xfId="11" applyNumberFormat="1" applyFont="1" applyBorder="1" applyAlignment="1">
      <alignment horizontal="centerContinuous"/>
    </xf>
    <xf numFmtId="173" fontId="28" fillId="0" borderId="22" xfId="11" applyNumberFormat="1" applyFont="1" applyBorder="1" applyAlignment="1">
      <alignment horizontal="centerContinuous"/>
    </xf>
    <xf numFmtId="173" fontId="14" fillId="0" borderId="20" xfId="11" applyNumberFormat="1" applyFont="1" applyBorder="1" applyAlignment="1">
      <alignment horizontal="center"/>
    </xf>
    <xf numFmtId="173" fontId="14" fillId="0" borderId="27" xfId="11" applyNumberFormat="1" applyFont="1" applyBorder="1"/>
    <xf numFmtId="173" fontId="14" fillId="0" borderId="26" xfId="11" applyNumberFormat="1" applyFont="1" applyBorder="1"/>
    <xf numFmtId="173" fontId="14" fillId="0" borderId="25" xfId="11" applyNumberFormat="1" applyFont="1" applyBorder="1"/>
    <xf numFmtId="173" fontId="14" fillId="0" borderId="27" xfId="11" applyNumberFormat="1" applyFont="1" applyBorder="1" applyAlignment="1">
      <alignment horizontal="centerContinuous"/>
    </xf>
    <xf numFmtId="173" fontId="14" fillId="0" borderId="25" xfId="11" applyNumberFormat="1" applyFont="1" applyBorder="1" applyAlignment="1">
      <alignment horizontal="centerContinuous"/>
    </xf>
    <xf numFmtId="173" fontId="31" fillId="0" borderId="0" xfId="11" applyNumberFormat="1" applyFont="1"/>
    <xf numFmtId="175" fontId="3" fillId="0" borderId="0" xfId="11" applyNumberFormat="1"/>
    <xf numFmtId="172" fontId="3" fillId="0" borderId="0" xfId="14" applyNumberFormat="1" applyFont="1"/>
    <xf numFmtId="172" fontId="7" fillId="0" borderId="0" xfId="14" applyNumberFormat="1" applyFont="1"/>
    <xf numFmtId="175" fontId="7" fillId="0" borderId="0" xfId="11" applyNumberFormat="1" applyFont="1"/>
    <xf numFmtId="172" fontId="8" fillId="0" borderId="0" xfId="14" applyNumberFormat="1" applyFont="1" applyAlignment="1">
      <alignment horizontal="center"/>
    </xf>
    <xf numFmtId="172" fontId="9" fillId="0" borderId="0" xfId="14" applyNumberFormat="1" applyFont="1"/>
    <xf numFmtId="175" fontId="10" fillId="0" borderId="0" xfId="11" applyNumberFormat="1" applyFont="1" applyAlignment="1">
      <alignment horizontal="right"/>
    </xf>
    <xf numFmtId="175" fontId="9" fillId="0" borderId="0" xfId="11" applyNumberFormat="1" applyFont="1" applyAlignment="1">
      <alignment horizontal="right"/>
    </xf>
    <xf numFmtId="175" fontId="9" fillId="0" borderId="0" xfId="11" applyNumberFormat="1" applyFont="1"/>
    <xf numFmtId="175" fontId="10" fillId="5" borderId="0" xfId="11" applyNumberFormat="1" applyFont="1" applyFill="1" applyAlignment="1">
      <alignment horizontal="right"/>
    </xf>
    <xf numFmtId="172" fontId="7" fillId="5" borderId="0" xfId="14" applyNumberFormat="1" applyFont="1" applyFill="1"/>
    <xf numFmtId="175" fontId="9" fillId="5" borderId="0" xfId="11" applyNumberFormat="1" applyFont="1" applyFill="1" applyAlignment="1">
      <alignment horizontal="right"/>
    </xf>
    <xf numFmtId="175" fontId="12" fillId="0" borderId="0" xfId="11" applyNumberFormat="1" applyFont="1" applyAlignment="1">
      <alignment horizontal="right"/>
    </xf>
    <xf numFmtId="175" fontId="13" fillId="5" borderId="0" xfId="11" applyNumberFormat="1" applyFont="1" applyFill="1" applyAlignment="1">
      <alignment horizontal="center"/>
    </xf>
    <xf numFmtId="172" fontId="14" fillId="0" borderId="0" xfId="14" applyNumberFormat="1" applyFont="1"/>
    <xf numFmtId="175" fontId="15" fillId="0" borderId="28" xfId="11" applyNumberFormat="1" applyFont="1" applyBorder="1"/>
    <xf numFmtId="175" fontId="16" fillId="5" borderId="28" xfId="11" applyNumberFormat="1" applyFont="1" applyFill="1" applyBorder="1"/>
    <xf numFmtId="172" fontId="15" fillId="0" borderId="9" xfId="14" applyNumberFormat="1" applyFont="1" applyBorder="1"/>
    <xf numFmtId="172" fontId="3" fillId="0" borderId="28" xfId="14" applyNumberFormat="1" applyFont="1" applyBorder="1"/>
    <xf numFmtId="175" fontId="3" fillId="0" borderId="28" xfId="11" applyNumberFormat="1" applyBorder="1"/>
    <xf numFmtId="175" fontId="3" fillId="0" borderId="30" xfId="11" applyNumberFormat="1" applyBorder="1"/>
    <xf numFmtId="175" fontId="3" fillId="0" borderId="8" xfId="11" applyNumberFormat="1" applyBorder="1"/>
    <xf numFmtId="175" fontId="3" fillId="0" borderId="4" xfId="11" applyNumberFormat="1" applyBorder="1"/>
    <xf numFmtId="172" fontId="15" fillId="0" borderId="8" xfId="14" applyNumberFormat="1" applyFont="1" applyBorder="1"/>
    <xf numFmtId="175" fontId="15" fillId="0" borderId="8" xfId="11" applyNumberFormat="1" applyFont="1" applyBorder="1"/>
    <xf numFmtId="175" fontId="3" fillId="5" borderId="30" xfId="11" applyNumberFormat="1" applyFill="1" applyBorder="1"/>
    <xf numFmtId="175" fontId="3" fillId="5" borderId="4" xfId="11" applyNumberFormat="1" applyFill="1" applyBorder="1"/>
    <xf numFmtId="172" fontId="17" fillId="6" borderId="4" xfId="14" applyNumberFormat="1" applyFont="1" applyFill="1" applyBorder="1"/>
    <xf numFmtId="172" fontId="18" fillId="6" borderId="4" xfId="14" applyNumberFormat="1" applyFont="1" applyFill="1" applyBorder="1"/>
    <xf numFmtId="175" fontId="3" fillId="6" borderId="4" xfId="11" applyNumberFormat="1" applyFill="1" applyBorder="1"/>
    <xf numFmtId="175" fontId="14" fillId="6" borderId="4" xfId="11" applyNumberFormat="1" applyFont="1" applyFill="1" applyBorder="1"/>
    <xf numFmtId="175" fontId="15" fillId="5" borderId="9" xfId="11" applyNumberFormat="1" applyFont="1" applyFill="1" applyBorder="1"/>
    <xf numFmtId="172" fontId="20" fillId="6" borderId="4" xfId="14" applyNumberFormat="1" applyFont="1" applyFill="1" applyBorder="1"/>
    <xf numFmtId="175" fontId="21" fillId="6" borderId="4" xfId="11" applyNumberFormat="1" applyFont="1" applyFill="1" applyBorder="1"/>
    <xf numFmtId="175" fontId="21" fillId="6" borderId="33" xfId="11" applyNumberFormat="1" applyFont="1" applyFill="1" applyBorder="1"/>
    <xf numFmtId="172" fontId="3" fillId="0" borderId="8" xfId="14" applyNumberFormat="1" applyFont="1" applyBorder="1"/>
    <xf numFmtId="172" fontId="18" fillId="0" borderId="4" xfId="14" applyNumberFormat="1" applyFont="1" applyBorder="1"/>
    <xf numFmtId="172" fontId="15" fillId="6" borderId="9" xfId="14" applyNumberFormat="1" applyFont="1" applyFill="1" applyBorder="1"/>
    <xf numFmtId="172" fontId="3" fillId="6" borderId="4" xfId="14" applyNumberFormat="1" applyFont="1" applyFill="1" applyBorder="1"/>
    <xf numFmtId="172" fontId="3" fillId="6" borderId="5" xfId="14" applyNumberFormat="1" applyFont="1" applyFill="1" applyBorder="1"/>
    <xf numFmtId="175" fontId="3" fillId="6" borderId="5" xfId="11" applyNumberFormat="1" applyFill="1" applyBorder="1"/>
    <xf numFmtId="175" fontId="21" fillId="6" borderId="5" xfId="11" applyNumberFormat="1" applyFont="1" applyFill="1" applyBorder="1"/>
    <xf numFmtId="172" fontId="3" fillId="0" borderId="5" xfId="14" applyNumberFormat="1" applyFont="1" applyBorder="1"/>
    <xf numFmtId="175" fontId="3" fillId="0" borderId="5" xfId="11" applyNumberFormat="1" applyBorder="1"/>
    <xf numFmtId="172" fontId="3" fillId="0" borderId="4" xfId="14" applyNumberFormat="1" applyFont="1" applyBorder="1"/>
    <xf numFmtId="172" fontId="14" fillId="0" borderId="5" xfId="14" applyNumberFormat="1" applyFont="1" applyBorder="1"/>
    <xf numFmtId="175" fontId="14" fillId="0" borderId="5" xfId="11" applyNumberFormat="1" applyFont="1" applyBorder="1"/>
    <xf numFmtId="172" fontId="14" fillId="0" borderId="19" xfId="14" applyNumberFormat="1" applyFont="1" applyBorder="1"/>
    <xf numFmtId="175" fontId="14" fillId="0" borderId="19" xfId="11" applyNumberFormat="1" applyFont="1" applyBorder="1"/>
    <xf numFmtId="172" fontId="15" fillId="7" borderId="9" xfId="14" applyNumberFormat="1" applyFont="1" applyFill="1" applyBorder="1"/>
    <xf numFmtId="172" fontId="15" fillId="7" borderId="34" xfId="14" applyNumberFormat="1" applyFont="1" applyFill="1" applyBorder="1"/>
    <xf numFmtId="172" fontId="20" fillId="7" borderId="4" xfId="14" applyNumberFormat="1" applyFont="1" applyFill="1" applyBorder="1"/>
    <xf numFmtId="175" fontId="15" fillId="7" borderId="4" xfId="11" applyNumberFormat="1" applyFont="1" applyFill="1" applyBorder="1"/>
    <xf numFmtId="175" fontId="15" fillId="7" borderId="34" xfId="11" applyNumberFormat="1" applyFont="1" applyFill="1" applyBorder="1"/>
    <xf numFmtId="172" fontId="15" fillId="7" borderId="4" xfId="14" applyNumberFormat="1" applyFont="1" applyFill="1" applyBorder="1"/>
    <xf numFmtId="172" fontId="3" fillId="7" borderId="4" xfId="14" applyNumberFormat="1" applyFont="1" applyFill="1" applyBorder="1"/>
    <xf numFmtId="175" fontId="21" fillId="7" borderId="4" xfId="11" applyNumberFormat="1" applyFont="1" applyFill="1" applyBorder="1"/>
    <xf numFmtId="175" fontId="3" fillId="7" borderId="4" xfId="11" applyNumberFormat="1" applyFill="1" applyBorder="1"/>
    <xf numFmtId="175" fontId="21" fillId="0" borderId="4" xfId="11" applyNumberFormat="1" applyFont="1" applyBorder="1"/>
    <xf numFmtId="172" fontId="20" fillId="0" borderId="9" xfId="14" applyNumberFormat="1" applyFont="1" applyBorder="1"/>
    <xf numFmtId="172" fontId="20" fillId="0" borderId="0" xfId="14" applyNumberFormat="1" applyFont="1"/>
    <xf numFmtId="172" fontId="20" fillId="0" borderId="4" xfId="14" applyNumberFormat="1" applyFont="1" applyBorder="1"/>
    <xf numFmtId="175" fontId="20" fillId="0" borderId="4" xfId="11" applyNumberFormat="1" applyFont="1" applyBorder="1"/>
    <xf numFmtId="175" fontId="20" fillId="0" borderId="0" xfId="11" applyNumberFormat="1" applyFont="1"/>
    <xf numFmtId="175" fontId="24" fillId="5" borderId="30" xfId="11" applyNumberFormat="1" applyFont="1" applyFill="1" applyBorder="1"/>
    <xf numFmtId="175" fontId="24" fillId="5" borderId="4" xfId="11" applyNumberFormat="1" applyFont="1" applyFill="1" applyBorder="1"/>
    <xf numFmtId="172" fontId="15" fillId="6" borderId="4" xfId="14" applyNumberFormat="1" applyFont="1" applyFill="1" applyBorder="1"/>
    <xf numFmtId="175" fontId="15" fillId="6" borderId="4" xfId="11" applyNumberFormat="1" applyFont="1" applyFill="1" applyBorder="1"/>
    <xf numFmtId="172" fontId="25" fillId="7" borderId="4" xfId="14" applyNumberFormat="1" applyFont="1" applyFill="1" applyBorder="1"/>
    <xf numFmtId="172" fontId="15" fillId="0" borderId="4" xfId="14" applyNumberFormat="1" applyFont="1" applyBorder="1"/>
    <xf numFmtId="175" fontId="25" fillId="0" borderId="4" xfId="11" applyNumberFormat="1" applyFont="1" applyBorder="1"/>
    <xf numFmtId="175" fontId="15" fillId="0" borderId="4" xfId="11" applyNumberFormat="1" applyFont="1" applyBorder="1"/>
    <xf numFmtId="172" fontId="3" fillId="0" borderId="4" xfId="14" applyNumberFormat="1" applyFont="1" applyBorder="1" applyAlignment="1">
      <alignment horizontal="center"/>
    </xf>
    <xf numFmtId="175" fontId="15" fillId="0" borderId="30" xfId="11" applyNumberFormat="1" applyFont="1" applyBorder="1"/>
    <xf numFmtId="175" fontId="15" fillId="0" borderId="9" xfId="11" applyNumberFormat="1" applyFont="1" applyBorder="1"/>
    <xf numFmtId="172" fontId="15" fillId="6" borderId="9" xfId="14" applyNumberFormat="1" applyFont="1" applyFill="1" applyBorder="1" applyAlignment="1">
      <alignment horizontal="center"/>
    </xf>
    <xf numFmtId="175" fontId="15" fillId="6" borderId="9" xfId="11" applyNumberFormat="1" applyFont="1" applyFill="1" applyBorder="1"/>
    <xf numFmtId="172" fontId="15" fillId="0" borderId="9" xfId="14" applyNumberFormat="1" applyFont="1" applyBorder="1" applyAlignment="1">
      <alignment horizontal="center"/>
    </xf>
    <xf numFmtId="175" fontId="6" fillId="0" borderId="0" xfId="15" applyNumberFormat="1" applyFont="1"/>
    <xf numFmtId="175" fontId="3" fillId="0" borderId="36" xfId="11" applyNumberFormat="1" applyBorder="1"/>
    <xf numFmtId="175" fontId="3" fillId="0" borderId="37" xfId="11" applyNumberFormat="1" applyBorder="1"/>
    <xf numFmtId="172" fontId="3" fillId="0" borderId="37" xfId="14" applyNumberFormat="1" applyFont="1" applyBorder="1"/>
    <xf numFmtId="172" fontId="3" fillId="0" borderId="37" xfId="14" applyNumberFormat="1" applyFont="1" applyBorder="1" applyAlignment="1">
      <alignment horizontal="center"/>
    </xf>
    <xf numFmtId="175" fontId="14" fillId="0" borderId="24" xfId="11" applyNumberFormat="1" applyFont="1" applyBorder="1"/>
    <xf numFmtId="175" fontId="26" fillId="0" borderId="39" xfId="11" applyNumberFormat="1" applyFont="1" applyBorder="1" applyAlignment="1">
      <alignment horizontal="center"/>
    </xf>
    <xf numFmtId="175" fontId="27" fillId="0" borderId="24" xfId="11" applyNumberFormat="1" applyFont="1" applyBorder="1" applyAlignment="1">
      <alignment horizontal="center"/>
    </xf>
    <xf numFmtId="175" fontId="26" fillId="0" borderId="24" xfId="11" applyNumberFormat="1" applyFont="1" applyBorder="1" applyAlignment="1">
      <alignment horizontal="center"/>
    </xf>
    <xf numFmtId="175" fontId="28" fillId="0" borderId="39" xfId="11" applyNumberFormat="1" applyFont="1" applyBorder="1" applyAlignment="1">
      <alignment horizontal="center"/>
    </xf>
    <xf numFmtId="175" fontId="28" fillId="0" borderId="22" xfId="11" applyNumberFormat="1" applyFont="1" applyBorder="1" applyAlignment="1">
      <alignment horizontal="center"/>
    </xf>
    <xf numFmtId="172" fontId="28" fillId="0" borderId="39" xfId="14" applyNumberFormat="1" applyFont="1" applyBorder="1" applyAlignment="1">
      <alignment horizontal="center"/>
    </xf>
    <xf numFmtId="172" fontId="28" fillId="0" borderId="24" xfId="14" applyNumberFormat="1" applyFont="1" applyBorder="1" applyAlignment="1">
      <alignment horizontal="center"/>
    </xf>
    <xf numFmtId="175" fontId="14" fillId="0" borderId="21" xfId="11" applyNumberFormat="1" applyFont="1" applyBorder="1" applyAlignment="1">
      <alignment horizontal="center"/>
    </xf>
    <xf numFmtId="175" fontId="26" fillId="0" borderId="40" xfId="11" applyNumberFormat="1" applyFont="1" applyBorder="1" applyAlignment="1">
      <alignment horizontal="center"/>
    </xf>
    <xf numFmtId="175" fontId="30" fillId="0" borderId="27" xfId="11" applyNumberFormat="1" applyFont="1" applyBorder="1" applyAlignment="1">
      <alignment horizontal="center"/>
    </xf>
    <xf numFmtId="175" fontId="26" fillId="0" borderId="27" xfId="11" applyNumberFormat="1" applyFont="1" applyBorder="1" applyAlignment="1">
      <alignment horizontal="center"/>
    </xf>
    <xf numFmtId="175" fontId="28" fillId="0" borderId="40" xfId="11" applyNumberFormat="1" applyFont="1" applyBorder="1" applyAlignment="1">
      <alignment horizontal="center"/>
    </xf>
    <xf numFmtId="175" fontId="28" fillId="0" borderId="25" xfId="11" applyNumberFormat="1" applyFont="1" applyBorder="1" applyAlignment="1">
      <alignment horizontal="center"/>
    </xf>
    <xf numFmtId="172" fontId="28" fillId="0" borderId="40" xfId="14" applyNumberFormat="1" applyFont="1" applyBorder="1" applyAlignment="1">
      <alignment horizontal="center"/>
    </xf>
    <xf numFmtId="172" fontId="28" fillId="0" borderId="41" xfId="14" applyNumberFormat="1" applyFont="1" applyBorder="1" applyAlignment="1">
      <alignment horizontal="center"/>
    </xf>
    <xf numFmtId="172" fontId="28" fillId="0" borderId="27" xfId="14" applyNumberFormat="1" applyFont="1" applyBorder="1" applyAlignment="1">
      <alignment horizontal="center"/>
    </xf>
    <xf numFmtId="175" fontId="14" fillId="0" borderId="40" xfId="11" applyNumberFormat="1" applyFont="1" applyBorder="1"/>
    <xf numFmtId="175" fontId="28" fillId="0" borderId="41" xfId="11" applyNumberFormat="1" applyFont="1" applyBorder="1" applyAlignment="1">
      <alignment horizontal="center"/>
    </xf>
    <xf numFmtId="175" fontId="26" fillId="0" borderId="41" xfId="11" applyNumberFormat="1" applyFont="1" applyBorder="1" applyAlignment="1">
      <alignment horizontal="center"/>
    </xf>
    <xf numFmtId="175" fontId="14" fillId="0" borderId="0" xfId="11" applyNumberFormat="1" applyFont="1" applyAlignment="1">
      <alignment horizontal="centerContinuous"/>
    </xf>
    <xf numFmtId="175" fontId="14" fillId="0" borderId="20" xfId="11" applyNumberFormat="1" applyFont="1" applyBorder="1" applyAlignment="1">
      <alignment horizontal="centerContinuous"/>
    </xf>
    <xf numFmtId="172" fontId="14" fillId="0" borderId="24" xfId="14" applyNumberFormat="1" applyFont="1" applyBorder="1" applyAlignment="1">
      <alignment horizontal="centerContinuous"/>
    </xf>
    <xf numFmtId="175" fontId="28" fillId="0" borderId="22" xfId="11" applyNumberFormat="1" applyFont="1" applyBorder="1" applyAlignment="1">
      <alignment horizontal="centerContinuous"/>
    </xf>
    <xf numFmtId="175" fontId="14" fillId="0" borderId="27" xfId="11" applyNumberFormat="1" applyFont="1" applyBorder="1"/>
    <xf numFmtId="175" fontId="14" fillId="0" borderId="26" xfId="11" applyNumberFormat="1" applyFont="1" applyBorder="1"/>
    <xf numFmtId="175" fontId="14" fillId="0" borderId="25" xfId="11" applyNumberFormat="1" applyFont="1" applyBorder="1"/>
    <xf numFmtId="172" fontId="14" fillId="0" borderId="40" xfId="14" applyNumberFormat="1" applyFont="1" applyBorder="1"/>
    <xf numFmtId="172" fontId="14" fillId="0" borderId="27" xfId="14" applyNumberFormat="1" applyFont="1" applyBorder="1" applyAlignment="1">
      <alignment horizontal="centerContinuous"/>
    </xf>
    <xf numFmtId="175" fontId="14" fillId="0" borderId="25" xfId="11" applyNumberFormat="1" applyFont="1" applyBorder="1" applyAlignment="1">
      <alignment horizontal="centerContinuous"/>
    </xf>
    <xf numFmtId="0" fontId="34" fillId="3" borderId="0" xfId="0" applyFont="1" applyFill="1"/>
    <xf numFmtId="0" fontId="34" fillId="0" borderId="0" xfId="0" applyFont="1"/>
    <xf numFmtId="0" fontId="36" fillId="3" borderId="0" xfId="0" applyFont="1" applyFill="1" applyAlignment="1">
      <alignment vertical="center" wrapText="1"/>
    </xf>
    <xf numFmtId="0" fontId="37" fillId="3" borderId="0" xfId="0" applyFont="1" applyFill="1"/>
    <xf numFmtId="0" fontId="34" fillId="2" borderId="0" xfId="0" applyFont="1" applyFill="1"/>
    <xf numFmtId="0" fontId="34" fillId="2" borderId="0" xfId="0" applyFont="1" applyFill="1" applyAlignment="1">
      <alignment horizontal="center"/>
    </xf>
    <xf numFmtId="0" fontId="38" fillId="2" borderId="0" xfId="0" applyFont="1" applyFill="1"/>
    <xf numFmtId="0" fontId="38" fillId="0" borderId="0" xfId="0" applyFont="1"/>
    <xf numFmtId="0" fontId="37" fillId="0" borderId="0" xfId="0" applyFont="1" applyAlignment="1">
      <alignment horizontal="center"/>
    </xf>
    <xf numFmtId="0" fontId="39" fillId="0" borderId="0" xfId="0" applyFont="1"/>
    <xf numFmtId="0" fontId="34" fillId="0" borderId="0" xfId="0" quotePrefix="1" applyFont="1"/>
    <xf numFmtId="0" fontId="40" fillId="0" borderId="0" xfId="0" applyFont="1" applyAlignment="1">
      <alignment vertical="center" wrapText="1"/>
    </xf>
    <xf numFmtId="0" fontId="41" fillId="0" borderId="0" xfId="0" applyFont="1"/>
    <xf numFmtId="41" fontId="41" fillId="2" borderId="0" xfId="14" applyFont="1" applyFill="1"/>
    <xf numFmtId="4" fontId="41" fillId="0" borderId="0" xfId="0" applyNumberFormat="1" applyFont="1"/>
    <xf numFmtId="4" fontId="42" fillId="0" borderId="0" xfId="0" applyNumberFormat="1" applyFont="1"/>
    <xf numFmtId="0" fontId="42" fillId="0" borderId="0" xfId="0" applyFont="1"/>
    <xf numFmtId="4" fontId="34" fillId="0" borderId="0" xfId="0" applyNumberFormat="1" applyFont="1"/>
    <xf numFmtId="4" fontId="46" fillId="0" borderId="0" xfId="0" applyNumberFormat="1" applyFont="1"/>
    <xf numFmtId="0" fontId="47" fillId="0" borderId="0" xfId="0" applyFont="1" applyAlignment="1">
      <alignment horizontal="center"/>
    </xf>
    <xf numFmtId="41" fontId="47" fillId="0" borderId="0" xfId="14" applyFont="1" applyAlignment="1">
      <alignment horizontal="center"/>
    </xf>
    <xf numFmtId="41" fontId="34" fillId="2" borderId="0" xfId="14" applyFont="1" applyFill="1" applyBorder="1" applyAlignment="1">
      <alignment horizontal="center" vertical="center"/>
    </xf>
    <xf numFmtId="4" fontId="46" fillId="0" borderId="0" xfId="4" applyNumberFormat="1" applyFont="1" applyAlignment="1">
      <alignment vertical="center"/>
    </xf>
    <xf numFmtId="172" fontId="34" fillId="0" borderId="0" xfId="14" applyNumberFormat="1" applyFont="1" applyBorder="1"/>
    <xf numFmtId="172" fontId="34" fillId="2" borderId="0" xfId="14" applyNumberFormat="1" applyFont="1" applyFill="1" applyBorder="1" applyAlignment="1">
      <alignment horizontal="center" vertical="center"/>
    </xf>
    <xf numFmtId="172" fontId="48" fillId="2" borderId="2" xfId="14" applyNumberFormat="1" applyFont="1" applyFill="1" applyBorder="1" applyAlignment="1">
      <alignment horizontal="center" vertical="center"/>
    </xf>
    <xf numFmtId="172" fontId="34" fillId="0" borderId="0" xfId="14" applyNumberFormat="1" applyFont="1" applyBorder="1" applyAlignment="1">
      <alignment horizontal="center" vertical="center"/>
    </xf>
    <xf numFmtId="172" fontId="48" fillId="2" borderId="0" xfId="14" applyNumberFormat="1" applyFont="1" applyFill="1" applyBorder="1" applyAlignment="1">
      <alignment horizontal="center" vertical="center"/>
    </xf>
    <xf numFmtId="172" fontId="48" fillId="2" borderId="10" xfId="14" applyNumberFormat="1" applyFont="1" applyFill="1" applyBorder="1" applyAlignment="1">
      <alignment horizontal="center" vertical="center"/>
    </xf>
    <xf numFmtId="172" fontId="39" fillId="2" borderId="0" xfId="14" applyNumberFormat="1" applyFont="1" applyFill="1" applyBorder="1" applyAlignment="1">
      <alignment horizontal="center" vertical="center"/>
    </xf>
    <xf numFmtId="172" fontId="39" fillId="2" borderId="1" xfId="14" applyNumberFormat="1" applyFont="1" applyFill="1" applyBorder="1" applyAlignment="1">
      <alignment horizontal="center" vertical="center"/>
    </xf>
    <xf numFmtId="4" fontId="39" fillId="0" borderId="0" xfId="0" applyNumberFormat="1" applyFont="1"/>
    <xf numFmtId="4" fontId="49" fillId="0" borderId="0" xfId="0" applyNumberFormat="1" applyFont="1"/>
    <xf numFmtId="172" fontId="48" fillId="2" borderId="1" xfId="14" applyNumberFormat="1" applyFont="1" applyFill="1" applyBorder="1" applyAlignment="1">
      <alignment horizontal="center" vertical="center"/>
    </xf>
    <xf numFmtId="172" fontId="48" fillId="0" borderId="2" xfId="14" applyNumberFormat="1" applyFont="1" applyBorder="1" applyAlignment="1">
      <alignment horizontal="center" vertical="center"/>
    </xf>
    <xf numFmtId="169" fontId="49" fillId="0" borderId="0" xfId="1" applyNumberFormat="1" applyFont="1" applyBorder="1"/>
    <xf numFmtId="165" fontId="49" fillId="0" borderId="0" xfId="1" applyFont="1" applyBorder="1"/>
    <xf numFmtId="172" fontId="45" fillId="2" borderId="10" xfId="14" applyNumberFormat="1" applyFont="1" applyFill="1" applyBorder="1" applyAlignment="1">
      <alignment horizontal="center" vertical="center"/>
    </xf>
    <xf numFmtId="0" fontId="45" fillId="0" borderId="0" xfId="0" applyFont="1"/>
    <xf numFmtId="41" fontId="34" fillId="2" borderId="0" xfId="14" applyFont="1" applyFill="1"/>
    <xf numFmtId="4" fontId="34" fillId="2" borderId="0" xfId="0" applyNumberFormat="1" applyFont="1" applyFill="1"/>
    <xf numFmtId="0" fontId="41" fillId="2" borderId="0" xfId="0" applyFont="1" applyFill="1"/>
    <xf numFmtId="0" fontId="44" fillId="0" borderId="0" xfId="0" applyFont="1" applyAlignment="1">
      <alignment horizontal="center"/>
    </xf>
    <xf numFmtId="165" fontId="34" fillId="0" borderId="0" xfId="1" applyFont="1" applyBorder="1" applyAlignment="1">
      <alignment horizontal="center" vertical="center"/>
    </xf>
    <xf numFmtId="165" fontId="34" fillId="0" borderId="0" xfId="1" applyFont="1" applyBorder="1" applyAlignment="1">
      <alignment horizontal="right" vertical="center"/>
    </xf>
    <xf numFmtId="165" fontId="34" fillId="0" borderId="1" xfId="1" applyFont="1" applyBorder="1" applyAlignment="1">
      <alignment horizontal="right" vertical="center"/>
    </xf>
    <xf numFmtId="165" fontId="48" fillId="0" borderId="1" xfId="1" applyFont="1" applyBorder="1" applyAlignment="1">
      <alignment horizontal="right" vertical="center"/>
    </xf>
    <xf numFmtId="3" fontId="34" fillId="0" borderId="0" xfId="0" applyNumberFormat="1" applyFont="1"/>
    <xf numFmtId="165" fontId="48" fillId="0" borderId="2" xfId="1" applyFont="1" applyBorder="1" applyAlignment="1">
      <alignment horizontal="right" vertical="center"/>
    </xf>
    <xf numFmtId="165" fontId="48" fillId="0" borderId="10" xfId="1" applyFont="1" applyBorder="1" applyAlignment="1">
      <alignment horizontal="right" vertical="center"/>
    </xf>
    <xf numFmtId="4" fontId="50" fillId="0" borderId="0" xfId="0" applyNumberFormat="1" applyFont="1"/>
    <xf numFmtId="49" fontId="48" fillId="0" borderId="0" xfId="0" applyNumberFormat="1" applyFont="1"/>
    <xf numFmtId="0" fontId="50" fillId="0" borderId="0" xfId="0" applyFont="1"/>
    <xf numFmtId="3" fontId="50" fillId="0" borderId="0" xfId="0" applyNumberFormat="1" applyFont="1"/>
    <xf numFmtId="0" fontId="52" fillId="0" borderId="0" xfId="0" applyFont="1"/>
    <xf numFmtId="0" fontId="48" fillId="0" borderId="0" xfId="0" applyFont="1"/>
    <xf numFmtId="0" fontId="41" fillId="0" borderId="0" xfId="0" applyFont="1" applyAlignment="1">
      <alignment horizontal="center"/>
    </xf>
    <xf numFmtId="4" fontId="48" fillId="0" borderId="0" xfId="0" applyNumberFormat="1" applyFont="1"/>
    <xf numFmtId="0" fontId="34" fillId="0" borderId="0" xfId="0" applyFont="1" applyAlignment="1">
      <alignment horizontal="center"/>
    </xf>
    <xf numFmtId="0" fontId="48" fillId="0" borderId="4" xfId="0" applyFont="1" applyBorder="1" applyAlignment="1">
      <alignment horizontal="center" vertical="center" wrapText="1"/>
    </xf>
    <xf numFmtId="4" fontId="34" fillId="0" borderId="0" xfId="0" applyNumberFormat="1" applyFont="1" applyAlignment="1">
      <alignment horizontal="center"/>
    </xf>
    <xf numFmtId="0" fontId="48" fillId="0" borderId="6" xfId="0" applyFont="1" applyBorder="1" applyAlignment="1">
      <alignment horizontal="center" vertical="center" wrapText="1"/>
    </xf>
    <xf numFmtId="172" fontId="34" fillId="0" borderId="5" xfId="14" applyNumberFormat="1" applyFont="1" applyBorder="1" applyAlignment="1">
      <alignment horizontal="right"/>
    </xf>
    <xf numFmtId="0" fontId="48" fillId="0" borderId="0" xfId="0" applyFont="1" applyAlignment="1">
      <alignment horizontal="center"/>
    </xf>
    <xf numFmtId="0" fontId="48" fillId="0" borderId="8" xfId="0" applyFont="1" applyBorder="1" applyAlignment="1">
      <alignment horizontal="center" vertical="center" wrapText="1"/>
    </xf>
    <xf numFmtId="172" fontId="34" fillId="0" borderId="8" xfId="14" applyNumberFormat="1" applyFont="1" applyBorder="1" applyAlignment="1">
      <alignment horizontal="right"/>
    </xf>
    <xf numFmtId="172" fontId="39" fillId="0" borderId="8" xfId="14" applyNumberFormat="1" applyFont="1" applyBorder="1" applyAlignment="1">
      <alignment horizontal="right"/>
    </xf>
    <xf numFmtId="172" fontId="39" fillId="0" borderId="8" xfId="14" applyNumberFormat="1" applyFont="1" applyBorder="1" applyAlignment="1">
      <alignment horizontal="right" vertical="center"/>
    </xf>
    <xf numFmtId="0" fontId="48" fillId="0" borderId="0" xfId="0" applyFont="1" applyAlignment="1">
      <alignment vertical="center"/>
    </xf>
    <xf numFmtId="4" fontId="48" fillId="0" borderId="0" xfId="0" applyNumberFormat="1" applyFont="1" applyAlignment="1">
      <alignment vertical="center"/>
    </xf>
    <xf numFmtId="0" fontId="39" fillId="0" borderId="8" xfId="0" applyFont="1" applyBorder="1" applyAlignment="1">
      <alignment vertical="center"/>
    </xf>
    <xf numFmtId="0" fontId="39" fillId="0" borderId="8" xfId="0" applyFont="1" applyBorder="1" applyAlignment="1">
      <alignment horizontal="left"/>
    </xf>
    <xf numFmtId="0" fontId="48" fillId="0" borderId="0" xfId="0" applyFont="1" applyAlignment="1">
      <alignment horizontal="center" wrapText="1"/>
    </xf>
    <xf numFmtId="4" fontId="48" fillId="0" borderId="0" xfId="0" applyNumberFormat="1" applyFont="1" applyAlignment="1">
      <alignment horizontal="center"/>
    </xf>
    <xf numFmtId="14" fontId="48" fillId="0" borderId="0" xfId="0" applyNumberFormat="1" applyFont="1" applyAlignment="1">
      <alignment horizontal="center"/>
    </xf>
    <xf numFmtId="172" fontId="39" fillId="0" borderId="8" xfId="14" applyNumberFormat="1" applyFont="1" applyBorder="1" applyAlignment="1">
      <alignment horizontal="right" wrapText="1"/>
    </xf>
    <xf numFmtId="0" fontId="39" fillId="0" borderId="9" xfId="0" applyFont="1" applyBorder="1"/>
    <xf numFmtId="172" fontId="39" fillId="0" borderId="9" xfId="14" applyNumberFormat="1" applyFont="1" applyBorder="1" applyAlignment="1">
      <alignment horizontal="right"/>
    </xf>
    <xf numFmtId="3" fontId="48" fillId="0" borderId="4" xfId="0" applyNumberFormat="1" applyFont="1" applyBorder="1" applyAlignment="1">
      <alignment horizontal="center" vertical="center"/>
    </xf>
    <xf numFmtId="165" fontId="35" fillId="0" borderId="4" xfId="1" applyFont="1" applyBorder="1" applyAlignment="1">
      <alignment horizontal="center" vertical="center"/>
    </xf>
    <xf numFmtId="3" fontId="39" fillId="0" borderId="0" xfId="0" applyNumberFormat="1" applyFont="1"/>
    <xf numFmtId="4" fontId="39" fillId="0" borderId="1" xfId="0" applyNumberFormat="1" applyFont="1" applyBorder="1"/>
    <xf numFmtId="165" fontId="35" fillId="0" borderId="19" xfId="1" applyFont="1" applyBorder="1" applyAlignment="1">
      <alignment horizontal="center" vertical="center"/>
    </xf>
    <xf numFmtId="41" fontId="39" fillId="0" borderId="0" xfId="14" applyFont="1"/>
    <xf numFmtId="2" fontId="39" fillId="0" borderId="0" xfId="0" applyNumberFormat="1" applyFont="1"/>
    <xf numFmtId="0" fontId="39" fillId="0" borderId="6" xfId="0" applyFont="1" applyBorder="1"/>
    <xf numFmtId="0" fontId="39" fillId="0" borderId="11" xfId="0" applyFont="1" applyBorder="1"/>
    <xf numFmtId="0" fontId="39" fillId="0" borderId="16" xfId="0" applyFont="1" applyBorder="1"/>
    <xf numFmtId="1" fontId="48" fillId="0" borderId="1" xfId="0" applyNumberFormat="1" applyFont="1" applyBorder="1" applyAlignment="1">
      <alignment horizontal="center" vertical="center"/>
    </xf>
    <xf numFmtId="3" fontId="48" fillId="0" borderId="1" xfId="0" applyNumberFormat="1" applyFont="1" applyBorder="1" applyAlignment="1">
      <alignment horizontal="center" vertical="center"/>
    </xf>
    <xf numFmtId="3" fontId="48" fillId="0" borderId="14" xfId="0" applyNumberFormat="1" applyFont="1" applyBorder="1" applyAlignment="1">
      <alignment horizontal="center" vertical="center"/>
    </xf>
    <xf numFmtId="0" fontId="39" fillId="0" borderId="12" xfId="0" applyFont="1" applyBorder="1"/>
    <xf numFmtId="165" fontId="48" fillId="0" borderId="13" xfId="1" applyFont="1" applyBorder="1" applyAlignment="1">
      <alignment horizontal="center" vertical="center"/>
    </xf>
    <xf numFmtId="0" fontId="48" fillId="0" borderId="12" xfId="0" applyFont="1" applyBorder="1"/>
    <xf numFmtId="165" fontId="35" fillId="2" borderId="1" xfId="1" applyFont="1" applyFill="1" applyBorder="1" applyAlignment="1">
      <alignment horizontal="center" vertical="center"/>
    </xf>
    <xf numFmtId="165" fontId="48" fillId="0" borderId="0" xfId="1" applyFont="1" applyBorder="1" applyAlignment="1">
      <alignment horizontal="right" vertical="center"/>
    </xf>
    <xf numFmtId="165" fontId="48" fillId="0" borderId="14" xfId="1" applyFont="1" applyBorder="1" applyAlignment="1">
      <alignment horizontal="right" vertical="center"/>
    </xf>
    <xf numFmtId="165" fontId="48" fillId="0" borderId="13" xfId="1" applyFont="1" applyBorder="1" applyAlignment="1">
      <alignment horizontal="right" vertical="center"/>
    </xf>
    <xf numFmtId="165" fontId="39" fillId="0" borderId="0" xfId="1" applyFont="1" applyBorder="1" applyAlignment="1">
      <alignment horizontal="right" vertical="center"/>
    </xf>
    <xf numFmtId="165" fontId="39" fillId="0" borderId="13" xfId="1" applyFont="1" applyBorder="1" applyAlignment="1">
      <alignment horizontal="right" vertical="center"/>
    </xf>
    <xf numFmtId="165" fontId="39" fillId="0" borderId="13" xfId="1" applyFont="1" applyBorder="1" applyAlignment="1">
      <alignment vertical="center"/>
    </xf>
    <xf numFmtId="165" fontId="34" fillId="2" borderId="0" xfId="1" applyFont="1" applyFill="1" applyBorder="1" applyAlignment="1">
      <alignment horizontal="right" vertical="center"/>
    </xf>
    <xf numFmtId="165" fontId="39" fillId="0" borderId="14" xfId="1" quotePrefix="1" applyFont="1" applyBorder="1" applyAlignment="1">
      <alignment horizontal="right" vertical="center"/>
    </xf>
    <xf numFmtId="165" fontId="48" fillId="0" borderId="15" xfId="1" applyFont="1" applyBorder="1" applyAlignment="1">
      <alignment horizontal="right" vertical="center"/>
    </xf>
    <xf numFmtId="4" fontId="34" fillId="2" borderId="0" xfId="0" applyNumberFormat="1" applyFont="1" applyFill="1" applyAlignment="1">
      <alignment horizontal="center" vertical="center"/>
    </xf>
    <xf numFmtId="165" fontId="39" fillId="0" borderId="1" xfId="1" applyFont="1" applyBorder="1" applyAlignment="1">
      <alignment horizontal="right" vertical="center"/>
    </xf>
    <xf numFmtId="165" fontId="39" fillId="0" borderId="14" xfId="1" applyFont="1" applyBorder="1" applyAlignment="1">
      <alignment horizontal="right" vertical="center"/>
    </xf>
    <xf numFmtId="0" fontId="48" fillId="0" borderId="17" xfId="0" applyFont="1" applyBorder="1"/>
    <xf numFmtId="165" fontId="48" fillId="0" borderId="3" xfId="1" applyFont="1" applyBorder="1" applyAlignment="1">
      <alignment horizontal="right" vertical="center"/>
    </xf>
    <xf numFmtId="165" fontId="48" fillId="0" borderId="18" xfId="1" applyFont="1" applyBorder="1" applyAlignment="1">
      <alignment horizontal="right" vertical="center"/>
    </xf>
    <xf numFmtId="168" fontId="39" fillId="0" borderId="0" xfId="0" applyNumberFormat="1" applyFont="1"/>
    <xf numFmtId="37" fontId="39" fillId="0" borderId="0" xfId="0" applyNumberFormat="1" applyFont="1"/>
    <xf numFmtId="165" fontId="39" fillId="0" borderId="0" xfId="0" applyNumberFormat="1" applyFont="1"/>
    <xf numFmtId="0" fontId="34" fillId="0" borderId="0" xfId="0" applyFont="1" applyAlignment="1">
      <alignment horizontal="left" vertical="center"/>
    </xf>
    <xf numFmtId="0" fontId="34" fillId="0" borderId="0" xfId="0" applyFont="1" applyAlignment="1">
      <alignment horizontal="left"/>
    </xf>
    <xf numFmtId="0" fontId="35" fillId="0" borderId="0" xfId="0" applyFont="1" applyAlignment="1">
      <alignment horizontal="left" vertical="center"/>
    </xf>
    <xf numFmtId="0" fontId="35" fillId="0" borderId="0" xfId="0" applyFont="1" applyAlignment="1">
      <alignment horizontal="center" vertical="center"/>
    </xf>
    <xf numFmtId="0" fontId="34" fillId="0" borderId="0" xfId="0" applyFont="1" applyAlignment="1">
      <alignment horizontal="left" vertical="center" wrapText="1"/>
    </xf>
    <xf numFmtId="0" fontId="35" fillId="0" borderId="0" xfId="0" applyFont="1" applyAlignment="1">
      <alignment horizontal="left" vertical="center" wrapText="1"/>
    </xf>
    <xf numFmtId="0" fontId="55" fillId="0" borderId="4" xfId="0" applyFont="1" applyBorder="1" applyAlignment="1">
      <alignment horizontal="left" vertical="center"/>
    </xf>
    <xf numFmtId="0" fontId="55" fillId="0" borderId="4" xfId="0" applyFont="1" applyBorder="1" applyAlignment="1">
      <alignment horizontal="center" vertical="center" wrapText="1"/>
    </xf>
    <xf numFmtId="0" fontId="56" fillId="0" borderId="4" xfId="0" applyFont="1" applyBorder="1" applyAlignment="1">
      <alignment horizontal="left" vertical="center"/>
    </xf>
    <xf numFmtId="172" fontId="39" fillId="0" borderId="4" xfId="14" applyNumberFormat="1" applyFont="1" applyBorder="1" applyAlignment="1">
      <alignment vertical="center"/>
    </xf>
    <xf numFmtId="0" fontId="56" fillId="0" borderId="4" xfId="0" applyFont="1" applyBorder="1" applyAlignment="1">
      <alignment horizontal="center" vertical="center"/>
    </xf>
    <xf numFmtId="172" fontId="56" fillId="0" borderId="4" xfId="14" applyNumberFormat="1" applyFont="1" applyBorder="1" applyAlignment="1">
      <alignment horizontal="center" vertical="center"/>
    </xf>
    <xf numFmtId="165" fontId="56" fillId="0" borderId="4" xfId="1" applyFont="1" applyBorder="1" applyAlignment="1">
      <alignment horizontal="center" vertical="center"/>
    </xf>
    <xf numFmtId="172" fontId="34" fillId="2" borderId="4" xfId="14" applyNumberFormat="1" applyFont="1" applyFill="1" applyBorder="1" applyAlignment="1">
      <alignment horizontal="center" vertical="center"/>
    </xf>
    <xf numFmtId="43" fontId="34" fillId="0" borderId="0" xfId="0" applyNumberFormat="1" applyFont="1"/>
    <xf numFmtId="41" fontId="56" fillId="0" borderId="4" xfId="14" applyFont="1" applyBorder="1" applyAlignment="1">
      <alignment horizontal="center" vertical="center"/>
    </xf>
    <xf numFmtId="41" fontId="34" fillId="0" borderId="0" xfId="14" applyFont="1"/>
    <xf numFmtId="165" fontId="55" fillId="0" borderId="4" xfId="1" applyFont="1" applyBorder="1" applyAlignment="1">
      <alignment horizontal="center" vertical="center"/>
    </xf>
    <xf numFmtId="165" fontId="34" fillId="0" borderId="0" xfId="0" applyNumberFormat="1" applyFont="1" applyAlignment="1">
      <alignment horizontal="left"/>
    </xf>
    <xf numFmtId="171" fontId="34" fillId="0" borderId="0" xfId="0" applyNumberFormat="1" applyFont="1"/>
    <xf numFmtId="165" fontId="34" fillId="0" borderId="0" xfId="1" applyFont="1" applyFill="1"/>
    <xf numFmtId="0" fontId="35" fillId="0" borderId="0" xfId="0" applyFont="1" applyAlignment="1">
      <alignment vertical="center"/>
    </xf>
    <xf numFmtId="172" fontId="34" fillId="0" borderId="4" xfId="14" applyNumberFormat="1" applyFont="1" applyBorder="1"/>
    <xf numFmtId="172" fontId="55" fillId="0" borderId="4" xfId="14" applyNumberFormat="1" applyFont="1" applyBorder="1" applyAlignment="1">
      <alignment horizontal="right" vertical="center"/>
    </xf>
    <xf numFmtId="0" fontId="34" fillId="0" borderId="0" xfId="0" applyFont="1" applyAlignment="1">
      <alignment vertical="center"/>
    </xf>
    <xf numFmtId="0" fontId="34" fillId="0" borderId="0" xfId="0" applyFont="1" applyAlignment="1">
      <alignment vertical="top" wrapText="1"/>
    </xf>
    <xf numFmtId="0" fontId="34" fillId="0" borderId="0" xfId="0" applyFont="1" applyAlignment="1">
      <alignment vertical="top"/>
    </xf>
    <xf numFmtId="173" fontId="18" fillId="0" borderId="32" xfId="11" applyNumberFormat="1" applyFont="1" applyBorder="1"/>
    <xf numFmtId="175" fontId="18" fillId="0" borderId="5" xfId="11" applyNumberFormat="1" applyFont="1" applyBorder="1"/>
    <xf numFmtId="175" fontId="18" fillId="0" borderId="4" xfId="11" applyNumberFormat="1" applyFont="1" applyBorder="1"/>
    <xf numFmtId="172" fontId="18" fillId="0" borderId="4" xfId="14" applyNumberFormat="1" applyFont="1" applyFill="1" applyBorder="1"/>
    <xf numFmtId="172" fontId="18" fillId="0" borderId="5" xfId="14" applyNumberFormat="1" applyFont="1" applyFill="1" applyBorder="1"/>
    <xf numFmtId="172" fontId="18" fillId="0" borderId="9" xfId="14" applyNumberFormat="1" applyFont="1" applyFill="1" applyBorder="1"/>
    <xf numFmtId="175" fontId="59" fillId="0" borderId="4" xfId="11" applyNumberFormat="1" applyFont="1" applyBorder="1"/>
    <xf numFmtId="175" fontId="59" fillId="0" borderId="0" xfId="11" applyNumberFormat="1" applyFont="1"/>
    <xf numFmtId="175" fontId="59" fillId="0" borderId="30" xfId="11" applyNumberFormat="1" applyFont="1" applyBorder="1"/>
    <xf numFmtId="3" fontId="59" fillId="0" borderId="0" xfId="11" applyNumberFormat="1" applyFont="1"/>
    <xf numFmtId="0" fontId="59" fillId="0" borderId="0" xfId="11" applyFont="1"/>
    <xf numFmtId="173" fontId="60" fillId="0" borderId="32" xfId="11" applyNumberFormat="1" applyFont="1" applyBorder="1"/>
    <xf numFmtId="175" fontId="61" fillId="0" borderId="5" xfId="11" applyNumberFormat="1" applyFont="1" applyBorder="1"/>
    <xf numFmtId="175" fontId="61" fillId="0" borderId="4" xfId="11" applyNumberFormat="1" applyFont="1" applyBorder="1"/>
    <xf numFmtId="172" fontId="62" fillId="0" borderId="4" xfId="14" applyNumberFormat="1" applyFont="1" applyFill="1" applyBorder="1"/>
    <xf numFmtId="172" fontId="61" fillId="0" borderId="5" xfId="14" applyNumberFormat="1" applyFont="1" applyFill="1" applyBorder="1"/>
    <xf numFmtId="172" fontId="62" fillId="0" borderId="9" xfId="14" applyNumberFormat="1" applyFont="1" applyFill="1" applyBorder="1"/>
    <xf numFmtId="175" fontId="61" fillId="0" borderId="30" xfId="11" applyNumberFormat="1" applyFont="1" applyBorder="1"/>
    <xf numFmtId="0" fontId="61" fillId="0" borderId="0" xfId="11" applyFont="1"/>
    <xf numFmtId="173" fontId="15" fillId="0" borderId="5" xfId="11" applyNumberFormat="1" applyFont="1" applyBorder="1"/>
    <xf numFmtId="176" fontId="51" fillId="0" borderId="0" xfId="14" applyNumberFormat="1" applyFont="1"/>
    <xf numFmtId="0" fontId="53" fillId="0" borderId="0" xfId="2" applyFont="1" applyFill="1" applyAlignment="1">
      <alignment horizontal="left"/>
    </xf>
    <xf numFmtId="171" fontId="34" fillId="0" borderId="0" xfId="0" applyNumberFormat="1" applyFont="1" applyAlignment="1">
      <alignment horizontal="center"/>
    </xf>
    <xf numFmtId="172" fontId="34" fillId="0" borderId="11" xfId="14" applyNumberFormat="1" applyFont="1" applyBorder="1" applyAlignment="1">
      <alignment horizontal="right" vertical="center"/>
    </xf>
    <xf numFmtId="172" fontId="34" fillId="0" borderId="12" xfId="14" applyNumberFormat="1" applyFont="1" applyBorder="1" applyAlignment="1">
      <alignment horizontal="right"/>
    </xf>
    <xf numFmtId="172" fontId="39" fillId="0" borderId="12" xfId="14" applyNumberFormat="1" applyFont="1" applyBorder="1" applyAlignment="1">
      <alignment horizontal="right" vertical="center"/>
    </xf>
    <xf numFmtId="172" fontId="39" fillId="0" borderId="12" xfId="14" applyNumberFormat="1" applyFont="1" applyBorder="1" applyAlignment="1">
      <alignment horizontal="right"/>
    </xf>
    <xf numFmtId="0" fontId="48" fillId="0" borderId="9" xfId="0" applyFont="1" applyBorder="1" applyAlignment="1">
      <alignment horizontal="center" vertical="center" wrapText="1"/>
    </xf>
    <xf numFmtId="41" fontId="64" fillId="2" borderId="0" xfId="14" applyFont="1" applyFill="1"/>
    <xf numFmtId="4" fontId="64" fillId="2" borderId="0" xfId="0" applyNumberFormat="1" applyFont="1" applyFill="1"/>
    <xf numFmtId="3" fontId="63" fillId="0" borderId="0" xfId="0" applyNumberFormat="1" applyFont="1"/>
    <xf numFmtId="14" fontId="45" fillId="0" borderId="0" xfId="0" applyNumberFormat="1" applyFont="1" applyAlignment="1">
      <alignment horizontal="center" vertical="center"/>
    </xf>
    <xf numFmtId="10" fontId="39" fillId="0" borderId="0" xfId="3" applyNumberFormat="1" applyFont="1"/>
    <xf numFmtId="172" fontId="34" fillId="0" borderId="0" xfId="14" applyNumberFormat="1" applyFont="1" applyFill="1" applyBorder="1" applyAlignment="1">
      <alignment horizontal="center" vertical="center"/>
    </xf>
    <xf numFmtId="43" fontId="34" fillId="0" borderId="0" xfId="0" applyNumberFormat="1" applyFont="1" applyAlignment="1">
      <alignment horizontal="left"/>
    </xf>
    <xf numFmtId="0" fontId="63" fillId="0" borderId="0" xfId="0" applyFont="1"/>
    <xf numFmtId="0" fontId="64" fillId="0" borderId="0" xfId="0" applyFont="1"/>
    <xf numFmtId="0" fontId="82" fillId="0" borderId="0" xfId="0" applyFont="1"/>
    <xf numFmtId="0" fontId="83" fillId="0" borderId="0" xfId="0" applyFont="1"/>
    <xf numFmtId="165" fontId="34" fillId="0" borderId="0" xfId="0" applyNumberFormat="1" applyFont="1"/>
    <xf numFmtId="10" fontId="34" fillId="0" borderId="0" xfId="3" applyNumberFormat="1" applyFont="1" applyFill="1"/>
    <xf numFmtId="0" fontId="85" fillId="0" borderId="4" xfId="0" applyFont="1" applyBorder="1" applyAlignment="1">
      <alignment horizontal="center" vertical="center" wrapText="1"/>
    </xf>
    <xf numFmtId="0" fontId="34" fillId="0" borderId="0" xfId="0" applyFont="1" applyAlignment="1">
      <alignment horizontal="left" vertical="top" wrapText="1"/>
    </xf>
    <xf numFmtId="0" fontId="87" fillId="0" borderId="0" xfId="0" applyFont="1"/>
    <xf numFmtId="0" fontId="34" fillId="0" borderId="0" xfId="0" applyFont="1" applyAlignment="1">
      <alignment vertical="center" wrapText="1"/>
    </xf>
    <xf numFmtId="0" fontId="34" fillId="0" borderId="0" xfId="0" applyFont="1" applyAlignment="1">
      <alignment horizontal="left" vertical="top"/>
    </xf>
    <xf numFmtId="0" fontId="43" fillId="0" borderId="0" xfId="0" applyFont="1"/>
    <xf numFmtId="41" fontId="55" fillId="0" borderId="4" xfId="14" applyFont="1" applyBorder="1" applyAlignment="1">
      <alignment horizontal="center" vertical="center"/>
    </xf>
    <xf numFmtId="14" fontId="34" fillId="0" borderId="0" xfId="0" applyNumberFormat="1" applyFont="1"/>
    <xf numFmtId="177" fontId="34" fillId="0" borderId="0" xfId="0" applyNumberFormat="1" applyFont="1"/>
    <xf numFmtId="171" fontId="34" fillId="0" borderId="0" xfId="0" applyNumberFormat="1" applyFont="1" applyAlignment="1">
      <alignment horizontal="left"/>
    </xf>
    <xf numFmtId="172" fontId="48" fillId="0" borderId="5" xfId="14" applyNumberFormat="1" applyFont="1" applyBorder="1" applyAlignment="1">
      <alignment horizontal="right"/>
    </xf>
    <xf numFmtId="172" fontId="48" fillId="0" borderId="8" xfId="14" applyNumberFormat="1" applyFont="1" applyBorder="1" applyAlignment="1">
      <alignment horizontal="right"/>
    </xf>
    <xf numFmtId="172" fontId="48" fillId="0" borderId="9" xfId="14" applyNumberFormat="1" applyFont="1" applyBorder="1" applyAlignment="1">
      <alignment horizontal="right"/>
    </xf>
    <xf numFmtId="3" fontId="48" fillId="0" borderId="0" xfId="0" applyNumberFormat="1" applyFont="1"/>
    <xf numFmtId="2" fontId="48" fillId="0" borderId="0" xfId="0" applyNumberFormat="1" applyFont="1"/>
    <xf numFmtId="0" fontId="56" fillId="0" borderId="4" xfId="0" applyFont="1" applyBorder="1" applyAlignment="1">
      <alignment horizontal="left" vertical="center" wrapText="1"/>
    </xf>
    <xf numFmtId="172" fontId="34" fillId="0" borderId="0" xfId="0" applyNumberFormat="1" applyFont="1" applyAlignment="1">
      <alignment horizontal="left"/>
    </xf>
    <xf numFmtId="0" fontId="48" fillId="0" borderId="4" xfId="0" applyFont="1" applyBorder="1" applyAlignment="1">
      <alignment horizontal="center" vertical="center"/>
    </xf>
    <xf numFmtId="3" fontId="48" fillId="0" borderId="0" xfId="0" applyNumberFormat="1" applyFont="1" applyAlignment="1">
      <alignment horizontal="center" vertical="center"/>
    </xf>
    <xf numFmtId="0" fontId="48" fillId="0" borderId="0" xfId="0" applyFont="1" applyAlignment="1">
      <alignment horizontal="center" vertical="center"/>
    </xf>
    <xf numFmtId="0" fontId="55" fillId="2" borderId="4" xfId="0" applyFont="1" applyFill="1" applyBorder="1" applyAlignment="1">
      <alignment horizontal="left" vertical="center"/>
    </xf>
    <xf numFmtId="0" fontId="55" fillId="2" borderId="4" xfId="0" applyFont="1" applyFill="1" applyBorder="1" applyAlignment="1">
      <alignment horizontal="center" vertical="center"/>
    </xf>
    <xf numFmtId="0" fontId="34" fillId="2" borderId="4" xfId="0" applyFont="1" applyFill="1" applyBorder="1" applyAlignment="1">
      <alignment horizontal="center" vertical="center"/>
    </xf>
    <xf numFmtId="0" fontId="56" fillId="2" borderId="4" xfId="0" applyFont="1" applyFill="1" applyBorder="1" applyAlignment="1">
      <alignment horizontal="center" vertical="center"/>
    </xf>
    <xf numFmtId="0" fontId="56" fillId="2" borderId="4" xfId="0" applyFont="1" applyFill="1" applyBorder="1" applyAlignment="1">
      <alignment horizontal="left" vertical="center"/>
    </xf>
    <xf numFmtId="165" fontId="56" fillId="2" borderId="4" xfId="1" applyFont="1" applyFill="1" applyBorder="1" applyAlignment="1">
      <alignment horizontal="center" vertical="center"/>
    </xf>
    <xf numFmtId="165" fontId="34" fillId="2" borderId="4" xfId="1" applyFont="1" applyFill="1" applyBorder="1" applyAlignment="1">
      <alignment horizontal="right" vertical="center"/>
    </xf>
    <xf numFmtId="0" fontId="34" fillId="2" borderId="4" xfId="0" applyFont="1" applyFill="1" applyBorder="1" applyAlignment="1">
      <alignment horizontal="center"/>
    </xf>
    <xf numFmtId="0" fontId="81" fillId="0" borderId="0" xfId="0" applyFont="1"/>
    <xf numFmtId="0" fontId="81" fillId="0" borderId="0" xfId="0" applyFont="1" applyAlignment="1">
      <alignment vertical="center"/>
    </xf>
    <xf numFmtId="0" fontId="88" fillId="40" borderId="51" xfId="0" applyFont="1" applyFill="1" applyBorder="1" applyAlignment="1">
      <alignment horizontal="center" vertical="center"/>
    </xf>
    <xf numFmtId="14" fontId="88" fillId="40" borderId="52" xfId="0" applyNumberFormat="1" applyFont="1" applyFill="1" applyBorder="1" applyAlignment="1">
      <alignment horizontal="center" vertical="center"/>
    </xf>
    <xf numFmtId="14" fontId="88" fillId="40" borderId="53" xfId="0" applyNumberFormat="1" applyFont="1" applyFill="1" applyBorder="1" applyAlignment="1">
      <alignment horizontal="center" vertical="center"/>
    </xf>
    <xf numFmtId="0" fontId="81" fillId="0" borderId="54" xfId="0" applyFont="1" applyBorder="1" applyAlignment="1">
      <alignment vertical="center"/>
    </xf>
    <xf numFmtId="4" fontId="81" fillId="0" borderId="4" xfId="0" applyNumberFormat="1" applyFont="1" applyBorder="1" applyAlignment="1">
      <alignment vertical="center"/>
    </xf>
    <xf numFmtId="4" fontId="81" fillId="0" borderId="55" xfId="0" applyNumberFormat="1" applyFont="1" applyBorder="1" applyAlignment="1">
      <alignment vertical="center"/>
    </xf>
    <xf numFmtId="0" fontId="81" fillId="0" borderId="56" xfId="0" applyFont="1" applyBorder="1" applyAlignment="1">
      <alignment vertical="center"/>
    </xf>
    <xf numFmtId="4" fontId="81" fillId="0" borderId="57" xfId="0" applyNumberFormat="1" applyFont="1" applyBorder="1" applyAlignment="1">
      <alignment vertical="center"/>
    </xf>
    <xf numFmtId="4" fontId="81" fillId="0" borderId="58" xfId="0" applyNumberFormat="1" applyFont="1" applyBorder="1" applyAlignment="1">
      <alignment vertical="center"/>
    </xf>
    <xf numFmtId="0" fontId="81" fillId="0" borderId="0" xfId="0" applyFont="1" applyAlignment="1">
      <alignment horizontal="center" vertical="center" wrapText="1"/>
    </xf>
    <xf numFmtId="0" fontId="88" fillId="40" borderId="25" xfId="0" applyFont="1" applyFill="1" applyBorder="1" applyAlignment="1">
      <alignment horizontal="center" vertical="center" wrapText="1"/>
    </xf>
    <xf numFmtId="0" fontId="88" fillId="40" borderId="26" xfId="0" applyFont="1" applyFill="1" applyBorder="1" applyAlignment="1">
      <alignment horizontal="center" vertical="center" wrapText="1"/>
    </xf>
    <xf numFmtId="0" fontId="88" fillId="40" borderId="27" xfId="0" applyFont="1" applyFill="1" applyBorder="1" applyAlignment="1">
      <alignment horizontal="center" vertical="center" wrapText="1"/>
    </xf>
    <xf numFmtId="0" fontId="81" fillId="0" borderId="0" xfId="0" applyFont="1" applyAlignment="1">
      <alignment horizontal="center" vertical="center"/>
    </xf>
    <xf numFmtId="14" fontId="81" fillId="0" borderId="22" xfId="0" applyNumberFormat="1" applyFont="1" applyBorder="1" applyAlignment="1">
      <alignment horizontal="center" vertical="center"/>
    </xf>
    <xf numFmtId="14" fontId="81" fillId="0" borderId="23" xfId="0" applyNumberFormat="1" applyFont="1" applyBorder="1" applyAlignment="1">
      <alignment horizontal="center" vertical="center"/>
    </xf>
    <xf numFmtId="14" fontId="81" fillId="0" borderId="24" xfId="0" applyNumberFormat="1" applyFont="1" applyBorder="1" applyAlignment="1">
      <alignment horizontal="center" vertical="center"/>
    </xf>
    <xf numFmtId="0" fontId="81" fillId="41" borderId="0" xfId="0" applyFont="1" applyFill="1" applyAlignment="1">
      <alignment vertical="center"/>
    </xf>
    <xf numFmtId="0" fontId="88" fillId="0" borderId="0" xfId="0" applyFont="1" applyAlignment="1">
      <alignment vertical="center"/>
    </xf>
    <xf numFmtId="0" fontId="81" fillId="42" borderId="0" xfId="0" applyFont="1" applyFill="1" applyAlignment="1">
      <alignment vertical="center"/>
    </xf>
    <xf numFmtId="0" fontId="81" fillId="0" borderId="0" xfId="0" applyFont="1" applyAlignment="1">
      <alignment vertical="center" wrapText="1"/>
    </xf>
    <xf numFmtId="0" fontId="81" fillId="43" borderId="59" xfId="0" applyFont="1" applyFill="1" applyBorder="1" applyAlignment="1">
      <alignment vertical="center"/>
    </xf>
    <xf numFmtId="14" fontId="88" fillId="0" borderId="0" xfId="0" applyNumberFormat="1" applyFont="1" applyAlignment="1">
      <alignment vertical="center"/>
    </xf>
    <xf numFmtId="49" fontId="81" fillId="42" borderId="0" xfId="0" applyNumberFormat="1" applyFont="1" applyFill="1" applyAlignment="1">
      <alignment vertical="center"/>
    </xf>
    <xf numFmtId="0" fontId="89" fillId="0" borderId="0" xfId="0" applyFont="1"/>
    <xf numFmtId="0" fontId="43" fillId="0" borderId="0" xfId="0" applyFont="1" applyAlignment="1">
      <alignment wrapText="1"/>
    </xf>
    <xf numFmtId="49" fontId="55" fillId="0" borderId="4" xfId="0" applyNumberFormat="1" applyFont="1" applyBorder="1" applyAlignment="1">
      <alignment horizontal="center" vertical="center" wrapText="1"/>
    </xf>
    <xf numFmtId="178" fontId="88" fillId="0" borderId="0" xfId="0" applyNumberFormat="1" applyFont="1" applyAlignment="1">
      <alignment vertical="center"/>
    </xf>
    <xf numFmtId="179" fontId="88" fillId="0" borderId="0" xfId="0" applyNumberFormat="1" applyFont="1" applyAlignment="1">
      <alignment vertical="center"/>
    </xf>
    <xf numFmtId="0" fontId="92" fillId="3" borderId="0" xfId="0" applyFont="1" applyFill="1"/>
    <xf numFmtId="0" fontId="94" fillId="3" borderId="0" xfId="0" applyFont="1" applyFill="1" applyAlignment="1">
      <alignment horizontal="center"/>
    </xf>
    <xf numFmtId="0" fontId="94" fillId="2" borderId="0" xfId="0" applyFont="1" applyFill="1" applyAlignment="1">
      <alignment horizontal="center"/>
    </xf>
    <xf numFmtId="0" fontId="94" fillId="0" borderId="0" xfId="0" applyFont="1" applyAlignment="1">
      <alignment horizontal="center"/>
    </xf>
    <xf numFmtId="0" fontId="95" fillId="0" borderId="0" xfId="2" applyFont="1" applyFill="1" applyAlignment="1">
      <alignment horizontal="center"/>
    </xf>
    <xf numFmtId="0" fontId="91" fillId="0" borderId="0" xfId="0" applyFont="1" applyAlignment="1">
      <alignment horizontal="center"/>
    </xf>
    <xf numFmtId="0" fontId="88" fillId="0" borderId="0" xfId="0" applyFont="1" applyAlignment="1">
      <alignment horizontal="right" vertical="center"/>
    </xf>
    <xf numFmtId="41" fontId="29" fillId="0" borderId="39" xfId="14" applyFont="1" applyBorder="1" applyAlignment="1">
      <alignment horizontal="center"/>
    </xf>
    <xf numFmtId="172" fontId="56" fillId="0" borderId="4" xfId="14" applyNumberFormat="1" applyFont="1" applyFill="1" applyBorder="1" applyAlignment="1">
      <alignment horizontal="center" vertical="center"/>
    </xf>
    <xf numFmtId="0" fontId="34" fillId="0" borderId="15" xfId="0" applyFont="1" applyBorder="1" applyAlignment="1">
      <alignment horizontal="center" vertical="center"/>
    </xf>
    <xf numFmtId="180" fontId="34" fillId="0" borderId="15" xfId="0" applyNumberFormat="1" applyFont="1" applyBorder="1" applyAlignment="1">
      <alignment horizontal="center" vertical="center"/>
    </xf>
    <xf numFmtId="172" fontId="34" fillId="0" borderId="15" xfId="14" applyNumberFormat="1" applyFont="1" applyFill="1" applyBorder="1" applyAlignment="1">
      <alignment horizontal="right" vertical="center"/>
    </xf>
    <xf numFmtId="10" fontId="34" fillId="0" borderId="15" xfId="3" applyNumberFormat="1" applyFont="1" applyFill="1" applyBorder="1" applyAlignment="1">
      <alignment horizontal="right" vertical="center"/>
    </xf>
    <xf numFmtId="0" fontId="0" fillId="0" borderId="0" xfId="0" applyAlignment="1">
      <alignment horizontal="center"/>
    </xf>
    <xf numFmtId="0" fontId="97" fillId="0" borderId="0" xfId="0" applyFont="1" applyAlignment="1">
      <alignment vertical="center" wrapText="1"/>
    </xf>
    <xf numFmtId="172" fontId="56" fillId="2" borderId="4" xfId="14" applyNumberFormat="1" applyFont="1" applyFill="1" applyBorder="1" applyAlignment="1">
      <alignment horizontal="center" vertical="center"/>
    </xf>
    <xf numFmtId="172" fontId="34" fillId="2" borderId="4" xfId="14" applyNumberFormat="1" applyFont="1" applyFill="1" applyBorder="1" applyAlignment="1">
      <alignment horizontal="right" vertical="center"/>
    </xf>
    <xf numFmtId="4" fontId="0" fillId="0" borderId="0" xfId="0" applyNumberFormat="1" applyAlignment="1">
      <alignment horizontal="center"/>
    </xf>
    <xf numFmtId="4" fontId="98" fillId="0" borderId="0" xfId="0" applyNumberFormat="1" applyFont="1" applyAlignment="1">
      <alignment vertical="center"/>
    </xf>
    <xf numFmtId="4" fontId="96" fillId="0" borderId="0" xfId="0" applyNumberFormat="1" applyFont="1"/>
    <xf numFmtId="172" fontId="35" fillId="0" borderId="15" xfId="14" applyNumberFormat="1" applyFont="1" applyFill="1" applyBorder="1" applyAlignment="1">
      <alignment horizontal="right" vertical="center"/>
    </xf>
    <xf numFmtId="180" fontId="85" fillId="2" borderId="15" xfId="0" applyNumberFormat="1" applyFont="1" applyFill="1" applyBorder="1" applyAlignment="1">
      <alignment horizontal="center" vertical="center" wrapText="1"/>
    </xf>
    <xf numFmtId="4" fontId="64" fillId="0" borderId="0" xfId="0" applyNumberFormat="1" applyFont="1"/>
    <xf numFmtId="41" fontId="99" fillId="0" borderId="0" xfId="14" applyFont="1"/>
    <xf numFmtId="41" fontId="64" fillId="0" borderId="0" xfId="14" applyFont="1"/>
    <xf numFmtId="41" fontId="63" fillId="0" borderId="0" xfId="14" applyFont="1"/>
    <xf numFmtId="41" fontId="64" fillId="0" borderId="16" xfId="14" applyFont="1" applyBorder="1"/>
    <xf numFmtId="0" fontId="84" fillId="0" borderId="17" xfId="0" applyFont="1" applyBorder="1"/>
    <xf numFmtId="0" fontId="84" fillId="0" borderId="2" xfId="0" applyFont="1" applyBorder="1"/>
    <xf numFmtId="0" fontId="34" fillId="0" borderId="2" xfId="0" applyFont="1" applyBorder="1"/>
    <xf numFmtId="0" fontId="0" fillId="0" borderId="2" xfId="0" applyBorder="1"/>
    <xf numFmtId="172" fontId="56" fillId="0" borderId="4" xfId="195" applyNumberFormat="1" applyFont="1" applyFill="1" applyBorder="1" applyAlignment="1">
      <alignment horizontal="center" vertical="center"/>
    </xf>
    <xf numFmtId="41" fontId="51" fillId="0" borderId="1" xfId="14" applyFont="1" applyFill="1" applyBorder="1"/>
    <xf numFmtId="41" fontId="51" fillId="0" borderId="14" xfId="14" applyFont="1" applyFill="1" applyBorder="1"/>
    <xf numFmtId="181" fontId="34" fillId="0" borderId="0" xfId="0" applyNumberFormat="1" applyFont="1"/>
    <xf numFmtId="41" fontId="39" fillId="0" borderId="0" xfId="14" applyFont="1" applyAlignment="1">
      <alignment horizontal="center"/>
    </xf>
    <xf numFmtId="1" fontId="48" fillId="2" borderId="2" xfId="0" applyNumberFormat="1" applyFont="1" applyFill="1" applyBorder="1" applyAlignment="1">
      <alignment horizontal="center" vertical="center" wrapText="1"/>
    </xf>
    <xf numFmtId="1" fontId="48" fillId="2" borderId="15" xfId="0" applyNumberFormat="1" applyFont="1" applyFill="1" applyBorder="1" applyAlignment="1">
      <alignment horizontal="center" vertical="center" wrapText="1"/>
    </xf>
    <xf numFmtId="4" fontId="34" fillId="2" borderId="13" xfId="0" applyNumberFormat="1" applyFont="1" applyFill="1" applyBorder="1" applyAlignment="1">
      <alignment horizontal="center" vertical="center"/>
    </xf>
    <xf numFmtId="165" fontId="34" fillId="2" borderId="13" xfId="1" applyFont="1" applyFill="1" applyBorder="1" applyAlignment="1">
      <alignment horizontal="center" vertical="center"/>
    </xf>
    <xf numFmtId="0" fontId="34" fillId="0" borderId="12" xfId="0" applyFont="1" applyBorder="1"/>
    <xf numFmtId="165" fontId="34" fillId="0" borderId="13" xfId="1" applyFont="1" applyBorder="1" applyAlignment="1">
      <alignment horizontal="center" vertical="center"/>
    </xf>
    <xf numFmtId="165" fontId="48" fillId="2" borderId="15" xfId="1" applyFont="1" applyFill="1" applyBorder="1" applyAlignment="1">
      <alignment horizontal="center" vertical="center"/>
    </xf>
    <xf numFmtId="165" fontId="48" fillId="2" borderId="13" xfId="1" applyFont="1" applyFill="1" applyBorder="1" applyAlignment="1">
      <alignment horizontal="center" vertical="center"/>
    </xf>
    <xf numFmtId="165" fontId="48" fillId="2" borderId="18" xfId="1" applyFont="1" applyFill="1" applyBorder="1" applyAlignment="1">
      <alignment horizontal="center" vertical="center"/>
    </xf>
    <xf numFmtId="165" fontId="39" fillId="2" borderId="13" xfId="1" applyFont="1" applyFill="1" applyBorder="1" applyAlignment="1">
      <alignment horizontal="center" vertical="center"/>
    </xf>
    <xf numFmtId="165" fontId="39" fillId="2" borderId="14" xfId="1" applyFont="1" applyFill="1" applyBorder="1" applyAlignment="1">
      <alignment horizontal="center" vertical="center"/>
    </xf>
    <xf numFmtId="172" fontId="48" fillId="2" borderId="18" xfId="14" applyNumberFormat="1" applyFont="1" applyFill="1" applyBorder="1" applyAlignment="1">
      <alignment horizontal="center" vertical="center"/>
    </xf>
    <xf numFmtId="0" fontId="48" fillId="0" borderId="16" xfId="0" applyFont="1" applyBorder="1"/>
    <xf numFmtId="165" fontId="48" fillId="2" borderId="14" xfId="1" applyFont="1" applyFill="1" applyBorder="1" applyAlignment="1">
      <alignment horizontal="center" vertical="center"/>
    </xf>
    <xf numFmtId="172" fontId="48" fillId="2" borderId="13" xfId="14" applyNumberFormat="1" applyFont="1" applyFill="1" applyBorder="1" applyAlignment="1">
      <alignment horizontal="center" vertical="center"/>
    </xf>
    <xf numFmtId="165" fontId="48" fillId="0" borderId="15" xfId="1" applyFont="1" applyBorder="1" applyAlignment="1">
      <alignment horizontal="center" vertical="center"/>
    </xf>
    <xf numFmtId="172" fontId="34" fillId="0" borderId="13" xfId="14" applyNumberFormat="1" applyFont="1" applyFill="1" applyBorder="1" applyAlignment="1">
      <alignment horizontal="center" vertical="center"/>
    </xf>
    <xf numFmtId="0" fontId="45" fillId="0" borderId="12" xfId="0" applyFont="1" applyBorder="1"/>
    <xf numFmtId="172" fontId="48" fillId="2" borderId="18" xfId="1" applyNumberFormat="1" applyFont="1" applyFill="1" applyBorder="1" applyAlignment="1">
      <alignment horizontal="center" vertical="center"/>
    </xf>
    <xf numFmtId="0" fontId="63" fillId="0" borderId="16" xfId="0" applyFont="1" applyBorder="1"/>
    <xf numFmtId="41" fontId="46" fillId="0" borderId="1" xfId="14" applyFont="1" applyFill="1" applyBorder="1"/>
    <xf numFmtId="41" fontId="46" fillId="0" borderId="14" xfId="14" applyFont="1" applyFill="1" applyBorder="1"/>
    <xf numFmtId="0" fontId="34" fillId="0" borderId="6" xfId="0" applyFont="1" applyBorder="1"/>
    <xf numFmtId="0" fontId="34" fillId="0" borderId="16" xfId="0" applyFont="1" applyBorder="1"/>
    <xf numFmtId="172" fontId="34" fillId="0" borderId="13" xfId="14" applyNumberFormat="1" applyFont="1" applyBorder="1" applyAlignment="1">
      <alignment horizontal="right" vertical="center"/>
    </xf>
    <xf numFmtId="49" fontId="39" fillId="0" borderId="12" xfId="0" applyNumberFormat="1" applyFont="1" applyBorder="1"/>
    <xf numFmtId="172" fontId="34" fillId="0" borderId="14" xfId="14" applyNumberFormat="1" applyFont="1" applyBorder="1" applyAlignment="1">
      <alignment horizontal="right" vertical="center"/>
    </xf>
    <xf numFmtId="172" fontId="34" fillId="0" borderId="13" xfId="14" applyNumberFormat="1" applyFont="1" applyBorder="1" applyAlignment="1">
      <alignment horizontal="right"/>
    </xf>
    <xf numFmtId="49" fontId="34" fillId="0" borderId="12" xfId="0" applyNumberFormat="1" applyFont="1" applyBorder="1"/>
    <xf numFmtId="49" fontId="48" fillId="0" borderId="12" xfId="0" applyNumberFormat="1" applyFont="1" applyBorder="1"/>
    <xf numFmtId="49" fontId="64" fillId="0" borderId="16" xfId="0" applyNumberFormat="1" applyFont="1" applyBorder="1"/>
    <xf numFmtId="172" fontId="46" fillId="0" borderId="1" xfId="14" applyNumberFormat="1" applyFont="1" applyBorder="1" applyAlignment="1">
      <alignment horizontal="center" vertical="center"/>
    </xf>
    <xf numFmtId="41" fontId="46" fillId="0" borderId="14" xfId="14" applyFont="1" applyBorder="1" applyAlignment="1">
      <alignment horizontal="center" vertical="center"/>
    </xf>
    <xf numFmtId="4" fontId="100" fillId="0" borderId="0" xfId="0" applyNumberFormat="1" applyFont="1"/>
    <xf numFmtId="0" fontId="93" fillId="3" borderId="0" xfId="0" applyFont="1" applyFill="1" applyAlignment="1">
      <alignment horizontal="center" vertical="center" wrapText="1"/>
    </xf>
    <xf numFmtId="0" fontId="86" fillId="3" borderId="0" xfId="0" applyFont="1" applyFill="1" applyAlignment="1">
      <alignment horizontal="center" vertical="center"/>
    </xf>
    <xf numFmtId="0" fontId="36" fillId="3" borderId="0" xfId="0" applyFont="1" applyFill="1" applyAlignment="1">
      <alignment horizontal="center" vertical="center"/>
    </xf>
    <xf numFmtId="14" fontId="36" fillId="3" borderId="0" xfId="0" applyNumberFormat="1" applyFont="1" applyFill="1" applyAlignment="1">
      <alignment horizontal="center" vertical="center"/>
    </xf>
    <xf numFmtId="0" fontId="90" fillId="0" borderId="0" xfId="0" applyFont="1" applyAlignment="1">
      <alignment horizontal="center"/>
    </xf>
    <xf numFmtId="0" fontId="45" fillId="0" borderId="0" xfId="0" applyFont="1" applyAlignment="1">
      <alignment horizontal="center" vertical="center"/>
    </xf>
    <xf numFmtId="0" fontId="39" fillId="0" borderId="0" xfId="0" applyFont="1" applyAlignment="1">
      <alignment horizontal="center" wrapText="1"/>
    </xf>
    <xf numFmtId="0" fontId="89" fillId="0" borderId="0" xfId="0" applyFont="1" applyAlignment="1">
      <alignment horizontal="center" wrapText="1"/>
    </xf>
    <xf numFmtId="1" fontId="48" fillId="0" borderId="11" xfId="0" applyNumberFormat="1" applyFont="1" applyBorder="1" applyAlignment="1">
      <alignment horizontal="center" vertical="center" wrapText="1"/>
    </xf>
    <xf numFmtId="0" fontId="48" fillId="0" borderId="1" xfId="0" applyFont="1" applyBorder="1" applyAlignment="1">
      <alignment horizontal="center" vertical="center" wrapText="1"/>
    </xf>
    <xf numFmtId="1" fontId="48" fillId="0" borderId="7" xfId="0" applyNumberFormat="1" applyFont="1" applyBorder="1" applyAlignment="1">
      <alignment horizontal="center" vertical="center" wrapText="1"/>
    </xf>
    <xf numFmtId="0" fontId="48" fillId="0" borderId="14" xfId="0" applyFont="1" applyBorder="1" applyAlignment="1">
      <alignment horizontal="center" vertical="center" wrapText="1"/>
    </xf>
    <xf numFmtId="0" fontId="34" fillId="0" borderId="0" xfId="0" applyFont="1" applyAlignment="1">
      <alignment horizontal="center"/>
    </xf>
    <xf numFmtId="0" fontId="48" fillId="0" borderId="0" xfId="0" applyFont="1" applyAlignment="1">
      <alignment horizontal="center"/>
    </xf>
    <xf numFmtId="0" fontId="89" fillId="0" borderId="0" xfId="0" applyFont="1" applyAlignment="1">
      <alignment horizontal="center"/>
    </xf>
    <xf numFmtId="0" fontId="89" fillId="0" borderId="0" xfId="0" applyFont="1" applyAlignment="1">
      <alignment horizontal="center" vertical="center" wrapText="1"/>
    </xf>
    <xf numFmtId="1" fontId="48" fillId="0" borderId="14" xfId="0" applyNumberFormat="1" applyFont="1" applyBorder="1" applyAlignment="1">
      <alignment horizontal="center" vertical="center" wrapText="1"/>
    </xf>
    <xf numFmtId="1" fontId="48" fillId="0" borderId="1" xfId="0" applyNumberFormat="1" applyFont="1" applyBorder="1" applyAlignment="1">
      <alignment horizontal="center" vertical="center" wrapText="1"/>
    </xf>
    <xf numFmtId="0" fontId="35" fillId="0" borderId="0" xfId="0" applyFont="1" applyAlignment="1">
      <alignment horizontal="center" vertical="center"/>
    </xf>
    <xf numFmtId="0" fontId="34" fillId="0" borderId="0" xfId="0" applyFont="1" applyAlignment="1">
      <alignment horizontal="left" vertical="center" wrapText="1"/>
    </xf>
    <xf numFmtId="0" fontId="34" fillId="0" borderId="0" xfId="0" applyFont="1" applyAlignment="1">
      <alignment horizontal="left" vertical="top" wrapText="1"/>
    </xf>
    <xf numFmtId="0" fontId="55" fillId="0" borderId="4" xfId="0" applyFont="1" applyBorder="1" applyAlignment="1">
      <alignment horizontal="center" vertical="center"/>
    </xf>
    <xf numFmtId="0" fontId="55" fillId="0" borderId="17" xfId="0" applyFont="1" applyBorder="1" applyAlignment="1">
      <alignment horizontal="center" vertical="center"/>
    </xf>
    <xf numFmtId="0" fontId="55" fillId="0" borderId="15" xfId="0" applyFont="1" applyBorder="1" applyAlignment="1">
      <alignment horizontal="center" vertical="center"/>
    </xf>
    <xf numFmtId="0" fontId="35" fillId="0" borderId="0" xfId="0" applyFont="1" applyAlignment="1">
      <alignment horizontal="left" vertical="center" wrapText="1"/>
    </xf>
    <xf numFmtId="0" fontId="35" fillId="0" borderId="0" xfId="0" applyFont="1" applyAlignment="1">
      <alignment horizontal="left" vertical="center"/>
    </xf>
    <xf numFmtId="0" fontId="34" fillId="0" borderId="0" xfId="0" applyFont="1" applyAlignment="1">
      <alignment horizontal="left" vertical="center"/>
    </xf>
    <xf numFmtId="0" fontId="35" fillId="0" borderId="0" xfId="0" applyFont="1" applyAlignment="1">
      <alignment horizontal="left"/>
    </xf>
    <xf numFmtId="0" fontId="35" fillId="0" borderId="2" xfId="0" applyFont="1" applyBorder="1" applyAlignment="1">
      <alignment horizontal="right" vertical="center"/>
    </xf>
    <xf numFmtId="0" fontId="35" fillId="0" borderId="15" xfId="0" applyFont="1" applyBorder="1" applyAlignment="1">
      <alignment horizontal="right" vertical="center"/>
    </xf>
    <xf numFmtId="41" fontId="34" fillId="0" borderId="17" xfId="14" applyFont="1" applyFill="1" applyBorder="1" applyAlignment="1">
      <alignment horizontal="center" vertical="center"/>
    </xf>
    <xf numFmtId="41" fontId="34" fillId="0" borderId="2" xfId="14" applyFont="1" applyFill="1" applyBorder="1" applyAlignment="1">
      <alignment horizontal="center" vertical="center"/>
    </xf>
    <xf numFmtId="41" fontId="34" fillId="0" borderId="15" xfId="14" applyFont="1" applyFill="1" applyBorder="1" applyAlignment="1">
      <alignment horizontal="center" vertical="center"/>
    </xf>
  </cellXfs>
  <cellStyles count="1328">
    <cellStyle name="20% - Énfasis1" xfId="33" builtinId="30" customBuiltin="1"/>
    <cellStyle name="20% - Énfasis1 2" xfId="110" xr:uid="{8EA46A1F-B198-4ECE-A39C-50ED70149686}"/>
    <cellStyle name="20% - Énfasis1 2 2" xfId="255" xr:uid="{1BC72D03-5C64-4A05-A208-9C5D49DB69CE}"/>
    <cellStyle name="20% - Énfasis1 2 2 2" xfId="551" xr:uid="{6FED5CDA-428A-4FBC-A413-C0DF60FE9B72}"/>
    <cellStyle name="20% - Énfasis1 2 2 3" xfId="847" xr:uid="{BC5D18B7-AA43-4004-900D-A76A779A88A4}"/>
    <cellStyle name="20% - Énfasis1 2 3" xfId="406" xr:uid="{03852E0B-53D8-4EB7-BA4C-8E1F6EA22A5D}"/>
    <cellStyle name="20% - Énfasis1 2 4" xfId="702" xr:uid="{42AE6AA9-E654-4DC7-9A0A-E70212889446}"/>
    <cellStyle name="20% - Énfasis1 3" xfId="164" xr:uid="{D3F83154-6C83-40C3-975C-81A9C5948D18}"/>
    <cellStyle name="20% - Énfasis1 3 2" xfId="309" xr:uid="{41BFA961-4EAD-4BEC-AD53-FC31407B7BED}"/>
    <cellStyle name="20% - Énfasis1 3 2 2" xfId="605" xr:uid="{A3BBB251-3AD8-48B4-949B-3D1D644DD9D1}"/>
    <cellStyle name="20% - Énfasis1 3 2 3" xfId="901" xr:uid="{B009869D-AFA2-4523-9F93-2C66FFF9D9B0}"/>
    <cellStyle name="20% - Énfasis1 3 3" xfId="460" xr:uid="{0893A168-ADDC-4CF8-985D-AF2DDCE6F889}"/>
    <cellStyle name="20% - Énfasis1 3 4" xfId="756" xr:uid="{92AE770D-7BF2-4536-A4BF-BB6AF49F6700}"/>
    <cellStyle name="20% - Énfasis1 4" xfId="222" xr:uid="{2B127C5A-A739-467D-A5E3-94040223145E}"/>
    <cellStyle name="20% - Énfasis1 4 2" xfId="518" xr:uid="{2452375D-E5C9-4652-A1DF-4DB560D1B9FB}"/>
    <cellStyle name="20% - Énfasis1 4 3" xfId="814" xr:uid="{AED24CA0-0249-4F21-BD9C-3BCB195B9B8E}"/>
    <cellStyle name="20% - Énfasis1 5" xfId="373" xr:uid="{D94E8946-2F0C-47EA-A172-E73860B7FA4A}"/>
    <cellStyle name="20% - Énfasis1 6" xfId="669" xr:uid="{710CE6EF-A023-4752-BC54-2EF052641733}"/>
    <cellStyle name="20% - Énfasis2" xfId="37" builtinId="34" customBuiltin="1"/>
    <cellStyle name="20% - Énfasis2 2" xfId="113" xr:uid="{2ADAF39A-16F4-487F-A387-B7CB2754355A}"/>
    <cellStyle name="20% - Énfasis2 2 2" xfId="258" xr:uid="{374CB450-9567-4C28-94CC-358F28776C3E}"/>
    <cellStyle name="20% - Énfasis2 2 2 2" xfId="554" xr:uid="{7CE2EFDD-0D97-4D34-BC07-C527A4A8486F}"/>
    <cellStyle name="20% - Énfasis2 2 2 3" xfId="850" xr:uid="{D7CEF2FB-C51B-4D56-BF37-381E2D97FA97}"/>
    <cellStyle name="20% - Énfasis2 2 3" xfId="409" xr:uid="{AA40C827-BF2E-49DA-8B06-B7EC298C5A25}"/>
    <cellStyle name="20% - Énfasis2 2 4" xfId="705" xr:uid="{4E61010F-2C32-4471-8217-8FDC76BC2489}"/>
    <cellStyle name="20% - Énfasis2 3" xfId="167" xr:uid="{B79A2F14-1E22-4FA5-B784-D73B48C8E5C1}"/>
    <cellStyle name="20% - Énfasis2 3 2" xfId="312" xr:uid="{C87C3AA0-65B3-4080-99EA-79BFE1BA8555}"/>
    <cellStyle name="20% - Énfasis2 3 2 2" xfId="608" xr:uid="{35674F8D-DD40-4E17-9F10-F714CF27A75D}"/>
    <cellStyle name="20% - Énfasis2 3 2 3" xfId="904" xr:uid="{9D17A476-1E13-4180-B690-21EFBE2A451A}"/>
    <cellStyle name="20% - Énfasis2 3 3" xfId="463" xr:uid="{60AF4F92-9A3C-41BF-96D4-19B9A9E111F4}"/>
    <cellStyle name="20% - Énfasis2 3 4" xfId="759" xr:uid="{40531CD7-EF50-483A-B095-B74D7364C872}"/>
    <cellStyle name="20% - Énfasis2 4" xfId="225" xr:uid="{B03DE4A5-A924-4FBF-B9D1-7EFFCFB7C762}"/>
    <cellStyle name="20% - Énfasis2 4 2" xfId="521" xr:uid="{207FF156-F535-4741-832C-2178E5CA42F2}"/>
    <cellStyle name="20% - Énfasis2 4 3" xfId="817" xr:uid="{5054ECC9-FD8D-432C-AD96-8BD2D8582919}"/>
    <cellStyle name="20% - Énfasis2 5" xfId="376" xr:uid="{5C97DA5F-5639-4644-90DB-E2426DE817E4}"/>
    <cellStyle name="20% - Énfasis2 6" xfId="672" xr:uid="{C2593CD1-3A3F-4887-B5F5-789D062A9582}"/>
    <cellStyle name="20% - Énfasis3" xfId="41" builtinId="38" customBuiltin="1"/>
    <cellStyle name="20% - Énfasis3 2" xfId="116" xr:uid="{AFF6A0DC-D509-44A9-9986-6A9B99B39BBD}"/>
    <cellStyle name="20% - Énfasis3 2 2" xfId="261" xr:uid="{9F958DC9-683F-4114-8765-5D3666BE707A}"/>
    <cellStyle name="20% - Énfasis3 2 2 2" xfId="557" xr:uid="{231AF54C-E788-459F-AF02-B74A7C094936}"/>
    <cellStyle name="20% - Énfasis3 2 2 3" xfId="853" xr:uid="{50F2E5A8-8794-440B-8AD0-EC6513DD40D5}"/>
    <cellStyle name="20% - Énfasis3 2 3" xfId="412" xr:uid="{CCD1CBA3-BECB-442B-8289-30599DBAC65A}"/>
    <cellStyle name="20% - Énfasis3 2 4" xfId="708" xr:uid="{CFF96F6B-47D4-4F80-8AD1-3888D427E511}"/>
    <cellStyle name="20% - Énfasis3 3" xfId="170" xr:uid="{59E57DB6-76F4-4694-82D2-6D28AB1277BB}"/>
    <cellStyle name="20% - Énfasis3 3 2" xfId="315" xr:uid="{7AD3AB46-1925-41BB-A06B-2708C6630F57}"/>
    <cellStyle name="20% - Énfasis3 3 2 2" xfId="611" xr:uid="{C3CB9775-C26E-43FA-BE10-1B19D702AD12}"/>
    <cellStyle name="20% - Énfasis3 3 2 3" xfId="907" xr:uid="{3A475AAB-B2EE-4CCB-91EA-4D7AEA93D824}"/>
    <cellStyle name="20% - Énfasis3 3 3" xfId="466" xr:uid="{1B7AF15B-9112-49D6-B2D5-84034D3774F6}"/>
    <cellStyle name="20% - Énfasis3 3 4" xfId="762" xr:uid="{A0FD0C4A-7EDF-46F5-A24A-56521ED04BE2}"/>
    <cellStyle name="20% - Énfasis3 4" xfId="228" xr:uid="{52C011BA-BF15-47D7-8F20-AEE9AA1FB365}"/>
    <cellStyle name="20% - Énfasis3 4 2" xfId="524" xr:uid="{EA1ED983-5EFA-46B5-8E92-DA2A745115D5}"/>
    <cellStyle name="20% - Énfasis3 4 3" xfId="820" xr:uid="{E35B505B-7C9C-43AC-837F-4B71D981FFE0}"/>
    <cellStyle name="20% - Énfasis3 5" xfId="379" xr:uid="{9510B6F0-FE24-43A8-B96C-00DFA35A4B21}"/>
    <cellStyle name="20% - Énfasis3 6" xfId="675" xr:uid="{7CDE03CE-D348-4A86-9614-B6B0CB12A51D}"/>
    <cellStyle name="20% - Énfasis4" xfId="45" builtinId="42" customBuiltin="1"/>
    <cellStyle name="20% - Énfasis4 2" xfId="119" xr:uid="{89682153-181A-49F7-AB0E-BF4AEF47A812}"/>
    <cellStyle name="20% - Énfasis4 2 2" xfId="264" xr:uid="{B96EB0BC-BD6E-4FF3-9CC6-174040DB2997}"/>
    <cellStyle name="20% - Énfasis4 2 2 2" xfId="560" xr:uid="{87909F79-00F8-467C-A712-70EF69AB9411}"/>
    <cellStyle name="20% - Énfasis4 2 2 3" xfId="856" xr:uid="{43AA93E7-09D5-4525-8106-15BFA312F020}"/>
    <cellStyle name="20% - Énfasis4 2 3" xfId="415" xr:uid="{972B70AA-520D-41C5-B51D-C688CF1C9616}"/>
    <cellStyle name="20% - Énfasis4 2 4" xfId="711" xr:uid="{8190B728-3AE3-470C-8C49-6C7CE1DC53A2}"/>
    <cellStyle name="20% - Énfasis4 3" xfId="173" xr:uid="{C6F53B75-820C-47F6-918D-89AA744FEF25}"/>
    <cellStyle name="20% - Énfasis4 3 2" xfId="318" xr:uid="{30285A91-C91B-4EEA-BD84-EB7EE5B35E5A}"/>
    <cellStyle name="20% - Énfasis4 3 2 2" xfId="614" xr:uid="{E16B9D0D-9CC1-4D7B-9191-685306DC3479}"/>
    <cellStyle name="20% - Énfasis4 3 2 3" xfId="910" xr:uid="{120AF9E6-D42F-4CDB-9DD9-A5DE861D780F}"/>
    <cellStyle name="20% - Énfasis4 3 3" xfId="469" xr:uid="{5FBA825C-9BD0-4D05-80DD-00934A5B3B8C}"/>
    <cellStyle name="20% - Énfasis4 3 4" xfId="765" xr:uid="{48B9C1C1-E9AC-46E0-8669-7F476879A8BA}"/>
    <cellStyle name="20% - Énfasis4 4" xfId="231" xr:uid="{FD6B292E-9E68-45B2-8947-95CB581EBE07}"/>
    <cellStyle name="20% - Énfasis4 4 2" xfId="527" xr:uid="{D424F397-FEBE-4004-B825-3F57E2DB1E0E}"/>
    <cellStyle name="20% - Énfasis4 4 3" xfId="823" xr:uid="{D50B01B4-B73B-489F-9C2A-AE3B9971261F}"/>
    <cellStyle name="20% - Énfasis4 5" xfId="382" xr:uid="{14452956-0A60-4380-A047-1775FBD2CBB6}"/>
    <cellStyle name="20% - Énfasis4 6" xfId="678" xr:uid="{4E143A71-75CA-40AD-86F3-DA6AA3A646B7}"/>
    <cellStyle name="20% - Énfasis5" xfId="49" builtinId="46" customBuiltin="1"/>
    <cellStyle name="20% - Énfasis5 2" xfId="122" xr:uid="{C5F15865-7FA9-4779-A686-8568058E3481}"/>
    <cellStyle name="20% - Énfasis5 2 2" xfId="267" xr:uid="{28068BBC-8E59-4AEB-B620-F23AB50FB9E1}"/>
    <cellStyle name="20% - Énfasis5 2 2 2" xfId="563" xr:uid="{CF437968-798E-40C5-A396-65485F8DC66D}"/>
    <cellStyle name="20% - Énfasis5 2 2 3" xfId="859" xr:uid="{FD6A1871-EAAD-4CB6-8B60-B8E87207EB0D}"/>
    <cellStyle name="20% - Énfasis5 2 3" xfId="418" xr:uid="{805E0022-5D4B-4FB0-BC10-A80C7E903FE8}"/>
    <cellStyle name="20% - Énfasis5 2 4" xfId="714" xr:uid="{51660E92-724F-4035-A1E0-81DE3224B64B}"/>
    <cellStyle name="20% - Énfasis5 3" xfId="176" xr:uid="{270E9EE3-6EB9-4472-8507-2402DA76EEC3}"/>
    <cellStyle name="20% - Énfasis5 3 2" xfId="321" xr:uid="{6F18A6E5-F9A7-44E4-964B-87F34F73492C}"/>
    <cellStyle name="20% - Énfasis5 3 2 2" xfId="617" xr:uid="{FCC0CC16-600B-402A-82BD-23952026CD7C}"/>
    <cellStyle name="20% - Énfasis5 3 2 3" xfId="913" xr:uid="{0992C373-40A2-45F6-A4A9-0CCF4A6A8DA0}"/>
    <cellStyle name="20% - Énfasis5 3 3" xfId="472" xr:uid="{E63BCE87-1427-42C3-9A11-310797C05277}"/>
    <cellStyle name="20% - Énfasis5 3 4" xfId="768" xr:uid="{8F8AFCB4-7A7F-44B4-B5E1-1FBA8D673CE4}"/>
    <cellStyle name="20% - Énfasis5 4" xfId="234" xr:uid="{D3402399-8646-46DE-B44E-C65BE55278A1}"/>
    <cellStyle name="20% - Énfasis5 4 2" xfId="530" xr:uid="{73A77B4C-FBD6-4585-9C88-F3424AEABF45}"/>
    <cellStyle name="20% - Énfasis5 4 3" xfId="826" xr:uid="{24729AC4-5085-4B11-9806-1D7DDE0430F5}"/>
    <cellStyle name="20% - Énfasis5 5" xfId="385" xr:uid="{EA97336F-354D-49A5-9736-033800114C7D}"/>
    <cellStyle name="20% - Énfasis5 6" xfId="681" xr:uid="{327EF353-2922-4B36-92E6-AF518DA9A738}"/>
    <cellStyle name="20% - Énfasis6" xfId="53" builtinId="50" customBuiltin="1"/>
    <cellStyle name="20% - Énfasis6 2" xfId="125" xr:uid="{D91C8367-F544-4041-B87A-3D0CDA3BCBCE}"/>
    <cellStyle name="20% - Énfasis6 2 2" xfId="270" xr:uid="{887A6846-FE07-4F5E-ABE3-6B1EE682EB13}"/>
    <cellStyle name="20% - Énfasis6 2 2 2" xfId="566" xr:uid="{FDBF5158-6441-4366-9F5E-787CE3E9CEA5}"/>
    <cellStyle name="20% - Énfasis6 2 2 3" xfId="862" xr:uid="{9AFF4E26-1C46-4F8A-88D4-9806A0D006DE}"/>
    <cellStyle name="20% - Énfasis6 2 3" xfId="421" xr:uid="{20921190-3011-482E-953B-4A91C2F63E07}"/>
    <cellStyle name="20% - Énfasis6 2 4" xfId="717" xr:uid="{DEC99696-80B8-409D-B87D-D39D58C71A3D}"/>
    <cellStyle name="20% - Énfasis6 3" xfId="179" xr:uid="{C4DDC17F-8E33-4B50-8855-385382327D0A}"/>
    <cellStyle name="20% - Énfasis6 3 2" xfId="324" xr:uid="{5F9830C2-87BC-4C16-B4ED-4DA3FE24A8A4}"/>
    <cellStyle name="20% - Énfasis6 3 2 2" xfId="620" xr:uid="{B10CD9AD-BD94-408E-8C85-99676F850B21}"/>
    <cellStyle name="20% - Énfasis6 3 2 3" xfId="916" xr:uid="{73C278DC-C804-4C4E-AB7E-C8965CC26DEB}"/>
    <cellStyle name="20% - Énfasis6 3 3" xfId="475" xr:uid="{8AE6A5E3-53F7-48E2-AE02-6413A9693DE9}"/>
    <cellStyle name="20% - Énfasis6 3 4" xfId="771" xr:uid="{C7EF4C01-C5FB-481E-AD09-1E4130FF2BBF}"/>
    <cellStyle name="20% - Énfasis6 4" xfId="237" xr:uid="{274A9240-C906-49F0-B3F4-D775E37B72E5}"/>
    <cellStyle name="20% - Énfasis6 4 2" xfId="533" xr:uid="{8BDE7639-FD12-4FE8-B7CD-27CEB135AF40}"/>
    <cellStyle name="20% - Énfasis6 4 3" xfId="829" xr:uid="{F00AA071-5B4A-4BA6-ADB6-A0029D99A876}"/>
    <cellStyle name="20% - Énfasis6 5" xfId="388" xr:uid="{0094B0A0-33D8-4821-9662-4364F77E1DDA}"/>
    <cellStyle name="20% - Énfasis6 6" xfId="684" xr:uid="{A1C1CCD9-AFE0-4C88-B4C4-43B7241EC973}"/>
    <cellStyle name="40% - Énfasis1" xfId="34" builtinId="31" customBuiltin="1"/>
    <cellStyle name="40% - Énfasis1 2" xfId="111" xr:uid="{2A2B9C78-7720-4411-B74E-3AC7C2EEE000}"/>
    <cellStyle name="40% - Énfasis1 2 2" xfId="256" xr:uid="{6E69508D-035C-4BB8-9F2C-82DE116298D9}"/>
    <cellStyle name="40% - Énfasis1 2 2 2" xfId="552" xr:uid="{AA5813F0-5F34-46BA-8891-F4CC9D66387B}"/>
    <cellStyle name="40% - Énfasis1 2 2 3" xfId="848" xr:uid="{CF7B6164-5DF5-4217-8C4B-45003100661D}"/>
    <cellStyle name="40% - Énfasis1 2 3" xfId="407" xr:uid="{FCA872DA-7B64-41D4-ACC5-68A564CAA82C}"/>
    <cellStyle name="40% - Énfasis1 2 4" xfId="703" xr:uid="{287E029F-12ED-41E2-88DC-59AD7B8FE0B8}"/>
    <cellStyle name="40% - Énfasis1 3" xfId="165" xr:uid="{F7D3A314-2E79-4C8A-83D1-C666B2A0407F}"/>
    <cellStyle name="40% - Énfasis1 3 2" xfId="310" xr:uid="{90B3B704-F936-4DE4-BBE7-5B636CBC762A}"/>
    <cellStyle name="40% - Énfasis1 3 2 2" xfId="606" xr:uid="{FC0D3071-0599-45D0-A8AB-576F7EE96E49}"/>
    <cellStyle name="40% - Énfasis1 3 2 3" xfId="902" xr:uid="{F32253CD-D09B-4CEC-BFB3-6B35944D3B7F}"/>
    <cellStyle name="40% - Énfasis1 3 3" xfId="461" xr:uid="{DF835A5B-2EEC-4BB7-A9D9-7975DEC3204D}"/>
    <cellStyle name="40% - Énfasis1 3 4" xfId="757" xr:uid="{3079B8D1-012D-415A-9D18-095C442D55E7}"/>
    <cellStyle name="40% - Énfasis1 4" xfId="223" xr:uid="{77C267E5-5760-4C6B-9E20-0B47749B021E}"/>
    <cellStyle name="40% - Énfasis1 4 2" xfId="519" xr:uid="{C78FA0EE-37E4-452A-A4E2-B6518A8A4DF0}"/>
    <cellStyle name="40% - Énfasis1 4 3" xfId="815" xr:uid="{AFA73CAD-CF1E-451A-8026-76439C1B43A3}"/>
    <cellStyle name="40% - Énfasis1 5" xfId="374" xr:uid="{6DA02075-ACBA-4B73-B5F1-5CDAF4D30EE2}"/>
    <cellStyle name="40% - Énfasis1 6" xfId="670" xr:uid="{CAAD0086-D5B7-41BA-AF8E-9D38CFA77962}"/>
    <cellStyle name="40% - Énfasis2" xfId="38" builtinId="35" customBuiltin="1"/>
    <cellStyle name="40% - Énfasis2 2" xfId="114" xr:uid="{845374CE-A8A7-45CC-BD87-5664C5BC770D}"/>
    <cellStyle name="40% - Énfasis2 2 2" xfId="259" xr:uid="{C609BF4F-6488-400A-B668-6A0800409C1F}"/>
    <cellStyle name="40% - Énfasis2 2 2 2" xfId="555" xr:uid="{6CEB42E7-F02F-4C7D-970F-F0A6FBA3FAD7}"/>
    <cellStyle name="40% - Énfasis2 2 2 3" xfId="851" xr:uid="{A7454901-6FC6-4627-BD67-FED3DB4EC21B}"/>
    <cellStyle name="40% - Énfasis2 2 3" xfId="410" xr:uid="{0096A518-6018-4FB0-889F-7313E70D7BC7}"/>
    <cellStyle name="40% - Énfasis2 2 4" xfId="706" xr:uid="{67863A9A-E993-4090-8FEA-26918C6DB9D5}"/>
    <cellStyle name="40% - Énfasis2 3" xfId="168" xr:uid="{DC81BA16-CFA2-48C1-977B-FEFA95EB36C9}"/>
    <cellStyle name="40% - Énfasis2 3 2" xfId="313" xr:uid="{A0D214E5-EE16-42FC-9946-76BB78B3273F}"/>
    <cellStyle name="40% - Énfasis2 3 2 2" xfId="609" xr:uid="{0C54D6A0-F88B-4D6D-B2E2-23AF491E81A5}"/>
    <cellStyle name="40% - Énfasis2 3 2 3" xfId="905" xr:uid="{B7F334FD-C167-497C-BFAE-835EAA0A6C71}"/>
    <cellStyle name="40% - Énfasis2 3 3" xfId="464" xr:uid="{87C96F4B-CC30-4547-A97F-2333D84DAF94}"/>
    <cellStyle name="40% - Énfasis2 3 4" xfId="760" xr:uid="{23CA7A3D-CEAD-4456-A01E-E1ABFF8B872F}"/>
    <cellStyle name="40% - Énfasis2 4" xfId="226" xr:uid="{714A5ADA-C6EF-4922-A4AB-406448421C6B}"/>
    <cellStyle name="40% - Énfasis2 4 2" xfId="522" xr:uid="{FD6DB8FB-F1FE-400E-A16E-DFCD9F5F1230}"/>
    <cellStyle name="40% - Énfasis2 4 3" xfId="818" xr:uid="{3F5ABC25-81B1-4D28-886F-461C4F358149}"/>
    <cellStyle name="40% - Énfasis2 5" xfId="377" xr:uid="{37E38A78-3728-4056-BC96-408037CB9889}"/>
    <cellStyle name="40% - Énfasis2 6" xfId="673" xr:uid="{FDECAEDE-D7EE-4491-AD7B-FC11C509C56A}"/>
    <cellStyle name="40% - Énfasis3" xfId="42" builtinId="39" customBuiltin="1"/>
    <cellStyle name="40% - Énfasis3 2" xfId="117" xr:uid="{6A327190-F101-4B09-B29A-01A4217F2305}"/>
    <cellStyle name="40% - Énfasis3 2 2" xfId="262" xr:uid="{204F5792-27B9-4A95-B8A7-4A18CDB031C6}"/>
    <cellStyle name="40% - Énfasis3 2 2 2" xfId="558" xr:uid="{67136D55-8D6E-40F6-BDE8-41ED15DB9A06}"/>
    <cellStyle name="40% - Énfasis3 2 2 3" xfId="854" xr:uid="{4D547FB1-3888-4D11-B1E9-624F3B9BC066}"/>
    <cellStyle name="40% - Énfasis3 2 3" xfId="413" xr:uid="{5E129837-BCAD-4A5D-AD24-0405C3FD5FFA}"/>
    <cellStyle name="40% - Énfasis3 2 4" xfId="709" xr:uid="{F45A23A6-2D0E-45F7-B090-68BF448B58D4}"/>
    <cellStyle name="40% - Énfasis3 3" xfId="171" xr:uid="{DE7F602A-45BB-479A-B431-6D8F425FB896}"/>
    <cellStyle name="40% - Énfasis3 3 2" xfId="316" xr:uid="{8C7CAA6B-F3B4-440F-BAC1-AE961C349184}"/>
    <cellStyle name="40% - Énfasis3 3 2 2" xfId="612" xr:uid="{DFC89016-7C3C-4BC6-AC34-F79F9570C6EE}"/>
    <cellStyle name="40% - Énfasis3 3 2 3" xfId="908" xr:uid="{F744BAB3-D70B-4FEE-8290-1B13CFC715A0}"/>
    <cellStyle name="40% - Énfasis3 3 3" xfId="467" xr:uid="{70C6B4C1-0418-425C-BA80-99D2127B15C3}"/>
    <cellStyle name="40% - Énfasis3 3 4" xfId="763" xr:uid="{6B7E0D73-79E7-4DB9-8ED4-067F5AF5CABB}"/>
    <cellStyle name="40% - Énfasis3 4" xfId="229" xr:uid="{578A74EF-4D35-4E6D-A225-9E3949B9A788}"/>
    <cellStyle name="40% - Énfasis3 4 2" xfId="525" xr:uid="{F47D10A1-7CCF-4864-B7A8-66C4A8A025D4}"/>
    <cellStyle name="40% - Énfasis3 4 3" xfId="821" xr:uid="{5E3FA623-BA1B-42AC-A2AC-3DA34A73210C}"/>
    <cellStyle name="40% - Énfasis3 5" xfId="380" xr:uid="{BF13DE2D-EB4C-4EDF-B77D-B80609B9A83E}"/>
    <cellStyle name="40% - Énfasis3 6" xfId="676" xr:uid="{35D19306-CFA0-4BDE-A649-5D607C2ED0C8}"/>
    <cellStyle name="40% - Énfasis4" xfId="46" builtinId="43" customBuiltin="1"/>
    <cellStyle name="40% - Énfasis4 2" xfId="120" xr:uid="{D2BD4A29-F6EB-433E-9ABF-9152BA881852}"/>
    <cellStyle name="40% - Énfasis4 2 2" xfId="265" xr:uid="{C41EC9A1-95BD-42DD-8806-961375C3C593}"/>
    <cellStyle name="40% - Énfasis4 2 2 2" xfId="561" xr:uid="{9240F849-397D-4E03-A80C-C72CC8F37E27}"/>
    <cellStyle name="40% - Énfasis4 2 2 3" xfId="857" xr:uid="{8671DE9D-089C-40D1-894A-AC86FA277B60}"/>
    <cellStyle name="40% - Énfasis4 2 3" xfId="416" xr:uid="{5E820968-EEAB-408A-A510-0FDEB3787B05}"/>
    <cellStyle name="40% - Énfasis4 2 4" xfId="712" xr:uid="{791BC356-41F8-4E50-A446-D11E0FDBC6C4}"/>
    <cellStyle name="40% - Énfasis4 3" xfId="174" xr:uid="{C687AD43-384E-4A06-8417-0AFCEDB57D5D}"/>
    <cellStyle name="40% - Énfasis4 3 2" xfId="319" xr:uid="{1957BF7A-1673-462A-9C61-63B935697545}"/>
    <cellStyle name="40% - Énfasis4 3 2 2" xfId="615" xr:uid="{8823CC1A-C0DF-4F4A-B63C-278FA5F715B4}"/>
    <cellStyle name="40% - Énfasis4 3 2 3" xfId="911" xr:uid="{D0E6B206-B36A-41EE-8775-14010D16B2E5}"/>
    <cellStyle name="40% - Énfasis4 3 3" xfId="470" xr:uid="{6E6C184A-7674-49CE-85DB-C8E6915E4787}"/>
    <cellStyle name="40% - Énfasis4 3 4" xfId="766" xr:uid="{A5D0E4FE-A798-4FEC-8B6C-BC1A77839CAC}"/>
    <cellStyle name="40% - Énfasis4 4" xfId="232" xr:uid="{A8596D70-52D2-48EB-BAD6-D4FAA588F8AC}"/>
    <cellStyle name="40% - Énfasis4 4 2" xfId="528" xr:uid="{A7279584-D839-4966-99F2-72D04A07C243}"/>
    <cellStyle name="40% - Énfasis4 4 3" xfId="824" xr:uid="{6804919D-69D4-45F5-9E7E-799C4A0089D7}"/>
    <cellStyle name="40% - Énfasis4 5" xfId="383" xr:uid="{2D47272A-520A-4887-958E-3BBD4D49FD0B}"/>
    <cellStyle name="40% - Énfasis4 6" xfId="679" xr:uid="{736C003E-9E1D-452B-B978-E7C4141BBB05}"/>
    <cellStyle name="40% - Énfasis5" xfId="50" builtinId="47" customBuiltin="1"/>
    <cellStyle name="40% - Énfasis5 2" xfId="123" xr:uid="{6F07FCFD-92DB-4AB0-BA0C-01811D3AE457}"/>
    <cellStyle name="40% - Énfasis5 2 2" xfId="268" xr:uid="{E5084DF1-2F7A-4C3C-90C3-2C867D625DB3}"/>
    <cellStyle name="40% - Énfasis5 2 2 2" xfId="564" xr:uid="{FB0DD589-ABFD-449A-8743-28146E8E677F}"/>
    <cellStyle name="40% - Énfasis5 2 2 3" xfId="860" xr:uid="{88B58A2E-3B78-4F10-AB09-4667F02844BC}"/>
    <cellStyle name="40% - Énfasis5 2 3" xfId="419" xr:uid="{55D2B858-447A-493B-B2E9-76F51AE3D6B8}"/>
    <cellStyle name="40% - Énfasis5 2 4" xfId="715" xr:uid="{DE4381EA-87BF-47EA-A2C8-EB8B0D00DC7C}"/>
    <cellStyle name="40% - Énfasis5 3" xfId="177" xr:uid="{E1863402-F4B6-4A56-B406-A873235E958A}"/>
    <cellStyle name="40% - Énfasis5 3 2" xfId="322" xr:uid="{8954A5A4-60FC-4C91-A363-AE0F9DD5EAC5}"/>
    <cellStyle name="40% - Énfasis5 3 2 2" xfId="618" xr:uid="{0DB966C6-B9E2-4EC0-9037-E494C1EB30F4}"/>
    <cellStyle name="40% - Énfasis5 3 2 3" xfId="914" xr:uid="{600074F4-9D3F-4B23-8D20-05726CB969C3}"/>
    <cellStyle name="40% - Énfasis5 3 3" xfId="473" xr:uid="{ED7CC418-9E01-4976-A1D2-5BBF5C1F87B8}"/>
    <cellStyle name="40% - Énfasis5 3 4" xfId="769" xr:uid="{ADCDCE60-07B2-40DC-9644-3BA9FA64F08A}"/>
    <cellStyle name="40% - Énfasis5 4" xfId="235" xr:uid="{6F45D45B-1BE7-498F-AC64-FF628FEDEEE7}"/>
    <cellStyle name="40% - Énfasis5 4 2" xfId="531" xr:uid="{0D97FB3D-5B06-415C-8A8C-A9A2B2D0B751}"/>
    <cellStyle name="40% - Énfasis5 4 3" xfId="827" xr:uid="{E9648F11-F42C-410F-9F14-8C01340D3224}"/>
    <cellStyle name="40% - Énfasis5 5" xfId="386" xr:uid="{DC8F0581-021C-4F68-8B7B-E5E5750F36C5}"/>
    <cellStyle name="40% - Énfasis5 6" xfId="682" xr:uid="{FB195046-5D30-4124-A0FF-12B64E400D5C}"/>
    <cellStyle name="40% - Énfasis6" xfId="54" builtinId="51" customBuiltin="1"/>
    <cellStyle name="40% - Énfasis6 2" xfId="126" xr:uid="{834CD8FC-64EE-4894-91A9-958435228613}"/>
    <cellStyle name="40% - Énfasis6 2 2" xfId="271" xr:uid="{3EDD69D4-810E-43F6-8E36-83FAD4B7CE64}"/>
    <cellStyle name="40% - Énfasis6 2 2 2" xfId="567" xr:uid="{E7ECB783-DABB-4975-80A5-400DF3A8B212}"/>
    <cellStyle name="40% - Énfasis6 2 2 3" xfId="863" xr:uid="{EEEFB2AE-4ABD-4DA9-B049-8CC69F55710D}"/>
    <cellStyle name="40% - Énfasis6 2 3" xfId="422" xr:uid="{D1351748-CF33-4316-A107-026C6597D4D4}"/>
    <cellStyle name="40% - Énfasis6 2 4" xfId="718" xr:uid="{C73A9655-8EBC-4D7D-BDCE-C7106DAFC71C}"/>
    <cellStyle name="40% - Énfasis6 3" xfId="180" xr:uid="{097846C9-D74C-4EFE-ADAD-830388CAA22E}"/>
    <cellStyle name="40% - Énfasis6 3 2" xfId="325" xr:uid="{0135DC54-5ABE-4C36-B8CB-2324679EFDBC}"/>
    <cellStyle name="40% - Énfasis6 3 2 2" xfId="621" xr:uid="{78D5137E-9B8F-4125-9119-BA2AFFD834F2}"/>
    <cellStyle name="40% - Énfasis6 3 2 3" xfId="917" xr:uid="{B1269BF3-1E12-40FD-B1AA-A3FF4213CD63}"/>
    <cellStyle name="40% - Énfasis6 3 3" xfId="476" xr:uid="{239CBF01-DD39-452D-9851-7A190F614583}"/>
    <cellStyle name="40% - Énfasis6 3 4" xfId="772" xr:uid="{8CA711FD-7BD2-4ED0-A017-16C60411D3C9}"/>
    <cellStyle name="40% - Énfasis6 4" xfId="238" xr:uid="{B071EC56-E912-472E-8AB1-9A684AC4C71A}"/>
    <cellStyle name="40% - Énfasis6 4 2" xfId="534" xr:uid="{15FE2E01-6025-4F22-8AE9-481D3CE2FF85}"/>
    <cellStyle name="40% - Énfasis6 4 3" xfId="830" xr:uid="{6142CD82-28AA-4E1D-9B95-D4D05495A09E}"/>
    <cellStyle name="40% - Énfasis6 5" xfId="389" xr:uid="{79FB330B-F01A-49BE-8A50-E14A42A36804}"/>
    <cellStyle name="40% - Énfasis6 6" xfId="685" xr:uid="{D466DBDF-D8D9-48F6-8110-28B9CBD69940}"/>
    <cellStyle name="60% - Énfasis1" xfId="35" builtinId="32" customBuiltin="1"/>
    <cellStyle name="60% - Énfasis1 2" xfId="112" xr:uid="{39B03013-2166-4FDE-95D6-BCC7F20159E4}"/>
    <cellStyle name="60% - Énfasis1 2 2" xfId="257" xr:uid="{8329CDBC-A061-4002-898E-D5822FCE32B1}"/>
    <cellStyle name="60% - Énfasis1 2 2 2" xfId="553" xr:uid="{90C7F1AE-D518-40B8-85CE-72B4ACF5EE6E}"/>
    <cellStyle name="60% - Énfasis1 2 2 3" xfId="849" xr:uid="{4CB7CEBA-2782-4ED5-9E28-15FFDF40FB43}"/>
    <cellStyle name="60% - Énfasis1 2 3" xfId="408" xr:uid="{664568D1-0D9E-4127-9705-A1BD55D3B720}"/>
    <cellStyle name="60% - Énfasis1 2 4" xfId="704" xr:uid="{36CA5914-03EB-46E5-85AC-AF3266456E9F}"/>
    <cellStyle name="60% - Énfasis1 3" xfId="166" xr:uid="{26FBE136-9D76-4354-9312-FD987C264D17}"/>
    <cellStyle name="60% - Énfasis1 3 2" xfId="311" xr:uid="{A9E82605-17FF-4FC4-B3E6-9A792A9461CE}"/>
    <cellStyle name="60% - Énfasis1 3 2 2" xfId="607" xr:uid="{8F45213F-5A84-4F74-874D-A8D5CF989DEE}"/>
    <cellStyle name="60% - Énfasis1 3 2 3" xfId="903" xr:uid="{A56ACE83-0982-4870-A4E3-0100B05264E2}"/>
    <cellStyle name="60% - Énfasis1 3 3" xfId="462" xr:uid="{1C3D7974-FBE9-4B37-B745-B59AB8421D25}"/>
    <cellStyle name="60% - Énfasis1 3 4" xfId="758" xr:uid="{26069DC9-56B7-4D91-82E0-15D233285DB0}"/>
    <cellStyle name="60% - Énfasis1 4" xfId="224" xr:uid="{A7ADE167-A507-4BA1-BCBD-8C999BD8A17B}"/>
    <cellStyle name="60% - Énfasis1 4 2" xfId="520" xr:uid="{229BEE4A-D808-49F6-A2FB-0DAB2535D4BB}"/>
    <cellStyle name="60% - Énfasis1 4 3" xfId="816" xr:uid="{C1F99D2A-86F7-41CD-9FAD-B0604B55C6AA}"/>
    <cellStyle name="60% - Énfasis1 5" xfId="375" xr:uid="{93EA7495-05B2-43CC-9198-CA1B5A6E1BD8}"/>
    <cellStyle name="60% - Énfasis1 6" xfId="671" xr:uid="{05527861-9DBB-4530-8B34-FBDC543C8E67}"/>
    <cellStyle name="60% - Énfasis2" xfId="39" builtinId="36" customBuiltin="1"/>
    <cellStyle name="60% - Énfasis2 2" xfId="115" xr:uid="{88A5D640-21D6-4BFC-AEDF-06B4D7EDF352}"/>
    <cellStyle name="60% - Énfasis2 2 2" xfId="260" xr:uid="{90C563EE-ACA0-4D1A-8090-97F6BAC03AFE}"/>
    <cellStyle name="60% - Énfasis2 2 2 2" xfId="556" xr:uid="{93B4ED71-6468-4FF6-ADE7-05B2269012E5}"/>
    <cellStyle name="60% - Énfasis2 2 2 3" xfId="852" xr:uid="{E247F00A-17F2-411E-AA92-F58652B5F731}"/>
    <cellStyle name="60% - Énfasis2 2 3" xfId="411" xr:uid="{DD89398D-0FE8-456A-817E-8CF44C4F2E69}"/>
    <cellStyle name="60% - Énfasis2 2 4" xfId="707" xr:uid="{1FE07723-AA48-4375-B7A6-EA44EB15A433}"/>
    <cellStyle name="60% - Énfasis2 3" xfId="169" xr:uid="{9FE696B9-D509-4492-B951-793FC41275EB}"/>
    <cellStyle name="60% - Énfasis2 3 2" xfId="314" xr:uid="{1BE7E0E6-71C7-49F2-AF36-D5175BC339E3}"/>
    <cellStyle name="60% - Énfasis2 3 2 2" xfId="610" xr:uid="{8BC30B71-D8CA-490E-8353-81AA94CBB313}"/>
    <cellStyle name="60% - Énfasis2 3 2 3" xfId="906" xr:uid="{47E50DA4-1AEE-420F-848A-22236BFA315A}"/>
    <cellStyle name="60% - Énfasis2 3 3" xfId="465" xr:uid="{3430BFEA-3594-4E68-A0CC-E723216FF1E2}"/>
    <cellStyle name="60% - Énfasis2 3 4" xfId="761" xr:uid="{56D577FC-8B35-4923-8D57-4E6DA8EFC972}"/>
    <cellStyle name="60% - Énfasis2 4" xfId="227" xr:uid="{4D239461-3866-4E56-B3A4-11472E5C2569}"/>
    <cellStyle name="60% - Énfasis2 4 2" xfId="523" xr:uid="{ECED4FE8-03B7-4203-B947-978BD650460D}"/>
    <cellStyle name="60% - Énfasis2 4 3" xfId="819" xr:uid="{CFB05909-A4E7-48CC-89E9-0E30F66D12F3}"/>
    <cellStyle name="60% - Énfasis2 5" xfId="378" xr:uid="{EB20CDC6-C105-4EC2-9FE2-0E16B5322BDA}"/>
    <cellStyle name="60% - Énfasis2 6" xfId="674" xr:uid="{52A6B013-82F2-45DB-B7CA-9309494513E9}"/>
    <cellStyle name="60% - Énfasis3" xfId="43" builtinId="40" customBuiltin="1"/>
    <cellStyle name="60% - Énfasis3 2" xfId="118" xr:uid="{DE17D8E2-7576-4E64-A48D-75DCB1D65957}"/>
    <cellStyle name="60% - Énfasis3 2 2" xfId="263" xr:uid="{59228F6C-BC05-4253-B33B-5E82BA1B7651}"/>
    <cellStyle name="60% - Énfasis3 2 2 2" xfId="559" xr:uid="{82943642-BFEE-484C-AC45-B1577FFF7D54}"/>
    <cellStyle name="60% - Énfasis3 2 2 3" xfId="855" xr:uid="{E3716442-17AA-41BC-A908-A09EF1E42418}"/>
    <cellStyle name="60% - Énfasis3 2 3" xfId="414" xr:uid="{7580F654-E11A-4911-B1E8-41F904D3E2B7}"/>
    <cellStyle name="60% - Énfasis3 2 4" xfId="710" xr:uid="{AC91CBAB-6DC7-419A-AF2D-EAC65DA41004}"/>
    <cellStyle name="60% - Énfasis3 3" xfId="172" xr:uid="{7294C0D1-90DF-446F-BC33-C3FE9ED27990}"/>
    <cellStyle name="60% - Énfasis3 3 2" xfId="317" xr:uid="{14CB3204-0EE3-45F2-9ACD-D1F47209A59D}"/>
    <cellStyle name="60% - Énfasis3 3 2 2" xfId="613" xr:uid="{F1A8AA5F-40F3-44C9-B75B-C35CCF0E7434}"/>
    <cellStyle name="60% - Énfasis3 3 2 3" xfId="909" xr:uid="{A65C7A32-C0BB-46F0-A6D3-1D40FA0A7225}"/>
    <cellStyle name="60% - Énfasis3 3 3" xfId="468" xr:uid="{D0213E7E-9ED3-40B7-AE70-61DB73E0BE77}"/>
    <cellStyle name="60% - Énfasis3 3 4" xfId="764" xr:uid="{C42F1601-31D8-42C8-969F-FDF4B790E38D}"/>
    <cellStyle name="60% - Énfasis3 4" xfId="230" xr:uid="{90888BED-762A-4D61-8FE0-20557047F16B}"/>
    <cellStyle name="60% - Énfasis3 4 2" xfId="526" xr:uid="{7C642952-C03D-4980-8444-495C81660219}"/>
    <cellStyle name="60% - Énfasis3 4 3" xfId="822" xr:uid="{F67CF560-3193-4B62-BB8E-54BD06C6A6A5}"/>
    <cellStyle name="60% - Énfasis3 5" xfId="381" xr:uid="{54BBBC87-9199-476C-BEE9-101E8D75AA42}"/>
    <cellStyle name="60% - Énfasis3 6" xfId="677" xr:uid="{D4D815AF-44BD-4E65-889C-8156A123DE95}"/>
    <cellStyle name="60% - Énfasis4" xfId="47" builtinId="44" customBuiltin="1"/>
    <cellStyle name="60% - Énfasis4 2" xfId="121" xr:uid="{C595BE28-5413-4CCA-B883-2442909277AD}"/>
    <cellStyle name="60% - Énfasis4 2 2" xfId="266" xr:uid="{4132912A-FA6C-4B17-A994-832BD9B69223}"/>
    <cellStyle name="60% - Énfasis4 2 2 2" xfId="562" xr:uid="{83A98255-08E2-4461-B98F-6CE46AACA873}"/>
    <cellStyle name="60% - Énfasis4 2 2 3" xfId="858" xr:uid="{D3AB8924-846E-428B-8040-F158B007FCC2}"/>
    <cellStyle name="60% - Énfasis4 2 3" xfId="417" xr:uid="{EF7A206D-651B-460B-A189-BD3707F43424}"/>
    <cellStyle name="60% - Énfasis4 2 4" xfId="713" xr:uid="{E68E7B55-D920-4852-9991-7AB435D726FB}"/>
    <cellStyle name="60% - Énfasis4 3" xfId="175" xr:uid="{DD1025CA-5EA8-4812-AEBA-531AADBA771F}"/>
    <cellStyle name="60% - Énfasis4 3 2" xfId="320" xr:uid="{586B765A-682E-4088-BD89-6F242EA4E749}"/>
    <cellStyle name="60% - Énfasis4 3 2 2" xfId="616" xr:uid="{FFA48368-5FA0-4F41-AD10-DB49FD628E65}"/>
    <cellStyle name="60% - Énfasis4 3 2 3" xfId="912" xr:uid="{111E1D6E-5A75-4B38-98EC-81CB6E49DF70}"/>
    <cellStyle name="60% - Énfasis4 3 3" xfId="471" xr:uid="{4BBC7D54-CCA0-4BAF-B49A-250D85605FF2}"/>
    <cellStyle name="60% - Énfasis4 3 4" xfId="767" xr:uid="{2B467BBB-5761-4F19-B79D-EF36C6633B16}"/>
    <cellStyle name="60% - Énfasis4 4" xfId="233" xr:uid="{4A895F31-E41B-49B4-A72F-5251C174C3E6}"/>
    <cellStyle name="60% - Énfasis4 4 2" xfId="529" xr:uid="{12F67154-E916-4FDF-8B8C-CACA392F6BA5}"/>
    <cellStyle name="60% - Énfasis4 4 3" xfId="825" xr:uid="{2B29F110-0A9F-4529-8635-2CAC67C5FAA6}"/>
    <cellStyle name="60% - Énfasis4 5" xfId="384" xr:uid="{23BFD3D6-8F02-4EDE-9FED-86BAA36AFC6A}"/>
    <cellStyle name="60% - Énfasis4 6" xfId="680" xr:uid="{6CCE15AE-B9ED-4AD5-AF26-82D7CF549208}"/>
    <cellStyle name="60% - Énfasis5" xfId="51" builtinId="48" customBuiltin="1"/>
    <cellStyle name="60% - Énfasis5 2" xfId="124" xr:uid="{FD6BE9F4-FD1C-4E5E-84A8-732C1FD61622}"/>
    <cellStyle name="60% - Énfasis5 2 2" xfId="269" xr:uid="{ACDCAEA0-9312-4786-87F0-2570C22FDF0E}"/>
    <cellStyle name="60% - Énfasis5 2 2 2" xfId="565" xr:uid="{221E4F40-3C92-420E-A267-2D73F3D8858B}"/>
    <cellStyle name="60% - Énfasis5 2 2 3" xfId="861" xr:uid="{E2B7CA59-7B67-40D5-A0CF-D3FBC56B2394}"/>
    <cellStyle name="60% - Énfasis5 2 3" xfId="420" xr:uid="{7E45CD72-85FF-46A7-8373-F0AC32EE5287}"/>
    <cellStyle name="60% - Énfasis5 2 4" xfId="716" xr:uid="{6B4E307D-4726-44C7-8FCB-DD9B1E47A05D}"/>
    <cellStyle name="60% - Énfasis5 3" xfId="178" xr:uid="{09395B1A-499F-43E4-BE82-3645174B3B90}"/>
    <cellStyle name="60% - Énfasis5 3 2" xfId="323" xr:uid="{12201D3B-0E20-45B2-91E3-BD5068C9D6AF}"/>
    <cellStyle name="60% - Énfasis5 3 2 2" xfId="619" xr:uid="{B6049AFA-9551-487C-8E7E-DDFAC8123FCF}"/>
    <cellStyle name="60% - Énfasis5 3 2 3" xfId="915" xr:uid="{5218BC62-4286-4199-AC33-B9B851F2FB57}"/>
    <cellStyle name="60% - Énfasis5 3 3" xfId="474" xr:uid="{20517E26-61A0-4888-A557-69EE601DEDF9}"/>
    <cellStyle name="60% - Énfasis5 3 4" xfId="770" xr:uid="{1FA3ACF4-A709-4FB9-9FC4-ECC1CCEF0DCD}"/>
    <cellStyle name="60% - Énfasis5 4" xfId="236" xr:uid="{C8FC436F-AF7B-4D72-862C-3CB4F0FC1D03}"/>
    <cellStyle name="60% - Énfasis5 4 2" xfId="532" xr:uid="{A668336C-D81A-4219-B15E-3F2CF87E5C84}"/>
    <cellStyle name="60% - Énfasis5 4 3" xfId="828" xr:uid="{818DE749-AC9E-41D9-A176-A7E7E22D2DBF}"/>
    <cellStyle name="60% - Énfasis5 5" xfId="387" xr:uid="{1B456946-F8BF-4022-9C49-4470CC1D3A5B}"/>
    <cellStyle name="60% - Énfasis5 6" xfId="683" xr:uid="{28E006A3-2662-4F67-90EB-283A29CBCC7F}"/>
    <cellStyle name="60% - Énfasis6" xfId="55" builtinId="52" customBuiltin="1"/>
    <cellStyle name="60% - Énfasis6 2" xfId="127" xr:uid="{50EABFA2-00AC-4ADF-B679-B433BA2C4F6F}"/>
    <cellStyle name="60% - Énfasis6 2 2" xfId="272" xr:uid="{D7B3C184-C1B5-4B2F-962E-9FD1C5D195A9}"/>
    <cellStyle name="60% - Énfasis6 2 2 2" xfId="568" xr:uid="{EC9FA884-4457-4300-B344-50DA0F893AB3}"/>
    <cellStyle name="60% - Énfasis6 2 2 3" xfId="864" xr:uid="{EDFCC502-4D3F-46C8-8018-A531FC39E99E}"/>
    <cellStyle name="60% - Énfasis6 2 3" xfId="423" xr:uid="{958C988D-4716-4EAE-B480-0249C8FD263F}"/>
    <cellStyle name="60% - Énfasis6 2 4" xfId="719" xr:uid="{191A40AF-4D01-4C79-8574-7016ABC82B43}"/>
    <cellStyle name="60% - Énfasis6 3" xfId="181" xr:uid="{331E4028-3527-44B1-9BE9-0E95830FA0EF}"/>
    <cellStyle name="60% - Énfasis6 3 2" xfId="326" xr:uid="{D788414A-59EE-4077-825E-409314270677}"/>
    <cellStyle name="60% - Énfasis6 3 2 2" xfId="622" xr:uid="{B1F4331A-F5AA-4A2D-8194-BF5CED7FCAE2}"/>
    <cellStyle name="60% - Énfasis6 3 2 3" xfId="918" xr:uid="{4ED5F2AC-A5A7-45FB-9728-861FB5DA71F3}"/>
    <cellStyle name="60% - Énfasis6 3 3" xfId="477" xr:uid="{75B4032C-B13E-45C4-BDAE-E04F3C3B5D66}"/>
    <cellStyle name="60% - Énfasis6 3 4" xfId="773" xr:uid="{5AD61263-7AA7-4343-BF8F-4BB0AFDD551D}"/>
    <cellStyle name="60% - Énfasis6 4" xfId="239" xr:uid="{472A7FB6-005D-4B7C-AFAE-A14DEE42057E}"/>
    <cellStyle name="60% - Énfasis6 4 2" xfId="535" xr:uid="{3D7DD16D-7F4D-4F9E-9B66-C84934073929}"/>
    <cellStyle name="60% - Énfasis6 4 3" xfId="831" xr:uid="{4123A6D0-7809-4A76-9278-14519AF5B138}"/>
    <cellStyle name="60% - Énfasis6 5" xfId="390" xr:uid="{24FDA1A1-2600-4AA3-A4D5-4ABB8BC407F1}"/>
    <cellStyle name="60% - Énfasis6 6" xfId="686" xr:uid="{496BD212-354F-45C4-A8F1-DDE49B5A284B}"/>
    <cellStyle name="Bueno" xfId="21" builtinId="26" customBuiltin="1"/>
    <cellStyle name="Cálculo" xfId="26" builtinId="22" customBuiltin="1"/>
    <cellStyle name="Celda de comprobación" xfId="28" builtinId="23" customBuiltin="1"/>
    <cellStyle name="Celda vinculada" xfId="27" builtinId="24" customBuiltin="1"/>
    <cellStyle name="Encabezado 1" xfId="17" builtinId="16" customBuiltin="1"/>
    <cellStyle name="Encabezado 4" xfId="20" builtinId="19" customBuiltin="1"/>
    <cellStyle name="Énfasis1" xfId="32" builtinId="29" customBuiltin="1"/>
    <cellStyle name="Énfasis2" xfId="36" builtinId="33" customBuiltin="1"/>
    <cellStyle name="Énfasis3" xfId="40" builtinId="37" customBuiltin="1"/>
    <cellStyle name="Énfasis4" xfId="44" builtinId="41" customBuiltin="1"/>
    <cellStyle name="Énfasis5" xfId="48" builtinId="45" customBuiltin="1"/>
    <cellStyle name="Énfasis6" xfId="52" builtinId="49" customBuiltin="1"/>
    <cellStyle name="Entrada" xfId="24" builtinId="20" customBuiltin="1"/>
    <cellStyle name="Excel Built-in Normal" xfId="5" xr:uid="{00000000-0005-0000-0000-000000000000}"/>
    <cellStyle name="Hipervínculo" xfId="2" builtinId="8"/>
    <cellStyle name="Incorrecto" xfId="22" builtinId="27" customBuiltin="1"/>
    <cellStyle name="Intermitente" xfId="68" xr:uid="{049AC803-DC59-4D95-B7B4-58B4F9222EAF}"/>
    <cellStyle name="Millares" xfId="1" builtinId="3"/>
    <cellStyle name="Millares [0]" xfId="14" builtinId="6"/>
    <cellStyle name="Millares [0] 10" xfId="637" xr:uid="{EEA5379D-8F93-4B60-B829-5A1252EA6456}"/>
    <cellStyle name="Millares [0] 11" xfId="935" xr:uid="{688E6619-9C37-4EF3-B717-5EBE46095C6D}"/>
    <cellStyle name="Millares [0] 12" xfId="58" xr:uid="{B6A2D769-50DA-48F5-BA9A-E9398E9D3407}"/>
    <cellStyle name="Millares [0] 12 2" xfId="1294" xr:uid="{E5D79E52-7E38-4B5F-B04B-C292D9CB36BB}"/>
    <cellStyle name="Millares [0] 13" xfId="1270" xr:uid="{1528BCC2-CD2F-49FC-86EE-DE9753C15391}"/>
    <cellStyle name="Millares [0] 2" xfId="8" xr:uid="{00000000-0005-0000-0000-000004000000}"/>
    <cellStyle name="Millares [0] 2 2" xfId="9" xr:uid="{00000000-0005-0000-0000-000005000000}"/>
    <cellStyle name="Millares [0] 2 2 2" xfId="279" xr:uid="{256DF035-94AE-43D0-9D67-4EB9BD8DE834}"/>
    <cellStyle name="Millares [0] 2 2 2 2" xfId="575" xr:uid="{FD39738C-B827-400E-8A41-3A9EB8D1BAFB}"/>
    <cellStyle name="Millares [0] 2 2 2 2 2" xfId="954" xr:uid="{49938D59-C6D9-45F4-B2F5-2A61DA4DC55B}"/>
    <cellStyle name="Millares [0] 2 2 2 2 3" xfId="1288" xr:uid="{027DDA4F-0EF8-4C85-BB5B-B96499124D0E}"/>
    <cellStyle name="Millares [0] 2 2 2 2 4" xfId="1313" xr:uid="{9BB9B22F-7F25-4744-962B-EE62C05CADA8}"/>
    <cellStyle name="Millares [0] 2 2 2 2 5" xfId="1142" xr:uid="{FCD01C57-F4EF-4E2E-A6F9-43261651350C}"/>
    <cellStyle name="Millares [0] 2 2 2 3" xfId="871" xr:uid="{2FF077F4-6D16-44A6-A3F6-785F8A77E770}"/>
    <cellStyle name="Millares [0] 2 2 2 3 2" xfId="1242" xr:uid="{F03C611B-E999-4379-9CB0-FFF02505EA5A}"/>
    <cellStyle name="Millares [0] 2 2 2 4" xfId="946" xr:uid="{C81E925E-19A9-40B5-844B-75F417BEDBE5}"/>
    <cellStyle name="Millares [0] 2 2 2 5" xfId="1280" xr:uid="{2E8A0457-7807-4E4A-8E86-9982460F511B}"/>
    <cellStyle name="Millares [0] 2 2 2 6" xfId="1305" xr:uid="{38B27FBD-91E0-4B74-8C9B-8D2B154BEB66}"/>
    <cellStyle name="Millares [0] 2 2 2 7" xfId="1042" xr:uid="{11AF3FCC-7BBA-4A77-A05E-5112F24D88AA}"/>
    <cellStyle name="Millares [0] 2 2 3" xfId="430" xr:uid="{BE31328B-DE63-4917-AA1B-DA8512EAF436}"/>
    <cellStyle name="Millares [0] 2 2 3 2" xfId="952" xr:uid="{4A6F5417-F327-4ABD-9D7B-3E5120760E7B}"/>
    <cellStyle name="Millares [0] 2 2 3 3" xfId="1286" xr:uid="{77E52EEF-ACAB-4281-9847-C346FE336CBC}"/>
    <cellStyle name="Millares [0] 2 2 3 4" xfId="1311" xr:uid="{C35F7EE2-A374-4ADA-ACC9-8AB8563FF44F}"/>
    <cellStyle name="Millares [0] 2 2 3 5" xfId="1092" xr:uid="{7C9F1F6C-C259-4549-B8C9-3953679B18B5}"/>
    <cellStyle name="Millares [0] 2 2 4" xfId="726" xr:uid="{E25A2805-AEBB-418B-8146-B7E37878556C}"/>
    <cellStyle name="Millares [0] 2 2 4 2" xfId="1192" xr:uid="{0E8D24A3-636C-480B-B6AB-78C033B3CDCF}"/>
    <cellStyle name="Millares [0] 2 2 5" xfId="944" xr:uid="{E1750D06-4E49-44CA-A03C-C01076167B6A}"/>
    <cellStyle name="Millares [0] 2 2 6" xfId="134" xr:uid="{DF807202-C1C2-41FD-B614-50C0F431C9A0}"/>
    <cellStyle name="Millares [0] 2 2 6 2" xfId="1278" xr:uid="{6B7F8F58-425C-4B99-8534-5F7729DF350E}"/>
    <cellStyle name="Millares [0] 2 2 7" xfId="1303" xr:uid="{5846F87A-C136-4D74-B31F-DEE10417BD0E}"/>
    <cellStyle name="Millares [0] 2 2 8" xfId="992" xr:uid="{827B6921-FE9C-4EE0-974C-B82A6F9FCF88}"/>
    <cellStyle name="Millares [0] 2 3" xfId="195" xr:uid="{CBFC2BF2-CE6B-46ED-AAEB-7F0D1C2FDC50}"/>
    <cellStyle name="Millares [0] 2 3 2" xfId="491" xr:uid="{185B1524-5E5A-4311-BF56-FECD21734E43}"/>
    <cellStyle name="Millares [0] 2 3 2 2" xfId="1117" xr:uid="{EEA92BD2-B77C-4901-9727-8C6D5E351063}"/>
    <cellStyle name="Millares [0] 2 3 3" xfId="787" xr:uid="{600F1908-FB94-447C-856C-144E635971CA}"/>
    <cellStyle name="Millares [0] 2 3 3 2" xfId="1217" xr:uid="{698E1918-76A4-4845-BFDD-2C6BCD870489}"/>
    <cellStyle name="Millares [0] 2 3 4" xfId="1017" xr:uid="{F1F511A4-77D1-443B-811F-C45281C516C5}"/>
    <cellStyle name="Millares [0] 2 4" xfId="346" xr:uid="{FF292379-55E2-4FA3-BB4C-2FA7C5D6FE9A}"/>
    <cellStyle name="Millares [0] 2 4 2" xfId="1067" xr:uid="{698CB732-2C17-41D6-AECD-40D25199B765}"/>
    <cellStyle name="Millares [0] 2 5" xfId="642" xr:uid="{01FC0947-762F-42C0-BD61-B52171E36037}"/>
    <cellStyle name="Millares [0] 2 5 2" xfId="1167" xr:uid="{68BBC830-5320-4548-862B-4A4715140533}"/>
    <cellStyle name="Millares [0] 2 6" xfId="941" xr:uid="{DA86C95A-2612-489B-B08B-F89BC36932C2}"/>
    <cellStyle name="Millares [0] 2 7" xfId="65" xr:uid="{B889FC2F-8EF3-4C15-A2FF-3FC07AA1C703}"/>
    <cellStyle name="Millares [0] 2 7 2" xfId="1275" xr:uid="{79D52431-AE29-4334-BE52-B2C3F1FCB89F}"/>
    <cellStyle name="Millares [0] 2 8" xfId="1300" xr:uid="{61B9680D-D3BC-42BA-B59A-8DD90CCD2A51}"/>
    <cellStyle name="Millares [0] 2 9" xfId="967" xr:uid="{D8C453CD-BC2D-46CF-9B7A-4ACC6A126D6F}"/>
    <cellStyle name="Millares [0] 3" xfId="7" xr:uid="{00000000-0005-0000-0000-000006000000}"/>
    <cellStyle name="Millares [0] 3 2" xfId="942" xr:uid="{45333BF8-E628-4991-9313-11405AAA2A90}"/>
    <cellStyle name="Millares [0] 3 2 2" xfId="1267" xr:uid="{D8EEEAE9-F7A8-4B4C-8274-2DBD618AC5C0}"/>
    <cellStyle name="Millares [0] 3 3" xfId="61" xr:uid="{CF397566-C6DB-4A10-8445-F405C00667A0}"/>
    <cellStyle name="Millares [0] 3 3 2" xfId="1276" xr:uid="{29E015BC-93C8-4B38-AE8B-4B48BCDE9486}"/>
    <cellStyle name="Millares [0] 3 4" xfId="1301" xr:uid="{664F1492-6283-4F89-A06F-40A888060001}"/>
    <cellStyle name="Millares [0] 3 5" xfId="966" xr:uid="{646CC3AA-ED2E-4CC0-954B-7C4868CAA5DD}"/>
    <cellStyle name="Millares [0] 4" xfId="98" xr:uid="{44AE97CB-F272-4E66-9C00-975BF94A2CAB}"/>
    <cellStyle name="Millares [0] 4 2" xfId="185" xr:uid="{28AC977A-2504-4426-90ED-DE00082A5312}"/>
    <cellStyle name="Millares [0] 4 2 2" xfId="330" xr:uid="{720332AD-B628-4A56-9E6F-484F2FC8FD68}"/>
    <cellStyle name="Millares [0] 4 2 2 2" xfId="626" xr:uid="{628DD457-96FF-44D1-9B1C-DB5D0C8686DE}"/>
    <cellStyle name="Millares [0] 4 2 2 3" xfId="922" xr:uid="{72170BA9-96A5-475E-AC1E-9A8EE3D7AA26}"/>
    <cellStyle name="Millares [0] 4 2 3" xfId="481" xr:uid="{03FBC77A-6784-4851-8C23-5FEE42A0D06B}"/>
    <cellStyle name="Millares [0] 4 2 4" xfId="777" xr:uid="{56CF2018-935A-46EA-A48C-53CA28096B56}"/>
    <cellStyle name="Millares [0] 4 3" xfId="243" xr:uid="{A1A4EC5D-EBAA-4BBD-AA11-3BE2FD64AA95}"/>
    <cellStyle name="Millares [0] 4 3 2" xfId="539" xr:uid="{E694AB19-1868-498F-992C-23D6B15F22CB}"/>
    <cellStyle name="Millares [0] 4 3 3" xfId="835" xr:uid="{47127774-DCEE-4465-8950-70C44DF73453}"/>
    <cellStyle name="Millares [0] 4 4" xfId="394" xr:uid="{4B3AA1D4-ACC2-49BD-800A-E85A4E80E2E0}"/>
    <cellStyle name="Millares [0] 4 5" xfId="690" xr:uid="{1FA48113-C111-42BC-9150-6059B4764376}"/>
    <cellStyle name="Millares [0] 5" xfId="105" xr:uid="{B835E741-3A13-4FED-8ECD-3CA76AAC5893}"/>
    <cellStyle name="Millares [0] 5 2" xfId="250" xr:uid="{788C29DB-31BB-4883-9191-CB0663EFE88C}"/>
    <cellStyle name="Millares [0] 5 2 2" xfId="546" xr:uid="{276E9EB7-97B6-45A9-A9CF-D43D59150025}"/>
    <cellStyle name="Millares [0] 5 2 3" xfId="842" xr:uid="{4215EF8A-DCF7-4076-B2A3-FF24451C1311}"/>
    <cellStyle name="Millares [0] 5 3" xfId="401" xr:uid="{FA0ADB77-6E54-4C9F-A362-A148E92D8CB6}"/>
    <cellStyle name="Millares [0] 5 4" xfId="697" xr:uid="{BA0A749F-51BE-4CF6-9EDA-3E3F5873E1C1}"/>
    <cellStyle name="Millares [0] 6" xfId="129" xr:uid="{C3E80C73-7B96-4BEC-9303-02EA3A610625}"/>
    <cellStyle name="Millares [0] 6 2" xfId="274" xr:uid="{4C02D8A9-A872-4C5C-A711-4DA12A2167CA}"/>
    <cellStyle name="Millares [0] 6 2 2" xfId="570" xr:uid="{C84059D0-FA9C-41A7-BF22-FBF261227A2E}"/>
    <cellStyle name="Millares [0] 6 2 3" xfId="866" xr:uid="{78BC40CC-E3E2-456B-86AA-0A07981EFA3E}"/>
    <cellStyle name="Millares [0] 6 3" xfId="425" xr:uid="{6013F185-BE1D-4EEB-AF45-5362EF3BCA76}"/>
    <cellStyle name="Millares [0] 6 4" xfId="721" xr:uid="{57F9DC39-F129-43EE-9318-1A7664F04477}"/>
    <cellStyle name="Millares [0] 7" xfId="163" xr:uid="{518AC794-5975-4257-9EB5-BDDA3576C363}"/>
    <cellStyle name="Millares [0] 7 2" xfId="308" xr:uid="{7548ACAC-0568-4C76-ADD8-49A89A126BB3}"/>
    <cellStyle name="Millares [0] 7 2 2" xfId="604" xr:uid="{3F32BFC5-0C54-49D2-B77C-E3B2ECB9F15F}"/>
    <cellStyle name="Millares [0] 7 2 3" xfId="900" xr:uid="{EFBA5180-F1EE-4583-A862-3589DFE35FE9}"/>
    <cellStyle name="Millares [0] 7 3" xfId="459" xr:uid="{451DDD2D-FACE-4927-9456-C32C734B61BB}"/>
    <cellStyle name="Millares [0] 7 4" xfId="755" xr:uid="{ACD850B9-9B98-405F-AAC8-0439B11CBB93}"/>
    <cellStyle name="Millares [0] 8" xfId="190" xr:uid="{618CC27C-0037-442A-A0B9-3F596BA8702E}"/>
    <cellStyle name="Millares [0] 8 2" xfId="486" xr:uid="{0069B5B2-6980-420F-8F18-A635C76DD7AD}"/>
    <cellStyle name="Millares [0] 8 3" xfId="782" xr:uid="{02175993-70CC-4B6C-8B91-9BBBDE0E6F94}"/>
    <cellStyle name="Millares [0] 9" xfId="341" xr:uid="{74D9268B-C767-47C7-AF59-25E10DD5C079}"/>
    <cellStyle name="Millares 10" xfId="13" xr:uid="{3A84075D-396D-45B2-9C3D-2ADBB2DEE384}"/>
    <cellStyle name="Millares 10 2" xfId="144" xr:uid="{C8926A34-13B4-40D6-A42D-6E0FC60B47DF}"/>
    <cellStyle name="Millares 10 2 2" xfId="289" xr:uid="{240DA050-08C3-4A62-9261-D704AE762B4D}"/>
    <cellStyle name="Millares 10 2 2 2" xfId="585" xr:uid="{E3FFE7A2-F145-4A80-8E61-DFCE1AB406EC}"/>
    <cellStyle name="Millares 10 2 2 2 2" xfId="1151" xr:uid="{3E9B9382-ED7C-439D-8D1A-C346B49B0879}"/>
    <cellStyle name="Millares 10 2 2 3" xfId="881" xr:uid="{178FB65B-8FAE-401F-9A21-BE9052A252C0}"/>
    <cellStyle name="Millares 10 2 2 3 2" xfId="1251" xr:uid="{1D7DFAF1-8CFC-438C-84E9-393822D70571}"/>
    <cellStyle name="Millares 10 2 2 4" xfId="1051" xr:uid="{CC76A3F1-B070-4074-9B3D-BEF64A415DE2}"/>
    <cellStyle name="Millares 10 2 3" xfId="440" xr:uid="{9A3D484A-78C4-4F0E-8523-186E621FE87B}"/>
    <cellStyle name="Millares 10 2 3 2" xfId="1101" xr:uid="{9D63D24B-DFBD-45DE-8E8B-7DF2EB897C92}"/>
    <cellStyle name="Millares 10 2 4" xfId="736" xr:uid="{4455571D-EB8E-4F1A-BC3E-DB52887EE3D6}"/>
    <cellStyle name="Millares 10 2 4 2" xfId="1201" xr:uid="{95DEE52A-D372-481D-B846-97E1A87BA425}"/>
    <cellStyle name="Millares 10 2 5" xfId="1001" xr:uid="{D49B51CE-20A6-4B18-8F95-66E41DC7FF16}"/>
    <cellStyle name="Millares 10 3" xfId="205" xr:uid="{71397402-9AA8-4FFE-8E8B-BDF489827586}"/>
    <cellStyle name="Millares 10 3 2" xfId="501" xr:uid="{BF5C2DE9-99D2-4415-8BE2-D9B6692025D0}"/>
    <cellStyle name="Millares 10 3 2 2" xfId="1126" xr:uid="{C3FEEB92-4978-414C-9109-8F47641CA346}"/>
    <cellStyle name="Millares 10 3 3" xfId="797" xr:uid="{F182BF16-3AB7-4C88-8180-3C25740B7B73}"/>
    <cellStyle name="Millares 10 3 3 2" xfId="1226" xr:uid="{037552A8-99C7-4145-8026-CF08AC5E3B0D}"/>
    <cellStyle name="Millares 10 3 4" xfId="1026" xr:uid="{1F5437D4-F64D-49B3-9554-10F94C425508}"/>
    <cellStyle name="Millares 10 4" xfId="356" xr:uid="{54DAC6EC-A1C6-4882-8A47-89D6E1B2643D}"/>
    <cellStyle name="Millares 10 4 2" xfId="1076" xr:uid="{9AAB24A3-19DB-41E4-8F60-5C75BC35F137}"/>
    <cellStyle name="Millares 10 5" xfId="652" xr:uid="{5DAB8B31-BCAE-46A2-B366-96B3B2D5E8B5}"/>
    <cellStyle name="Millares 10 5 2" xfId="1176" xr:uid="{892FCC91-1F46-40BB-8985-87887C5FF803}"/>
    <cellStyle name="Millares 10 6" xfId="938" xr:uid="{4C56BA00-0311-429D-9E37-118F70198200}"/>
    <cellStyle name="Millares 10 7" xfId="77" xr:uid="{8A7C4D59-F0F8-4471-8D92-B5E1B502733F}"/>
    <cellStyle name="Millares 10 7 2" xfId="1272" xr:uid="{B1109D03-8E8D-4CB4-9BB0-C9FB637137CA}"/>
    <cellStyle name="Millares 10 8" xfId="1297" xr:uid="{8D398CCA-2BFC-44F6-A1D1-78A0E5473A80}"/>
    <cellStyle name="Millares 10 9" xfId="976" xr:uid="{1DBF1CD2-ECB0-4EE8-8C0D-0752F61A2028}"/>
    <cellStyle name="Millares 11" xfId="78" xr:uid="{DE1F1964-707D-47A5-B1F6-CB1AAB7441F1}"/>
    <cellStyle name="Millares 11 2" xfId="145" xr:uid="{84B9E1CB-E73C-42DD-AFFD-AF64210573C9}"/>
    <cellStyle name="Millares 11 2 2" xfId="290" xr:uid="{8C41DC6C-DDED-4BF8-8BA4-EFBACA621F3E}"/>
    <cellStyle name="Millares 11 2 2 2" xfId="586" xr:uid="{CA98798F-4882-4881-9D30-E15CE2964B84}"/>
    <cellStyle name="Millares 11 2 2 2 2" xfId="1152" xr:uid="{42A0DE1E-1F4E-443B-8A34-B561BE8CEE6B}"/>
    <cellStyle name="Millares 11 2 2 3" xfId="882" xr:uid="{1565C32E-738F-4208-B773-93863A60EB2C}"/>
    <cellStyle name="Millares 11 2 2 3 2" xfId="1252" xr:uid="{F9DD5E16-5450-4EBC-985A-1CF21583D662}"/>
    <cellStyle name="Millares 11 2 2 4" xfId="1052" xr:uid="{3C518B88-3402-4B26-9C31-448ECAB1982B}"/>
    <cellStyle name="Millares 11 2 3" xfId="441" xr:uid="{46629BA0-9EDA-42C7-B6D6-C6B85A67B350}"/>
    <cellStyle name="Millares 11 2 3 2" xfId="1102" xr:uid="{9BDDBA24-003F-4BA7-B62D-8ECB2163C765}"/>
    <cellStyle name="Millares 11 2 4" xfId="737" xr:uid="{E6FB47D0-B2A0-40D0-B94F-6B80A687EA67}"/>
    <cellStyle name="Millares 11 2 4 2" xfId="1202" xr:uid="{6371B59C-ACA3-48C3-AFC1-BE8C9EF64029}"/>
    <cellStyle name="Millares 11 2 5" xfId="1002" xr:uid="{AA77984D-605C-4B89-BD83-435305F7C904}"/>
    <cellStyle name="Millares 11 3" xfId="206" xr:uid="{C5E5C509-77F3-49C3-A36C-56C8612A23AE}"/>
    <cellStyle name="Millares 11 3 2" xfId="502" xr:uid="{6F5D1AC8-5A84-42C6-AC0E-2EED49C8E22E}"/>
    <cellStyle name="Millares 11 3 2 2" xfId="1127" xr:uid="{973D3982-B0D1-41B6-9DAF-9D888FD36652}"/>
    <cellStyle name="Millares 11 3 3" xfId="798" xr:uid="{C4C8BEEC-15C8-4331-826F-5CD16B1231C9}"/>
    <cellStyle name="Millares 11 3 3 2" xfId="1227" xr:uid="{2ECC541E-D4B7-4E5B-ADD7-4EC2B16B38AA}"/>
    <cellStyle name="Millares 11 3 4" xfId="1027" xr:uid="{212202FF-4F8F-42A2-95FA-0657C79E7D7D}"/>
    <cellStyle name="Millares 11 4" xfId="357" xr:uid="{33EE588D-8CE5-4BE4-9FAC-610FA70D3539}"/>
    <cellStyle name="Millares 11 4 2" xfId="1077" xr:uid="{B7AD1E1C-C08C-48B7-B898-427B77A55112}"/>
    <cellStyle name="Millares 11 5" xfId="653" xr:uid="{4A30BEE3-4142-479B-B750-5102A300367E}"/>
    <cellStyle name="Millares 11 5 2" xfId="1177" xr:uid="{E680CFAD-654D-4D54-BE12-3A0BB8682F90}"/>
    <cellStyle name="Millares 11 6" xfId="977" xr:uid="{CDD23584-6653-4E14-83B4-D73452501C25}"/>
    <cellStyle name="Millares 12" xfId="79" xr:uid="{AE0CF093-902B-4F4C-8F00-A6E2F55744BE}"/>
    <cellStyle name="Millares 12 2" xfId="146" xr:uid="{A17BC419-F4CF-4197-B75D-F86D459A8D3D}"/>
    <cellStyle name="Millares 12 2 2" xfId="291" xr:uid="{3ED24042-2AFA-453E-B468-E3B113C0B14E}"/>
    <cellStyle name="Millares 12 2 2 2" xfId="587" xr:uid="{C048D58F-0040-41BC-8006-6C210B15E3AA}"/>
    <cellStyle name="Millares 12 2 2 2 2" xfId="1153" xr:uid="{E9D55A02-FCDE-4F54-B0EE-EB57E39D70E0}"/>
    <cellStyle name="Millares 12 2 2 3" xfId="883" xr:uid="{10233AD9-10DC-4E24-A038-0F2A7CD9856B}"/>
    <cellStyle name="Millares 12 2 2 3 2" xfId="1253" xr:uid="{D7BE1594-E728-4785-A365-490003B4FD37}"/>
    <cellStyle name="Millares 12 2 2 4" xfId="1053" xr:uid="{2C5211A5-EE7C-42DC-9FB0-32BC33B0AD0E}"/>
    <cellStyle name="Millares 12 2 3" xfId="442" xr:uid="{B05FD5DB-3E1A-411F-BA7F-BDC7A86FC327}"/>
    <cellStyle name="Millares 12 2 3 2" xfId="1103" xr:uid="{A57B2E64-920B-4176-B066-C303057DBCE2}"/>
    <cellStyle name="Millares 12 2 4" xfId="738" xr:uid="{13221C2A-BB58-47F0-BE44-5744558C6765}"/>
    <cellStyle name="Millares 12 2 4 2" xfId="1203" xr:uid="{F63136EA-5BA1-415B-82F5-50BF6C4A643F}"/>
    <cellStyle name="Millares 12 2 5" xfId="1003" xr:uid="{EFE68901-0FC5-460C-B68E-44BA3F82173B}"/>
    <cellStyle name="Millares 12 3" xfId="207" xr:uid="{05D69CBC-F98E-423A-BE75-32F66B683BA1}"/>
    <cellStyle name="Millares 12 3 2" xfId="503" xr:uid="{1133B5C6-0814-4527-BBAD-106ADCCC847C}"/>
    <cellStyle name="Millares 12 3 2 2" xfId="1128" xr:uid="{DE873537-8028-4247-9F03-961399DBB88B}"/>
    <cellStyle name="Millares 12 3 3" xfId="799" xr:uid="{29EF4DD6-DAE3-4C36-A44B-20ABE172A6A5}"/>
    <cellStyle name="Millares 12 3 3 2" xfId="1228" xr:uid="{F7F33D64-6688-4C81-A1C2-F1A6E74B53A4}"/>
    <cellStyle name="Millares 12 3 4" xfId="1028" xr:uid="{35B7B5EB-7AE9-42E6-B920-759A0208633F}"/>
    <cellStyle name="Millares 12 4" xfId="358" xr:uid="{39D6F849-CD1A-4896-AFF0-EBDF209B729D}"/>
    <cellStyle name="Millares 12 4 2" xfId="1078" xr:uid="{595457D3-13D0-4BA4-BA2E-52EB55802E6D}"/>
    <cellStyle name="Millares 12 5" xfId="654" xr:uid="{A19EBDF0-BBF7-413B-B54D-A61ED9E43248}"/>
    <cellStyle name="Millares 12 5 2" xfId="1178" xr:uid="{5FEDCBB6-A62F-4FFE-A1E8-D49CDE22E42B}"/>
    <cellStyle name="Millares 12 6" xfId="978" xr:uid="{114D11CA-3389-4756-B81B-BAB8B0A044BA}"/>
    <cellStyle name="Millares 13" xfId="80" xr:uid="{BBB58D92-F7B9-4D04-901A-B32CBC88E0DD}"/>
    <cellStyle name="Millares 13 2" xfId="147" xr:uid="{43B51702-BE64-4E8A-9F77-52FA541FCBC8}"/>
    <cellStyle name="Millares 13 2 2" xfId="292" xr:uid="{31D39323-9ACE-426D-BBC9-A9D30D7D31E9}"/>
    <cellStyle name="Millares 13 2 2 2" xfId="588" xr:uid="{0A8D967E-068C-41E9-B666-EE100304CEFB}"/>
    <cellStyle name="Millares 13 2 2 2 2" xfId="1154" xr:uid="{7B9A48BE-DC0F-4D90-802B-09692A940F32}"/>
    <cellStyle name="Millares 13 2 2 3" xfId="884" xr:uid="{53BE82C2-A65D-4968-A695-CACAEFAC5528}"/>
    <cellStyle name="Millares 13 2 2 3 2" xfId="1254" xr:uid="{5631CF2A-9EA6-4E05-BABB-33ABC78D8BD6}"/>
    <cellStyle name="Millares 13 2 2 4" xfId="1054" xr:uid="{FB04CC00-13FE-4AA7-873C-393BCA753AEF}"/>
    <cellStyle name="Millares 13 2 3" xfId="443" xr:uid="{248F39EB-4306-49E7-B61B-41A2F1C6D3C3}"/>
    <cellStyle name="Millares 13 2 3 2" xfId="1104" xr:uid="{FEC9450C-BF8E-429D-9430-91A294AE5054}"/>
    <cellStyle name="Millares 13 2 4" xfId="739" xr:uid="{7A2A53FB-17A0-496F-B628-8E2E16377FD3}"/>
    <cellStyle name="Millares 13 2 4 2" xfId="1204" xr:uid="{0E1F9FAB-D4FE-4269-B9A3-189CCCA0F71A}"/>
    <cellStyle name="Millares 13 2 5" xfId="1004" xr:uid="{83E2C47B-757E-48CC-8149-3717B5599AF0}"/>
    <cellStyle name="Millares 13 3" xfId="208" xr:uid="{CE65428D-E877-49DE-8FCA-D16910B40BA2}"/>
    <cellStyle name="Millares 13 3 2" xfId="504" xr:uid="{DF39B588-689F-4632-BFE0-1A916B1B1C65}"/>
    <cellStyle name="Millares 13 3 2 2" xfId="1129" xr:uid="{F604C063-ED41-4298-B101-133E06AC3B03}"/>
    <cellStyle name="Millares 13 3 3" xfId="800" xr:uid="{56222181-357A-4E1C-A4CD-AC2C96B4CF26}"/>
    <cellStyle name="Millares 13 3 3 2" xfId="1229" xr:uid="{FC741B1F-514B-4F2E-ADC7-EE9FDE815461}"/>
    <cellStyle name="Millares 13 3 4" xfId="1029" xr:uid="{469EEB3D-DC31-4805-A27E-A1F28194F3D3}"/>
    <cellStyle name="Millares 13 4" xfId="359" xr:uid="{A883D6C9-5698-48E2-B270-E5A38A686B53}"/>
    <cellStyle name="Millares 13 4 2" xfId="1079" xr:uid="{755A19FC-7860-45BC-8CE0-D7B222055ECC}"/>
    <cellStyle name="Millares 13 5" xfId="655" xr:uid="{93008EB5-2CBE-4212-AAD7-79A56AC95344}"/>
    <cellStyle name="Millares 13 5 2" xfId="1179" xr:uid="{FCD4377B-AE92-4A38-BBA1-7FE970E85BF8}"/>
    <cellStyle name="Millares 13 6" xfId="979" xr:uid="{F83378E4-C121-4827-8569-421CEB6BF505}"/>
    <cellStyle name="Millares 14" xfId="81" xr:uid="{B15B9298-9DD3-4C4E-984B-E33BB74C3621}"/>
    <cellStyle name="Millares 14 2" xfId="148" xr:uid="{933B4AF3-D79D-49D7-A4AF-19CA00F2804E}"/>
    <cellStyle name="Millares 14 2 2" xfId="293" xr:uid="{EC0760BF-E4BD-4FC8-AE3A-FD860A488FF0}"/>
    <cellStyle name="Millares 14 2 2 2" xfId="589" xr:uid="{02C7D222-67A3-460C-85A5-9CC8A5C38AA8}"/>
    <cellStyle name="Millares 14 2 2 2 2" xfId="1155" xr:uid="{3092B967-9DCC-41A3-9904-D28ABFEF0D5E}"/>
    <cellStyle name="Millares 14 2 2 3" xfId="885" xr:uid="{FF9E6A78-80FA-43DA-9116-845EDF13CC7D}"/>
    <cellStyle name="Millares 14 2 2 3 2" xfId="1255" xr:uid="{6EE3BBB9-204C-4B68-B558-B2946C593536}"/>
    <cellStyle name="Millares 14 2 2 4" xfId="1055" xr:uid="{6DE74FC1-F4A9-425B-A469-BFD786632007}"/>
    <cellStyle name="Millares 14 2 3" xfId="444" xr:uid="{8AF481F0-3E32-4159-82D6-06C126B42524}"/>
    <cellStyle name="Millares 14 2 3 2" xfId="1105" xr:uid="{C9CF8739-B48E-4915-B4CA-A3EC2CEC6DD8}"/>
    <cellStyle name="Millares 14 2 4" xfId="740" xr:uid="{ECD1CB16-D525-4DFC-BCDC-4191675492BF}"/>
    <cellStyle name="Millares 14 2 4 2" xfId="1205" xr:uid="{D4AA073A-075B-4B3E-86AA-FE7C67CB7652}"/>
    <cellStyle name="Millares 14 2 5" xfId="1005" xr:uid="{9F86E40B-8405-4265-A07E-565540CCA7A0}"/>
    <cellStyle name="Millares 14 3" xfId="209" xr:uid="{FE5F9B01-1FF9-45D5-A55D-27DB55C87008}"/>
    <cellStyle name="Millares 14 3 2" xfId="505" xr:uid="{993BC981-9C9D-4E2A-89A5-97CAF609D50C}"/>
    <cellStyle name="Millares 14 3 2 2" xfId="1130" xr:uid="{AED908B5-4185-4B1D-8F2A-178B7404FC90}"/>
    <cellStyle name="Millares 14 3 3" xfId="801" xr:uid="{A592FF56-4F71-416E-AE29-957002767C52}"/>
    <cellStyle name="Millares 14 3 3 2" xfId="1230" xr:uid="{93846BD6-173A-4157-A463-A4A432FA174F}"/>
    <cellStyle name="Millares 14 3 4" xfId="1030" xr:uid="{487A752F-7FC2-4E64-A019-C1EBEAC4342D}"/>
    <cellStyle name="Millares 14 4" xfId="360" xr:uid="{2845A77D-B671-4713-97EA-4FEF0D533951}"/>
    <cellStyle name="Millares 14 4 2" xfId="1080" xr:uid="{B26EEAC6-172A-4B6A-9755-94F7EDAE4473}"/>
    <cellStyle name="Millares 14 5" xfId="656" xr:uid="{E3EFDD89-DB5C-4B7C-90FB-C6B5475B8850}"/>
    <cellStyle name="Millares 14 5 2" xfId="1180" xr:uid="{26FFCB78-4633-4927-8A1B-9B387F6E7B06}"/>
    <cellStyle name="Millares 14 6" xfId="980" xr:uid="{15606654-DBF1-47A9-AEE6-286B3CE991E1}"/>
    <cellStyle name="Millares 15" xfId="75" xr:uid="{3D5981EC-DB8B-4200-A99E-FA0F267F2F19}"/>
    <cellStyle name="Millares 15 2" xfId="142" xr:uid="{D388B675-DA50-4892-A6F6-D9D121819A57}"/>
    <cellStyle name="Millares 15 2 2" xfId="287" xr:uid="{4A13B521-E93A-4A83-A3EB-01AE0578A6B0}"/>
    <cellStyle name="Millares 15 2 2 2" xfId="583" xr:uid="{70D65AE3-1467-4134-A00F-F1FF04FA2F09}"/>
    <cellStyle name="Millares 15 2 2 2 2" xfId="1149" xr:uid="{328F294A-076F-40D3-8F50-F34E640C1AF9}"/>
    <cellStyle name="Millares 15 2 2 3" xfId="879" xr:uid="{81A46F86-C739-4FEC-AD44-B17D53B8F1E1}"/>
    <cellStyle name="Millares 15 2 2 3 2" xfId="1249" xr:uid="{22D7352D-A896-468B-BF5E-2E6BAB19E333}"/>
    <cellStyle name="Millares 15 2 2 4" xfId="1049" xr:uid="{C5A330CC-0F47-459B-A878-504A99145626}"/>
    <cellStyle name="Millares 15 2 3" xfId="438" xr:uid="{8AA77EA2-CCF3-4D41-BBDD-4ACC16910209}"/>
    <cellStyle name="Millares 15 2 3 2" xfId="1099" xr:uid="{F689B4CF-1A8C-4D52-BBAB-BA551AAEF532}"/>
    <cellStyle name="Millares 15 2 4" xfId="734" xr:uid="{0941E4FC-900E-4AF9-AA2D-7F5582D8D023}"/>
    <cellStyle name="Millares 15 2 4 2" xfId="1199" xr:uid="{3B9941CE-C640-469B-AE57-1C30FE43D6D4}"/>
    <cellStyle name="Millares 15 2 5" xfId="999" xr:uid="{06B3FF57-45CC-417A-9E92-B33F4117550F}"/>
    <cellStyle name="Millares 15 3" xfId="203" xr:uid="{B298FC09-741F-43D6-93DB-938FAE7F2815}"/>
    <cellStyle name="Millares 15 3 2" xfId="499" xr:uid="{3A281FBC-8177-4B4F-859B-6A256F94A821}"/>
    <cellStyle name="Millares 15 3 2 2" xfId="1124" xr:uid="{07074802-8C88-474F-88E5-2BC43D9477EB}"/>
    <cellStyle name="Millares 15 3 3" xfId="795" xr:uid="{AD030A91-EE81-43A1-8503-815A2337A295}"/>
    <cellStyle name="Millares 15 3 3 2" xfId="1224" xr:uid="{A8B7F020-D547-42FB-9AD8-16B6BF2AC710}"/>
    <cellStyle name="Millares 15 3 4" xfId="1024" xr:uid="{B4AB1DFC-9BCE-4DB2-BDDB-DB4DCB23A751}"/>
    <cellStyle name="Millares 15 4" xfId="354" xr:uid="{503EDDBF-D204-4A7F-BFEE-C1867EEA7D64}"/>
    <cellStyle name="Millares 15 4 2" xfId="1074" xr:uid="{0B04F454-C9C4-43CC-9F11-1918A7B06A40}"/>
    <cellStyle name="Millares 15 5" xfId="650" xr:uid="{13D7F42D-7234-4DEE-9E95-3EBF5CD56899}"/>
    <cellStyle name="Millares 15 5 2" xfId="1174" xr:uid="{D7996AB7-3E2A-488F-97E4-4945AA30403F}"/>
    <cellStyle name="Millares 15 6" xfId="974" xr:uid="{F49A6352-9751-4060-A1A9-EE179F642E6E}"/>
    <cellStyle name="Millares 16" xfId="73" xr:uid="{D8EF9757-0765-4AB6-A191-6BE660E3865E}"/>
    <cellStyle name="Millares 16 2" xfId="140" xr:uid="{3C80DCCC-FB90-473B-93D5-1F18357674C7}"/>
    <cellStyle name="Millares 16 2 2" xfId="285" xr:uid="{FFC03F2A-446A-47B7-B964-A2BD3A2DE108}"/>
    <cellStyle name="Millares 16 2 2 2" xfId="581" xr:uid="{8A28D2C0-39A0-4ACB-AB11-FC0C2F74E4B8}"/>
    <cellStyle name="Millares 16 2 2 2 2" xfId="1147" xr:uid="{91FFFE41-AE4D-4112-BC92-D9EAB0173554}"/>
    <cellStyle name="Millares 16 2 2 3" xfId="877" xr:uid="{930ABCDF-4F53-48A1-831D-A19CEF765B7C}"/>
    <cellStyle name="Millares 16 2 2 3 2" xfId="1247" xr:uid="{C68B9583-5343-4DD6-A982-E8A0B09FB47E}"/>
    <cellStyle name="Millares 16 2 2 4" xfId="1047" xr:uid="{5784A1D4-AA75-4703-AC20-941C7B2041EB}"/>
    <cellStyle name="Millares 16 2 3" xfId="436" xr:uid="{EBE8B491-ED13-4CEB-92FC-B9563859EA56}"/>
    <cellStyle name="Millares 16 2 3 2" xfId="1097" xr:uid="{C7E4C93A-80FE-4E26-9CFF-9DF82614C3E6}"/>
    <cellStyle name="Millares 16 2 4" xfId="732" xr:uid="{42727759-3E30-4964-ACEC-5B8806845449}"/>
    <cellStyle name="Millares 16 2 4 2" xfId="1197" xr:uid="{286FD919-1C24-4198-8275-1615D512693D}"/>
    <cellStyle name="Millares 16 2 5" xfId="997" xr:uid="{1569E82D-691E-40F4-B01E-6339BE2EED3D}"/>
    <cellStyle name="Millares 16 3" xfId="201" xr:uid="{B528E15C-1682-47CE-8689-C4D873776EAE}"/>
    <cellStyle name="Millares 16 3 2" xfId="497" xr:uid="{A86E56BC-949F-4ED6-95C4-F1123413031C}"/>
    <cellStyle name="Millares 16 3 2 2" xfId="1122" xr:uid="{08FDC1DC-531E-4850-8DCA-643F05EDED30}"/>
    <cellStyle name="Millares 16 3 3" xfId="793" xr:uid="{15FE9783-31E8-46E5-8757-3080A698962C}"/>
    <cellStyle name="Millares 16 3 3 2" xfId="1222" xr:uid="{3F442400-3744-497D-B861-F35CB6D1A58B}"/>
    <cellStyle name="Millares 16 3 4" xfId="1022" xr:uid="{1FBB2A72-1DBB-40DE-9FD5-3E6003D5F676}"/>
    <cellStyle name="Millares 16 4" xfId="352" xr:uid="{33697744-D44E-4FE4-BD98-5BDBAE7574AA}"/>
    <cellStyle name="Millares 16 4 2" xfId="1072" xr:uid="{2A68F894-8004-4C82-9B6F-EFC67ABC31AF}"/>
    <cellStyle name="Millares 16 5" xfId="648" xr:uid="{CD483D22-A7A3-46D5-AE7D-28B994FC5053}"/>
    <cellStyle name="Millares 16 5 2" xfId="1172" xr:uid="{E99AF7A5-1F66-45E3-8DFB-2E8A9AFFEC59}"/>
    <cellStyle name="Millares 16 6" xfId="972" xr:uid="{4A4D3EB9-61A3-4322-B70F-A0ABFA53D055}"/>
    <cellStyle name="Millares 17" xfId="83" xr:uid="{B85B802C-22B3-49BE-AD99-431625CB4D9A}"/>
    <cellStyle name="Millares 17 2" xfId="150" xr:uid="{F499BE8D-5487-4526-B4CD-7EABD9B52D0B}"/>
    <cellStyle name="Millares 17 2 2" xfId="295" xr:uid="{5D38B183-1EEB-4CB5-BB42-9A92B02C07A0}"/>
    <cellStyle name="Millares 17 2 2 2" xfId="591" xr:uid="{879C7B02-2B20-4408-A7E4-8C771E35DE18}"/>
    <cellStyle name="Millares 17 2 2 2 2" xfId="1157" xr:uid="{A939772E-49A2-4D4C-8FA2-89CEB17D407E}"/>
    <cellStyle name="Millares 17 2 2 3" xfId="887" xr:uid="{035A3103-5770-4A9A-BD75-7D444BE6F02B}"/>
    <cellStyle name="Millares 17 2 2 3 2" xfId="1257" xr:uid="{B936CEED-044F-41EC-B2E4-3D0DF5A43208}"/>
    <cellStyle name="Millares 17 2 2 4" xfId="1057" xr:uid="{F767E5C9-8EE1-4FC4-9012-9BB5D2713B59}"/>
    <cellStyle name="Millares 17 2 3" xfId="446" xr:uid="{DAB32138-14CA-4A0B-8567-F2452FB530BA}"/>
    <cellStyle name="Millares 17 2 3 2" xfId="1107" xr:uid="{9E0D2887-E776-4E78-94A0-81E71D500069}"/>
    <cellStyle name="Millares 17 2 4" xfId="742" xr:uid="{E7C72B5C-3D64-40B7-B507-0BA5F3FC7B41}"/>
    <cellStyle name="Millares 17 2 4 2" xfId="1207" xr:uid="{2F380ED8-5628-4569-B47F-40F878F4FC8F}"/>
    <cellStyle name="Millares 17 2 5" xfId="1007" xr:uid="{98D75598-532C-4DAA-A7C4-FD2B3B7983C4}"/>
    <cellStyle name="Millares 17 3" xfId="211" xr:uid="{655A3054-1BF2-4BD5-A371-D355CD48B89F}"/>
    <cellStyle name="Millares 17 3 2" xfId="507" xr:uid="{9ECB163E-B44E-43C3-A143-3545A40E7D5C}"/>
    <cellStyle name="Millares 17 3 2 2" xfId="1132" xr:uid="{FB33A1D2-8DAE-40CB-8D29-C1C54DE47D50}"/>
    <cellStyle name="Millares 17 3 3" xfId="803" xr:uid="{97F96169-4037-456A-A950-422C4A075285}"/>
    <cellStyle name="Millares 17 3 3 2" xfId="1232" xr:uid="{E407A9ED-B8DD-4702-AA9A-8B7E68BBA543}"/>
    <cellStyle name="Millares 17 3 4" xfId="1032" xr:uid="{5446F978-6ECA-448B-9607-2D64E56E079C}"/>
    <cellStyle name="Millares 17 4" xfId="362" xr:uid="{7331EF4F-ACEC-43DD-9E3E-5A3F5DB307D3}"/>
    <cellStyle name="Millares 17 4 2" xfId="1082" xr:uid="{B32991BE-7A3D-4E9B-ADD4-94A23B2F0269}"/>
    <cellStyle name="Millares 17 5" xfId="658" xr:uid="{3BB880DF-6033-4694-B8C3-3E36F88348A3}"/>
    <cellStyle name="Millares 17 5 2" xfId="1182" xr:uid="{2D9E1F61-3B20-4600-9F34-99F88F1AB72B}"/>
    <cellStyle name="Millares 17 6" xfId="982" xr:uid="{B71C565D-2E04-483D-9C11-761B3B75B467}"/>
    <cellStyle name="Millares 18" xfId="84" xr:uid="{D2C8CD93-90D3-4737-8EA5-2287DE58A8AD}"/>
    <cellStyle name="Millares 18 2" xfId="151" xr:uid="{8B7E9145-A035-4B76-BF62-DCD556776AC6}"/>
    <cellStyle name="Millares 18 2 2" xfId="296" xr:uid="{BD0C95CD-7579-4600-B0C5-E33671155955}"/>
    <cellStyle name="Millares 18 2 2 2" xfId="592" xr:uid="{4C63863C-0E93-43D2-8008-04729B2D7F47}"/>
    <cellStyle name="Millares 18 2 2 2 2" xfId="1158" xr:uid="{1392B2D2-0AEF-458D-A665-DAD79E7E8200}"/>
    <cellStyle name="Millares 18 2 2 3" xfId="888" xr:uid="{F3291E2A-98E8-43D8-A083-FFB8134814AB}"/>
    <cellStyle name="Millares 18 2 2 3 2" xfId="1258" xr:uid="{D18F3F89-F762-439C-99E1-6A209E21B7F2}"/>
    <cellStyle name="Millares 18 2 2 4" xfId="1058" xr:uid="{F3AB82BC-C86C-4657-AE73-ABF7B71C8278}"/>
    <cellStyle name="Millares 18 2 3" xfId="447" xr:uid="{D9C54FA7-6D2A-48FC-92B7-D7277D0063A8}"/>
    <cellStyle name="Millares 18 2 3 2" xfId="1108" xr:uid="{C978EDA7-AE21-47CF-8398-BFF9334FC256}"/>
    <cellStyle name="Millares 18 2 4" xfId="743" xr:uid="{E84C82C6-B082-418F-AE2C-6D6AECB0AA6F}"/>
    <cellStyle name="Millares 18 2 4 2" xfId="1208" xr:uid="{77A8FF2C-F3C6-41F5-A315-6740651C7960}"/>
    <cellStyle name="Millares 18 2 5" xfId="1008" xr:uid="{8501F6D5-9CD8-4DC9-B32B-826314DEF4E8}"/>
    <cellStyle name="Millares 18 3" xfId="212" xr:uid="{4255BA4D-5314-4626-9929-F979F99024F3}"/>
    <cellStyle name="Millares 18 3 2" xfId="508" xr:uid="{59628E30-DD2F-4150-BF0D-F5A68BCF0D3B}"/>
    <cellStyle name="Millares 18 3 2 2" xfId="1133" xr:uid="{C6210A20-EAEB-4C0F-9D09-54EC6D252D80}"/>
    <cellStyle name="Millares 18 3 3" xfId="804" xr:uid="{8DEF605C-B575-4FF3-A348-AC0C15EAE3BD}"/>
    <cellStyle name="Millares 18 3 3 2" xfId="1233" xr:uid="{C4A2BA4D-367A-409B-BD5D-D24324190A6A}"/>
    <cellStyle name="Millares 18 3 4" xfId="1033" xr:uid="{4C927BBE-E2E9-49C3-8958-F6942C6A0AE4}"/>
    <cellStyle name="Millares 18 4" xfId="363" xr:uid="{73389E12-0458-449E-A7A7-A6910E0390AF}"/>
    <cellStyle name="Millares 18 4 2" xfId="1083" xr:uid="{FF658FC2-9D68-4D99-A5BF-3A9FB658CBD7}"/>
    <cellStyle name="Millares 18 5" xfId="659" xr:uid="{B970F48E-D7EA-41B1-8F50-26F5A6EB6688}"/>
    <cellStyle name="Millares 18 5 2" xfId="1183" xr:uid="{C5878DE5-8372-451E-989A-DFFA65A32F50}"/>
    <cellStyle name="Millares 18 6" xfId="983" xr:uid="{B14CFFE5-1748-4C93-995D-11417B64E28B}"/>
    <cellStyle name="Millares 19" xfId="82" xr:uid="{D2AF6413-1B65-4D49-81FA-B43E9591E120}"/>
    <cellStyle name="Millares 19 2" xfId="149" xr:uid="{D7F29219-37AD-4617-B74D-40ED536D5FDA}"/>
    <cellStyle name="Millares 19 2 2" xfId="294" xr:uid="{379934BA-B57C-407F-8C61-959E7234D843}"/>
    <cellStyle name="Millares 19 2 2 2" xfId="590" xr:uid="{5348E003-378D-484A-9C13-41DD05485866}"/>
    <cellStyle name="Millares 19 2 2 2 2" xfId="1156" xr:uid="{56A4AE31-A8F5-4DE2-9D22-2BB4ABCA1F0D}"/>
    <cellStyle name="Millares 19 2 2 3" xfId="886" xr:uid="{0F70080C-4354-4256-8265-B5DAA57F2A70}"/>
    <cellStyle name="Millares 19 2 2 3 2" xfId="1256" xr:uid="{D861051A-BD97-43BE-A7E5-401E5BF850DE}"/>
    <cellStyle name="Millares 19 2 2 4" xfId="1056" xr:uid="{3DBD3275-8774-4701-ADB6-3686C126D7B2}"/>
    <cellStyle name="Millares 19 2 3" xfId="445" xr:uid="{E48030B3-0054-408E-A190-8D89F379B0AE}"/>
    <cellStyle name="Millares 19 2 3 2" xfId="1106" xr:uid="{18E815A0-3945-46B4-B77F-2804AC569926}"/>
    <cellStyle name="Millares 19 2 4" xfId="741" xr:uid="{76360429-F89F-4D36-BDDD-9106511BE97D}"/>
    <cellStyle name="Millares 19 2 4 2" xfId="1206" xr:uid="{0C2E490E-8943-43EF-AE17-C27B081297B0}"/>
    <cellStyle name="Millares 19 2 5" xfId="1006" xr:uid="{3B148637-514C-4185-BF90-E0AEAD5E4922}"/>
    <cellStyle name="Millares 19 3" xfId="210" xr:uid="{481A2ECD-C3FE-42E3-B4F0-345E54562EEC}"/>
    <cellStyle name="Millares 19 3 2" xfId="506" xr:uid="{2C362B88-6DB1-4430-B7FB-A1CB805B2836}"/>
    <cellStyle name="Millares 19 3 2 2" xfId="1131" xr:uid="{F9DF04BF-C7F2-49F2-A5D3-E7BE5DF18413}"/>
    <cellStyle name="Millares 19 3 3" xfId="802" xr:uid="{864C6D15-3C19-4FE7-AFC2-6208A6D14586}"/>
    <cellStyle name="Millares 19 3 3 2" xfId="1231" xr:uid="{DB431F1B-B4D8-4C12-8885-8F3D658195EF}"/>
    <cellStyle name="Millares 19 3 4" xfId="1031" xr:uid="{6F9898DF-F954-49D4-B22A-E17A27282F4F}"/>
    <cellStyle name="Millares 19 4" xfId="361" xr:uid="{2B72EFC7-2F14-4DFC-BC5D-46B666C4C348}"/>
    <cellStyle name="Millares 19 4 2" xfId="1081" xr:uid="{EDB71339-1471-4C11-960E-524B01396B5F}"/>
    <cellStyle name="Millares 19 5" xfId="657" xr:uid="{310B6E4E-DED2-4342-81B0-6EDD61C17003}"/>
    <cellStyle name="Millares 19 5 2" xfId="1181" xr:uid="{6322C8AE-EFB2-46C7-A215-AC2BF4A92813}"/>
    <cellStyle name="Millares 19 6" xfId="981" xr:uid="{A95C741A-CAED-4B50-9B46-00A03142EEFB}"/>
    <cellStyle name="Millares 2" xfId="10" xr:uid="{00000000-0005-0000-0000-000007000000}"/>
    <cellStyle name="Millares 2 2" xfId="15" xr:uid="{662D1792-7228-44B5-86FC-8864EC1E436D}"/>
    <cellStyle name="Millares 2 2 2" xfId="945" xr:uid="{3C010F3F-958B-4A60-BBE5-77E3A69CE50E}"/>
    <cellStyle name="Millares 2 2 2 2" xfId="953" xr:uid="{43E1E4F7-1905-4174-B350-66A53D908C72}"/>
    <cellStyle name="Millares 2 2 2 2 2" xfId="1287" xr:uid="{C8D85DE6-D16F-45AC-B066-90D97311257D}"/>
    <cellStyle name="Millares 2 2 2 2 3" xfId="1312" xr:uid="{D1082D8A-C3E7-48E4-970B-7EC825E6F9A5}"/>
    <cellStyle name="Millares 2 2 2 3" xfId="1279" xr:uid="{0A2526AC-5D9C-4EDE-8F29-41D5AE1B1EE2}"/>
    <cellStyle name="Millares 2 2 2 4" xfId="1304" xr:uid="{84AF33FD-00CF-4AD8-957C-59467AA1C405}"/>
    <cellStyle name="Millares 2 2 3" xfId="943" xr:uid="{8563112B-3392-471A-B229-27315AAF3FA1}"/>
    <cellStyle name="Millares 2 2 3 2" xfId="1277" xr:uid="{B853DE8F-CBDE-47D8-B089-95BDCE49EFCA}"/>
    <cellStyle name="Millares 2 2 3 3" xfId="1302" xr:uid="{8666934D-D624-493E-94DA-73F9F3EB039C}"/>
    <cellStyle name="Millares 2 2 4" xfId="951" xr:uid="{5741D911-04C1-4A6D-B2C5-C6DBB257F769}"/>
    <cellStyle name="Millares 2 2 4 2" xfId="1285" xr:uid="{6CC9995D-4914-41E7-A85B-F52298D333CD}"/>
    <cellStyle name="Millares 2 2 4 3" xfId="1310" xr:uid="{1E0FD6B4-B629-4C8E-83B0-51BF2EEBD8A3}"/>
    <cellStyle name="Millares 2 2 5" xfId="69" xr:uid="{D259BB90-5494-492B-8906-DEF8BE628E32}"/>
    <cellStyle name="Millares 2 3" xfId="940" xr:uid="{85270E9D-E89E-42E9-A751-4C44E556979D}"/>
    <cellStyle name="Millares 2 3 2" xfId="1274" xr:uid="{4DD733AF-CA7D-49CA-8888-61A5D6292BDD}"/>
    <cellStyle name="Millares 2 3 3" xfId="1299" xr:uid="{0A991446-71AD-4A12-8305-E010663F8D35}"/>
    <cellStyle name="Millares 2 4" xfId="64" xr:uid="{1642A644-DDCB-4D56-9B25-CA971BD76A7E}"/>
    <cellStyle name="Millares 20" xfId="85" xr:uid="{2EB5D302-66FF-4659-83E5-BD21DDD9F808}"/>
    <cellStyle name="Millares 20 2" xfId="152" xr:uid="{D205F5D1-1C86-4795-930D-A885A4BB0B75}"/>
    <cellStyle name="Millares 20 2 2" xfId="297" xr:uid="{942D5166-9417-4E52-9B07-B08F471970F1}"/>
    <cellStyle name="Millares 20 2 2 2" xfId="593" xr:uid="{526B3781-C673-4D8C-B490-51778C89AAE0}"/>
    <cellStyle name="Millares 20 2 2 2 2" xfId="1159" xr:uid="{7A7A63F2-9566-4C76-95DD-5164437CC78C}"/>
    <cellStyle name="Millares 20 2 2 3" xfId="889" xr:uid="{573AB39B-A143-4B21-9D46-E564403E2EFC}"/>
    <cellStyle name="Millares 20 2 2 3 2" xfId="1259" xr:uid="{80F123B5-B44A-4E23-BFAA-7194BFB63CBA}"/>
    <cellStyle name="Millares 20 2 2 4" xfId="1059" xr:uid="{54989F49-9B3C-41F3-9804-BE69D938F69F}"/>
    <cellStyle name="Millares 20 2 3" xfId="448" xr:uid="{BB9A2ED9-6DA0-4F26-967A-26CAB4892192}"/>
    <cellStyle name="Millares 20 2 3 2" xfId="1109" xr:uid="{50934DF9-D751-4E95-926C-40A8C5AEC71B}"/>
    <cellStyle name="Millares 20 2 4" xfId="744" xr:uid="{8AC208C5-A7CF-4252-8781-F5F5AC86358E}"/>
    <cellStyle name="Millares 20 2 4 2" xfId="1209" xr:uid="{0D7AE8FB-1D0B-4BD5-8E10-E5CCA99CCFC3}"/>
    <cellStyle name="Millares 20 2 5" xfId="1009" xr:uid="{228EB0C8-0478-480A-A879-3A2E19281AD7}"/>
    <cellStyle name="Millares 20 3" xfId="213" xr:uid="{FD04A2D7-53CC-4516-9BDC-114B77A8F2C0}"/>
    <cellStyle name="Millares 20 3 2" xfId="509" xr:uid="{A51E825E-EBA7-4315-BFC8-9494A29A3878}"/>
    <cellStyle name="Millares 20 3 2 2" xfId="1134" xr:uid="{032A2279-05B1-4C29-960D-E3E0DD5DF172}"/>
    <cellStyle name="Millares 20 3 3" xfId="805" xr:uid="{308A7C90-4ADF-40A1-B474-B7BFAB8E34AA}"/>
    <cellStyle name="Millares 20 3 3 2" xfId="1234" xr:uid="{A1A2CCF6-0289-48E3-AB68-E8C73AE42C0C}"/>
    <cellStyle name="Millares 20 3 4" xfId="1034" xr:uid="{169AF401-0B88-4412-88A0-5FE1DBC94643}"/>
    <cellStyle name="Millares 20 4" xfId="364" xr:uid="{9E584B9B-5C1F-48DF-9528-EBAF6F30FA6E}"/>
    <cellStyle name="Millares 20 4 2" xfId="1084" xr:uid="{598B3D89-F813-405F-8D2D-0DC5984A3A7B}"/>
    <cellStyle name="Millares 20 5" xfId="660" xr:uid="{DE9292ED-14F5-4107-B47A-F4C48E342BAA}"/>
    <cellStyle name="Millares 20 5 2" xfId="1184" xr:uid="{7F955083-316A-47E7-935A-568DD7DEF052}"/>
    <cellStyle name="Millares 20 6" xfId="984" xr:uid="{A9C5E05C-C199-4974-878E-377BE2A041BA}"/>
    <cellStyle name="Millares 21" xfId="86" xr:uid="{A9B04F63-8E62-498B-981A-6380422AD65F}"/>
    <cellStyle name="Millares 21 2" xfId="153" xr:uid="{B46A3731-8287-4A25-8362-7FCF355C1B36}"/>
    <cellStyle name="Millares 21 2 2" xfId="298" xr:uid="{7A709A7E-ECDC-449D-83A5-D09B416E12F6}"/>
    <cellStyle name="Millares 21 2 2 2" xfId="594" xr:uid="{D7B29A24-9A83-48A8-8AEF-6CC94C4E1596}"/>
    <cellStyle name="Millares 21 2 2 2 2" xfId="1160" xr:uid="{DAD5DD0C-DAAC-42CC-9006-6FEFEE824BE8}"/>
    <cellStyle name="Millares 21 2 2 3" xfId="890" xr:uid="{2103D61F-6448-401B-AE94-09022AA25DAC}"/>
    <cellStyle name="Millares 21 2 2 3 2" xfId="1260" xr:uid="{2A853A88-3CE1-4651-BC41-9D9C453EEBE4}"/>
    <cellStyle name="Millares 21 2 2 4" xfId="1060" xr:uid="{D92238E0-B963-45A5-BB82-F6052311CC4D}"/>
    <cellStyle name="Millares 21 2 3" xfId="449" xr:uid="{4287E538-FE63-4518-BF97-FAC4629F1112}"/>
    <cellStyle name="Millares 21 2 3 2" xfId="1110" xr:uid="{9CC5F1F4-9D39-45C0-A722-EA0E4D379550}"/>
    <cellStyle name="Millares 21 2 4" xfId="745" xr:uid="{D61F86BD-B49C-4613-A45E-76196628617F}"/>
    <cellStyle name="Millares 21 2 4 2" xfId="1210" xr:uid="{E12138AD-BD67-4B70-AEA8-7F356A249BA9}"/>
    <cellStyle name="Millares 21 2 5" xfId="1010" xr:uid="{00E7B7A0-5D14-4896-8947-AC4B00F49E6D}"/>
    <cellStyle name="Millares 21 3" xfId="214" xr:uid="{17681A2A-4AC0-47B6-A700-94D4F8BE7B5E}"/>
    <cellStyle name="Millares 21 3 2" xfId="510" xr:uid="{17AEB6F1-54CE-4791-9EFD-63A86F5CA45C}"/>
    <cellStyle name="Millares 21 3 2 2" xfId="1135" xr:uid="{39CB082D-C5A9-4D3B-8408-CFAF142950F6}"/>
    <cellStyle name="Millares 21 3 3" xfId="806" xr:uid="{8C7D3470-68EE-4013-99E1-83E9F417CC49}"/>
    <cellStyle name="Millares 21 3 3 2" xfId="1235" xr:uid="{07B644FD-AFDE-41D1-A5A4-5406F1B9A783}"/>
    <cellStyle name="Millares 21 3 4" xfId="1035" xr:uid="{BE734F88-E960-4E1B-81D1-1ED730E5A6C5}"/>
    <cellStyle name="Millares 21 4" xfId="365" xr:uid="{FA1A9F2C-9603-472A-99BD-00A2FDA63E5D}"/>
    <cellStyle name="Millares 21 4 2" xfId="1085" xr:uid="{2229B5A8-1BFB-4E72-8259-6894E06832CE}"/>
    <cellStyle name="Millares 21 5" xfId="661" xr:uid="{13D1ED16-A3F4-4544-90BF-19BCADE4562E}"/>
    <cellStyle name="Millares 21 5 2" xfId="1185" xr:uid="{1C9BFFC9-A745-4B52-8A28-43D328DC7517}"/>
    <cellStyle name="Millares 21 6" xfId="985" xr:uid="{1B8BA2AC-9C43-4573-A473-CFB56589ED2B}"/>
    <cellStyle name="Millares 22" xfId="87" xr:uid="{3F76D342-2A18-4EB0-89D2-DDD248B7D6D0}"/>
    <cellStyle name="Millares 22 2" xfId="154" xr:uid="{B3CD57C6-6492-4F27-A464-5D33F447BD43}"/>
    <cellStyle name="Millares 22 2 2" xfId="299" xr:uid="{72A18EC3-8A9B-46C7-9762-9535A0DD138A}"/>
    <cellStyle name="Millares 22 2 2 2" xfId="595" xr:uid="{B27B3896-F434-4EF4-94CB-4442DAFAA97B}"/>
    <cellStyle name="Millares 22 2 2 2 2" xfId="1161" xr:uid="{FF89C388-BF3F-4538-B0EE-77B76159D6DF}"/>
    <cellStyle name="Millares 22 2 2 3" xfId="891" xr:uid="{59B65494-C284-4B10-9DF4-0673E09B1E92}"/>
    <cellStyle name="Millares 22 2 2 3 2" xfId="1261" xr:uid="{FB2F2B40-95D9-4727-9BEB-D67E050A65CE}"/>
    <cellStyle name="Millares 22 2 2 4" xfId="1061" xr:uid="{643AF290-2EAB-48F3-A61A-F3DAF24DF4C7}"/>
    <cellStyle name="Millares 22 2 3" xfId="450" xr:uid="{B9D10502-E34E-4C0F-A0D6-95503431B7B3}"/>
    <cellStyle name="Millares 22 2 3 2" xfId="1111" xr:uid="{A266782E-82DD-41FD-9A71-88CDCD2A1942}"/>
    <cellStyle name="Millares 22 2 4" xfId="746" xr:uid="{7F6AF9AF-49A7-4FBA-AA02-37EF02F8ACB6}"/>
    <cellStyle name="Millares 22 2 4 2" xfId="1211" xr:uid="{7FB7D9F3-580F-4273-8F80-C7B9E29D5146}"/>
    <cellStyle name="Millares 22 2 5" xfId="1011" xr:uid="{9D54BB1C-A92B-4D02-8F30-C867D562C33A}"/>
    <cellStyle name="Millares 22 3" xfId="215" xr:uid="{B077FB66-3566-46A2-80F3-C52D97E0701A}"/>
    <cellStyle name="Millares 22 3 2" xfId="511" xr:uid="{482010C0-B5EA-4A9D-BBFC-1BDFF61D4C37}"/>
    <cellStyle name="Millares 22 3 2 2" xfId="1136" xr:uid="{301F10F6-4023-49AA-90CB-392B01CAE389}"/>
    <cellStyle name="Millares 22 3 3" xfId="807" xr:uid="{A6CB2F52-9EDF-4F03-B188-48DF59138A2B}"/>
    <cellStyle name="Millares 22 3 3 2" xfId="1236" xr:uid="{3D377E1F-8EF3-4223-BE93-5B930A044E18}"/>
    <cellStyle name="Millares 22 3 4" xfId="1036" xr:uid="{462BD99A-D2C7-44C7-B6FA-B3B8DA0FF472}"/>
    <cellStyle name="Millares 22 4" xfId="366" xr:uid="{E34934F4-3AD1-48B9-B0B1-5548D6A16073}"/>
    <cellStyle name="Millares 22 4 2" xfId="1086" xr:uid="{34972E4A-11F8-43D2-85C6-0AF7B8FD9FDA}"/>
    <cellStyle name="Millares 22 5" xfId="662" xr:uid="{1A44806F-3A47-42E9-8B7B-18EC3913975A}"/>
    <cellStyle name="Millares 22 5 2" xfId="1186" xr:uid="{5323E41D-AE70-41F8-955B-CD1BF704A652}"/>
    <cellStyle name="Millares 22 6" xfId="986" xr:uid="{B93A1F5F-61EA-4F53-B032-32C7EFCADE64}"/>
    <cellStyle name="Millares 23" xfId="88" xr:uid="{3012D811-ABED-4B98-B531-CF2A342B44CC}"/>
    <cellStyle name="Millares 23 2" xfId="155" xr:uid="{A200CC05-CF2C-402B-83B7-63A14C3C4B00}"/>
    <cellStyle name="Millares 23 2 2" xfId="300" xr:uid="{06948C89-ED57-4E44-AF5B-DECB574B2EC2}"/>
    <cellStyle name="Millares 23 2 2 2" xfId="596" xr:uid="{DCDD1A00-E879-437E-9199-5C052D6A74E0}"/>
    <cellStyle name="Millares 23 2 2 2 2" xfId="1162" xr:uid="{4D7038CB-2804-4484-B8F1-2D98FF573404}"/>
    <cellStyle name="Millares 23 2 2 3" xfId="892" xr:uid="{535F41B7-41FA-46BC-84DF-8AE218BF5BB9}"/>
    <cellStyle name="Millares 23 2 2 3 2" xfId="1262" xr:uid="{CDB52DD3-BB3B-4D25-AF8D-785F4A17F999}"/>
    <cellStyle name="Millares 23 2 2 4" xfId="1062" xr:uid="{D68B955C-2654-4883-8E21-F3779CED825A}"/>
    <cellStyle name="Millares 23 2 3" xfId="451" xr:uid="{83966EB8-9E01-4426-8CAB-7BBAB803F62A}"/>
    <cellStyle name="Millares 23 2 3 2" xfId="1112" xr:uid="{EEFDEB3B-9BE2-4B57-BEF1-FDCC7661E4E9}"/>
    <cellStyle name="Millares 23 2 4" xfId="747" xr:uid="{59BC6AA7-C438-4344-AE21-5F2417EFE2B8}"/>
    <cellStyle name="Millares 23 2 4 2" xfId="1212" xr:uid="{958795CB-2F16-4D11-B036-C17BF1F73FFE}"/>
    <cellStyle name="Millares 23 2 5" xfId="1012" xr:uid="{85723AE2-9FBB-49B7-9618-8B7CB30976E8}"/>
    <cellStyle name="Millares 23 3" xfId="216" xr:uid="{A6C87A10-0C71-4877-8040-91A35CA30596}"/>
    <cellStyle name="Millares 23 3 2" xfId="512" xr:uid="{4AE9F738-59A8-4F8B-92D2-DC2C7C8CCBAE}"/>
    <cellStyle name="Millares 23 3 2 2" xfId="1137" xr:uid="{DE2CC226-2CA2-469A-8A25-21EAE5EBEFC9}"/>
    <cellStyle name="Millares 23 3 3" xfId="808" xr:uid="{B557029C-3F72-4DFB-BA12-1CF8F0015CB2}"/>
    <cellStyle name="Millares 23 3 3 2" xfId="1237" xr:uid="{0D078AA5-2AC8-4D9C-9921-D80363348F8B}"/>
    <cellStyle name="Millares 23 3 4" xfId="1037" xr:uid="{B4781992-9AA8-498C-8A01-F34C07FFCB93}"/>
    <cellStyle name="Millares 23 4" xfId="367" xr:uid="{07D1B10D-4FD9-4857-BA6B-8082DCBC8FE8}"/>
    <cellStyle name="Millares 23 4 2" xfId="1087" xr:uid="{4BB6D470-5C1B-4A1F-9A69-4B03625744A8}"/>
    <cellStyle name="Millares 23 5" xfId="663" xr:uid="{C20AA809-FB90-44CE-8C7B-2235C82BBB56}"/>
    <cellStyle name="Millares 23 5 2" xfId="1187" xr:uid="{A04F8F46-3BA1-44F9-825D-938845680BDE}"/>
    <cellStyle name="Millares 23 6" xfId="987" xr:uid="{9B90AFDC-8415-4A07-B003-EA39843B03BA}"/>
    <cellStyle name="Millares 24" xfId="89" xr:uid="{2622CD6A-9EDC-4300-AB3F-0ACDA858521E}"/>
    <cellStyle name="Millares 24 2" xfId="156" xr:uid="{69DB75CE-7814-422B-83AF-C8EB05B1BD82}"/>
    <cellStyle name="Millares 24 2 2" xfId="301" xr:uid="{DAE67172-63B1-455F-A970-F5B0EC33410B}"/>
    <cellStyle name="Millares 24 2 2 2" xfId="597" xr:uid="{7AB2F0A7-26F6-47B7-99A4-445216C3730A}"/>
    <cellStyle name="Millares 24 2 2 2 2" xfId="1163" xr:uid="{E0A1943F-9880-4721-BC27-8D0BA5AADCC2}"/>
    <cellStyle name="Millares 24 2 2 3" xfId="893" xr:uid="{EB7CD454-AA94-44D1-AD83-9DE1C7029128}"/>
    <cellStyle name="Millares 24 2 2 3 2" xfId="1263" xr:uid="{2F664CE1-AC6F-433B-AC0F-92FE49F969E4}"/>
    <cellStyle name="Millares 24 2 2 4" xfId="1063" xr:uid="{98049AB0-CA0D-4751-89BC-DC3472543CAD}"/>
    <cellStyle name="Millares 24 2 3" xfId="452" xr:uid="{1F788071-B5EF-4969-A6CC-E8A4255FF81C}"/>
    <cellStyle name="Millares 24 2 3 2" xfId="1113" xr:uid="{1766441C-E8FE-4169-BE8A-C14E126AD486}"/>
    <cellStyle name="Millares 24 2 4" xfId="748" xr:uid="{91711F92-8ED8-44B1-A3FB-3568024B1F8A}"/>
    <cellStyle name="Millares 24 2 4 2" xfId="1213" xr:uid="{73E087F7-A2A3-4AB5-9511-1F763E108AD8}"/>
    <cellStyle name="Millares 24 2 5" xfId="1013" xr:uid="{1F137967-E4E1-4404-A748-F24DBB41F92B}"/>
    <cellStyle name="Millares 24 3" xfId="217" xr:uid="{A5CE2966-2F9B-441F-9A73-2CF0FA552BC4}"/>
    <cellStyle name="Millares 24 3 2" xfId="513" xr:uid="{BB234238-3392-4702-8D64-1E8A080D3938}"/>
    <cellStyle name="Millares 24 3 2 2" xfId="1138" xr:uid="{C2EEB305-F899-4219-8710-E47F61436B36}"/>
    <cellStyle name="Millares 24 3 3" xfId="809" xr:uid="{24001427-8448-49F6-AA8C-B43F580533CA}"/>
    <cellStyle name="Millares 24 3 3 2" xfId="1238" xr:uid="{DF0945CB-22BB-4179-A973-7DAC36AFB169}"/>
    <cellStyle name="Millares 24 3 4" xfId="1038" xr:uid="{34F77FE4-4E82-4303-84DE-43CA5E1C3FC4}"/>
    <cellStyle name="Millares 24 4" xfId="368" xr:uid="{476C6E3A-12D7-48EA-BEB6-416B85BD4499}"/>
    <cellStyle name="Millares 24 4 2" xfId="1088" xr:uid="{06663564-2887-492D-AC2D-7554601B15FC}"/>
    <cellStyle name="Millares 24 5" xfId="664" xr:uid="{549B184A-DC17-4791-BA86-31BE171CE8C1}"/>
    <cellStyle name="Millares 24 5 2" xfId="1188" xr:uid="{690A97A4-27F2-4AA5-8A5A-8DBA2E147EAB}"/>
    <cellStyle name="Millares 24 6" xfId="988" xr:uid="{66DFD3E8-18C0-4329-8C0E-60FC33B9A176}"/>
    <cellStyle name="Millares 25" xfId="90" xr:uid="{768F47DF-8416-4B8E-9672-593E002AF326}"/>
    <cellStyle name="Millares 25 2" xfId="157" xr:uid="{04277151-D64B-4E81-972A-10CEC5477735}"/>
    <cellStyle name="Millares 25 2 2" xfId="302" xr:uid="{C73698EE-DB23-4B6F-8D75-3AA634904B65}"/>
    <cellStyle name="Millares 25 2 2 2" xfId="598" xr:uid="{B67659AB-1887-4261-9FBD-CE93E780EF94}"/>
    <cellStyle name="Millares 25 2 2 2 2" xfId="1164" xr:uid="{9D0AF2EB-EF86-49F0-9687-4260E79862BF}"/>
    <cellStyle name="Millares 25 2 2 3" xfId="894" xr:uid="{E05715B5-EC8A-4C35-8432-44CA54E6B677}"/>
    <cellStyle name="Millares 25 2 2 3 2" xfId="1264" xr:uid="{B25331A8-DE31-4663-9FC4-C7B110123081}"/>
    <cellStyle name="Millares 25 2 2 4" xfId="1064" xr:uid="{1FA76D29-4847-41F4-B668-DA2BFA423ECC}"/>
    <cellStyle name="Millares 25 2 3" xfId="453" xr:uid="{F16CFDA6-69BB-4C9D-9073-F43F77F56CF0}"/>
    <cellStyle name="Millares 25 2 3 2" xfId="1114" xr:uid="{584121D5-B21D-48B7-8616-BE50CB2C40AB}"/>
    <cellStyle name="Millares 25 2 4" xfId="749" xr:uid="{1117799D-5284-4F8C-AD15-724CCBB75440}"/>
    <cellStyle name="Millares 25 2 4 2" xfId="1214" xr:uid="{A8B33A90-BE39-4BF2-A1A3-8E3E9918E366}"/>
    <cellStyle name="Millares 25 2 5" xfId="1014" xr:uid="{00894D71-2C85-4C21-8F2B-ED0CB415A306}"/>
    <cellStyle name="Millares 25 3" xfId="218" xr:uid="{557B8DF8-A449-4FBF-8977-D4A97E91B119}"/>
    <cellStyle name="Millares 25 3 2" xfId="514" xr:uid="{C2F33A3E-59EA-444E-AB1D-B85F6189FB08}"/>
    <cellStyle name="Millares 25 3 2 2" xfId="1139" xr:uid="{C211558D-304A-4B21-9E5F-651D046E59D4}"/>
    <cellStyle name="Millares 25 3 3" xfId="810" xr:uid="{112143D3-28FC-4440-BBD9-00185199FACE}"/>
    <cellStyle name="Millares 25 3 3 2" xfId="1239" xr:uid="{7D9AE354-C283-424B-8E23-6C0E11343440}"/>
    <cellStyle name="Millares 25 3 4" xfId="1039" xr:uid="{41632AD4-C680-49C6-B45C-54106C5846EA}"/>
    <cellStyle name="Millares 25 4" xfId="369" xr:uid="{999976F3-1986-4D3B-BADD-5F9CD4846C73}"/>
    <cellStyle name="Millares 25 4 2" xfId="1089" xr:uid="{3AAB0796-9F98-4E8E-A87B-9C8E8F8A9D2B}"/>
    <cellStyle name="Millares 25 5" xfId="665" xr:uid="{2519C1FB-3E63-470E-A3BF-5FA22737A156}"/>
    <cellStyle name="Millares 25 5 2" xfId="1189" xr:uid="{0969EE2A-DBC5-4FE9-961F-BD5AE5F9A31F}"/>
    <cellStyle name="Millares 25 6" xfId="989" xr:uid="{3429F7E7-D3DE-48C3-B7E6-6EED7BDE89E7}"/>
    <cellStyle name="Millares 26" xfId="91" xr:uid="{EE85C239-EDBA-4EBD-ADBB-85AA4B3FE70B}"/>
    <cellStyle name="Millares 26 2" xfId="158" xr:uid="{E2955315-3543-4FAD-9C99-020D21D48C35}"/>
    <cellStyle name="Millares 26 2 2" xfId="303" xr:uid="{8FCDD89E-D83B-4954-A0FC-9D27C1FC1BE2}"/>
    <cellStyle name="Millares 26 2 2 2" xfId="599" xr:uid="{70A75768-8403-4283-8703-8B0575C880C8}"/>
    <cellStyle name="Millares 26 2 2 2 2" xfId="1165" xr:uid="{DE516499-69A7-4F33-BF66-116F43B1B8B9}"/>
    <cellStyle name="Millares 26 2 2 3" xfId="895" xr:uid="{6C51C392-5E3C-4ECA-9132-F6FBCFA33062}"/>
    <cellStyle name="Millares 26 2 2 3 2" xfId="1265" xr:uid="{6057C3B8-214B-425B-8A62-DD0E67573586}"/>
    <cellStyle name="Millares 26 2 2 4" xfId="1065" xr:uid="{D90A5E65-0FB7-4DDB-B6BD-E51B35C4A07E}"/>
    <cellStyle name="Millares 26 2 3" xfId="454" xr:uid="{9989C3DA-24F1-4437-B83B-31841A7DB016}"/>
    <cellStyle name="Millares 26 2 3 2" xfId="1115" xr:uid="{463BBD2F-AB9B-4D57-AF2E-E5871B201FBD}"/>
    <cellStyle name="Millares 26 2 4" xfId="750" xr:uid="{A55E464A-52C8-4C31-9C2A-79FBAFDFF6B6}"/>
    <cellStyle name="Millares 26 2 4 2" xfId="1215" xr:uid="{95746D86-0EA5-4C3B-8AF2-B1C362D6DEE9}"/>
    <cellStyle name="Millares 26 2 5" xfId="1015" xr:uid="{1F9C30FA-A35C-4BB4-A83D-F75B2D874450}"/>
    <cellStyle name="Millares 26 3" xfId="219" xr:uid="{CFF5CDBE-4CCE-45AA-9EBC-7A8766F7D453}"/>
    <cellStyle name="Millares 26 3 2" xfId="515" xr:uid="{B00997DC-49EE-4C98-B466-F949890AAA42}"/>
    <cellStyle name="Millares 26 3 2 2" xfId="1140" xr:uid="{9B507880-DE1A-48CF-8D79-CEE25845DD60}"/>
    <cellStyle name="Millares 26 3 3" xfId="811" xr:uid="{1DF79696-9C5C-44C5-A8AE-7BBA87BC4675}"/>
    <cellStyle name="Millares 26 3 3 2" xfId="1240" xr:uid="{6FA8C852-5B05-4239-9E97-C390CB29A59A}"/>
    <cellStyle name="Millares 26 3 4" xfId="1040" xr:uid="{AB65FC56-3280-4B7B-81B9-B801F07DAF99}"/>
    <cellStyle name="Millares 26 4" xfId="370" xr:uid="{839F650A-400B-41B8-A969-8527884229F8}"/>
    <cellStyle name="Millares 26 4 2" xfId="1090" xr:uid="{6718AC1B-7575-49EB-82D6-A9D985E29908}"/>
    <cellStyle name="Millares 26 5" xfId="666" xr:uid="{0BCE8D7A-EF70-4D95-AD34-31241928CB17}"/>
    <cellStyle name="Millares 26 5 2" xfId="1190" xr:uid="{58C81510-DCAF-45E8-A3CC-549B686C2994}"/>
    <cellStyle name="Millares 26 6" xfId="990" xr:uid="{9E19EA82-3200-46CC-B9BC-696B3E92650A}"/>
    <cellStyle name="Millares 27" xfId="92" xr:uid="{D89C7CBD-3042-4695-B4A7-72D41E57DF84}"/>
    <cellStyle name="Millares 27 2" xfId="159" xr:uid="{5E194B74-9BDF-4EA9-8EC0-91C2F71A835F}"/>
    <cellStyle name="Millares 27 2 2" xfId="304" xr:uid="{67BF1158-4BA7-4047-80CD-0964C0E80C74}"/>
    <cellStyle name="Millares 27 2 2 2" xfId="600" xr:uid="{95DFFE21-AE3E-4183-BDA0-3753BA46A7AD}"/>
    <cellStyle name="Millares 27 2 2 2 2" xfId="1166" xr:uid="{2A19F53E-BA9B-4DA8-8225-E82BEBFE21AD}"/>
    <cellStyle name="Millares 27 2 2 3" xfId="896" xr:uid="{ACB66DC4-E09A-4C45-A4D0-4BAD86571989}"/>
    <cellStyle name="Millares 27 2 2 3 2" xfId="1266" xr:uid="{4B942451-58B2-4DF9-9B5C-A5214A040CC6}"/>
    <cellStyle name="Millares 27 2 2 4" xfId="1066" xr:uid="{858B55B9-D72D-4162-81AC-4BA38C23884E}"/>
    <cellStyle name="Millares 27 2 3" xfId="455" xr:uid="{50BAC126-8F47-4A98-9D6C-2AF9F1D99DD3}"/>
    <cellStyle name="Millares 27 2 3 2" xfId="1116" xr:uid="{62B18EDF-A58E-4B43-A0FA-3E8BE04E915C}"/>
    <cellStyle name="Millares 27 2 4" xfId="751" xr:uid="{CAA0A3D8-7DB7-4F08-A5B0-FC3C3AF167B4}"/>
    <cellStyle name="Millares 27 2 4 2" xfId="1216" xr:uid="{510D0C1F-C2EA-458C-BE78-62BD421FD9BB}"/>
    <cellStyle name="Millares 27 2 5" xfId="1016" xr:uid="{C4EA3ACF-19A0-43F4-828A-A146280FEB55}"/>
    <cellStyle name="Millares 27 3" xfId="220" xr:uid="{A924B4A0-EB5F-4D8D-AB34-7BAF0135AB49}"/>
    <cellStyle name="Millares 27 3 2" xfId="516" xr:uid="{2498A7AB-51D6-4B47-A8EB-768596837C7B}"/>
    <cellStyle name="Millares 27 3 2 2" xfId="1141" xr:uid="{10D5E748-A619-4A36-AB1B-D565511A34B0}"/>
    <cellStyle name="Millares 27 3 3" xfId="812" xr:uid="{5CB90350-E137-40C8-968C-22A1CB9F2AAD}"/>
    <cellStyle name="Millares 27 3 3 2" xfId="1241" xr:uid="{378B6E02-97EB-4E9F-9383-33425E0005BA}"/>
    <cellStyle name="Millares 27 3 4" xfId="1041" xr:uid="{A2BA10FF-1698-45B5-954F-DD35EED9FB11}"/>
    <cellStyle name="Millares 27 4" xfId="371" xr:uid="{D882EFDC-16DB-4564-9650-C090AF41B702}"/>
    <cellStyle name="Millares 27 4 2" xfId="1091" xr:uid="{FFBE5DD0-F73A-4271-8388-009A6DF014E2}"/>
    <cellStyle name="Millares 27 5" xfId="667" xr:uid="{BF455ECA-F354-4970-A9D8-6403BA5E2344}"/>
    <cellStyle name="Millares 27 5 2" xfId="1191" xr:uid="{7EB7359B-D0E9-4231-9A5F-B1A34D0A8B73}"/>
    <cellStyle name="Millares 27 6" xfId="991" xr:uid="{D49779AD-4866-4384-994C-6018711E80AE}"/>
    <cellStyle name="Millares 28" xfId="60" xr:uid="{EDB4B081-69C1-4146-AEB6-518A83683756}"/>
    <cellStyle name="Millares 28 2" xfId="131" xr:uid="{9BDE0FFD-9E22-499D-BEA0-EA8EFC516B5E}"/>
    <cellStyle name="Millares 28 2 2" xfId="276" xr:uid="{A1690B70-DEE1-4501-A25D-8EED123F1DF3}"/>
    <cellStyle name="Millares 28 2 2 2" xfId="572" xr:uid="{020A7156-1EF9-4078-9429-DC1BB963E78C}"/>
    <cellStyle name="Millares 28 2 2 3" xfId="868" xr:uid="{F12208E7-DF1B-4313-BC3F-E07A44E68ABA}"/>
    <cellStyle name="Millares 28 2 3" xfId="427" xr:uid="{D2391FE0-C812-42CC-900B-8A688E91002D}"/>
    <cellStyle name="Millares 28 2 4" xfId="723" xr:uid="{6C507F6D-9692-44AB-8FB2-B47B3D56E788}"/>
    <cellStyle name="Millares 28 3" xfId="192" xr:uid="{29E99F13-C4A0-494A-BDB5-6757CEAF8FAA}"/>
    <cellStyle name="Millares 28 3 2" xfId="488" xr:uid="{D88705DD-02F3-4B82-84C3-36DF326DEB5D}"/>
    <cellStyle name="Millares 28 3 3" xfId="784" xr:uid="{EC6A85FC-3AAF-4CDA-98DB-6A528F0D1994}"/>
    <cellStyle name="Millares 28 4" xfId="343" xr:uid="{79666889-1EED-4A13-B25D-98FCCE95841C}"/>
    <cellStyle name="Millares 28 5" xfId="639" xr:uid="{4EE4D4F1-E8B8-4BE8-928E-A21E87BB8AFC}"/>
    <cellStyle name="Millares 29" xfId="59" xr:uid="{F84D3A6C-8013-4918-B3EE-457838FBFB36}"/>
    <cellStyle name="Millares 29 2" xfId="130" xr:uid="{82E55AD4-39CC-4361-A9F8-1396A6DA2A26}"/>
    <cellStyle name="Millares 29 2 2" xfId="275" xr:uid="{C0EE820C-7DA0-494A-B01E-1C0805A9416F}"/>
    <cellStyle name="Millares 29 2 2 2" xfId="571" xr:uid="{7EFA15CF-9528-4B8E-8E3B-CBAA56DBD2EF}"/>
    <cellStyle name="Millares 29 2 2 3" xfId="867" xr:uid="{054C1315-CEB7-412B-B1E4-00A9D33613E0}"/>
    <cellStyle name="Millares 29 2 3" xfId="426" xr:uid="{6F2DC5E3-04B8-4917-875A-31563032DAC4}"/>
    <cellStyle name="Millares 29 2 4" xfId="722" xr:uid="{BC92BBEC-A5FB-4044-B51A-A4567C96F41E}"/>
    <cellStyle name="Millares 29 3" xfId="191" xr:uid="{A4E563F0-4E46-402A-B446-1D37CB00BD81}"/>
    <cellStyle name="Millares 29 3 2" xfId="487" xr:uid="{29ECB42B-A32A-424B-85EB-66637D512B76}"/>
    <cellStyle name="Millares 29 3 3" xfId="783" xr:uid="{3C207AA7-37FF-4067-8E01-7F72C2CA69E3}"/>
    <cellStyle name="Millares 29 4" xfId="342" xr:uid="{E42742FD-D1BA-450C-9F98-6D335515AD3F}"/>
    <cellStyle name="Millares 29 5" xfId="638" xr:uid="{13C229D9-2C50-4B9B-98BE-00BD3CB09270}"/>
    <cellStyle name="Millares 3" xfId="6" xr:uid="{00000000-0005-0000-0000-000008000000}"/>
    <cellStyle name="Millares 3 10" xfId="1295" xr:uid="{6080FC1E-64C4-404E-A8A5-3C1B0FF43910}"/>
    <cellStyle name="Millares 3 2" xfId="99" xr:uid="{5987F8D4-EC7F-4CC1-9DF9-64BBB2701FF4}"/>
    <cellStyle name="Millares 3 2 2" xfId="186" xr:uid="{AAE1EB20-7BCD-406B-A7AF-59E10C81FA15}"/>
    <cellStyle name="Millares 3 2 2 2" xfId="331" xr:uid="{7768B51F-D7BB-432D-B3D3-09026D169A44}"/>
    <cellStyle name="Millares 3 2 2 2 2" xfId="627" xr:uid="{17F8A333-51CE-4F83-A26C-7EE345A018AE}"/>
    <cellStyle name="Millares 3 2 2 2 3" xfId="923" xr:uid="{9FB92593-A3AC-466F-ACF0-39C1991D50D2}"/>
    <cellStyle name="Millares 3 2 2 3" xfId="482" xr:uid="{BAB37A33-EFA8-421D-A6BA-47882700AB20}"/>
    <cellStyle name="Millares 3 2 2 4" xfId="778" xr:uid="{9750D1AB-A1DD-4DA7-82D7-773EC06F600C}"/>
    <cellStyle name="Millares 3 2 3" xfId="244" xr:uid="{5D237563-731F-497C-9E47-06401680E0A3}"/>
    <cellStyle name="Millares 3 2 3 2" xfId="540" xr:uid="{9F198CB2-CEA5-4C0C-A4C2-A4A24A2873D2}"/>
    <cellStyle name="Millares 3 2 3 3" xfId="836" xr:uid="{98DED23D-9DD0-4DF1-8A6D-FF7708C3802B}"/>
    <cellStyle name="Millares 3 2 4" xfId="395" xr:uid="{F0303083-6112-4166-8BFF-9CB4975A4ECD}"/>
    <cellStyle name="Millares 3 2 5" xfId="691" xr:uid="{E9C2B11F-64B6-41D1-916E-C760BC0E53B0}"/>
    <cellStyle name="Millares 3 2 6" xfId="947" xr:uid="{D76C853C-51CB-4A34-9920-BFE97D0386DF}"/>
    <cellStyle name="Millares 3 2 7" xfId="1281" xr:uid="{4A52D361-0011-471F-B6D5-C5202A5A1CCB}"/>
    <cellStyle name="Millares 3 2 8" xfId="1306" xr:uid="{2C092F50-F609-42F7-9A57-2F7C51CA8224}"/>
    <cellStyle name="Millares 3 3" xfId="106" xr:uid="{67DC3DC0-12FD-47C4-B318-C083C461A671}"/>
    <cellStyle name="Millares 3 3 2" xfId="251" xr:uid="{ACC80B2C-7840-4223-BF4E-8E078CC71580}"/>
    <cellStyle name="Millares 3 3 2 2" xfId="547" xr:uid="{56248F91-281E-4946-BAF6-580AC115DA67}"/>
    <cellStyle name="Millares 3 3 2 3" xfId="843" xr:uid="{BB5BA854-EF16-40DE-B739-5C21BABA66C2}"/>
    <cellStyle name="Millares 3 3 3" xfId="402" xr:uid="{B9E430BF-7382-4691-A7B3-662D4527D4E2}"/>
    <cellStyle name="Millares 3 3 4" xfId="698" xr:uid="{9967083C-D257-4930-8558-CEE4AB7275FD}"/>
    <cellStyle name="Millares 3 3 5" xfId="955" xr:uid="{77FD8AC3-9BAB-4BD0-AB7E-1361147DCAA4}"/>
    <cellStyle name="Millares 3 3 6" xfId="1289" xr:uid="{3FE88087-39F8-4F1A-A407-E5476AB2CBCD}"/>
    <cellStyle name="Millares 3 3 7" xfId="1314" xr:uid="{3C20C83F-35F2-4F45-AAAD-61948D68F415}"/>
    <cellStyle name="Millares 3 4" xfId="135" xr:uid="{976B7F67-16C9-4991-90ED-A11FC2F06AEA}"/>
    <cellStyle name="Millares 3 4 2" xfId="280" xr:uid="{136D31CB-3832-4EEC-9714-33A6F12DC8E5}"/>
    <cellStyle name="Millares 3 4 2 2" xfId="576" xr:uid="{255C7446-3B88-4C03-9DD0-F252E75B0D35}"/>
    <cellStyle name="Millares 3 4 2 3" xfId="872" xr:uid="{DE666C5F-79C6-4EA4-9699-89B41CFBA5F7}"/>
    <cellStyle name="Millares 3 4 3" xfId="431" xr:uid="{5D35E6F1-2D75-4F43-BBF5-B601B834C72F}"/>
    <cellStyle name="Millares 3 4 4" xfId="727" xr:uid="{C725EA9A-D5C1-4233-A3DF-19990485DA10}"/>
    <cellStyle name="Millares 3 5" xfId="196" xr:uid="{59ACCE8D-B694-4C84-9A29-B229DF26625C}"/>
    <cellStyle name="Millares 3 5 2" xfId="492" xr:uid="{1AC3B6FF-DE78-4632-B27E-E469331D2001}"/>
    <cellStyle name="Millares 3 5 3" xfId="788" xr:uid="{5AC625CC-2BAD-4D4E-9BF3-2059B3885F5C}"/>
    <cellStyle name="Millares 3 6" xfId="347" xr:uid="{0F7A4EDD-5994-4536-BE86-0C1A5F67AA5E}"/>
    <cellStyle name="Millares 3 7" xfId="643" xr:uid="{2267B979-F374-4E8C-B2E5-B58587A40CA3}"/>
    <cellStyle name="Millares 3 8" xfId="936" xr:uid="{F92D5A15-51D6-48A2-BEC8-8DC943DF7220}"/>
    <cellStyle name="Millares 3 9" xfId="66" xr:uid="{5810A8CA-D83C-4F5B-AE1B-E9B2CCBB485F}"/>
    <cellStyle name="Millares 30" xfId="93" xr:uid="{41019875-93EB-4799-BB5D-EEF381C40CEE}"/>
    <cellStyle name="Millares 30 2" xfId="160" xr:uid="{EA949CDF-440F-4EB7-9F36-179133312735}"/>
    <cellStyle name="Millares 30 2 2" xfId="305" xr:uid="{D7466205-D340-4DD8-8C3A-E00726D9D301}"/>
    <cellStyle name="Millares 30 2 2 2" xfId="601" xr:uid="{E252B818-A8E2-48AE-AFA3-1D451659210B}"/>
    <cellStyle name="Millares 30 2 2 3" xfId="897" xr:uid="{61053F6E-96E8-4793-A564-5689E8926D04}"/>
    <cellStyle name="Millares 30 2 3" xfId="456" xr:uid="{EE8F0AD5-5837-435A-89B0-0D841668154F}"/>
    <cellStyle name="Millares 30 2 4" xfId="752" xr:uid="{1E6E1AD7-F8BA-4991-BFEA-2143C08A0020}"/>
    <cellStyle name="Millares 30 3" xfId="221" xr:uid="{6FA80BF4-8EFF-46A7-B6B0-574FCB943FD3}"/>
    <cellStyle name="Millares 30 3 2" xfId="517" xr:uid="{F41DF6D9-59A4-4539-9BA2-A005EAE82C9B}"/>
    <cellStyle name="Millares 30 3 3" xfId="813" xr:uid="{6B7E9814-7D34-4179-AB9B-CAC0179DB59D}"/>
    <cellStyle name="Millares 30 4" xfId="372" xr:uid="{FB8EC0D7-D561-4B36-96C2-B0047931E248}"/>
    <cellStyle name="Millares 30 5" xfId="668" xr:uid="{5B10A45C-476C-4552-940A-FEF86365442C}"/>
    <cellStyle name="Millares 31" xfId="100" xr:uid="{CCF6132C-E3E9-4D8D-8F74-DC9FF8A0E6FB}"/>
    <cellStyle name="Millares 31 2" xfId="187" xr:uid="{AA879369-EDD3-48D2-81AC-C791C67E8E76}"/>
    <cellStyle name="Millares 31 2 2" xfId="332" xr:uid="{1EBF27CB-164D-4D2A-B2F8-20CABB42BB92}"/>
    <cellStyle name="Millares 31 2 2 2" xfId="628" xr:uid="{1C18981B-B5A3-4D33-8680-6F301E3BA583}"/>
    <cellStyle name="Millares 31 2 2 3" xfId="924" xr:uid="{329945FE-A2DE-437A-9E68-1B2039F918E0}"/>
    <cellStyle name="Millares 31 2 3" xfId="483" xr:uid="{41440A7A-A10E-4679-8AEC-5CE03F7E2D5E}"/>
    <cellStyle name="Millares 31 2 4" xfId="779" xr:uid="{90F0078F-2522-43D0-BE02-56FB9B0D1F87}"/>
    <cellStyle name="Millares 31 3" xfId="245" xr:uid="{4B519B58-9F61-48A5-A052-A8C56689F537}"/>
    <cellStyle name="Millares 31 3 2" xfId="541" xr:uid="{1A75FD59-7274-4340-8D54-E52754DF74E6}"/>
    <cellStyle name="Millares 31 3 3" xfId="837" xr:uid="{7AFF85C6-8E47-4C96-9779-D72E0DCDFCFF}"/>
    <cellStyle name="Millares 31 4" xfId="396" xr:uid="{E7636B65-FA43-4FAB-84FC-5E97FEFA0706}"/>
    <cellStyle name="Millares 31 5" xfId="692" xr:uid="{DC9F76E0-DE2A-495C-B5AC-0D8EC1D53E3A}"/>
    <cellStyle name="Millares 32" xfId="97" xr:uid="{070EBAB5-6596-4631-8CEB-11FBB597AB67}"/>
    <cellStyle name="Millares 32 2" xfId="184" xr:uid="{98F31861-0D74-4CE8-9876-B7E59236B841}"/>
    <cellStyle name="Millares 32 2 2" xfId="329" xr:uid="{FA038586-8F6B-4886-B3E9-5C6A011A62E9}"/>
    <cellStyle name="Millares 32 2 2 2" xfId="625" xr:uid="{DFD4459F-1958-43A7-A85E-CEFCC0C2D917}"/>
    <cellStyle name="Millares 32 2 2 3" xfId="921" xr:uid="{8F5C1226-3079-483D-9436-B65021AE26EE}"/>
    <cellStyle name="Millares 32 2 3" xfId="480" xr:uid="{C6742EF7-4698-4018-8EAF-651A1012D852}"/>
    <cellStyle name="Millares 32 2 4" xfId="776" xr:uid="{02C228B1-7433-4F69-81B8-44C2069D6021}"/>
    <cellStyle name="Millares 32 3" xfId="242" xr:uid="{5D144A26-3AB2-4DAB-B339-63B2C7D73397}"/>
    <cellStyle name="Millares 32 3 2" xfId="538" xr:uid="{42AEAD8B-3798-4565-AAEE-5979E8306450}"/>
    <cellStyle name="Millares 32 3 3" xfId="834" xr:uid="{37A0CB58-9A85-4ED5-BF46-0D2309F62080}"/>
    <cellStyle name="Millares 32 4" xfId="393" xr:uid="{B738B6FA-23FF-4D0B-909C-533B61DB3B9D}"/>
    <cellStyle name="Millares 32 5" xfId="689" xr:uid="{FFA60B3E-DEB7-466D-9BEA-7CD73FFC27C2}"/>
    <cellStyle name="Millares 33" xfId="107" xr:uid="{FCF1F0E7-4C4A-46B8-A357-E80711482084}"/>
    <cellStyle name="Millares 33 2" xfId="252" xr:uid="{05C012C6-8508-4492-B49A-684A5BC2C040}"/>
    <cellStyle name="Millares 33 2 2" xfId="548" xr:uid="{49C0B5F1-2C03-442E-B765-6DC8758D6364}"/>
    <cellStyle name="Millares 33 2 3" xfId="844" xr:uid="{A752AB1F-4917-4EA0-A034-379BCD65AEF9}"/>
    <cellStyle name="Millares 33 3" xfId="403" xr:uid="{7C5D7067-61DD-4CB2-8835-8BF551B8D022}"/>
    <cellStyle name="Millares 33 4" xfId="699" xr:uid="{C33817E2-35A8-45EB-8754-57EE17E8EF21}"/>
    <cellStyle name="Millares 34" xfId="104" xr:uid="{72E0E936-D93F-4546-97F4-D36A76086CF6}"/>
    <cellStyle name="Millares 34 2" xfId="249" xr:uid="{93929C60-275B-4A5C-95BB-C7B72DB169E7}"/>
    <cellStyle name="Millares 34 2 2" xfId="545" xr:uid="{AD339FAF-83A5-470E-9120-CF9D13D64ECD}"/>
    <cellStyle name="Millares 34 2 3" xfId="841" xr:uid="{DAE48F73-A692-455F-B84F-B3730A42F70E}"/>
    <cellStyle name="Millares 34 3" xfId="400" xr:uid="{92524908-A4B8-4820-9FA2-34E5601EBF1D}"/>
    <cellStyle name="Millares 34 4" xfId="696" xr:uid="{7D3FEBCB-A3C8-4048-ADE6-FF65BD0D4570}"/>
    <cellStyle name="Millares 35" xfId="109" xr:uid="{7B470A05-5FDF-40EA-8DD0-681A64400B0F}"/>
    <cellStyle name="Millares 35 2" xfId="254" xr:uid="{0E531642-1DEC-4804-A946-B99FF529E4EA}"/>
    <cellStyle name="Millares 35 2 2" xfId="550" xr:uid="{775414AC-4F29-4ADD-A976-8F927EB139BD}"/>
    <cellStyle name="Millares 35 2 3" xfId="846" xr:uid="{F352511C-0B0D-46DF-BC58-AE545A6B2649}"/>
    <cellStyle name="Millares 35 3" xfId="405" xr:uid="{99BC5043-400C-4ECE-B0FC-9FC16A59C8A3}"/>
    <cellStyle name="Millares 35 4" xfId="701" xr:uid="{8B06C1F7-E440-4DCC-AC4F-5CB9FD33F3BF}"/>
    <cellStyle name="Millares 36" xfId="128" xr:uid="{7E04BB30-2C9C-4095-A5FE-20865F5620CA}"/>
    <cellStyle name="Millares 36 2" xfId="273" xr:uid="{ECFAE6F4-916A-461A-ADA5-584C4950E426}"/>
    <cellStyle name="Millares 36 2 2" xfId="569" xr:uid="{73D1DD60-2934-4580-847F-E2846D3A1CAB}"/>
    <cellStyle name="Millares 36 2 3" xfId="865" xr:uid="{993D541C-4A11-4998-81FC-71721A553963}"/>
    <cellStyle name="Millares 36 3" xfId="424" xr:uid="{A98ACC37-C006-4974-9D02-64CAF6552D19}"/>
    <cellStyle name="Millares 36 4" xfId="720" xr:uid="{EA6688B5-5C12-42E9-8CEE-A84286D67CD4}"/>
    <cellStyle name="Millares 37" xfId="161" xr:uid="{D95C98C5-332D-49DB-82A6-6BC7DE8EE660}"/>
    <cellStyle name="Millares 37 2" xfId="306" xr:uid="{6E048669-3B8C-4B1C-B9D3-D264F4A23E10}"/>
    <cellStyle name="Millares 37 2 2" xfId="602" xr:uid="{5B382CF5-6542-4592-8226-E5D36643B3BF}"/>
    <cellStyle name="Millares 37 2 3" xfId="898" xr:uid="{4406A845-20BA-4BF5-A8BE-11B1235BCC87}"/>
    <cellStyle name="Millares 37 3" xfId="457" xr:uid="{A05F389C-3571-47CC-9EE2-2553770A4BEB}"/>
    <cellStyle name="Millares 37 4" xfId="753" xr:uid="{DB6CC1EB-FD0C-4617-B382-41AC7B4B9D27}"/>
    <cellStyle name="Millares 38" xfId="162" xr:uid="{76BF4BBF-CD5C-43AE-848F-A8C9F424B560}"/>
    <cellStyle name="Millares 38 2" xfId="307" xr:uid="{AE6BABB1-C418-431C-A01F-ECE34C0A6A55}"/>
    <cellStyle name="Millares 38 2 2" xfId="603" xr:uid="{C09DB588-B781-4CB6-8612-54180DDFB1BB}"/>
    <cellStyle name="Millares 38 2 3" xfId="899" xr:uid="{8531DC22-11E9-43CC-AE57-B7644A87AA79}"/>
    <cellStyle name="Millares 38 3" xfId="458" xr:uid="{A3EB3D5D-EB91-46AE-8569-FF4343DB57F2}"/>
    <cellStyle name="Millares 38 4" xfId="754" xr:uid="{0479B6FA-2E3E-4375-8162-EA5754709235}"/>
    <cellStyle name="Millares 39" xfId="189" xr:uid="{06AD879C-E72C-4CD8-A1EE-0532A3E51323}"/>
    <cellStyle name="Millares 39 2" xfId="485" xr:uid="{0E34CF5A-0D58-4A32-9B81-4C010319402B}"/>
    <cellStyle name="Millares 39 3" xfId="781" xr:uid="{05D25BCD-FC99-4E39-AE52-611A82A12EC4}"/>
    <cellStyle name="Millares 4" xfId="67" xr:uid="{7780C938-A7A4-489F-95B1-48D745296A0D}"/>
    <cellStyle name="Millares 4 2" xfId="136" xr:uid="{9E7635F2-5E72-4FFC-B20F-45E9E07B397D}"/>
    <cellStyle name="Millares 4 2 2" xfId="281" xr:uid="{C459A133-87BA-4824-8E96-E2AF8CB4AB27}"/>
    <cellStyle name="Millares 4 2 2 2" xfId="577" xr:uid="{850D183A-90F5-4963-82CD-DC3AD093E9A8}"/>
    <cellStyle name="Millares 4 2 2 2 2" xfId="1143" xr:uid="{54697CF1-C9FC-4BFE-8970-F8AF5AB32C5B}"/>
    <cellStyle name="Millares 4 2 2 3" xfId="873" xr:uid="{217960A4-C0E8-4F21-8534-29986D8CF6C2}"/>
    <cellStyle name="Millares 4 2 2 3 2" xfId="1243" xr:uid="{BB0A710D-8709-4D8E-9B25-0FC31DEE3B71}"/>
    <cellStyle name="Millares 4 2 2 4" xfId="1043" xr:uid="{582447C6-9203-4C06-BA17-A5D5D5B6888A}"/>
    <cellStyle name="Millares 4 2 3" xfId="432" xr:uid="{3931ADA2-4C8D-4679-A8D6-B5AA55766409}"/>
    <cellStyle name="Millares 4 2 3 2" xfId="1093" xr:uid="{C9F721CE-8E78-4673-BF54-7A167D762BE4}"/>
    <cellStyle name="Millares 4 2 4" xfId="728" xr:uid="{111787D5-2E9B-407E-97CD-9D87FAD73A77}"/>
    <cellStyle name="Millares 4 2 4 2" xfId="1193" xr:uid="{B964BCB8-F8DC-4F40-BC5E-7CB0B4A793DD}"/>
    <cellStyle name="Millares 4 2 5" xfId="956" xr:uid="{EA3B2D4C-C341-4974-A279-B7D4D39C2792}"/>
    <cellStyle name="Millares 4 2 6" xfId="1290" xr:uid="{C5B2CA89-EA7C-4E39-85E3-8375B55F6725}"/>
    <cellStyle name="Millares 4 2 7" xfId="1315" xr:uid="{886DC33D-CC77-47D3-8E63-B3436149710C}"/>
    <cellStyle name="Millares 4 2 8" xfId="993" xr:uid="{5A1A517E-5D7B-4B24-B7AA-15F3BFB00F1F}"/>
    <cellStyle name="Millares 4 3" xfId="197" xr:uid="{76E0546C-DB27-46CA-B18F-2369A058A1A1}"/>
    <cellStyle name="Millares 4 3 2" xfId="493" xr:uid="{3ACE2B98-B7EE-4AE7-9A6A-3C12B4CAD740}"/>
    <cellStyle name="Millares 4 3 2 2" xfId="1118" xr:uid="{BF67929C-E473-4040-85D8-7D99E4AC6146}"/>
    <cellStyle name="Millares 4 3 3" xfId="789" xr:uid="{DFD40C25-1AFC-4D13-8A34-0EC0CE0177EF}"/>
    <cellStyle name="Millares 4 3 3 2" xfId="1218" xr:uid="{8BEB8863-75AE-4DA9-AF67-B86267D0CF74}"/>
    <cellStyle name="Millares 4 3 4" xfId="1018" xr:uid="{8CD734C7-9188-4D71-9076-199205E6A0D1}"/>
    <cellStyle name="Millares 4 4" xfId="348" xr:uid="{12CD637D-8EBB-40AF-81BD-4A568F8B87B4}"/>
    <cellStyle name="Millares 4 4 2" xfId="1068" xr:uid="{0F9F96D6-F54A-4F57-BE68-D47787A574E1}"/>
    <cellStyle name="Millares 4 5" xfId="644" xr:uid="{791330E7-9ED8-46AE-8EEE-6DD8163BB421}"/>
    <cellStyle name="Millares 4 5 2" xfId="1168" xr:uid="{B1AB57AD-2C51-4071-B5E7-AE473EAEF603}"/>
    <cellStyle name="Millares 4 6" xfId="948" xr:uid="{1677C116-7A96-48CB-8D8D-8CA7D9AB0DEB}"/>
    <cellStyle name="Millares 4 7" xfId="1282" xr:uid="{FE1996C1-BF80-46D3-AC40-F0D682D6C56E}"/>
    <cellStyle name="Millares 4 8" xfId="1307" xr:uid="{AA0E0A8D-A871-4122-A8DF-C091F665BB14}"/>
    <cellStyle name="Millares 4 9" xfId="968" xr:uid="{A1C6967B-AEEB-4111-AE7F-75579F47CED0}"/>
    <cellStyle name="Millares 40" xfId="334" xr:uid="{50F39F7B-45A0-4BD8-A63E-C2426CB6A868}"/>
    <cellStyle name="Millares 40 2" xfId="630" xr:uid="{B49EA243-86AF-4135-88E7-BA2697AEF179}"/>
    <cellStyle name="Millares 40 3" xfId="926" xr:uid="{517AD7C8-443A-42B2-8D0A-AB6F138E1273}"/>
    <cellStyle name="Millares 41" xfId="335" xr:uid="{B878925E-26A4-4AAC-843C-15F8B2EC3E7C}"/>
    <cellStyle name="Millares 41 2" xfId="631" xr:uid="{86842D54-C271-4AFF-AD2A-1E6706686C79}"/>
    <cellStyle name="Millares 41 3" xfId="927" xr:uid="{6C5CFE92-83AC-44D0-9CB0-F916CAA8C316}"/>
    <cellStyle name="Millares 42" xfId="336" xr:uid="{449109C5-C571-44DA-8500-43707340A6C6}"/>
    <cellStyle name="Millares 42 2" xfId="632" xr:uid="{3192F4C2-1E19-4C60-9259-98A0E16039F9}"/>
    <cellStyle name="Millares 42 3" xfId="928" xr:uid="{D8C690F7-C3A9-4AA4-A6E5-B17ACA807285}"/>
    <cellStyle name="Millares 43" xfId="337" xr:uid="{2B58598A-8F95-482A-9AA2-6B7DFFC5D9F6}"/>
    <cellStyle name="Millares 43 2" xfId="633" xr:uid="{E4321AD5-6709-4AF9-8E9E-6E28D0FD4772}"/>
    <cellStyle name="Millares 43 3" xfId="929" xr:uid="{E2CEA97C-FED4-4666-A12D-91C80C8688CB}"/>
    <cellStyle name="Millares 44" xfId="338" xr:uid="{BDA410D9-485B-48C1-938B-A6945629BA38}"/>
    <cellStyle name="Millares 44 2" xfId="634" xr:uid="{16BAC8FA-D7CE-42F9-BB3B-1AF35B2BABFD}"/>
    <cellStyle name="Millares 44 3" xfId="930" xr:uid="{ECDB5308-48BC-4432-B101-C07CD7EB4347}"/>
    <cellStyle name="Millares 45" xfId="339" xr:uid="{5E4C4C90-E858-4E82-AE18-B9AA6F214DE4}"/>
    <cellStyle name="Millares 45 2" xfId="635" xr:uid="{19839050-A547-4141-96D1-5A1870D523E3}"/>
    <cellStyle name="Millares 45 3" xfId="931" xr:uid="{4E9C4177-198A-41E7-BB71-E0052A5728FA}"/>
    <cellStyle name="Millares 46" xfId="340" xr:uid="{48788426-C9C2-42BB-B8C2-C844A765B84C}"/>
    <cellStyle name="Millares 47" xfId="636" xr:uid="{5DBB94E7-18A0-4757-B6C9-498E837B9E70}"/>
    <cellStyle name="Millares 48" xfId="937" xr:uid="{6A9A1FE2-6AE0-4B31-94F9-62996C68D7B8}"/>
    <cellStyle name="Millares 49" xfId="932" xr:uid="{5847EB0A-EA89-49FB-807E-153E6443AACD}"/>
    <cellStyle name="Millares 5" xfId="71" xr:uid="{EA703EDB-3684-45C5-8D15-0D7A8839108A}"/>
    <cellStyle name="Millares 5 2" xfId="138" xr:uid="{599F7774-780A-4CC2-B54C-F41D31F13E97}"/>
    <cellStyle name="Millares 5 2 2" xfId="283" xr:uid="{F7E1513D-1C0F-4118-84FC-CCF3B202590A}"/>
    <cellStyle name="Millares 5 2 2 2" xfId="579" xr:uid="{2CC2CF5C-4C9C-4514-A0D2-C22F51A5E000}"/>
    <cellStyle name="Millares 5 2 2 2 2" xfId="1145" xr:uid="{8A1E3238-6E12-4418-A731-82ADD3617E16}"/>
    <cellStyle name="Millares 5 2 2 3" xfId="875" xr:uid="{B5755CDE-1ADC-49ED-B1FD-FD884FF64DE4}"/>
    <cellStyle name="Millares 5 2 2 3 2" xfId="1245" xr:uid="{4DFFEECF-0BDC-4D2A-AB6C-D9B7542FB0DA}"/>
    <cellStyle name="Millares 5 2 2 4" xfId="1045" xr:uid="{ACEC2D16-35E6-465E-BC14-72DAD8D856F2}"/>
    <cellStyle name="Millares 5 2 3" xfId="434" xr:uid="{20161525-7A3E-4E0E-9FE1-8DD923F5F0EE}"/>
    <cellStyle name="Millares 5 2 3 2" xfId="1095" xr:uid="{A70065CB-2B54-4E45-9496-275D78E1F84B}"/>
    <cellStyle name="Millares 5 2 4" xfId="730" xr:uid="{732058AB-F3F2-453E-AF39-8B7D386DE67B}"/>
    <cellStyle name="Millares 5 2 4 2" xfId="1195" xr:uid="{F1129659-3C07-4C61-BDA1-811D1D0FA6F1}"/>
    <cellStyle name="Millares 5 2 5" xfId="957" xr:uid="{1D339603-ADC6-4DA4-AA1F-4E656C04A893}"/>
    <cellStyle name="Millares 5 2 6" xfId="1291" xr:uid="{F8197ED2-9B56-43A4-AB43-CBDD1D25FAA3}"/>
    <cellStyle name="Millares 5 2 7" xfId="1316" xr:uid="{0F7936E2-9176-4F6A-ADE8-E41793A9F70B}"/>
    <cellStyle name="Millares 5 2 8" xfId="995" xr:uid="{23056236-AE93-48D0-984B-2489EB0C0D0A}"/>
    <cellStyle name="Millares 5 3" xfId="199" xr:uid="{4BC598F8-4715-4D99-AC0A-10DCC7820C52}"/>
    <cellStyle name="Millares 5 3 2" xfId="495" xr:uid="{B6559C49-86E3-4863-8B72-C6B54E472494}"/>
    <cellStyle name="Millares 5 3 2 2" xfId="1120" xr:uid="{B7294893-A012-471A-BA3C-8C97B4D8EE62}"/>
    <cellStyle name="Millares 5 3 3" xfId="791" xr:uid="{E7DBFE5C-6CAB-4A87-A9FA-28E9B4F92F4A}"/>
    <cellStyle name="Millares 5 3 3 2" xfId="1220" xr:uid="{539C0DD9-1746-4E0A-98E0-498572765EC6}"/>
    <cellStyle name="Millares 5 3 4" xfId="1020" xr:uid="{5EDB4F5D-42A4-473C-A200-66D780DD9A6F}"/>
    <cellStyle name="Millares 5 4" xfId="350" xr:uid="{EB7A7AC2-C19E-4B36-905B-F5EC99482588}"/>
    <cellStyle name="Millares 5 4 2" xfId="1070" xr:uid="{4A676059-278C-4617-B72D-12AD93EBB165}"/>
    <cellStyle name="Millares 5 5" xfId="646" xr:uid="{93C5EFEC-1034-4E48-ABCD-E29A9D5DFAF9}"/>
    <cellStyle name="Millares 5 5 2" xfId="1170" xr:uid="{B6DA5068-07DA-4635-B0AF-8EFD536832D4}"/>
    <cellStyle name="Millares 5 6" xfId="949" xr:uid="{4B667E7C-962E-43DA-8FEE-B05FE61AA922}"/>
    <cellStyle name="Millares 5 7" xfId="1283" xr:uid="{F9B07308-93BC-44DF-AC62-3D8213C1DC81}"/>
    <cellStyle name="Millares 5 8" xfId="1308" xr:uid="{B7DE8099-2FCB-4C6F-9A20-98CA1E4E832E}"/>
    <cellStyle name="Millares 5 9" xfId="970" xr:uid="{E8A330C6-0AE7-404D-8B90-D48B5EF014AA}"/>
    <cellStyle name="Millares 50" xfId="958" xr:uid="{DAF1FF0E-ED67-4661-B478-AE58B83E3A67}"/>
    <cellStyle name="Millares 51" xfId="960" xr:uid="{6C5A88B5-E6EA-4454-93FB-DC4291359472}"/>
    <cellStyle name="Millares 52" xfId="959" xr:uid="{9171A6E0-633A-42D7-B0CA-3D582134493C}"/>
    <cellStyle name="Millares 53" xfId="961" xr:uid="{26D56AC2-111F-4F3C-84A1-7171A01C804B}"/>
    <cellStyle name="Millares 54" xfId="962" xr:uid="{3936EBF9-0AEA-4C57-93FF-CB6E1ED8F28E}"/>
    <cellStyle name="Millares 55" xfId="57" xr:uid="{37E9BAF9-D02D-420F-82BD-0C5325DA4B14}"/>
    <cellStyle name="Millares 55 2" xfId="1296" xr:uid="{68E8585C-F9FA-4778-B9CD-32EB2FBC46A6}"/>
    <cellStyle name="Millares 56" xfId="94" xr:uid="{131E189E-341C-4358-9094-DEC3AFBD1F0A}"/>
    <cellStyle name="Millares 56 2" xfId="1317" xr:uid="{E1E44466-ECA9-4767-9BDE-992AE95CF352}"/>
    <cellStyle name="Millares 57" xfId="963" xr:uid="{AEB07923-BBC1-46B0-9433-0E967DC5CF30}"/>
    <cellStyle name="Millares 57 2" xfId="1322" xr:uid="{6FAB095E-7541-488E-8AE2-CD3D14072790}"/>
    <cellStyle name="Millares 58" xfId="964" xr:uid="{D01A52DA-B236-4046-9F18-8039DA77D1F7}"/>
    <cellStyle name="Millares 58 2" xfId="1320" xr:uid="{88DD2B22-7A4D-456F-8C23-626F8E265499}"/>
    <cellStyle name="Millares 59" xfId="965" xr:uid="{F9FF0290-148C-4EE7-98F6-C21EC0A03F6B}"/>
    <cellStyle name="Millares 59 2" xfId="1318" xr:uid="{0C3E521F-66E0-4FF8-BC51-706AE9B52B1B}"/>
    <cellStyle name="Millares 6" xfId="70" xr:uid="{0C28FDED-825E-41A1-9D53-E8CC5D8B14FD}"/>
    <cellStyle name="Millares 6 2" xfId="137" xr:uid="{F565841B-3E82-4971-84B0-D224A2E61AD6}"/>
    <cellStyle name="Millares 6 2 2" xfId="282" xr:uid="{D2C061B2-6389-4B1C-BED2-838BA143D19C}"/>
    <cellStyle name="Millares 6 2 2 2" xfId="578" xr:uid="{4AC13F01-A296-4339-9420-93DAF34DED1C}"/>
    <cellStyle name="Millares 6 2 2 2 2" xfId="1144" xr:uid="{F58264AB-FC55-4D48-A1D5-66C4886969E0}"/>
    <cellStyle name="Millares 6 2 2 3" xfId="874" xr:uid="{DCC60461-E1D3-4AFD-98E7-26D025BE8C87}"/>
    <cellStyle name="Millares 6 2 2 3 2" xfId="1244" xr:uid="{E6E02DCE-9FE2-4866-A6D2-C220F79D123D}"/>
    <cellStyle name="Millares 6 2 2 4" xfId="1044" xr:uid="{A466BA54-F972-442E-B039-0D1C0D0BD1B1}"/>
    <cellStyle name="Millares 6 2 3" xfId="433" xr:uid="{98FDD222-42B1-4D97-876C-FB2F5A00AC41}"/>
    <cellStyle name="Millares 6 2 3 2" xfId="1094" xr:uid="{3E257A72-3BAE-46F2-98CF-74134E27A9EC}"/>
    <cellStyle name="Millares 6 2 4" xfId="729" xr:uid="{421E9250-7C04-401B-9652-2894CEC88A1A}"/>
    <cellStyle name="Millares 6 2 4 2" xfId="1194" xr:uid="{F7679FA3-45E5-4A0D-B0D0-A3F96E02ADFF}"/>
    <cellStyle name="Millares 6 2 5" xfId="994" xr:uid="{33D6FE85-5546-4835-BD90-DB0CA68C5056}"/>
    <cellStyle name="Millares 6 3" xfId="198" xr:uid="{E0F02636-4694-4AB2-98FB-7BBA164FED4E}"/>
    <cellStyle name="Millares 6 3 2" xfId="494" xr:uid="{A8A25390-0F7A-436D-830F-635F186BDE34}"/>
    <cellStyle name="Millares 6 3 2 2" xfId="1119" xr:uid="{2BD0C0DF-5898-454C-95FD-0864B2F7AFDB}"/>
    <cellStyle name="Millares 6 3 3" xfId="790" xr:uid="{40AA243B-AAF0-496A-A47A-119E6CC9D4F1}"/>
    <cellStyle name="Millares 6 3 3 2" xfId="1219" xr:uid="{891F00BC-398A-4B7E-ABEE-E2735F16E130}"/>
    <cellStyle name="Millares 6 3 4" xfId="1019" xr:uid="{241AF111-EC16-4478-B677-457A4C7AF20B}"/>
    <cellStyle name="Millares 6 4" xfId="349" xr:uid="{4429BFEE-B2F8-484C-A420-EC72197D136E}"/>
    <cellStyle name="Millares 6 4 2" xfId="1069" xr:uid="{F84DBA31-2E51-43A0-8363-3233AE1E6E5D}"/>
    <cellStyle name="Millares 6 5" xfId="645" xr:uid="{50AE1E4E-3D50-424A-82CB-8FCBE86DB758}"/>
    <cellStyle name="Millares 6 5 2" xfId="1169" xr:uid="{1545FB15-B802-40C0-982A-F354381F136A}"/>
    <cellStyle name="Millares 6 6" xfId="939" xr:uid="{0FFAF0E4-DE45-4D87-8770-9340A3BD081F}"/>
    <cellStyle name="Millares 6 7" xfId="1273" xr:uid="{0C17E5CC-987C-4D15-822F-9E75166FB73F}"/>
    <cellStyle name="Millares 6 8" xfId="1298" xr:uid="{8A9BCEB1-D077-46B7-B63C-5A1DB1BAC11D}"/>
    <cellStyle name="Millares 6 9" xfId="969" xr:uid="{20EA5155-1DA9-4FD4-B219-847F5A8F28B7}"/>
    <cellStyle name="Millares 60" xfId="1319" xr:uid="{1EEC6174-A14D-4941-8069-CB91164100A1}"/>
    <cellStyle name="Millares 61" xfId="1325" xr:uid="{06C92589-E306-4002-AA0F-B1B94A6EDA4C}"/>
    <cellStyle name="Millares 62" xfId="1326" xr:uid="{45A64698-83CD-4594-AEF7-62870AE29529}"/>
    <cellStyle name="Millares 63" xfId="1323" xr:uid="{715B6230-26BC-445E-88BD-EDBECA294CB6}"/>
    <cellStyle name="Millares 64" xfId="1324" xr:uid="{BC423360-2213-42CA-B273-3A96377BAF66}"/>
    <cellStyle name="Millares 65" xfId="1321" xr:uid="{64DB0E84-4229-43F5-8CC5-EF314BD97A6B}"/>
    <cellStyle name="Millares 66" xfId="1271" xr:uid="{DA36C9C9-7083-4CF9-9233-8060CDBE61E1}"/>
    <cellStyle name="Millares 67" xfId="1327" xr:uid="{E7B26C90-A79F-46A3-B006-982074209823}"/>
    <cellStyle name="Millares 7" xfId="74" xr:uid="{0B74651C-9FAB-461F-A222-6BF311B46581}"/>
    <cellStyle name="Millares 7 2" xfId="141" xr:uid="{3065012F-309A-4245-A304-22F7035F7E26}"/>
    <cellStyle name="Millares 7 2 2" xfId="286" xr:uid="{CDBC7F37-6CE2-43A0-8467-F5D9C8C67919}"/>
    <cellStyle name="Millares 7 2 2 2" xfId="582" xr:uid="{83B2C14F-5A85-4643-827B-D91A7D9BAC8F}"/>
    <cellStyle name="Millares 7 2 2 2 2" xfId="1148" xr:uid="{E242F65F-DD08-45BF-B1BC-949E9603447D}"/>
    <cellStyle name="Millares 7 2 2 3" xfId="878" xr:uid="{09CF60A7-B51C-4455-A949-549F6AE7E887}"/>
    <cellStyle name="Millares 7 2 2 3 2" xfId="1248" xr:uid="{B4CCEC19-04CF-4153-A004-544A58670794}"/>
    <cellStyle name="Millares 7 2 2 4" xfId="1048" xr:uid="{2C82D2F5-1F93-4136-A9E9-AFAD0796D47E}"/>
    <cellStyle name="Millares 7 2 3" xfId="437" xr:uid="{199136DC-824F-48F1-A9F5-CEFBB6ADAACF}"/>
    <cellStyle name="Millares 7 2 3 2" xfId="1098" xr:uid="{98EA14BA-32A0-4DB0-A58E-B21189655CE6}"/>
    <cellStyle name="Millares 7 2 4" xfId="733" xr:uid="{8A995924-740B-4779-8D6E-B85B806F2A6C}"/>
    <cellStyle name="Millares 7 2 4 2" xfId="1198" xr:uid="{43F9B04F-4773-4096-AC28-15CF410BCCF4}"/>
    <cellStyle name="Millares 7 2 5" xfId="998" xr:uid="{16F35691-9775-47EB-A914-486ED86014FE}"/>
    <cellStyle name="Millares 7 3" xfId="202" xr:uid="{B97CD0CF-462E-4D75-96B2-D18BBAB9D096}"/>
    <cellStyle name="Millares 7 3 2" xfId="498" xr:uid="{28B85FFF-03E6-4CC3-8668-CF99C516D9ED}"/>
    <cellStyle name="Millares 7 3 2 2" xfId="1123" xr:uid="{3A7149BA-9ABE-459F-9236-5DA8BB904655}"/>
    <cellStyle name="Millares 7 3 3" xfId="794" xr:uid="{841D8B7F-D6FB-43D2-AA92-88AF78578E0E}"/>
    <cellStyle name="Millares 7 3 3 2" xfId="1223" xr:uid="{7AF5735E-F228-4007-9CEA-FBF2A2859858}"/>
    <cellStyle name="Millares 7 3 4" xfId="1023" xr:uid="{BC7FCAD4-98ED-4598-BBE1-0FDFAB90EF15}"/>
    <cellStyle name="Millares 7 4" xfId="353" xr:uid="{9EBA2A6D-26F9-4A0C-871B-112672BAE31C}"/>
    <cellStyle name="Millares 7 4 2" xfId="1073" xr:uid="{C26C4FD1-49AE-44D4-B4F4-D68F30A9A43F}"/>
    <cellStyle name="Millares 7 5" xfId="649" xr:uid="{386F0FB7-EBEA-4001-A28E-E62B6C18444E}"/>
    <cellStyle name="Millares 7 5 2" xfId="1173" xr:uid="{F79F8A86-5C7B-47EF-8450-9854035DA614}"/>
    <cellStyle name="Millares 7 6" xfId="950" xr:uid="{A652E446-C2ED-45F4-8A6A-44E4CC5239E9}"/>
    <cellStyle name="Millares 7 7" xfId="1284" xr:uid="{F1F6212E-5522-4B77-B750-0400A21CFA92}"/>
    <cellStyle name="Millares 7 8" xfId="1309" xr:uid="{BA61FA44-F61F-4F51-AB87-3ECA69BF4106}"/>
    <cellStyle name="Millares 7 9" xfId="973" xr:uid="{A64D5EAB-83C6-45CF-A15B-5A4F91A748F8}"/>
    <cellStyle name="Millares 8" xfId="72" xr:uid="{1C03D9E8-F3C1-45CD-A1EE-0A7AF6238484}"/>
    <cellStyle name="Millares 8 2" xfId="139" xr:uid="{70E90294-EECB-486F-9EFC-BA52FBB0F6CD}"/>
    <cellStyle name="Millares 8 2 2" xfId="284" xr:uid="{A73FD012-CD10-4073-A27C-6265F88E5D7D}"/>
    <cellStyle name="Millares 8 2 2 2" xfId="580" xr:uid="{A4196C68-483A-4C23-9EF1-F157942D31AA}"/>
    <cellStyle name="Millares 8 2 2 2 2" xfId="1146" xr:uid="{5C50F029-2281-472B-BAA3-4B2141F87E36}"/>
    <cellStyle name="Millares 8 2 2 3" xfId="876" xr:uid="{CBC161CE-7C3C-427D-BD9C-776C098CBA2D}"/>
    <cellStyle name="Millares 8 2 2 3 2" xfId="1246" xr:uid="{617B5DC7-6179-4CBA-A55F-DAC2C69FF8BE}"/>
    <cellStyle name="Millares 8 2 2 4" xfId="1046" xr:uid="{71722945-595F-45A9-85E6-C0A78E6E7E40}"/>
    <cellStyle name="Millares 8 2 3" xfId="435" xr:uid="{1E6B687C-0340-4F8E-969C-8C7BB6D5BA34}"/>
    <cellStyle name="Millares 8 2 3 2" xfId="1096" xr:uid="{AD1BD298-FDE5-465B-8960-F14949905C67}"/>
    <cellStyle name="Millares 8 2 4" xfId="731" xr:uid="{4196077C-3267-4075-AE41-409AC7FC86F2}"/>
    <cellStyle name="Millares 8 2 4 2" xfId="1196" xr:uid="{66A4B074-A7FC-4CDE-B2AD-F780FA1A7204}"/>
    <cellStyle name="Millares 8 2 5" xfId="996" xr:uid="{D286B0D1-1D4E-4FB6-85CB-E85E8B44160E}"/>
    <cellStyle name="Millares 8 3" xfId="200" xr:uid="{2A339466-4A37-43D2-9A8D-7506046FB94A}"/>
    <cellStyle name="Millares 8 3 2" xfId="496" xr:uid="{E99A2A8F-2A0E-46F7-9ABE-6E69D702F7CD}"/>
    <cellStyle name="Millares 8 3 2 2" xfId="1121" xr:uid="{27AA8D8B-2CBA-445B-BCB0-3034F44D58B1}"/>
    <cellStyle name="Millares 8 3 3" xfId="792" xr:uid="{BD5DB778-325A-4557-9AED-C5B71DA8829C}"/>
    <cellStyle name="Millares 8 3 3 2" xfId="1221" xr:uid="{12AB1D96-4FDA-4F34-BA0E-31FCEF3638B1}"/>
    <cellStyle name="Millares 8 3 4" xfId="1021" xr:uid="{71CBF472-A8F2-4BA0-B6EF-FCE7C29752C8}"/>
    <cellStyle name="Millares 8 4" xfId="351" xr:uid="{C586AE60-6331-4D11-B013-062DD6209240}"/>
    <cellStyle name="Millares 8 4 2" xfId="1071" xr:uid="{6E1C9B82-9852-485F-B996-F387F5E23022}"/>
    <cellStyle name="Millares 8 5" xfId="647" xr:uid="{193CA632-8287-493C-8585-9A7FF69A11AE}"/>
    <cellStyle name="Millares 8 5 2" xfId="1171" xr:uid="{DD537A8A-10D6-484E-B6FE-A0439E052D92}"/>
    <cellStyle name="Millares 8 6" xfId="971" xr:uid="{4CEECE39-1935-4EAA-AEDB-76223B2BB6BC}"/>
    <cellStyle name="Millares 9" xfId="76" xr:uid="{BA02A3C0-4484-4159-97B7-E2830116F31D}"/>
    <cellStyle name="Millares 9 2" xfId="143" xr:uid="{39E50BF8-DEE2-48A5-99FC-A81726B6C5A2}"/>
    <cellStyle name="Millares 9 2 2" xfId="288" xr:uid="{43C20409-21F2-42C3-B4A9-6D9CD4BB1EF2}"/>
    <cellStyle name="Millares 9 2 2 2" xfId="584" xr:uid="{4F6BB9AF-93D7-4761-A976-D277DE947BD9}"/>
    <cellStyle name="Millares 9 2 2 2 2" xfId="1150" xr:uid="{33D770CC-1B10-4F5A-BAA5-25DE6E39BED5}"/>
    <cellStyle name="Millares 9 2 2 3" xfId="880" xr:uid="{156919DA-7C98-4E64-B21B-905F3D7AD3BD}"/>
    <cellStyle name="Millares 9 2 2 3 2" xfId="1250" xr:uid="{B6B166EB-2D4D-4956-954E-3F5BE8735E91}"/>
    <cellStyle name="Millares 9 2 2 4" xfId="1050" xr:uid="{34BCBC11-7439-4E2A-B441-FB97EB6CA00F}"/>
    <cellStyle name="Millares 9 2 3" xfId="439" xr:uid="{DE57C9BA-843C-4D69-A16C-ECA5EFA98D10}"/>
    <cellStyle name="Millares 9 2 3 2" xfId="1100" xr:uid="{F8810C1C-C1C5-4F2A-A34A-6E3155454C91}"/>
    <cellStyle name="Millares 9 2 4" xfId="735" xr:uid="{BAD590A0-6F2C-431B-9C34-79DF5FB8DD7D}"/>
    <cellStyle name="Millares 9 2 4 2" xfId="1200" xr:uid="{B2CD4144-F3E7-4792-BA7A-B9D78AC21039}"/>
    <cellStyle name="Millares 9 2 5" xfId="1000" xr:uid="{D5B0F1B8-F4F1-41A8-9FEE-E8080B5D6200}"/>
    <cellStyle name="Millares 9 3" xfId="204" xr:uid="{D07D81F7-641A-4D8C-AD66-651F6A587501}"/>
    <cellStyle name="Millares 9 3 2" xfId="500" xr:uid="{D05130F8-B0D3-4A06-B429-35FBEB1FB308}"/>
    <cellStyle name="Millares 9 3 2 2" xfId="1125" xr:uid="{9C548223-0FB9-4518-BEBD-F133D471671E}"/>
    <cellStyle name="Millares 9 3 3" xfId="796" xr:uid="{200A60C2-AFF2-42DE-8010-E066EE24BB75}"/>
    <cellStyle name="Millares 9 3 3 2" xfId="1225" xr:uid="{6ACEA572-F946-4E7B-AF96-DD8AD8DA7191}"/>
    <cellStyle name="Millares 9 3 4" xfId="1025" xr:uid="{7C844B5C-7933-4A4D-9D3E-39A9F0E8CA63}"/>
    <cellStyle name="Millares 9 4" xfId="355" xr:uid="{B2C7D19C-9367-4C1A-8E4D-BB0F147F653F}"/>
    <cellStyle name="Millares 9 4 2" xfId="1075" xr:uid="{70630D0D-144B-4736-9726-8B8BE087EF5F}"/>
    <cellStyle name="Millares 9 5" xfId="651" xr:uid="{4D6F9C0E-3440-4904-867C-F0F2CD2A9944}"/>
    <cellStyle name="Millares 9 5 2" xfId="1175" xr:uid="{8E80475F-70F1-4878-965B-8BCA71605137}"/>
    <cellStyle name="Millares 9 6" xfId="975" xr:uid="{6C7103B2-D9F6-4300-8BDA-B3E3A6E21063}"/>
    <cellStyle name="Neutral" xfId="23" builtinId="28" customBuiltin="1"/>
    <cellStyle name="Normal" xfId="0" builtinId="0"/>
    <cellStyle name="Normal 2" xfId="11" xr:uid="{00000000-0005-0000-0000-00000A000000}"/>
    <cellStyle name="Normal 3" xfId="4" xr:uid="{00000000-0005-0000-0000-00000B000000}"/>
    <cellStyle name="Normal 3 2" xfId="132" xr:uid="{30E40DBC-D237-4D12-A18A-D2A1CA224093}"/>
    <cellStyle name="Normal 3 2 2" xfId="277" xr:uid="{60ADAEE2-E459-475C-BE24-D9937F6CF5AC}"/>
    <cellStyle name="Normal 3 2 2 2" xfId="573" xr:uid="{4F71048D-20CC-48A1-BBC5-AC88F412ED8F}"/>
    <cellStyle name="Normal 3 2 2 3" xfId="869" xr:uid="{D9A8EE87-5986-4DA0-A0CE-EEBC25CDE238}"/>
    <cellStyle name="Normal 3 2 3" xfId="428" xr:uid="{BEDD3E25-C3E7-4606-8E5F-5D97E4B7293E}"/>
    <cellStyle name="Normal 3 2 4" xfId="724" xr:uid="{D9106DD2-A9FF-4EFF-A9F8-CACE8B64F2BA}"/>
    <cellStyle name="Normal 3 3" xfId="193" xr:uid="{023E20A2-371A-49BF-9BFF-2042BC388C00}"/>
    <cellStyle name="Normal 3 3 2" xfId="489" xr:uid="{3A5F22D9-462A-4FAC-982D-EC82D56002B0}"/>
    <cellStyle name="Normal 3 3 3" xfId="785" xr:uid="{D8B94AA2-2650-43E8-A95E-EC515657F2D2}"/>
    <cellStyle name="Normal 3 4" xfId="344" xr:uid="{8911A754-90FE-4EC5-AAA6-32ADB38E00BF}"/>
    <cellStyle name="Normal 3 5" xfId="640" xr:uid="{41D406B0-35B2-4BD9-AB51-D9040D3B0E57}"/>
    <cellStyle name="Normal 3 6" xfId="62" xr:uid="{BAA4CA1B-B2A9-4720-8B34-5E3D25FA05DF}"/>
    <cellStyle name="Normal 4" xfId="95" xr:uid="{9F453009-7604-44CD-AB06-74B10D0C663C}"/>
    <cellStyle name="Normal 4 2" xfId="182" xr:uid="{D2EBCBF7-A158-4EC7-8DB4-1B54C7999C00}"/>
    <cellStyle name="Normal 4 2 2" xfId="327" xr:uid="{18706318-875D-4A59-BA67-2FB65CDD50A9}"/>
    <cellStyle name="Normal 4 2 2 2" xfId="623" xr:uid="{4220366B-8940-4B92-82EF-ED0443457036}"/>
    <cellStyle name="Normal 4 2 2 3" xfId="919" xr:uid="{6B59F195-E42F-415A-8007-E89E46C1A072}"/>
    <cellStyle name="Normal 4 2 3" xfId="478" xr:uid="{CEFF4F96-EFC2-459D-804E-99E21A56D590}"/>
    <cellStyle name="Normal 4 2 4" xfId="774" xr:uid="{75CC39D6-70E4-483F-A9AA-923F46E44D50}"/>
    <cellStyle name="Normal 4 3" xfId="240" xr:uid="{BC72A1EF-4095-461B-8F4C-63CA7463CA5F}"/>
    <cellStyle name="Normal 4 3 2" xfId="536" xr:uid="{9C353966-2747-4519-B41E-506D11CAF93C}"/>
    <cellStyle name="Normal 4 3 3" xfId="832" xr:uid="{66A9816F-36D0-4BE1-B13A-7B65BF88CB92}"/>
    <cellStyle name="Normal 4 4" xfId="391" xr:uid="{3480E281-8D79-4ED4-BFEF-934A46D7B4D8}"/>
    <cellStyle name="Normal 4 5" xfId="687" xr:uid="{846EB0A7-3B8C-42C8-9DF8-6DB5219B8855}"/>
    <cellStyle name="Normal 5" xfId="102" xr:uid="{28FE347A-5B9B-4FE8-95F5-CDE7195E8ECE}"/>
    <cellStyle name="Normal 5 2" xfId="247" xr:uid="{3080F9C3-E535-4D6A-B879-E2DC3A8226E7}"/>
    <cellStyle name="Normal 5 2 2" xfId="543" xr:uid="{FBC239CF-CF3D-4C34-BA45-08B816BC3FA8}"/>
    <cellStyle name="Normal 5 2 3" xfId="839" xr:uid="{53A46476-C04C-45EC-AD4C-85B2F7D78595}"/>
    <cellStyle name="Normal 5 3" xfId="398" xr:uid="{E9A1BB31-F627-4D71-8A40-84B222F72F4D}"/>
    <cellStyle name="Normal 5 4" xfId="694" xr:uid="{FFA9C316-59EC-408D-AB6D-E06046CA227B}"/>
    <cellStyle name="Normal 6" xfId="933" xr:uid="{90B0F237-6405-4D49-BF02-882BDD6083B0}"/>
    <cellStyle name="Normal 7" xfId="56" xr:uid="{82C261D6-52B8-4ECC-9047-20CEDB085A3F}"/>
    <cellStyle name="Normal 7 2" xfId="1268" xr:uid="{659A32C4-3FF0-4229-8F8B-5C3A513C0DFF}"/>
    <cellStyle name="Normal 8" xfId="1292" xr:uid="{8698F0BC-7890-4755-A569-01A0F1298F92}"/>
    <cellStyle name="Notas 2" xfId="101" xr:uid="{43304F2D-F5BB-4E8C-AB81-11839BC506C7}"/>
    <cellStyle name="Notas 2 2" xfId="188" xr:uid="{87B8562E-D05E-4257-8CF5-8843CDC85877}"/>
    <cellStyle name="Notas 2 2 2" xfId="333" xr:uid="{9870E3DA-A0D3-4637-BFDF-3ED19F941B8C}"/>
    <cellStyle name="Notas 2 2 2 2" xfId="629" xr:uid="{D243C3D4-51F7-4937-8854-A928EC003D29}"/>
    <cellStyle name="Notas 2 2 2 3" xfId="925" xr:uid="{C5DA614B-4EB7-414F-B2E3-D220DDAFB469}"/>
    <cellStyle name="Notas 2 2 3" xfId="484" xr:uid="{F7805AEC-D2DD-4772-95E2-7F9853AF0394}"/>
    <cellStyle name="Notas 2 2 4" xfId="780" xr:uid="{F6108627-2377-4B5A-B7C3-E2410C6A31E1}"/>
    <cellStyle name="Notas 2 3" xfId="246" xr:uid="{833FF82E-5626-41C6-A253-8B8D6594AC11}"/>
    <cellStyle name="Notas 2 3 2" xfId="542" xr:uid="{3CDB4570-02A7-4DD7-8AEF-59DDE340A67F}"/>
    <cellStyle name="Notas 2 3 3" xfId="838" xr:uid="{2F51B548-C88F-4025-892C-BBFB0F94CB16}"/>
    <cellStyle name="Notas 2 4" xfId="397" xr:uid="{18BB3585-BC73-495D-8C6B-12410F045DE2}"/>
    <cellStyle name="Notas 2 5" xfId="693" xr:uid="{AB56A5DF-C6D6-4839-B00D-DB9C832868BF}"/>
    <cellStyle name="Notas 3" xfId="108" xr:uid="{A3C048DD-1894-4252-AF88-C7291E35D46D}"/>
    <cellStyle name="Notas 3 2" xfId="253" xr:uid="{A659C812-3357-4051-B446-4FFF6626DDE1}"/>
    <cellStyle name="Notas 3 2 2" xfId="549" xr:uid="{CDC4F989-8BB8-4518-9AF4-C99614FF2862}"/>
    <cellStyle name="Notas 3 2 3" xfId="845" xr:uid="{86F212DD-B62C-4D4C-A4FF-C831F425D5D8}"/>
    <cellStyle name="Notas 3 3" xfId="404" xr:uid="{97B0309E-25AD-48CD-B419-02E29120B004}"/>
    <cellStyle name="Notas 3 4" xfId="700" xr:uid="{C0AD7BF2-BCD2-4D92-AAF5-11B0A5854B80}"/>
    <cellStyle name="Percent 2" xfId="1269" xr:uid="{78F2C522-3E5C-497E-A65A-A824DB75D49C}"/>
    <cellStyle name="Porcentaje" xfId="3" builtinId="5"/>
    <cellStyle name="Porcentaje 2" xfId="12" xr:uid="{00000000-0005-0000-0000-00000D000000}"/>
    <cellStyle name="Porcentaje 3" xfId="63" xr:uid="{09193672-737A-421A-908C-1144D60A6C15}"/>
    <cellStyle name="Porcentaje 3 2" xfId="133" xr:uid="{2F551369-DA78-4FCD-9852-98503465220A}"/>
    <cellStyle name="Porcentaje 3 2 2" xfId="278" xr:uid="{4578D4FA-1934-4043-AC30-0EE300B9D649}"/>
    <cellStyle name="Porcentaje 3 2 2 2" xfId="574" xr:uid="{8564AA4F-91AA-4866-AE5C-E404F0C6FAC5}"/>
    <cellStyle name="Porcentaje 3 2 2 3" xfId="870" xr:uid="{275ABFC9-E7FA-4CEA-B71C-0B7958FC7C53}"/>
    <cellStyle name="Porcentaje 3 2 3" xfId="429" xr:uid="{1E5037FA-5961-46FC-89E3-DF1193821286}"/>
    <cellStyle name="Porcentaje 3 2 4" xfId="725" xr:uid="{6976D3F7-7292-41FB-BD34-0E779BDF2F0F}"/>
    <cellStyle name="Porcentaje 3 3" xfId="194" xr:uid="{260203E4-F764-4F02-9D25-E672BFCD1ADA}"/>
    <cellStyle name="Porcentaje 3 3 2" xfId="490" xr:uid="{EC813D71-2DBD-45DA-AF20-FDC479FB9A08}"/>
    <cellStyle name="Porcentaje 3 3 3" xfId="786" xr:uid="{6001AE13-DE88-4BC4-84A5-039EBE9AA2B7}"/>
    <cellStyle name="Porcentaje 3 4" xfId="345" xr:uid="{B64ECE1A-FF4F-4ACC-A383-8BC6C4B5F00A}"/>
    <cellStyle name="Porcentaje 3 5" xfId="641" xr:uid="{91E0A886-D9C0-4C41-96BC-F9022B692AEC}"/>
    <cellStyle name="Porcentaje 4" xfId="96" xr:uid="{6DC97C36-3621-454A-A924-FA49FB8781E6}"/>
    <cellStyle name="Porcentaje 4 2" xfId="183" xr:uid="{746ACA75-157A-467B-867F-4B25B75FFEF5}"/>
    <cellStyle name="Porcentaje 4 2 2" xfId="328" xr:uid="{C20113F7-113B-4F53-9C76-081E4B58AE71}"/>
    <cellStyle name="Porcentaje 4 2 2 2" xfId="624" xr:uid="{3B333FCF-86D2-4AFD-9CF1-05C01512BEB2}"/>
    <cellStyle name="Porcentaje 4 2 2 3" xfId="920" xr:uid="{C77B377F-CA94-4464-964F-8BFC71B85803}"/>
    <cellStyle name="Porcentaje 4 2 3" xfId="479" xr:uid="{D084C80B-337F-4B28-97C0-DDB4FD0C8AB1}"/>
    <cellStyle name="Porcentaje 4 2 4" xfId="775" xr:uid="{53563603-ADD9-4A8B-A7FC-146C9097652E}"/>
    <cellStyle name="Porcentaje 4 3" xfId="241" xr:uid="{EF4341AC-B705-451C-B75C-D3008E75E704}"/>
    <cellStyle name="Porcentaje 4 3 2" xfId="537" xr:uid="{BFE50A98-2B24-4DE3-8608-47991DA95D7E}"/>
    <cellStyle name="Porcentaje 4 3 3" xfId="833" xr:uid="{15A7B9AA-E1C4-4F1F-9786-7B67D8A2BEC3}"/>
    <cellStyle name="Porcentaje 4 4" xfId="392" xr:uid="{0CFE57B3-E4A1-4510-B1FC-A2F1F0EE636F}"/>
    <cellStyle name="Porcentaje 4 5" xfId="688" xr:uid="{05382016-3CC4-4754-A9EC-19841003BD21}"/>
    <cellStyle name="Porcentaje 5" xfId="103" xr:uid="{DD99A857-2415-4D89-852E-59393C7E4570}"/>
    <cellStyle name="Porcentaje 5 2" xfId="248" xr:uid="{4BDCEC1B-4698-4DA6-863A-05BBD0EE9A64}"/>
    <cellStyle name="Porcentaje 5 2 2" xfId="544" xr:uid="{B695F92E-A817-4AEA-AC22-80619A2DEE47}"/>
    <cellStyle name="Porcentaje 5 2 3" xfId="840" xr:uid="{93896A9F-4418-4F8D-9E98-987ED05E54E1}"/>
    <cellStyle name="Porcentaje 5 3" xfId="399" xr:uid="{D46D8FDF-CB5D-472F-89ED-AB535C6CA837}"/>
    <cellStyle name="Porcentaje 5 4" xfId="695" xr:uid="{4CBDBAFA-463D-4656-B3BB-9670105CD370}"/>
    <cellStyle name="Porcentaje 6" xfId="934" xr:uid="{CAD9831B-D648-41FA-A4C6-4D7194C9C8F1}"/>
    <cellStyle name="Porcentaje 7" xfId="1293" xr:uid="{8B79560F-18C6-4411-8759-0B5894BD9986}"/>
    <cellStyle name="Salida" xfId="25" builtinId="21" customBuiltin="1"/>
    <cellStyle name="Texto de advertencia" xfId="29" builtinId="11" customBuiltin="1"/>
    <cellStyle name="Texto explicativo" xfId="30" builtinId="53" customBuiltin="1"/>
    <cellStyle name="Título" xfId="16" builtinId="15" customBuiltin="1"/>
    <cellStyle name="Título 2" xfId="18" builtinId="17" customBuiltin="1"/>
    <cellStyle name="Título 3" xfId="19" builtinId="18" customBuiltin="1"/>
    <cellStyle name="Total" xfId="31"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6643CDD-5482-4C74-BACB-36BAEA30E3FB}">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ocumenttasks/documenttask1.xml><?xml version="1.0" encoding="utf-8"?>
<Tasks xmlns="http://schemas.microsoft.com/office/tasks/2019/documenttasks">
  <Task id="{DA331969-89E9-A34F-9A3F-1126C3DD0A37}">
    <Anchor>
      <Comment id="{56791340-F7A0-8B44-AC6F-77A5735A77CC}"/>
    </Anchor>
    <History>
      <Event time="2025-05-15T20:15:20.19" id="{DDBD6AF4-3C89-0F4F-BA28-8BCD734B49A3}">
        <Attribution userId="S::sady.pereira@inpositiva.com.py::ff671caf-9005-4598-b78d-ea9b6aafc379" userName="Sady Pereira" userProvider="AD"/>
        <Anchor>
          <Comment id="{56791340-F7A0-8B44-AC6F-77A5735A77CC}"/>
        </Anchor>
        <Create/>
      </Event>
      <Event time="2025-05-15T20:15:20.19" id="{B38D197E-2E3D-134B-B933-0F86E80B5D45}">
        <Attribution userId="S::sady.pereira@inpositiva.com.py::ff671caf-9005-4598-b78d-ea9b6aafc379" userName="Sady Pereira" userProvider="AD"/>
        <Anchor>
          <Comment id="{56791340-F7A0-8B44-AC6F-77A5735A77CC}"/>
        </Anchor>
        <Assign userId="S::supervisor2@inpositiva.com.py::0a5605e3-e5f4-4dbc-aacd-294e5f8aa7a3" userName="Juan Vera" userProvider="AD"/>
      </Event>
      <Event time="2025-05-15T20:15:20.19" id="{39A84DDA-BE84-214E-A42E-8E5354CD5FAF}">
        <Attribution userId="S::sady.pereira@inpositiva.com.py::ff671caf-9005-4598-b78d-ea9b6aafc379" userName="Sady Pereira" userProvider="AD"/>
        <Anchor>
          <Comment id="{56791340-F7A0-8B44-AC6F-77A5735A77CC}"/>
        </Anchor>
        <SetTitle title="@Juan Vera estos informes el próximo trimestre me gustaría que me ayudes a hacerlos"/>
      </Event>
    </History>
  </Task>
</Task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922020</xdr:colOff>
      <xdr:row>2</xdr:row>
      <xdr:rowOff>165531</xdr:rowOff>
    </xdr:to>
    <xdr:pic>
      <xdr:nvPicPr>
        <xdr:cNvPr id="3" name="Imagen 2">
          <a:extLst>
            <a:ext uri="{FF2B5EF4-FFF2-40B4-BE49-F238E27FC236}">
              <a16:creationId xmlns:a16="http://schemas.microsoft.com/office/drawing/2014/main" id="{ECDC1058-2548-4395-B906-5B988C68E75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319" t="28657" r="16299" b="33792"/>
        <a:stretch/>
      </xdr:blipFill>
      <xdr:spPr>
        <a:xfrm>
          <a:off x="0" y="0"/>
          <a:ext cx="2712720" cy="698931"/>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Lic. Sady Pereira." id="{FDA15250-0C01-8C43-A4CA-29207708E56C}" userId="Lic. Sady Pereira." providerId="None"/>
  <person displayName="Juan Vera" id="{FFBA5CF7-D5D3-FB47-A74A-2C35B8FFCFDF}" userId="supervisor2@inpositiva.com.py" providerId="PeoplePicker"/>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1" dT="2025-05-15T20:15:20.23" personId="{FDA15250-0C01-8C43-A4CA-29207708E56C}" id="{56791340-F7A0-8B44-AC6F-77A5735A77CC}">
    <text>@Juan Vera estos informes el próximo trimestre me gustaría que me ayudes a hacerlos</text>
    <mentions>
      <mention mentionpersonId="{FFBA5CF7-D5D3-FB47-A74A-2C35B8FFCFDF}" mentionId="{EF4F5780-21CC-584E-90D6-B1853224C713}" startIndex="0" length="10"/>
    </mentions>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 Id="rId4" Type="http://schemas.microsoft.com/office/2019/04/relationships/documenttask" Target="../documenttasks/documenttask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3549B-2480-4E5B-886E-53600B081C62}">
  <sheetPr>
    <tabColor rgb="FFFFC000"/>
  </sheetPr>
  <dimension ref="A1:F49"/>
  <sheetViews>
    <sheetView showGridLines="0" zoomScaleNormal="100" workbookViewId="0">
      <selection activeCell="C7" sqref="C7"/>
    </sheetView>
  </sheetViews>
  <sheetFormatPr baseColWidth="10" defaultRowHeight="15" x14ac:dyDescent="0.25"/>
  <cols>
    <col min="2" max="2" width="26.42578125" bestFit="1" customWidth="1"/>
    <col min="3" max="3" width="24.28515625" bestFit="1" customWidth="1"/>
    <col min="4" max="4" width="24.140625" bestFit="1" customWidth="1"/>
    <col min="5" max="5" width="32.42578125" bestFit="1" customWidth="1"/>
    <col min="6" max="6" width="28.42578125" bestFit="1" customWidth="1"/>
  </cols>
  <sheetData>
    <row r="1" spans="1:6" x14ac:dyDescent="0.25">
      <c r="A1" s="443"/>
      <c r="B1" s="443"/>
      <c r="C1" s="443"/>
      <c r="D1" s="443"/>
      <c r="E1" s="443"/>
      <c r="F1" s="443"/>
    </row>
    <row r="2" spans="1:6" ht="15.75" thickBot="1" x14ac:dyDescent="0.3">
      <c r="A2" s="443"/>
      <c r="B2" s="443"/>
      <c r="C2" s="443"/>
      <c r="D2" s="443"/>
      <c r="E2" s="443"/>
      <c r="F2" s="443"/>
    </row>
    <row r="3" spans="1:6" ht="15.75" thickTop="1" x14ac:dyDescent="0.25">
      <c r="A3" s="443"/>
      <c r="B3" s="479" t="s">
        <v>335</v>
      </c>
      <c r="C3" s="444" t="s">
        <v>334</v>
      </c>
      <c r="D3" s="445">
        <v>45747</v>
      </c>
      <c r="E3" s="446">
        <v>45657</v>
      </c>
      <c r="F3" s="443"/>
    </row>
    <row r="4" spans="1:6" ht="15.75" thickBot="1" x14ac:dyDescent="0.3">
      <c r="A4" s="443"/>
      <c r="B4" s="479"/>
      <c r="C4" s="447" t="s">
        <v>314</v>
      </c>
      <c r="D4" s="448">
        <v>7784.15</v>
      </c>
      <c r="E4" s="449">
        <v>7831.26</v>
      </c>
      <c r="F4" s="443"/>
    </row>
    <row r="5" spans="1:6" ht="15.75" thickTop="1" x14ac:dyDescent="0.25">
      <c r="A5" s="443"/>
      <c r="B5" s="479" t="s">
        <v>336</v>
      </c>
      <c r="C5" s="444" t="s">
        <v>334</v>
      </c>
      <c r="D5" s="445">
        <v>45747</v>
      </c>
      <c r="E5" s="446">
        <v>45382</v>
      </c>
      <c r="F5" s="443"/>
    </row>
    <row r="6" spans="1:6" ht="15.75" thickBot="1" x14ac:dyDescent="0.3">
      <c r="A6" s="443"/>
      <c r="B6" s="443"/>
      <c r="C6" s="450" t="s">
        <v>315</v>
      </c>
      <c r="D6" s="451">
        <f>+D4</f>
        <v>7784.15</v>
      </c>
      <c r="E6" s="452">
        <v>7398.63</v>
      </c>
      <c r="F6" s="443"/>
    </row>
    <row r="7" spans="1:6" ht="16.5" thickTop="1" thickBot="1" x14ac:dyDescent="0.3">
      <c r="A7" s="443"/>
      <c r="B7" s="443"/>
      <c r="C7" s="443"/>
      <c r="D7" s="443"/>
      <c r="E7" s="443"/>
      <c r="F7" s="443"/>
    </row>
    <row r="8" spans="1:6" ht="30" x14ac:dyDescent="0.25">
      <c r="A8" s="453"/>
      <c r="B8" s="453"/>
      <c r="C8" s="454" t="s">
        <v>316</v>
      </c>
      <c r="D8" s="455" t="s">
        <v>317</v>
      </c>
      <c r="E8" s="454" t="s">
        <v>318</v>
      </c>
      <c r="F8" s="456" t="s">
        <v>319</v>
      </c>
    </row>
    <row r="9" spans="1:6" ht="15.75" thickBot="1" x14ac:dyDescent="0.3">
      <c r="A9" s="457"/>
      <c r="B9" s="457"/>
      <c r="C9" s="458">
        <v>45838</v>
      </c>
      <c r="D9" s="459">
        <v>45657</v>
      </c>
      <c r="E9" s="458">
        <v>45838</v>
      </c>
      <c r="F9" s="460">
        <v>45473</v>
      </c>
    </row>
    <row r="10" spans="1:6" x14ac:dyDescent="0.25">
      <c r="A10" s="443"/>
      <c r="B10" s="443"/>
      <c r="C10" s="443"/>
      <c r="D10" s="443"/>
      <c r="E10" s="443"/>
      <c r="F10" s="443"/>
    </row>
    <row r="11" spans="1:6" x14ac:dyDescent="0.25">
      <c r="A11" s="443"/>
      <c r="B11" s="443"/>
      <c r="C11" s="443"/>
      <c r="D11" s="443"/>
      <c r="E11" s="443"/>
      <c r="F11" s="443"/>
    </row>
    <row r="12" spans="1:6" x14ac:dyDescent="0.25">
      <c r="A12" s="443"/>
      <c r="B12" s="461"/>
      <c r="C12" s="461"/>
      <c r="D12" s="461"/>
      <c r="E12" s="461"/>
      <c r="F12" s="461"/>
    </row>
    <row r="13" spans="1:6" x14ac:dyDescent="0.25">
      <c r="A13" s="443"/>
      <c r="B13" s="462" t="s">
        <v>320</v>
      </c>
      <c r="C13" s="443"/>
      <c r="D13" s="443"/>
      <c r="E13" s="443"/>
      <c r="F13" s="443"/>
    </row>
    <row r="14" spans="1:6" x14ac:dyDescent="0.25">
      <c r="A14" s="443"/>
      <c r="B14" s="462"/>
      <c r="C14" s="443"/>
      <c r="D14" s="472">
        <f>+C9</f>
        <v>45838</v>
      </c>
      <c r="E14" s="462"/>
      <c r="F14" s="472">
        <f>+D9</f>
        <v>45657</v>
      </c>
    </row>
    <row r="15" spans="1:6" ht="45" x14ac:dyDescent="0.25">
      <c r="A15" s="443"/>
      <c r="B15" s="443"/>
      <c r="C15" s="443" t="s">
        <v>321</v>
      </c>
      <c r="D15" s="463" t="s">
        <v>341</v>
      </c>
      <c r="E15" s="464" t="s">
        <v>333</v>
      </c>
      <c r="F15" s="463" t="s">
        <v>322</v>
      </c>
    </row>
    <row r="16" spans="1:6" x14ac:dyDescent="0.25">
      <c r="A16" s="443"/>
      <c r="B16" s="443"/>
      <c r="C16" s="443"/>
      <c r="D16" s="443"/>
      <c r="E16" s="443"/>
      <c r="F16" s="443"/>
    </row>
    <row r="17" spans="1:6" ht="15.75" thickBot="1" x14ac:dyDescent="0.3">
      <c r="A17" s="443"/>
      <c r="B17" s="443"/>
      <c r="C17" s="443"/>
      <c r="D17" s="443"/>
      <c r="E17" s="443"/>
      <c r="F17" s="443"/>
    </row>
    <row r="18" spans="1:6" ht="15.75" thickBot="1" x14ac:dyDescent="0.3">
      <c r="A18" s="443"/>
      <c r="B18" s="443"/>
      <c r="C18" s="443"/>
      <c r="D18" s="443"/>
      <c r="E18" s="465" t="s">
        <v>323</v>
      </c>
      <c r="F18" s="443"/>
    </row>
    <row r="19" spans="1:6" x14ac:dyDescent="0.25">
      <c r="A19" s="443"/>
      <c r="B19" s="443"/>
      <c r="C19" s="443"/>
      <c r="D19" s="443"/>
      <c r="E19" s="443"/>
      <c r="F19" s="443"/>
    </row>
    <row r="20" spans="1:6" x14ac:dyDescent="0.25">
      <c r="A20" s="443"/>
      <c r="B20" s="462" t="s">
        <v>324</v>
      </c>
      <c r="C20" s="443"/>
      <c r="D20" s="443"/>
      <c r="E20" s="443"/>
      <c r="F20" s="443"/>
    </row>
    <row r="21" spans="1:6" x14ac:dyDescent="0.25">
      <c r="A21" s="443"/>
      <c r="B21" s="443"/>
      <c r="C21" s="443"/>
      <c r="D21" s="466">
        <f>+C9</f>
        <v>45838</v>
      </c>
      <c r="E21" s="462"/>
      <c r="F21" s="466">
        <f>+D9</f>
        <v>45657</v>
      </c>
    </row>
    <row r="22" spans="1:6" x14ac:dyDescent="0.25">
      <c r="A22" s="443"/>
      <c r="B22" s="443"/>
      <c r="C22" s="443" t="s">
        <v>325</v>
      </c>
      <c r="D22" s="467" t="s">
        <v>342</v>
      </c>
      <c r="E22" s="443" t="s">
        <v>326</v>
      </c>
      <c r="F22" s="467" t="s">
        <v>332</v>
      </c>
    </row>
    <row r="23" spans="1:6" x14ac:dyDescent="0.25">
      <c r="A23" s="443"/>
      <c r="B23" s="443"/>
      <c r="C23" s="443"/>
      <c r="D23" s="443"/>
      <c r="E23" s="443"/>
      <c r="F23" s="443"/>
    </row>
    <row r="24" spans="1:6" ht="15.75" thickBot="1" x14ac:dyDescent="0.3">
      <c r="A24" s="443"/>
      <c r="B24" s="443"/>
      <c r="C24" s="443"/>
      <c r="D24" s="443"/>
      <c r="E24" s="443"/>
      <c r="F24" s="443"/>
    </row>
    <row r="25" spans="1:6" ht="15.75" thickBot="1" x14ac:dyDescent="0.3">
      <c r="A25" s="443"/>
      <c r="B25" s="443"/>
      <c r="C25" s="443"/>
      <c r="D25" s="443"/>
      <c r="E25" s="465" t="s">
        <v>323</v>
      </c>
      <c r="F25" s="443"/>
    </row>
    <row r="26" spans="1:6" x14ac:dyDescent="0.25">
      <c r="A26" s="443"/>
      <c r="B26" s="443"/>
      <c r="C26" s="443"/>
      <c r="D26" s="443"/>
      <c r="E26" s="443"/>
      <c r="F26" s="443"/>
    </row>
    <row r="27" spans="1:6" x14ac:dyDescent="0.25">
      <c r="A27" s="443"/>
      <c r="B27" s="443"/>
      <c r="C27" s="443"/>
      <c r="D27" s="443"/>
      <c r="E27" s="443"/>
      <c r="F27" s="443"/>
    </row>
    <row r="28" spans="1:6" x14ac:dyDescent="0.25">
      <c r="A28" s="443"/>
      <c r="B28" s="461"/>
      <c r="C28" s="461"/>
      <c r="D28" s="461"/>
      <c r="E28" s="461"/>
      <c r="F28" s="461"/>
    </row>
    <row r="29" spans="1:6" x14ac:dyDescent="0.25">
      <c r="A29" s="443"/>
      <c r="B29" s="462" t="s">
        <v>329</v>
      </c>
      <c r="C29" s="443"/>
      <c r="D29" s="443"/>
      <c r="E29" s="443"/>
      <c r="F29" s="443"/>
    </row>
    <row r="30" spans="1:6" x14ac:dyDescent="0.25">
      <c r="A30" s="443"/>
      <c r="B30" s="462"/>
      <c r="C30" s="443"/>
      <c r="D30" s="472">
        <f>+E9</f>
        <v>45838</v>
      </c>
      <c r="E30" s="462"/>
      <c r="F30" s="471">
        <f>+F9</f>
        <v>45473</v>
      </c>
    </row>
    <row r="31" spans="1:6" ht="45" x14ac:dyDescent="0.25">
      <c r="A31" s="443"/>
      <c r="B31" s="443"/>
      <c r="C31" s="443" t="s">
        <v>321</v>
      </c>
      <c r="D31" s="463" t="s">
        <v>341</v>
      </c>
      <c r="E31" s="487" t="s">
        <v>340</v>
      </c>
      <c r="F31" s="463" t="s">
        <v>343</v>
      </c>
    </row>
    <row r="32" spans="1:6" x14ac:dyDescent="0.25">
      <c r="A32" s="443"/>
      <c r="B32" s="443"/>
      <c r="C32" s="443"/>
      <c r="D32" s="443"/>
      <c r="E32" s="443"/>
      <c r="F32" s="443"/>
    </row>
    <row r="33" spans="1:6" ht="15.75" thickBot="1" x14ac:dyDescent="0.3">
      <c r="A33" s="443"/>
      <c r="B33" s="443"/>
      <c r="C33" s="443"/>
      <c r="D33" s="443"/>
      <c r="E33" s="443"/>
      <c r="F33" s="443"/>
    </row>
    <row r="34" spans="1:6" ht="15.75" thickBot="1" x14ac:dyDescent="0.3">
      <c r="A34" s="443"/>
      <c r="B34" s="443"/>
      <c r="C34" s="443"/>
      <c r="D34" s="443"/>
      <c r="E34" s="465" t="s">
        <v>323</v>
      </c>
      <c r="F34" s="443"/>
    </row>
    <row r="35" spans="1:6" x14ac:dyDescent="0.25">
      <c r="A35" s="443"/>
      <c r="B35" s="443"/>
      <c r="C35" s="443"/>
      <c r="D35" s="443"/>
      <c r="E35" s="443"/>
      <c r="F35" s="443"/>
    </row>
    <row r="36" spans="1:6" x14ac:dyDescent="0.25">
      <c r="A36" s="443"/>
      <c r="B36" s="443"/>
      <c r="C36" s="443"/>
      <c r="D36" s="443"/>
      <c r="E36" s="443"/>
      <c r="F36" s="443"/>
    </row>
    <row r="37" spans="1:6" x14ac:dyDescent="0.25">
      <c r="A37" s="443"/>
      <c r="B37" s="462" t="s">
        <v>330</v>
      </c>
      <c r="C37" s="443"/>
      <c r="D37" s="443"/>
      <c r="E37" s="443"/>
      <c r="F37" s="443"/>
    </row>
    <row r="38" spans="1:6" x14ac:dyDescent="0.25">
      <c r="A38" s="443"/>
      <c r="B38" s="443"/>
      <c r="C38" s="443"/>
      <c r="D38" s="466">
        <f>+E9</f>
        <v>45838</v>
      </c>
      <c r="E38" s="462"/>
      <c r="F38" s="466">
        <f>+F9</f>
        <v>45473</v>
      </c>
    </row>
    <row r="39" spans="1:6" x14ac:dyDescent="0.25">
      <c r="A39" s="443"/>
      <c r="B39" s="443"/>
      <c r="C39" s="443" t="s">
        <v>325</v>
      </c>
      <c r="D39" s="467" t="s">
        <v>342</v>
      </c>
      <c r="E39" s="443" t="s">
        <v>326</v>
      </c>
      <c r="F39" s="467" t="s">
        <v>344</v>
      </c>
    </row>
    <row r="40" spans="1:6" x14ac:dyDescent="0.25">
      <c r="A40" s="443"/>
      <c r="B40" s="443"/>
      <c r="C40" s="443"/>
      <c r="D40" s="443"/>
      <c r="E40" s="443"/>
      <c r="F40" s="443"/>
    </row>
    <row r="41" spans="1:6" ht="15.75" thickBot="1" x14ac:dyDescent="0.3">
      <c r="A41" s="443"/>
      <c r="B41" s="443"/>
      <c r="C41" s="443"/>
      <c r="D41" s="443"/>
      <c r="E41" s="443"/>
      <c r="F41" s="443"/>
    </row>
    <row r="42" spans="1:6" ht="15.75" thickBot="1" x14ac:dyDescent="0.3">
      <c r="A42" s="443"/>
      <c r="B42" s="443"/>
      <c r="C42" s="443"/>
      <c r="D42" s="443"/>
      <c r="E42" s="465" t="s">
        <v>323</v>
      </c>
      <c r="F42" s="443"/>
    </row>
    <row r="44" spans="1:6" x14ac:dyDescent="0.25">
      <c r="A44" s="443"/>
      <c r="B44" s="462" t="s">
        <v>327</v>
      </c>
      <c r="C44" s="443"/>
      <c r="D44" s="443"/>
      <c r="E44" s="443"/>
      <c r="F44" s="443"/>
    </row>
    <row r="45" spans="1:6" x14ac:dyDescent="0.25">
      <c r="A45" s="443"/>
      <c r="B45" s="443"/>
      <c r="C45" s="442"/>
      <c r="D45" s="466">
        <f>+E9</f>
        <v>45838</v>
      </c>
      <c r="E45" s="442"/>
      <c r="F45" s="466">
        <f>+F9</f>
        <v>45473</v>
      </c>
    </row>
    <row r="46" spans="1:6" x14ac:dyDescent="0.25">
      <c r="A46" s="443"/>
      <c r="B46" s="443"/>
      <c r="C46" s="443" t="s">
        <v>328</v>
      </c>
      <c r="D46" s="467" t="s">
        <v>342</v>
      </c>
      <c r="E46" s="443" t="s">
        <v>328</v>
      </c>
      <c r="F46" s="467" t="s">
        <v>344</v>
      </c>
    </row>
    <row r="48" spans="1:6" ht="15.75" thickBot="1" x14ac:dyDescent="0.3"/>
    <row r="49" spans="5:5" ht="15.75" thickBot="1" x14ac:dyDescent="0.3">
      <c r="E49" s="465" t="s">
        <v>323</v>
      </c>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I24"/>
  <sheetViews>
    <sheetView showGridLines="0" tabSelected="1" zoomScale="85" zoomScaleNormal="85" workbookViewId="0">
      <selection activeCell="B7" sqref="B7:H7"/>
    </sheetView>
  </sheetViews>
  <sheetFormatPr baseColWidth="10" defaultColWidth="16.140625" defaultRowHeight="16.5" x14ac:dyDescent="0.3"/>
  <cols>
    <col min="1" max="1" width="10" style="234" customWidth="1"/>
    <col min="2" max="6" width="16.140625" style="234"/>
    <col min="7" max="7" width="16.140625" style="476"/>
    <col min="8" max="8" width="19.7109375" style="234" customWidth="1"/>
    <col min="9" max="9" width="32.140625" style="234" customWidth="1"/>
    <col min="10" max="16384" width="16.140625" style="234"/>
  </cols>
  <sheetData>
    <row r="1" spans="1:8" x14ac:dyDescent="0.3">
      <c r="A1" s="233"/>
      <c r="B1" s="233"/>
      <c r="C1" s="233"/>
      <c r="D1" s="233"/>
      <c r="E1" s="233"/>
      <c r="F1" s="233"/>
      <c r="G1" s="474"/>
      <c r="H1" s="233"/>
    </row>
    <row r="2" spans="1:8" ht="27" x14ac:dyDescent="0.5">
      <c r="A2" s="235"/>
      <c r="B2" s="235"/>
      <c r="C2" s="233"/>
      <c r="D2" s="233"/>
      <c r="E2" s="233"/>
      <c r="F2" s="233"/>
      <c r="G2" s="474"/>
      <c r="H2" s="236"/>
    </row>
    <row r="3" spans="1:8" ht="27" x14ac:dyDescent="0.5">
      <c r="A3" s="235"/>
      <c r="B3" s="235"/>
      <c r="C3" s="233"/>
      <c r="D3" s="233"/>
      <c r="E3" s="233"/>
      <c r="F3" s="233"/>
      <c r="G3" s="474"/>
      <c r="H3" s="236"/>
    </row>
    <row r="4" spans="1:8" ht="54.6" customHeight="1" x14ac:dyDescent="0.3">
      <c r="A4" s="543" t="s">
        <v>0</v>
      </c>
      <c r="B4" s="543"/>
      <c r="C4" s="543"/>
      <c r="D4" s="543"/>
      <c r="E4" s="543"/>
      <c r="F4" s="543"/>
      <c r="G4" s="543"/>
      <c r="H4" s="543"/>
    </row>
    <row r="5" spans="1:8" ht="22.5" customHeight="1" x14ac:dyDescent="0.55000000000000004">
      <c r="A5" s="473"/>
      <c r="B5" s="544" t="s">
        <v>1</v>
      </c>
      <c r="C5" s="544"/>
      <c r="D5" s="544"/>
      <c r="E5" s="544"/>
      <c r="F5" s="544"/>
      <c r="G5" s="544"/>
      <c r="H5" s="544"/>
    </row>
    <row r="6" spans="1:8" ht="27" x14ac:dyDescent="0.3">
      <c r="A6" s="233"/>
      <c r="B6" s="545" t="s">
        <v>2</v>
      </c>
      <c r="C6" s="545"/>
      <c r="D6" s="545"/>
      <c r="E6" s="545"/>
      <c r="F6" s="545"/>
      <c r="G6" s="545"/>
      <c r="H6" s="545"/>
    </row>
    <row r="7" spans="1:8" ht="27" x14ac:dyDescent="0.3">
      <c r="A7" s="233"/>
      <c r="B7" s="546">
        <f>+Parametrización!C9</f>
        <v>45838</v>
      </c>
      <c r="C7" s="546"/>
      <c r="D7" s="546"/>
      <c r="E7" s="546"/>
      <c r="F7" s="546"/>
      <c r="G7" s="546"/>
      <c r="H7" s="546"/>
    </row>
    <row r="8" spans="1:8" x14ac:dyDescent="0.3">
      <c r="A8" s="237"/>
      <c r="B8" s="238"/>
      <c r="C8" s="238"/>
      <c r="D8" s="238"/>
      <c r="E8" s="238"/>
      <c r="F8" s="238"/>
      <c r="G8" s="475"/>
      <c r="H8" s="239"/>
    </row>
    <row r="9" spans="1:8" ht="27" x14ac:dyDescent="0.5">
      <c r="B9" s="240"/>
      <c r="C9" s="240"/>
      <c r="D9" s="241" t="s">
        <v>3</v>
      </c>
    </row>
    <row r="10" spans="1:8" x14ac:dyDescent="0.3">
      <c r="A10" s="242"/>
      <c r="B10" s="243" t="s">
        <v>4</v>
      </c>
      <c r="G10" s="477">
        <v>1</v>
      </c>
      <c r="H10" s="242"/>
    </row>
    <row r="11" spans="1:8" x14ac:dyDescent="0.3">
      <c r="A11" s="242"/>
      <c r="B11" s="234" t="s">
        <v>5</v>
      </c>
      <c r="G11" s="477">
        <v>2</v>
      </c>
      <c r="H11" s="242"/>
    </row>
    <row r="12" spans="1:8" x14ac:dyDescent="0.3">
      <c r="A12" s="242"/>
      <c r="B12" s="243" t="s">
        <v>6</v>
      </c>
      <c r="G12" s="477">
        <v>3</v>
      </c>
      <c r="H12" s="242"/>
    </row>
    <row r="13" spans="1:8" x14ac:dyDescent="0.3">
      <c r="A13" s="242"/>
      <c r="B13" s="234" t="s">
        <v>7</v>
      </c>
      <c r="G13" s="477">
        <v>4</v>
      </c>
      <c r="H13" s="242"/>
    </row>
    <row r="14" spans="1:8" x14ac:dyDescent="0.3">
      <c r="A14" s="242"/>
      <c r="B14" s="243" t="s">
        <v>8</v>
      </c>
      <c r="G14" s="477">
        <v>5</v>
      </c>
      <c r="H14" s="242"/>
    </row>
    <row r="15" spans="1:8" x14ac:dyDescent="0.3">
      <c r="A15" s="242"/>
      <c r="B15" s="234" t="s">
        <v>9</v>
      </c>
      <c r="G15" s="477">
        <v>6</v>
      </c>
      <c r="H15" s="242"/>
    </row>
    <row r="16" spans="1:8" x14ac:dyDescent="0.3">
      <c r="A16" s="242"/>
      <c r="B16" s="243"/>
      <c r="G16" s="477"/>
      <c r="H16" s="242"/>
    </row>
    <row r="17" spans="7:9" x14ac:dyDescent="0.3">
      <c r="G17" s="478"/>
      <c r="H17" s="242"/>
    </row>
    <row r="18" spans="7:9" x14ac:dyDescent="0.3">
      <c r="G18" s="478"/>
      <c r="H18" s="242"/>
    </row>
    <row r="23" spans="7:9" ht="18" x14ac:dyDescent="0.3">
      <c r="I23" s="244"/>
    </row>
    <row r="24" spans="7:9" ht="18" x14ac:dyDescent="0.3">
      <c r="I24" s="244"/>
    </row>
  </sheetData>
  <mergeCells count="4">
    <mergeCell ref="A4:H4"/>
    <mergeCell ref="B5:H5"/>
    <mergeCell ref="B6:H6"/>
    <mergeCell ref="B7:H7"/>
  </mergeCells>
  <hyperlinks>
    <hyperlink ref="G10" location="'1.BG USD'!A1" display="'1.BG USD'!A1" xr:uid="{BD539D5F-3E5E-4C5A-BDE0-B768A173DBBA}"/>
    <hyperlink ref="G11" location="'2.EERR USD'!A1" display="'2.EERR USD'!A1" xr:uid="{F341BC8B-5332-4276-ACD5-0C1EAD796584}"/>
    <hyperlink ref="G12" location="'3.VARIAC. PA USD'!A1" display="'3.VARIAC. PA USD'!A1" xr:uid="{F228EC3F-3E80-480A-B6C8-065B5C9F26C8}"/>
    <hyperlink ref="G13" location="'4.FLUJO EFECTIVO USD'!A1" display="'4.FLUJO EFECTIVO USD'!A1" xr:uid="{DF3B87C5-F219-4FB1-8943-461C789640DC}"/>
    <hyperlink ref="G14" location="'5.Notas a EEFF'!A1" display="'5.Notas a EEFF'!A1" xr:uid="{9FAD05B5-34B1-4CF1-8FBE-7BE1A80A23ED}"/>
    <hyperlink ref="G15" location="'6. Cuadro de Inversiones'!A1" display="'6. Cuadro de Inversiones'!A1" xr:uid="{3F249E92-025B-4EBD-BB5B-C3E8A60B5875}"/>
  </hyperlink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2">
    <pageSetUpPr fitToPage="1"/>
  </sheetPr>
  <dimension ref="A1:H73"/>
  <sheetViews>
    <sheetView showGridLines="0" topLeftCell="A46" zoomScale="90" zoomScaleNormal="90" workbookViewId="0">
      <selection activeCell="B7" sqref="B7"/>
    </sheetView>
  </sheetViews>
  <sheetFormatPr baseColWidth="10" defaultColWidth="9.140625" defaultRowHeight="16.5" x14ac:dyDescent="0.3"/>
  <cols>
    <col min="1" max="1" width="8.85546875" style="234" customWidth="1"/>
    <col min="2" max="2" width="50.42578125" style="234" customWidth="1"/>
    <col min="3" max="3" width="25.28515625" style="272" customWidth="1"/>
    <col min="4" max="4" width="22.140625" style="273" customWidth="1"/>
    <col min="5" max="5" width="8.85546875" style="234" customWidth="1"/>
    <col min="6" max="6" width="15.85546875" style="250" customWidth="1"/>
    <col min="7" max="7" width="17.85546875" style="250" bestFit="1" customWidth="1"/>
    <col min="8" max="8" width="13.28515625" style="250" bestFit="1" customWidth="1"/>
    <col min="9" max="16384" width="9.140625" style="234"/>
  </cols>
  <sheetData>
    <row r="1" spans="1:8" s="249" customFormat="1" x14ac:dyDescent="0.3">
      <c r="A1" s="242"/>
      <c r="B1" s="245"/>
      <c r="C1" s="246"/>
      <c r="D1" s="247"/>
      <c r="E1" s="245"/>
      <c r="F1" s="248"/>
      <c r="G1" s="248"/>
      <c r="H1" s="248"/>
    </row>
    <row r="2" spans="1:8" s="249" customFormat="1" ht="40.700000000000003" customHeight="1" x14ac:dyDescent="0.5">
      <c r="A2" s="242"/>
      <c r="B2" s="550" t="s">
        <v>10</v>
      </c>
      <c r="C2" s="550"/>
      <c r="D2" s="550"/>
      <c r="E2" s="469"/>
      <c r="F2" s="248"/>
      <c r="G2" s="248"/>
      <c r="H2" s="248"/>
    </row>
    <row r="3" spans="1:8" ht="21.75" customHeight="1" x14ac:dyDescent="0.4">
      <c r="B3" s="547" t="s">
        <v>11</v>
      </c>
      <c r="C3" s="547"/>
      <c r="D3" s="547"/>
    </row>
    <row r="4" spans="1:8" ht="30" customHeight="1" x14ac:dyDescent="0.3">
      <c r="B4" s="549" t="str">
        <f>+CONCATENATE(Parametrización!C15," ",Parametrización!D15," ",Parametrización!E15," ",Parametrización!F15)</f>
        <v>CORRESPONDIENTE AL 30 DE JUNIO DE 2025 PRESENTADO EN FORMA COMPARATIVA CON EL EJERCICIO ECONÓMICO ANTERIOR  AL 31 DE DICIEMBRE DE 2024</v>
      </c>
      <c r="C4" s="549"/>
      <c r="D4" s="549"/>
    </row>
    <row r="5" spans="1:8" x14ac:dyDescent="0.3">
      <c r="B5" s="548" t="s">
        <v>331</v>
      </c>
      <c r="C5" s="548"/>
      <c r="D5" s="548"/>
      <c r="F5" s="251"/>
      <c r="G5" s="251"/>
      <c r="H5" s="251"/>
    </row>
    <row r="6" spans="1:8" ht="21.75" customHeight="1" x14ac:dyDescent="0.3">
      <c r="B6" s="252"/>
      <c r="C6" s="253"/>
      <c r="D6" s="252"/>
      <c r="F6" s="251"/>
      <c r="G6" s="251"/>
      <c r="H6" s="251"/>
    </row>
    <row r="7" spans="1:8" ht="49.5" x14ac:dyDescent="0.3">
      <c r="B7" s="340" t="s">
        <v>12</v>
      </c>
      <c r="C7" s="509" t="str">
        <f>+CONCATENATE(Parametrización!C22," ",Parametrización!D22)</f>
        <v>PERIODO ACTUAL 30/06/2025</v>
      </c>
      <c r="D7" s="510" t="str">
        <f>+CONCATENATE(Parametrización!E22," ",Parametrización!F22)</f>
        <v>PERIODO ANTERIOR 31/12/2024</v>
      </c>
      <c r="F7" s="251"/>
      <c r="G7" s="251"/>
      <c r="H7" s="251"/>
    </row>
    <row r="8" spans="1:8" ht="17.25" customHeight="1" x14ac:dyDescent="0.3">
      <c r="B8" s="326" t="s">
        <v>13</v>
      </c>
      <c r="C8" s="254"/>
      <c r="D8" s="511"/>
      <c r="F8" s="251"/>
      <c r="G8" s="255">
        <v>6979.36</v>
      </c>
      <c r="H8" s="251"/>
    </row>
    <row r="9" spans="1:8" ht="15" customHeight="1" x14ac:dyDescent="0.3">
      <c r="B9" s="326" t="s">
        <v>14</v>
      </c>
      <c r="C9" s="254"/>
      <c r="D9" s="512"/>
      <c r="F9" s="251"/>
      <c r="G9" s="251"/>
      <c r="H9" s="251"/>
    </row>
    <row r="10" spans="1:8" ht="14.25" customHeight="1" x14ac:dyDescent="0.3">
      <c r="B10" s="513" t="s">
        <v>15</v>
      </c>
      <c r="C10" s="256">
        <v>11598.86</v>
      </c>
      <c r="D10" s="514">
        <v>35620.660000000003</v>
      </c>
      <c r="F10" s="251"/>
      <c r="G10" s="251"/>
      <c r="H10" s="251"/>
    </row>
    <row r="11" spans="1:8" ht="14.25" customHeight="1" x14ac:dyDescent="0.3">
      <c r="B11" s="324"/>
      <c r="C11" s="257"/>
      <c r="D11" s="512"/>
      <c r="F11" s="251"/>
      <c r="G11" s="251"/>
      <c r="H11" s="251"/>
    </row>
    <row r="12" spans="1:8" x14ac:dyDescent="0.3">
      <c r="B12" s="513"/>
      <c r="C12" s="258">
        <f>SUM(C10:C11)</f>
        <v>11598.86</v>
      </c>
      <c r="D12" s="515">
        <v>35620.660000000003</v>
      </c>
      <c r="F12" s="251">
        <f>+C12-D12</f>
        <v>-24021.800000000003</v>
      </c>
      <c r="G12" s="251">
        <f>+F12*6895.8</f>
        <v>-165649528.44000003</v>
      </c>
      <c r="H12" s="251"/>
    </row>
    <row r="13" spans="1:8" x14ac:dyDescent="0.3">
      <c r="B13" s="326" t="s">
        <v>16</v>
      </c>
      <c r="C13" s="257"/>
      <c r="D13" s="512"/>
      <c r="F13" s="265"/>
      <c r="G13" s="265"/>
      <c r="H13" s="265"/>
    </row>
    <row r="14" spans="1:8" x14ac:dyDescent="0.3">
      <c r="B14" s="324" t="s">
        <v>17</v>
      </c>
      <c r="C14" s="259">
        <v>3422723.72</v>
      </c>
      <c r="D14" s="514">
        <v>2876867.83</v>
      </c>
      <c r="F14" s="265"/>
      <c r="G14" s="265"/>
      <c r="H14" s="265"/>
    </row>
    <row r="15" spans="1:8" x14ac:dyDescent="0.3">
      <c r="B15" s="324" t="s">
        <v>18</v>
      </c>
      <c r="C15" s="257">
        <v>0</v>
      </c>
      <c r="D15" s="512">
        <v>0</v>
      </c>
      <c r="F15" s="265"/>
      <c r="G15" s="265"/>
      <c r="H15" s="265"/>
    </row>
    <row r="16" spans="1:8" x14ac:dyDescent="0.3">
      <c r="B16" s="324" t="s">
        <v>19</v>
      </c>
      <c r="C16" s="257">
        <v>0</v>
      </c>
      <c r="D16" s="512">
        <v>0</v>
      </c>
      <c r="F16" s="265"/>
      <c r="G16" s="265"/>
      <c r="H16" s="265"/>
    </row>
    <row r="17" spans="2:8" x14ac:dyDescent="0.3">
      <c r="B17" s="326"/>
      <c r="C17" s="258">
        <f>SUM(C14:C16)</f>
        <v>3422723.72</v>
      </c>
      <c r="D17" s="515">
        <v>2876867.83</v>
      </c>
      <c r="F17" s="265"/>
      <c r="G17" s="265"/>
      <c r="H17" s="265"/>
    </row>
    <row r="18" spans="2:8" x14ac:dyDescent="0.3">
      <c r="B18" s="326" t="s">
        <v>20</v>
      </c>
      <c r="C18" s="257"/>
      <c r="D18" s="512"/>
      <c r="F18" s="265"/>
      <c r="G18" s="265"/>
      <c r="H18" s="265"/>
    </row>
    <row r="19" spans="2:8" x14ac:dyDescent="0.3">
      <c r="B19" s="324" t="s">
        <v>21</v>
      </c>
      <c r="C19" s="406">
        <v>0</v>
      </c>
      <c r="D19" s="512">
        <v>3658</v>
      </c>
      <c r="F19" s="265"/>
      <c r="G19" s="265"/>
      <c r="H19" s="265"/>
    </row>
    <row r="20" spans="2:8" x14ac:dyDescent="0.3">
      <c r="B20" s="324" t="s">
        <v>22</v>
      </c>
      <c r="C20" s="259">
        <v>0</v>
      </c>
      <c r="D20" s="514">
        <v>893.11</v>
      </c>
      <c r="F20" s="251"/>
      <c r="G20" s="251"/>
      <c r="H20" s="251"/>
    </row>
    <row r="21" spans="2:8" x14ac:dyDescent="0.3">
      <c r="B21" s="324" t="s">
        <v>23</v>
      </c>
      <c r="C21" s="257">
        <v>0</v>
      </c>
      <c r="D21" s="512">
        <v>0</v>
      </c>
      <c r="F21" s="251"/>
      <c r="G21" s="251"/>
      <c r="H21" s="251"/>
    </row>
    <row r="22" spans="2:8" x14ac:dyDescent="0.3">
      <c r="B22" s="326" t="s">
        <v>24</v>
      </c>
      <c r="C22" s="258">
        <f>SUM(C19:C21)</f>
        <v>0</v>
      </c>
      <c r="D22" s="515">
        <v>4551.1099999999997</v>
      </c>
      <c r="F22" s="265"/>
      <c r="G22" s="265"/>
      <c r="H22" s="265"/>
    </row>
    <row r="23" spans="2:8" x14ac:dyDescent="0.3">
      <c r="B23" s="326"/>
      <c r="C23" s="260"/>
      <c r="D23" s="516"/>
      <c r="F23" s="265"/>
      <c r="G23" s="265"/>
      <c r="H23" s="265"/>
    </row>
    <row r="24" spans="2:8" x14ac:dyDescent="0.3">
      <c r="B24" s="326" t="s">
        <v>25</v>
      </c>
      <c r="C24" s="257"/>
      <c r="D24" s="512"/>
      <c r="F24" s="265"/>
      <c r="G24" s="265"/>
      <c r="H24" s="265"/>
    </row>
    <row r="25" spans="2:8" x14ac:dyDescent="0.3">
      <c r="B25" s="324" t="s">
        <v>26</v>
      </c>
      <c r="C25" s="257">
        <v>0</v>
      </c>
      <c r="D25" s="512">
        <v>0</v>
      </c>
      <c r="F25" s="265"/>
      <c r="G25" s="265"/>
      <c r="H25" s="265"/>
    </row>
    <row r="26" spans="2:8" x14ac:dyDescent="0.3">
      <c r="B26" s="324" t="s">
        <v>27</v>
      </c>
      <c r="C26" s="257">
        <v>0</v>
      </c>
      <c r="D26" s="512">
        <v>1290.3599999999999</v>
      </c>
      <c r="F26" s="265"/>
      <c r="G26" s="265"/>
      <c r="H26" s="265"/>
    </row>
    <row r="27" spans="2:8" x14ac:dyDescent="0.3">
      <c r="B27" s="326"/>
      <c r="C27" s="258">
        <f>SUM(C25:C26)</f>
        <v>0</v>
      </c>
      <c r="D27" s="515">
        <v>1290.3599999999999</v>
      </c>
      <c r="F27" s="265"/>
      <c r="G27" s="265"/>
      <c r="H27" s="265"/>
    </row>
    <row r="28" spans="2:8" ht="17.25" thickBot="1" x14ac:dyDescent="0.35">
      <c r="B28" s="326"/>
      <c r="C28" s="261">
        <f>+C27+C22+C17+C12</f>
        <v>3434322.58</v>
      </c>
      <c r="D28" s="517">
        <v>2918329.9600000004</v>
      </c>
      <c r="F28" s="265"/>
      <c r="G28" s="265"/>
      <c r="H28" s="265"/>
    </row>
    <row r="29" spans="2:8" ht="17.25" thickTop="1" x14ac:dyDescent="0.3">
      <c r="B29" s="326" t="s">
        <v>28</v>
      </c>
      <c r="C29" s="260"/>
      <c r="D29" s="516"/>
      <c r="F29" s="265"/>
      <c r="G29" s="265"/>
      <c r="H29" s="265"/>
    </row>
    <row r="30" spans="2:8" x14ac:dyDescent="0.3">
      <c r="B30" s="326" t="s">
        <v>16</v>
      </c>
      <c r="C30" s="260"/>
      <c r="D30" s="516"/>
      <c r="F30" s="265"/>
      <c r="G30" s="265"/>
      <c r="H30" s="265"/>
    </row>
    <row r="31" spans="2:8" x14ac:dyDescent="0.3">
      <c r="B31" s="324" t="s">
        <v>17</v>
      </c>
      <c r="C31" s="262">
        <v>0</v>
      </c>
      <c r="D31" s="518">
        <v>0</v>
      </c>
      <c r="F31" s="265"/>
      <c r="G31" s="265"/>
      <c r="H31" s="265"/>
    </row>
    <row r="32" spans="2:8" x14ac:dyDescent="0.3">
      <c r="B32" s="324" t="s">
        <v>18</v>
      </c>
      <c r="C32" s="263">
        <v>0</v>
      </c>
      <c r="D32" s="519">
        <v>0</v>
      </c>
      <c r="F32" s="265"/>
      <c r="G32" s="265"/>
      <c r="H32" s="265"/>
    </row>
    <row r="33" spans="2:8" x14ac:dyDescent="0.3">
      <c r="B33" s="326"/>
      <c r="C33" s="260">
        <f>SUM(C31:C32)</f>
        <v>0</v>
      </c>
      <c r="D33" s="516">
        <v>0</v>
      </c>
      <c r="F33" s="265"/>
      <c r="G33" s="265"/>
      <c r="H33" s="265"/>
    </row>
    <row r="34" spans="2:8" x14ac:dyDescent="0.3">
      <c r="B34" s="326"/>
      <c r="C34" s="260"/>
      <c r="D34" s="516"/>
      <c r="F34" s="265"/>
      <c r="G34" s="265"/>
      <c r="H34" s="265"/>
    </row>
    <row r="35" spans="2:8" x14ac:dyDescent="0.3">
      <c r="B35" s="326" t="s">
        <v>29</v>
      </c>
      <c r="C35" s="260"/>
      <c r="D35" s="516"/>
      <c r="F35" s="265"/>
      <c r="G35" s="265"/>
      <c r="H35" s="265"/>
    </row>
    <row r="36" spans="2:8" x14ac:dyDescent="0.3">
      <c r="B36" s="324" t="s">
        <v>30</v>
      </c>
      <c r="C36" s="262">
        <v>0</v>
      </c>
      <c r="D36" s="518">
        <v>0</v>
      </c>
      <c r="F36" s="265"/>
      <c r="G36" s="265"/>
      <c r="H36" s="265"/>
    </row>
    <row r="37" spans="2:8" x14ac:dyDescent="0.3">
      <c r="B37" s="324" t="s">
        <v>31</v>
      </c>
      <c r="C37" s="262">
        <v>0</v>
      </c>
      <c r="D37" s="518">
        <v>0</v>
      </c>
      <c r="F37" s="265"/>
      <c r="G37" s="265"/>
      <c r="H37" s="265"/>
    </row>
    <row r="38" spans="2:8" x14ac:dyDescent="0.3">
      <c r="B38" s="324" t="s">
        <v>27</v>
      </c>
      <c r="C38" s="257">
        <v>0</v>
      </c>
      <c r="D38" s="519">
        <v>0</v>
      </c>
      <c r="F38" s="265"/>
      <c r="G38" s="265"/>
      <c r="H38" s="265"/>
    </row>
    <row r="39" spans="2:8" x14ac:dyDescent="0.3">
      <c r="B39" s="326"/>
      <c r="C39" s="258">
        <f>SUM(C36:C38)</f>
        <v>0</v>
      </c>
      <c r="D39" s="516">
        <v>0</v>
      </c>
      <c r="F39" s="265"/>
      <c r="G39" s="265"/>
      <c r="H39" s="265"/>
    </row>
    <row r="40" spans="2:8" ht="17.25" thickBot="1" x14ac:dyDescent="0.35">
      <c r="B40" s="326"/>
      <c r="C40" s="261">
        <f>+C39+C33</f>
        <v>0</v>
      </c>
      <c r="D40" s="520">
        <v>0</v>
      </c>
      <c r="F40" s="265"/>
      <c r="G40" s="265"/>
      <c r="H40" s="265"/>
    </row>
    <row r="41" spans="2:8" ht="18" thickTop="1" thickBot="1" x14ac:dyDescent="0.35">
      <c r="B41" s="326" t="s">
        <v>32</v>
      </c>
      <c r="C41" s="261">
        <f>+C40+C28</f>
        <v>3434322.58</v>
      </c>
      <c r="D41" s="520">
        <v>2918329.9600000004</v>
      </c>
      <c r="F41" s="265"/>
      <c r="G41" s="265"/>
      <c r="H41" s="265"/>
    </row>
    <row r="42" spans="2:8" ht="27.75" customHeight="1" thickTop="1" x14ac:dyDescent="0.3">
      <c r="B42" s="521" t="s">
        <v>33</v>
      </c>
      <c r="C42" s="266"/>
      <c r="D42" s="522"/>
      <c r="F42" s="265"/>
      <c r="G42" s="265"/>
      <c r="H42" s="265"/>
    </row>
    <row r="43" spans="2:8" x14ac:dyDescent="0.3">
      <c r="B43" s="326" t="s">
        <v>34</v>
      </c>
      <c r="C43" s="257"/>
      <c r="D43" s="512"/>
      <c r="F43" s="265"/>
      <c r="G43" s="265"/>
      <c r="H43" s="265"/>
    </row>
    <row r="44" spans="2:8" x14ac:dyDescent="0.3">
      <c r="B44" s="326" t="s">
        <v>35</v>
      </c>
      <c r="C44" s="257"/>
      <c r="D44" s="512"/>
      <c r="F44" s="265"/>
      <c r="G44" s="265"/>
      <c r="H44" s="265"/>
    </row>
    <row r="45" spans="2:8" x14ac:dyDescent="0.3">
      <c r="B45" s="513" t="s">
        <v>36</v>
      </c>
      <c r="C45" s="257">
        <v>0</v>
      </c>
      <c r="D45" s="512">
        <v>0</v>
      </c>
      <c r="F45" s="265"/>
      <c r="G45" s="265"/>
      <c r="H45" s="265"/>
    </row>
    <row r="46" spans="2:8" x14ac:dyDescent="0.3">
      <c r="B46" s="324" t="s">
        <v>37</v>
      </c>
      <c r="C46" s="257">
        <v>873216</v>
      </c>
      <c r="D46" s="512">
        <v>821399.51</v>
      </c>
      <c r="F46" s="265"/>
      <c r="G46" s="265"/>
      <c r="H46" s="265"/>
    </row>
    <row r="47" spans="2:8" ht="15.75" customHeight="1" x14ac:dyDescent="0.3">
      <c r="B47" s="326" t="s">
        <v>38</v>
      </c>
      <c r="C47" s="258">
        <f>SUM(C45:C46)</f>
        <v>873216</v>
      </c>
      <c r="D47" s="515">
        <v>821399.51</v>
      </c>
      <c r="F47" s="265"/>
      <c r="G47" s="265"/>
      <c r="H47" s="265"/>
    </row>
    <row r="48" spans="2:8" ht="15.75" customHeight="1" x14ac:dyDescent="0.3">
      <c r="B48" s="326"/>
      <c r="C48" s="260"/>
      <c r="D48" s="516"/>
      <c r="F48" s="265"/>
      <c r="G48" s="265"/>
      <c r="H48" s="265"/>
    </row>
    <row r="49" spans="2:8" x14ac:dyDescent="0.3">
      <c r="B49" s="326" t="s">
        <v>39</v>
      </c>
      <c r="C49" s="260">
        <v>2466000</v>
      </c>
      <c r="D49" s="516">
        <v>1947000.0033305297</v>
      </c>
      <c r="F49" s="265"/>
      <c r="G49" s="265"/>
      <c r="H49" s="265"/>
    </row>
    <row r="50" spans="2:8" x14ac:dyDescent="0.3">
      <c r="B50" s="326" t="s">
        <v>308</v>
      </c>
      <c r="C50" s="260">
        <v>16936.63</v>
      </c>
      <c r="D50" s="516">
        <v>12593.446669470286</v>
      </c>
      <c r="F50" s="265"/>
      <c r="G50" s="265"/>
      <c r="H50" s="265"/>
    </row>
    <row r="51" spans="2:8" x14ac:dyDescent="0.3">
      <c r="B51" s="326" t="s">
        <v>40</v>
      </c>
      <c r="C51" s="260">
        <f>+C52+C53</f>
        <v>78169.95</v>
      </c>
      <c r="D51" s="523">
        <v>137337</v>
      </c>
      <c r="F51" s="265"/>
      <c r="G51" s="265"/>
      <c r="H51" s="265"/>
    </row>
    <row r="52" spans="2:8" x14ac:dyDescent="0.3">
      <c r="B52" s="324" t="s">
        <v>41</v>
      </c>
      <c r="C52" s="262">
        <v>0</v>
      </c>
      <c r="D52" s="512">
        <v>0</v>
      </c>
      <c r="F52" s="265"/>
      <c r="G52" s="251"/>
      <c r="H52" s="251"/>
    </row>
    <row r="53" spans="2:8" x14ac:dyDescent="0.3">
      <c r="B53" s="324" t="s">
        <v>42</v>
      </c>
      <c r="C53" s="262">
        <v>78169.95</v>
      </c>
      <c r="D53" s="512">
        <v>137337</v>
      </c>
      <c r="F53" s="265"/>
      <c r="G53" s="251"/>
      <c r="H53" s="251"/>
    </row>
    <row r="54" spans="2:8" x14ac:dyDescent="0.3">
      <c r="B54" s="326" t="s">
        <v>43</v>
      </c>
      <c r="C54" s="267">
        <f>SUM(C49:C51)</f>
        <v>2561106.58</v>
      </c>
      <c r="D54" s="524">
        <v>2096930.45</v>
      </c>
      <c r="F54" s="268"/>
      <c r="G54" s="251"/>
      <c r="H54" s="251"/>
    </row>
    <row r="55" spans="2:8" ht="17.25" thickBot="1" x14ac:dyDescent="0.35">
      <c r="B55" s="326" t="s">
        <v>44</v>
      </c>
      <c r="C55" s="261">
        <f>+C47+C54</f>
        <v>3434322.58</v>
      </c>
      <c r="D55" s="517">
        <v>2918329.96</v>
      </c>
      <c r="F55" s="269"/>
      <c r="G55" s="251"/>
      <c r="H55" s="251"/>
    </row>
    <row r="56" spans="2:8" ht="17.25" thickTop="1" x14ac:dyDescent="0.3">
      <c r="B56" s="324" t="s">
        <v>45</v>
      </c>
      <c r="C56" s="406">
        <f>C49/1000</f>
        <v>2466</v>
      </c>
      <c r="D56" s="525">
        <v>1947.0000033305296</v>
      </c>
    </row>
    <row r="57" spans="2:8" x14ac:dyDescent="0.3">
      <c r="B57" s="324" t="s">
        <v>46</v>
      </c>
      <c r="C57" s="406">
        <f>+C54/C56</f>
        <v>1038.5671451743715</v>
      </c>
      <c r="D57" s="512">
        <v>1077.005879</v>
      </c>
      <c r="F57" s="507"/>
    </row>
    <row r="58" spans="2:8" ht="17.25" thickBot="1" x14ac:dyDescent="0.35">
      <c r="B58" s="526" t="s">
        <v>47</v>
      </c>
      <c r="C58" s="270">
        <f>+C56*C57</f>
        <v>2561106.58</v>
      </c>
      <c r="D58" s="527">
        <v>2096930.45</v>
      </c>
    </row>
    <row r="59" spans="2:8" s="409" customFormat="1" ht="17.25" thickTop="1" x14ac:dyDescent="0.3">
      <c r="B59" s="528"/>
      <c r="C59" s="529">
        <f>C55-C41</f>
        <v>0</v>
      </c>
      <c r="D59" s="530">
        <f>D55-D41</f>
        <v>0</v>
      </c>
      <c r="F59" s="495"/>
      <c r="G59" s="495"/>
      <c r="H59" s="495"/>
    </row>
    <row r="60" spans="2:8" x14ac:dyDescent="0.3">
      <c r="B60" s="408"/>
      <c r="C60" s="401"/>
      <c r="D60" s="402"/>
    </row>
    <row r="61" spans="2:8" x14ac:dyDescent="0.3">
      <c r="B61" s="242" t="s">
        <v>48</v>
      </c>
    </row>
    <row r="62" spans="2:8" x14ac:dyDescent="0.3">
      <c r="B62" s="409"/>
      <c r="C62" s="401"/>
      <c r="D62" s="402"/>
    </row>
    <row r="63" spans="2:8" x14ac:dyDescent="0.3">
      <c r="B63" s="409"/>
      <c r="C63" s="401"/>
      <c r="D63" s="401"/>
    </row>
    <row r="64" spans="2:8" x14ac:dyDescent="0.3">
      <c r="B64" s="409"/>
      <c r="C64" s="401"/>
      <c r="D64" s="402"/>
    </row>
    <row r="65" spans="2:4" x14ac:dyDescent="0.3">
      <c r="B65" s="409"/>
      <c r="C65" s="401"/>
      <c r="D65" s="402"/>
    </row>
    <row r="66" spans="2:4" x14ac:dyDescent="0.3">
      <c r="B66" s="409"/>
      <c r="C66" s="401"/>
      <c r="D66" s="402"/>
    </row>
    <row r="67" spans="2:4" x14ac:dyDescent="0.3">
      <c r="B67" s="409"/>
      <c r="C67" s="401"/>
      <c r="D67" s="402"/>
    </row>
    <row r="73" spans="2:4" ht="21" customHeight="1" x14ac:dyDescent="0.3"/>
  </sheetData>
  <sheetProtection algorithmName="SHA-512" hashValue="7PlobtKcjfvfu1wVHYgk0nzbslEdQJhrBHmNh5R81mIsWYRApGSYpAVqQ2GjWeysYIpGWRS5X7s9tn4ow5RVxA==" saltValue="/qnLH/BnXn5iHK5oS6e8UQ==" spinCount="100000" sheet="1" objects="1" scenarios="1"/>
  <mergeCells count="4">
    <mergeCell ref="B3:D3"/>
    <mergeCell ref="B5:D5"/>
    <mergeCell ref="B4:D4"/>
    <mergeCell ref="B2:D2"/>
  </mergeCells>
  <pageMargins left="0.25" right="0.25" top="0.75" bottom="0.75" header="0.3" footer="0.3"/>
  <pageSetup paperSize="9" scale="69" orientation="portrait" r:id="rId1"/>
  <ignoredErrors>
    <ignoredError sqref="C12" emptyCellReferenc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pageSetUpPr fitToPage="1"/>
  </sheetPr>
  <dimension ref="B1:J47"/>
  <sheetViews>
    <sheetView showGridLines="0" zoomScale="85" zoomScaleNormal="85" workbookViewId="0">
      <selection activeCell="B7" sqref="B7"/>
    </sheetView>
  </sheetViews>
  <sheetFormatPr baseColWidth="10" defaultColWidth="9.140625" defaultRowHeight="16.5" x14ac:dyDescent="0.3"/>
  <cols>
    <col min="1" max="1" width="11.42578125" style="234" customWidth="1"/>
    <col min="2" max="2" width="50.7109375" style="234" customWidth="1"/>
    <col min="3" max="3" width="24.42578125" style="234" customWidth="1"/>
    <col min="4" max="4" width="20.85546875" style="234" customWidth="1"/>
    <col min="5" max="5" width="19.7109375" style="234" customWidth="1"/>
    <col min="6" max="6" width="19.7109375" style="250" customWidth="1"/>
    <col min="7" max="7" width="11.85546875" style="250" customWidth="1"/>
    <col min="8" max="9" width="10.140625" style="250" bestFit="1" customWidth="1"/>
    <col min="10" max="10" width="9.140625" style="250"/>
    <col min="11" max="16384" width="9.140625" style="234"/>
  </cols>
  <sheetData>
    <row r="1" spans="2:6" x14ac:dyDescent="0.3">
      <c r="B1" s="245"/>
      <c r="C1" s="274"/>
      <c r="D1" s="245"/>
      <c r="E1" s="245"/>
    </row>
    <row r="2" spans="2:6" ht="40.35" customHeight="1" x14ac:dyDescent="0.4">
      <c r="B2" s="550" t="s">
        <v>10</v>
      </c>
      <c r="C2" s="550"/>
      <c r="D2" s="550"/>
      <c r="E2" s="468"/>
      <c r="F2" s="468"/>
    </row>
    <row r="3" spans="2:6" ht="21" x14ac:dyDescent="0.4">
      <c r="B3" s="547" t="s">
        <v>49</v>
      </c>
      <c r="C3" s="547"/>
      <c r="D3" s="547"/>
    </row>
    <row r="4" spans="2:6" ht="31.35" customHeight="1" x14ac:dyDescent="0.3">
      <c r="B4" s="549" t="str">
        <f>+CONCATENATE(Parametrización!C31," ",Parametrización!D31," ",Parametrización!E31," ",Parametrización!F31)</f>
        <v>CORRESPONDIENTE AL 30 DE JUNIO DE 2025 PRESENTADO EN FORMA COMPARATIVA CON EL EJERCICIO  ANTERIOR  AL 30 DE JUNIO DE 2024</v>
      </c>
      <c r="C4" s="549"/>
      <c r="D4" s="549"/>
    </row>
    <row r="5" spans="2:6" x14ac:dyDescent="0.3">
      <c r="B5" s="548" t="s">
        <v>331</v>
      </c>
      <c r="C5" s="548"/>
      <c r="D5" s="548"/>
    </row>
    <row r="6" spans="2:6" ht="22.5" x14ac:dyDescent="0.4">
      <c r="B6" s="275"/>
      <c r="C6" s="275"/>
      <c r="D6" s="275"/>
    </row>
    <row r="7" spans="2:6" x14ac:dyDescent="0.3">
      <c r="B7" s="531"/>
      <c r="C7" s="551" t="str">
        <f>+CONCATENATE(Parametrización!C39," ",Parametrización!D39)</f>
        <v>PERIODO ACTUAL 30/06/2025</v>
      </c>
      <c r="D7" s="553" t="str">
        <f>+CONCATENATE(Parametrización!E39," ",Parametrización!F39)</f>
        <v>PERIODO ANTERIOR 30/06/2024</v>
      </c>
    </row>
    <row r="8" spans="2:6" ht="15" customHeight="1" x14ac:dyDescent="0.3">
      <c r="B8" s="532"/>
      <c r="C8" s="552"/>
      <c r="D8" s="554"/>
    </row>
    <row r="9" spans="2:6" x14ac:dyDescent="0.3">
      <c r="B9" s="326" t="s">
        <v>50</v>
      </c>
      <c r="C9" s="276"/>
      <c r="D9" s="514"/>
    </row>
    <row r="10" spans="2:6" x14ac:dyDescent="0.3">
      <c r="B10" s="513"/>
      <c r="C10" s="276"/>
      <c r="D10" s="514"/>
    </row>
    <row r="11" spans="2:6" x14ac:dyDescent="0.3">
      <c r="B11" s="326" t="s">
        <v>51</v>
      </c>
      <c r="C11" s="276"/>
      <c r="D11" s="514"/>
    </row>
    <row r="12" spans="2:6" x14ac:dyDescent="0.3">
      <c r="B12" s="324" t="s">
        <v>52</v>
      </c>
      <c r="C12" s="277">
        <v>91842.44</v>
      </c>
      <c r="D12" s="533">
        <v>68300.14778393782</v>
      </c>
    </row>
    <row r="13" spans="2:6" x14ac:dyDescent="0.3">
      <c r="B13" s="534" t="s">
        <v>53</v>
      </c>
      <c r="C13" s="277">
        <v>0</v>
      </c>
      <c r="D13" s="533">
        <v>0</v>
      </c>
    </row>
    <row r="14" spans="2:6" x14ac:dyDescent="0.3">
      <c r="B14" s="534" t="s">
        <v>54</v>
      </c>
      <c r="C14" s="278">
        <v>0</v>
      </c>
      <c r="D14" s="535">
        <v>2150.5561342923029</v>
      </c>
    </row>
    <row r="15" spans="2:6" x14ac:dyDescent="0.3">
      <c r="B15" s="326" t="s">
        <v>55</v>
      </c>
      <c r="C15" s="279">
        <f>SUM(C12:C14)</f>
        <v>91842.44</v>
      </c>
      <c r="D15" s="336">
        <v>70450.703918230123</v>
      </c>
    </row>
    <row r="16" spans="2:6" ht="21.75" customHeight="1" x14ac:dyDescent="0.3">
      <c r="B16" s="326" t="s">
        <v>56</v>
      </c>
      <c r="C16" s="277"/>
      <c r="D16" s="536"/>
    </row>
    <row r="17" spans="2:10" x14ac:dyDescent="0.3">
      <c r="B17" s="534" t="s">
        <v>57</v>
      </c>
      <c r="C17" s="277">
        <v>10421.66</v>
      </c>
      <c r="D17" s="533">
        <v>8601.6951316724771</v>
      </c>
      <c r="E17" s="280"/>
    </row>
    <row r="18" spans="2:10" ht="15.6" hidden="1" customHeight="1" x14ac:dyDescent="0.3">
      <c r="B18" s="537" t="s">
        <v>58</v>
      </c>
      <c r="C18" s="277"/>
      <c r="D18" s="533"/>
    </row>
    <row r="19" spans="2:10" x14ac:dyDescent="0.3">
      <c r="B19" s="534" t="s">
        <v>59</v>
      </c>
      <c r="C19" s="277">
        <v>0</v>
      </c>
      <c r="D19" s="533">
        <v>333.13147734931277</v>
      </c>
    </row>
    <row r="20" spans="2:10" x14ac:dyDescent="0.3">
      <c r="B20" s="324" t="s">
        <v>60</v>
      </c>
      <c r="C20" s="277">
        <v>1947.97</v>
      </c>
      <c r="D20" s="533">
        <v>620.755258199266</v>
      </c>
    </row>
    <row r="21" spans="2:10" x14ac:dyDescent="0.3">
      <c r="B21" s="324" t="s">
        <v>61</v>
      </c>
      <c r="C21" s="277">
        <v>1302.8599999999999</v>
      </c>
      <c r="D21" s="533">
        <v>116.88207812901129</v>
      </c>
    </row>
    <row r="22" spans="2:10" x14ac:dyDescent="0.3">
      <c r="B22" s="324" t="s">
        <v>62</v>
      </c>
      <c r="C22" s="277">
        <v>0</v>
      </c>
      <c r="D22" s="533">
        <v>1362.6560285456362</v>
      </c>
    </row>
    <row r="23" spans="2:10" x14ac:dyDescent="0.3">
      <c r="B23" s="538" t="s">
        <v>63</v>
      </c>
      <c r="C23" s="281">
        <f>SUM(C17:C22)</f>
        <v>13672.49</v>
      </c>
      <c r="D23" s="336">
        <v>11035.119973895702</v>
      </c>
    </row>
    <row r="24" spans="2:10" ht="17.25" thickBot="1" x14ac:dyDescent="0.35">
      <c r="B24" s="538" t="s">
        <v>64</v>
      </c>
      <c r="C24" s="282">
        <f>+C15-C23</f>
        <v>78169.95</v>
      </c>
      <c r="D24" s="342">
        <v>59415.583944334423</v>
      </c>
      <c r="G24" s="283"/>
    </row>
    <row r="25" spans="2:10" s="409" customFormat="1" ht="17.25" thickTop="1" x14ac:dyDescent="0.3">
      <c r="B25" s="539"/>
      <c r="C25" s="540">
        <f>+C24-'1.BG USD'!C53</f>
        <v>0</v>
      </c>
      <c r="D25" s="541">
        <v>0</v>
      </c>
      <c r="F25" s="495"/>
      <c r="G25" s="495"/>
      <c r="H25" s="495"/>
      <c r="I25" s="495"/>
      <c r="J25" s="495"/>
    </row>
    <row r="26" spans="2:10" x14ac:dyDescent="0.3">
      <c r="B26" s="284"/>
      <c r="C26" s="393">
        <f>+C24-'1.BG USD'!C53</f>
        <v>0</v>
      </c>
      <c r="D26" s="403"/>
    </row>
    <row r="27" spans="2:10" x14ac:dyDescent="0.3">
      <c r="B27" s="242" t="s">
        <v>48</v>
      </c>
      <c r="C27" s="280"/>
      <c r="D27" s="280"/>
    </row>
    <row r="28" spans="2:10" x14ac:dyDescent="0.3">
      <c r="B28" s="271"/>
      <c r="C28" s="280"/>
      <c r="D28" s="280"/>
    </row>
    <row r="29" spans="2:10" x14ac:dyDescent="0.3">
      <c r="B29" s="285"/>
      <c r="C29" s="280"/>
      <c r="D29" s="280"/>
    </row>
    <row r="30" spans="2:10" x14ac:dyDescent="0.3">
      <c r="B30" s="271"/>
      <c r="C30" s="280"/>
      <c r="D30" s="280"/>
    </row>
    <row r="31" spans="2:10" x14ac:dyDescent="0.3">
      <c r="B31" s="285"/>
      <c r="C31" s="286"/>
      <c r="D31" s="286"/>
    </row>
    <row r="32" spans="2:10" x14ac:dyDescent="0.3">
      <c r="B32" s="285"/>
      <c r="C32" s="280"/>
      <c r="D32" s="280"/>
    </row>
    <row r="33" spans="2:4" x14ac:dyDescent="0.3">
      <c r="B33" s="249"/>
      <c r="C33" s="280"/>
      <c r="D33" s="280"/>
    </row>
    <row r="34" spans="2:4" x14ac:dyDescent="0.3">
      <c r="B34" s="285"/>
      <c r="C34" s="280"/>
      <c r="D34" s="280"/>
    </row>
    <row r="35" spans="2:4" x14ac:dyDescent="0.3">
      <c r="B35" s="249"/>
      <c r="C35" s="280"/>
      <c r="D35" s="280"/>
    </row>
    <row r="36" spans="2:4" x14ac:dyDescent="0.3">
      <c r="B36" s="285"/>
      <c r="C36" s="286"/>
      <c r="D36" s="286"/>
    </row>
    <row r="37" spans="2:4" x14ac:dyDescent="0.3">
      <c r="B37" s="249"/>
      <c r="C37" s="280"/>
      <c r="D37" s="280"/>
    </row>
    <row r="38" spans="2:4" x14ac:dyDescent="0.3">
      <c r="B38" s="285"/>
      <c r="C38" s="280"/>
      <c r="D38" s="280"/>
    </row>
    <row r="39" spans="2:4" x14ac:dyDescent="0.3">
      <c r="B39" s="285"/>
      <c r="C39" s="280"/>
      <c r="D39" s="280"/>
    </row>
    <row r="40" spans="2:4" x14ac:dyDescent="0.3">
      <c r="B40" s="285"/>
      <c r="C40" s="280"/>
      <c r="D40" s="280"/>
    </row>
    <row r="41" spans="2:4" x14ac:dyDescent="0.3">
      <c r="B41" s="285"/>
      <c r="C41" s="286"/>
      <c r="D41" s="286"/>
    </row>
    <row r="43" spans="2:4" x14ac:dyDescent="0.3">
      <c r="C43" s="280"/>
      <c r="D43" s="280"/>
    </row>
    <row r="45" spans="2:4" x14ac:dyDescent="0.3">
      <c r="C45" s="280"/>
    </row>
    <row r="46" spans="2:4" x14ac:dyDescent="0.3">
      <c r="C46" s="280"/>
    </row>
    <row r="47" spans="2:4" x14ac:dyDescent="0.3">
      <c r="C47" s="280"/>
    </row>
  </sheetData>
  <sheetProtection algorithmName="SHA-512" hashValue="aGqBaX62XZ+PWgiS01bVas9+6jH5Pbfgxoaf461AOukX7ZMEWa/iStco3kOkV2E6tZ6lxF0rBtL2DatflCE41w==" saltValue="Lg1WxLIFVXtztzs8kjoDDg==" spinCount="100000" sheet="1" objects="1" scenarios="1"/>
  <mergeCells count="6">
    <mergeCell ref="B2:D2"/>
    <mergeCell ref="B3:D3"/>
    <mergeCell ref="C7:C8"/>
    <mergeCell ref="D7:D8"/>
    <mergeCell ref="B4:D4"/>
    <mergeCell ref="B5:D5"/>
  </mergeCells>
  <pageMargins left="0.25" right="0.25" top="0.75" bottom="0.75" header="0.3" footer="0.3"/>
  <pageSetup paperSize="9" scale="7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pageSetUpPr fitToPage="1"/>
  </sheetPr>
  <dimension ref="A1:M38"/>
  <sheetViews>
    <sheetView showGridLines="0" workbookViewId="0">
      <selection activeCell="B7" sqref="B7"/>
    </sheetView>
  </sheetViews>
  <sheetFormatPr baseColWidth="10" defaultColWidth="9.140625" defaultRowHeight="16.5" x14ac:dyDescent="0.3"/>
  <cols>
    <col min="1" max="1" width="5.7109375" style="234" customWidth="1"/>
    <col min="2" max="2" width="39.42578125" style="234" customWidth="1"/>
    <col min="3" max="3" width="35.140625" style="234" customWidth="1"/>
    <col min="4" max="4" width="18.85546875" style="234" customWidth="1"/>
    <col min="5" max="5" width="36.140625" style="234" customWidth="1"/>
    <col min="6" max="6" width="7.42578125" style="234" customWidth="1"/>
    <col min="7" max="7" width="16.42578125" style="234" bestFit="1" customWidth="1"/>
    <col min="8" max="8" width="17.140625" style="250" bestFit="1" customWidth="1"/>
    <col min="9" max="9" width="21.7109375" style="234" bestFit="1" customWidth="1"/>
    <col min="10" max="10" width="14.140625" style="234" bestFit="1" customWidth="1"/>
    <col min="11" max="11" width="12.42578125" style="234" customWidth="1"/>
    <col min="12" max="16384" width="9.140625" style="234"/>
  </cols>
  <sheetData>
    <row r="1" spans="1:11" x14ac:dyDescent="0.3">
      <c r="A1" s="287"/>
      <c r="B1" s="288"/>
      <c r="C1" s="288"/>
      <c r="D1" s="288"/>
    </row>
    <row r="2" spans="1:11" ht="21" x14ac:dyDescent="0.4">
      <c r="A2" s="288"/>
      <c r="B2" s="557" t="s">
        <v>10</v>
      </c>
      <c r="C2" s="557"/>
      <c r="D2" s="557"/>
      <c r="E2" s="557"/>
      <c r="F2" s="289"/>
      <c r="G2" s="288"/>
      <c r="H2" s="290"/>
      <c r="I2" s="288"/>
      <c r="J2" s="288"/>
      <c r="K2" s="288"/>
    </row>
    <row r="3" spans="1:11" ht="21" x14ac:dyDescent="0.4">
      <c r="A3" s="287"/>
      <c r="B3" s="547" t="s">
        <v>65</v>
      </c>
      <c r="C3" s="547"/>
      <c r="D3" s="547"/>
      <c r="E3" s="547"/>
      <c r="F3" s="287"/>
      <c r="G3" s="287"/>
      <c r="H3" s="287"/>
      <c r="I3" s="291"/>
      <c r="J3" s="291"/>
      <c r="K3" s="291"/>
    </row>
    <row r="4" spans="1:11" ht="32.450000000000003" customHeight="1" x14ac:dyDescent="0.3">
      <c r="A4" s="291"/>
      <c r="B4" s="549" t="str">
        <f>+CONCATENATE(Parametrización!C31," ",Parametrización!D31," ",Parametrización!E31," ",Parametrización!F31)</f>
        <v>CORRESPONDIENTE AL 30 DE JUNIO DE 2025 PRESENTADO EN FORMA COMPARATIVA CON EL EJERCICIO  ANTERIOR  AL 30 DE JUNIO DE 2024</v>
      </c>
      <c r="C4" s="549"/>
      <c r="D4" s="549"/>
      <c r="E4" s="549"/>
      <c r="F4" s="288"/>
      <c r="G4" s="288"/>
      <c r="H4" s="288"/>
      <c r="I4" s="291"/>
      <c r="J4" s="291"/>
      <c r="K4" s="291"/>
    </row>
    <row r="5" spans="1:11" x14ac:dyDescent="0.3">
      <c r="A5" s="291"/>
      <c r="B5" s="548" t="s">
        <v>331</v>
      </c>
      <c r="C5" s="548"/>
      <c r="D5" s="548"/>
      <c r="E5" s="548"/>
      <c r="F5" s="288"/>
      <c r="G5" s="288"/>
      <c r="H5" s="288"/>
      <c r="I5" s="291"/>
      <c r="J5" s="291"/>
      <c r="K5" s="291"/>
    </row>
    <row r="6" spans="1:11" x14ac:dyDescent="0.3">
      <c r="A6" s="291"/>
      <c r="B6" s="555"/>
      <c r="C6" s="555"/>
      <c r="D6" s="555"/>
      <c r="E6" s="555"/>
      <c r="F6" s="555"/>
      <c r="G6" s="555"/>
      <c r="H6" s="555"/>
      <c r="I6" s="291"/>
      <c r="J6" s="291"/>
      <c r="K6" s="291"/>
    </row>
    <row r="7" spans="1:11" ht="33" x14ac:dyDescent="0.3">
      <c r="B7" s="431" t="s">
        <v>96</v>
      </c>
      <c r="C7" s="431" t="s">
        <v>185</v>
      </c>
      <c r="D7" s="431" t="s">
        <v>40</v>
      </c>
      <c r="E7" s="292" t="str">
        <f>+CONCATENATE(Parametrización!E46," ",Parametrización!F46)</f>
        <v>TOTAL DEL ACTIVO NETO AL 30/06/2024</v>
      </c>
      <c r="F7" s="416"/>
      <c r="G7" s="416"/>
      <c r="H7" s="416"/>
      <c r="I7" s="416"/>
      <c r="J7" s="416"/>
      <c r="K7" s="416"/>
    </row>
    <row r="8" spans="1:11" x14ac:dyDescent="0.3">
      <c r="A8" s="291"/>
      <c r="B8" s="294" t="s">
        <v>66</v>
      </c>
      <c r="C8" s="295">
        <f>+'1.BG USD'!D49</f>
        <v>1947000.0033305297</v>
      </c>
      <c r="D8" s="396">
        <f>+'1.BG USD'!D51</f>
        <v>137337</v>
      </c>
      <c r="E8" s="424">
        <v>1407000</v>
      </c>
      <c r="F8" s="291"/>
      <c r="G8" s="395"/>
      <c r="H8" s="293"/>
      <c r="I8" s="395"/>
      <c r="J8" s="291"/>
      <c r="K8" s="296"/>
    </row>
    <row r="9" spans="1:11" x14ac:dyDescent="0.3">
      <c r="B9" s="297"/>
      <c r="C9" s="298"/>
      <c r="D9" s="397"/>
      <c r="E9" s="425">
        <v>0</v>
      </c>
    </row>
    <row r="10" spans="1:11" x14ac:dyDescent="0.3">
      <c r="A10" s="242"/>
      <c r="B10" s="297" t="s">
        <v>67</v>
      </c>
      <c r="C10" s="300"/>
      <c r="D10" s="398"/>
      <c r="E10" s="425">
        <v>0</v>
      </c>
      <c r="F10" s="301"/>
      <c r="G10" s="301"/>
      <c r="H10" s="302"/>
      <c r="I10" s="301"/>
      <c r="J10" s="301"/>
      <c r="K10" s="301"/>
    </row>
    <row r="11" spans="1:11" x14ac:dyDescent="0.3">
      <c r="A11" s="242"/>
      <c r="B11" s="303" t="s">
        <v>68</v>
      </c>
      <c r="C11" s="300">
        <f>+C16-C8</f>
        <v>535936.62666947022</v>
      </c>
      <c r="D11" s="398">
        <v>0</v>
      </c>
      <c r="E11" s="425">
        <v>552593.44999999995</v>
      </c>
      <c r="F11" s="301"/>
      <c r="G11" s="395"/>
      <c r="H11" s="293"/>
      <c r="I11" s="395"/>
      <c r="J11" s="301"/>
      <c r="K11" s="301"/>
    </row>
    <row r="12" spans="1:11" x14ac:dyDescent="0.3">
      <c r="A12" s="296"/>
      <c r="B12" s="304" t="s">
        <v>69</v>
      </c>
      <c r="C12" s="299">
        <v>0</v>
      </c>
      <c r="D12" s="399">
        <v>0</v>
      </c>
      <c r="E12" s="425">
        <v>0</v>
      </c>
      <c r="F12" s="305"/>
      <c r="G12" s="508"/>
      <c r="H12" s="306"/>
      <c r="I12" s="305"/>
      <c r="J12" s="307"/>
      <c r="K12" s="307"/>
    </row>
    <row r="13" spans="1:11" x14ac:dyDescent="0.3">
      <c r="A13" s="296"/>
      <c r="B13" s="304" t="s">
        <v>70</v>
      </c>
      <c r="C13" s="308">
        <v>0</v>
      </c>
      <c r="D13" s="399">
        <f>-D8</f>
        <v>-137337</v>
      </c>
      <c r="E13" s="425">
        <v>0</v>
      </c>
      <c r="F13" s="305"/>
      <c r="G13" s="296"/>
      <c r="H13" s="306"/>
      <c r="I13" s="305"/>
      <c r="J13" s="307"/>
      <c r="K13" s="307"/>
    </row>
    <row r="14" spans="1:11" x14ac:dyDescent="0.3">
      <c r="A14" s="296"/>
      <c r="B14" s="304" t="s">
        <v>41</v>
      </c>
      <c r="C14" s="308">
        <v>0</v>
      </c>
      <c r="D14" s="362">
        <v>0</v>
      </c>
      <c r="E14" s="425">
        <v>0</v>
      </c>
      <c r="F14" s="305"/>
      <c r="G14" s="296"/>
      <c r="H14" s="306"/>
      <c r="I14" s="305"/>
      <c r="J14" s="307"/>
      <c r="K14" s="307"/>
    </row>
    <row r="15" spans="1:11" x14ac:dyDescent="0.3">
      <c r="A15" s="242"/>
      <c r="B15" s="309" t="s">
        <v>71</v>
      </c>
      <c r="C15" s="310">
        <v>0</v>
      </c>
      <c r="D15" s="399">
        <f>+D16-D8-D13</f>
        <v>78169.95</v>
      </c>
      <c r="E15" s="426">
        <f>'2.EERR USD'!D24</f>
        <v>59415.583944334423</v>
      </c>
      <c r="F15" s="242"/>
      <c r="G15" s="395"/>
      <c r="H15" s="293"/>
      <c r="I15" s="395"/>
      <c r="J15" s="242"/>
      <c r="K15" s="242"/>
    </row>
    <row r="16" spans="1:11" ht="33" x14ac:dyDescent="0.3">
      <c r="A16" s="242"/>
      <c r="B16" s="311" t="s">
        <v>72</v>
      </c>
      <c r="C16" s="312">
        <f>+'1.BG USD'!C49+'1.BG USD'!C50</f>
        <v>2482936.63</v>
      </c>
      <c r="D16" s="312">
        <f>+'1.BG USD'!C51</f>
        <v>78169.95</v>
      </c>
      <c r="E16" s="400" t="str">
        <f>+CONCATENATE(Parametrización!C46," ",Parametrización!D46)</f>
        <v>TOTAL DEL ACTIVO NETO AL 30/06/2025</v>
      </c>
      <c r="F16" s="313"/>
      <c r="G16" s="264"/>
      <c r="H16" s="264"/>
      <c r="I16" s="313"/>
      <c r="J16" s="313"/>
      <c r="K16" s="313"/>
    </row>
    <row r="17" spans="1:13" ht="22.5" customHeight="1" thickBot="1" x14ac:dyDescent="0.35">
      <c r="A17" s="242"/>
      <c r="B17" s="292"/>
      <c r="C17" s="314"/>
      <c r="D17" s="314"/>
      <c r="E17" s="315">
        <f>+C16+D16</f>
        <v>2561106.58</v>
      </c>
      <c r="F17" s="313"/>
      <c r="G17" s="264"/>
      <c r="H17" s="264"/>
      <c r="I17" s="313"/>
      <c r="J17" s="313"/>
      <c r="K17" s="313"/>
      <c r="M17" s="280"/>
    </row>
    <row r="18" spans="1:13" s="497" customFormat="1" ht="17.25" thickTop="1" x14ac:dyDescent="0.3">
      <c r="A18" s="496"/>
      <c r="E18" s="497">
        <f>+E17-'1.BG USD'!C58</f>
        <v>0</v>
      </c>
    </row>
    <row r="19" spans="1:13" x14ac:dyDescent="0.3">
      <c r="A19" s="242"/>
      <c r="B19" s="242" t="s">
        <v>48</v>
      </c>
      <c r="C19" s="313"/>
      <c r="D19" s="313"/>
      <c r="E19" s="316"/>
      <c r="F19" s="313"/>
      <c r="G19" s="313"/>
      <c r="H19" s="264"/>
      <c r="I19" s="313"/>
      <c r="J19" s="313"/>
      <c r="K19" s="313"/>
    </row>
    <row r="20" spans="1:13" x14ac:dyDescent="0.3">
      <c r="A20" s="242"/>
      <c r="B20" s="271"/>
      <c r="C20" s="313"/>
      <c r="D20" s="313"/>
      <c r="E20" s="264"/>
      <c r="F20" s="313"/>
      <c r="G20" s="313"/>
      <c r="H20" s="264"/>
      <c r="I20" s="313"/>
      <c r="J20" s="313"/>
      <c r="K20" s="313"/>
    </row>
    <row r="21" spans="1:13" ht="17.25" customHeight="1" x14ac:dyDescent="0.3">
      <c r="A21" s="242"/>
      <c r="B21" s="271"/>
      <c r="C21" s="404"/>
      <c r="D21" s="313"/>
      <c r="E21" s="264"/>
      <c r="F21" s="313"/>
      <c r="G21" s="313"/>
      <c r="H21" s="264"/>
      <c r="I21" s="264"/>
      <c r="J21" s="313"/>
      <c r="K21" s="313"/>
    </row>
    <row r="22" spans="1:13" x14ac:dyDescent="0.3">
      <c r="A22" s="242"/>
      <c r="B22" s="288"/>
      <c r="C22" s="404"/>
      <c r="D22" s="313"/>
      <c r="E22" s="264"/>
      <c r="F22" s="313"/>
      <c r="G22" s="313"/>
      <c r="H22" s="264"/>
      <c r="I22" s="264"/>
      <c r="J22" s="264"/>
      <c r="K22" s="313"/>
    </row>
    <row r="23" spans="1:13" x14ac:dyDescent="0.3">
      <c r="A23" s="242"/>
      <c r="B23" s="271"/>
      <c r="C23" s="313"/>
      <c r="D23" s="313"/>
      <c r="E23" s="313"/>
      <c r="F23" s="313"/>
      <c r="G23" s="405"/>
      <c r="H23" s="405"/>
      <c r="I23" s="313"/>
      <c r="J23" s="264"/>
      <c r="K23" s="313"/>
    </row>
    <row r="24" spans="1:13" x14ac:dyDescent="0.3">
      <c r="A24" s="242"/>
      <c r="B24" s="313"/>
      <c r="C24" s="313"/>
      <c r="D24" s="313"/>
      <c r="E24" s="313"/>
      <c r="F24" s="313"/>
      <c r="G24" s="313"/>
      <c r="H24" s="264"/>
      <c r="I24" s="313"/>
      <c r="J24" s="313"/>
      <c r="K24" s="313"/>
    </row>
    <row r="25" spans="1:13" x14ac:dyDescent="0.3">
      <c r="A25" s="242"/>
      <c r="B25" s="313"/>
      <c r="C25" s="313"/>
      <c r="D25" s="313"/>
      <c r="E25" s="313"/>
      <c r="F25" s="313"/>
      <c r="G25" s="313"/>
      <c r="H25" s="264"/>
      <c r="I25" s="313"/>
      <c r="J25" s="313"/>
      <c r="K25" s="313"/>
    </row>
    <row r="26" spans="1:13" x14ac:dyDescent="0.3">
      <c r="A26" s="242"/>
      <c r="B26" s="313"/>
      <c r="C26" s="313"/>
      <c r="D26" s="313"/>
      <c r="E26" s="313"/>
      <c r="F26" s="313"/>
      <c r="G26" s="313"/>
      <c r="H26" s="264"/>
      <c r="I26" s="313"/>
      <c r="J26" s="313"/>
      <c r="K26" s="313"/>
    </row>
    <row r="27" spans="1:13" x14ac:dyDescent="0.3">
      <c r="A27" s="288"/>
      <c r="B27" s="313"/>
      <c r="C27" s="313"/>
      <c r="D27" s="313"/>
      <c r="E27" s="313"/>
      <c r="F27" s="313"/>
      <c r="G27" s="313"/>
      <c r="H27" s="264"/>
      <c r="I27" s="313"/>
      <c r="J27" s="313"/>
      <c r="K27" s="313"/>
    </row>
    <row r="28" spans="1:13" x14ac:dyDescent="0.3">
      <c r="A28" s="288"/>
      <c r="B28" s="313"/>
      <c r="C28" s="313"/>
      <c r="D28" s="313"/>
      <c r="E28" s="313"/>
      <c r="F28" s="313"/>
      <c r="G28" s="313"/>
      <c r="H28" s="264"/>
      <c r="I28" s="313"/>
      <c r="J28" s="313"/>
      <c r="K28" s="313"/>
    </row>
    <row r="30" spans="1:13" x14ac:dyDescent="0.3">
      <c r="G30" s="250"/>
      <c r="J30" s="280"/>
    </row>
    <row r="31" spans="1:13" x14ac:dyDescent="0.3">
      <c r="G31" s="280"/>
    </row>
    <row r="32" spans="1:13" x14ac:dyDescent="0.3">
      <c r="J32" s="280"/>
    </row>
    <row r="33" spans="2:10" x14ac:dyDescent="0.3">
      <c r="J33" s="280"/>
    </row>
    <row r="34" spans="2:10" x14ac:dyDescent="0.3">
      <c r="J34" s="280"/>
    </row>
    <row r="37" spans="2:10" x14ac:dyDescent="0.3">
      <c r="B37" s="296"/>
      <c r="C37" s="288"/>
      <c r="D37" s="288"/>
      <c r="E37" s="556"/>
      <c r="F37" s="556"/>
      <c r="G37" s="556"/>
      <c r="H37" s="556"/>
    </row>
    <row r="38" spans="2:10" x14ac:dyDescent="0.3">
      <c r="B38" s="296"/>
      <c r="C38" s="288"/>
      <c r="D38" s="288"/>
      <c r="E38" s="556"/>
      <c r="F38" s="556"/>
      <c r="G38" s="556"/>
      <c r="H38" s="556"/>
    </row>
  </sheetData>
  <sheetProtection algorithmName="SHA-512" hashValue="BVe+hN7gl84FRzFm+xTftXr0FBD+f/UWJgx/odj5UEfZ7Tr5uLLxrP7VImlsppLVQRS/raKMczxcyrQNJUZ8eQ==" saltValue="dr43u7f+jMyPPOYJGWfBoQ==" spinCount="100000" sheet="1" objects="1" scenarios="1"/>
  <mergeCells count="7">
    <mergeCell ref="B6:H6"/>
    <mergeCell ref="E37:H37"/>
    <mergeCell ref="E38:H38"/>
    <mergeCell ref="B2:E2"/>
    <mergeCell ref="B3:E3"/>
    <mergeCell ref="B4:E4"/>
    <mergeCell ref="B5:E5"/>
  </mergeCells>
  <pageMargins left="0.25" right="0.25" top="0.75" bottom="0.75" header="0.3" footer="0.3"/>
  <pageSetup paperSize="9" scale="6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5">
    <pageSetUpPr fitToPage="1"/>
  </sheetPr>
  <dimension ref="A2:K37"/>
  <sheetViews>
    <sheetView showGridLines="0" topLeftCell="A7" zoomScale="85" zoomScaleNormal="85" workbookViewId="0">
      <selection activeCell="B7" sqref="B7"/>
    </sheetView>
  </sheetViews>
  <sheetFormatPr baseColWidth="10" defaultColWidth="9.140625" defaultRowHeight="16.5" x14ac:dyDescent="0.3"/>
  <cols>
    <col min="1" max="1" width="3.7109375" style="242" customWidth="1"/>
    <col min="2" max="2" width="60" style="242" customWidth="1"/>
    <col min="3" max="3" width="23.28515625" style="242" customWidth="1"/>
    <col min="4" max="4" width="2.85546875" style="242" customWidth="1"/>
    <col min="5" max="5" width="23.28515625" style="242" customWidth="1"/>
    <col min="6" max="6" width="15.140625" style="242" bestFit="1" customWidth="1"/>
    <col min="7" max="7" width="7.42578125" style="242" customWidth="1"/>
    <col min="8" max="8" width="19.7109375" style="317" customWidth="1"/>
    <col min="9" max="9" width="12.28515625" style="242" bestFit="1" customWidth="1"/>
    <col min="10" max="10" width="12.85546875" style="242" bestFit="1" customWidth="1"/>
    <col min="11" max="16384" width="9.140625" style="242"/>
  </cols>
  <sheetData>
    <row r="2" spans="1:11" ht="34.5" customHeight="1" x14ac:dyDescent="0.5">
      <c r="B2" s="558" t="s">
        <v>10</v>
      </c>
      <c r="C2" s="558"/>
      <c r="D2" s="558"/>
      <c r="E2" s="558"/>
      <c r="F2" s="419"/>
      <c r="G2" s="419"/>
      <c r="H2" s="419"/>
    </row>
    <row r="3" spans="1:11" ht="34.5" customHeight="1" x14ac:dyDescent="0.4">
      <c r="B3" s="547" t="s">
        <v>73</v>
      </c>
      <c r="C3" s="547"/>
      <c r="D3" s="547"/>
      <c r="E3" s="547"/>
    </row>
    <row r="4" spans="1:11" ht="30" customHeight="1" x14ac:dyDescent="0.3">
      <c r="B4" s="549" t="str">
        <f>+CONCATENATE(Parametrización!C31," ",Parametrización!D31," ",Parametrización!E31," ",Parametrización!F31)</f>
        <v>CORRESPONDIENTE AL 30 DE JUNIO DE 2025 PRESENTADO EN FORMA COMPARATIVA CON EL EJERCICIO  ANTERIOR  AL 30 DE JUNIO DE 2024</v>
      </c>
      <c r="C4" s="549"/>
      <c r="D4" s="549"/>
      <c r="E4" s="549"/>
    </row>
    <row r="5" spans="1:11" x14ac:dyDescent="0.3">
      <c r="B5" s="548" t="s">
        <v>331</v>
      </c>
      <c r="C5" s="548"/>
      <c r="D5" s="548"/>
      <c r="E5" s="548"/>
    </row>
    <row r="6" spans="1:11" ht="15.6" customHeight="1" x14ac:dyDescent="0.4">
      <c r="A6" s="234"/>
      <c r="B6" s="275"/>
      <c r="C6" s="275"/>
      <c r="D6" s="275"/>
      <c r="E6" s="237"/>
      <c r="F6" s="234"/>
      <c r="G6" s="234"/>
      <c r="H6" s="416"/>
      <c r="I6" s="416"/>
      <c r="J6" s="416"/>
      <c r="K6" s="416"/>
    </row>
    <row r="7" spans="1:11" x14ac:dyDescent="0.3">
      <c r="A7" s="271"/>
      <c r="B7" s="318"/>
      <c r="C7" s="551" t="str">
        <f>+CONCATENATE(Parametrización!C39," ",Parametrización!D39)</f>
        <v>PERIODO ACTUAL 30/06/2025</v>
      </c>
      <c r="D7" s="319"/>
      <c r="E7" s="553" t="str">
        <f>+CONCATENATE(Parametrización!E39," ",Parametrización!F39)</f>
        <v>PERIODO ANTERIOR 30/06/2024</v>
      </c>
      <c r="G7" s="313"/>
      <c r="I7" s="313"/>
    </row>
    <row r="8" spans="1:11" x14ac:dyDescent="0.3">
      <c r="B8" s="320"/>
      <c r="C8" s="560"/>
      <c r="D8" s="321"/>
      <c r="E8" s="559"/>
      <c r="G8" s="313"/>
      <c r="I8" s="313"/>
    </row>
    <row r="9" spans="1:11" x14ac:dyDescent="0.3">
      <c r="A9" s="271"/>
      <c r="B9" s="320"/>
      <c r="C9" s="322" t="s">
        <v>74</v>
      </c>
      <c r="D9" s="322"/>
      <c r="E9" s="323" t="s">
        <v>74</v>
      </c>
      <c r="G9" s="313"/>
      <c r="I9" s="313"/>
    </row>
    <row r="10" spans="1:11" x14ac:dyDescent="0.3">
      <c r="B10" s="324"/>
      <c r="C10" s="432"/>
      <c r="D10" s="433"/>
      <c r="E10" s="325"/>
      <c r="G10" s="313"/>
      <c r="I10" s="313"/>
    </row>
    <row r="11" spans="1:11" x14ac:dyDescent="0.3">
      <c r="A11" s="271"/>
      <c r="B11" s="326" t="s">
        <v>75</v>
      </c>
      <c r="C11" s="327">
        <f>+'1.BG USD'!D12</f>
        <v>35620.660000000003</v>
      </c>
      <c r="D11" s="328"/>
      <c r="E11" s="329">
        <v>195005.89</v>
      </c>
      <c r="G11" s="313"/>
      <c r="I11" s="313"/>
    </row>
    <row r="12" spans="1:11" s="411" customFormat="1" x14ac:dyDescent="0.3">
      <c r="A12" s="288"/>
      <c r="B12" s="326" t="s">
        <v>76</v>
      </c>
      <c r="C12" s="328"/>
      <c r="D12" s="328"/>
      <c r="E12" s="330"/>
      <c r="F12" s="288"/>
      <c r="G12" s="427"/>
      <c r="H12" s="428"/>
      <c r="I12" s="427"/>
      <c r="J12" s="288"/>
      <c r="K12" s="288"/>
    </row>
    <row r="13" spans="1:11" s="410" customFormat="1" x14ac:dyDescent="0.3">
      <c r="A13" s="245"/>
      <c r="B13" s="324" t="s">
        <v>77</v>
      </c>
      <c r="C13" s="331"/>
      <c r="D13" s="331"/>
      <c r="E13" s="332"/>
      <c r="F13" s="242"/>
      <c r="G13" s="313"/>
      <c r="H13" s="317"/>
      <c r="I13" s="313"/>
      <c r="J13" s="242"/>
      <c r="K13" s="242"/>
    </row>
    <row r="14" spans="1:11" x14ac:dyDescent="0.3">
      <c r="B14" s="326" t="s">
        <v>78</v>
      </c>
      <c r="C14" s="331"/>
      <c r="D14" s="331"/>
      <c r="E14" s="332"/>
      <c r="G14" s="313"/>
      <c r="I14" s="313"/>
    </row>
    <row r="15" spans="1:11" x14ac:dyDescent="0.3">
      <c r="A15" s="271"/>
      <c r="B15" s="324" t="s">
        <v>79</v>
      </c>
      <c r="C15" s="331">
        <f>+'Flujo de Fondos Calculo GS U$S'!B63</f>
        <v>16251.45</v>
      </c>
      <c r="D15" s="331"/>
      <c r="E15" s="332">
        <v>2150.5561342923029</v>
      </c>
      <c r="G15" s="313"/>
      <c r="I15" s="313"/>
    </row>
    <row r="16" spans="1:11" x14ac:dyDescent="0.3">
      <c r="B16" s="324" t="s">
        <v>80</v>
      </c>
      <c r="C16" s="331"/>
      <c r="D16" s="331"/>
      <c r="E16" s="332"/>
      <c r="G16" s="313"/>
      <c r="I16" s="313"/>
    </row>
    <row r="17" spans="1:10" x14ac:dyDescent="0.3">
      <c r="A17" s="271"/>
      <c r="B17" s="324" t="s">
        <v>81</v>
      </c>
      <c r="C17" s="331">
        <f>+'Flujo de Fondos Calculo GS U$S'!B67+'Flujo de Fondos Calculo GS U$S'!B65</f>
        <v>-109602.97999999997</v>
      </c>
      <c r="D17" s="331"/>
      <c r="E17" s="333">
        <v>-11341.515187798577</v>
      </c>
      <c r="G17" s="313"/>
      <c r="H17" s="264"/>
      <c r="I17" s="313"/>
    </row>
    <row r="18" spans="1:10" x14ac:dyDescent="0.3">
      <c r="B18" s="324" t="s">
        <v>82</v>
      </c>
      <c r="C18" s="334"/>
      <c r="D18" s="331"/>
      <c r="E18" s="335"/>
      <c r="G18" s="313"/>
      <c r="H18" s="264"/>
      <c r="I18" s="313"/>
    </row>
    <row r="19" spans="1:10" x14ac:dyDescent="0.3">
      <c r="A19" s="271"/>
      <c r="B19" s="324" t="s">
        <v>83</v>
      </c>
      <c r="C19" s="281">
        <f>SUM(C15:C18)</f>
        <v>-93351.52999999997</v>
      </c>
      <c r="D19" s="328"/>
      <c r="E19" s="336">
        <v>-9190.9590535062744</v>
      </c>
      <c r="G19" s="313"/>
      <c r="H19" s="264"/>
      <c r="I19" s="313"/>
    </row>
    <row r="20" spans="1:10" x14ac:dyDescent="0.3">
      <c r="B20" s="324"/>
      <c r="C20" s="331"/>
      <c r="D20" s="331"/>
      <c r="E20" s="332"/>
      <c r="G20" s="313"/>
      <c r="I20" s="313"/>
    </row>
    <row r="21" spans="1:10" s="411" customFormat="1" x14ac:dyDescent="0.3">
      <c r="A21" s="271"/>
      <c r="B21" s="326" t="s">
        <v>84</v>
      </c>
      <c r="C21" s="328"/>
      <c r="D21" s="328"/>
      <c r="E21" s="330"/>
      <c r="F21" s="288"/>
      <c r="G21" s="427"/>
      <c r="H21" s="428"/>
      <c r="I21" s="427"/>
      <c r="J21" s="288"/>
    </row>
    <row r="22" spans="1:10" s="410" customFormat="1" x14ac:dyDescent="0.3">
      <c r="A22" s="242"/>
      <c r="B22" s="324" t="s">
        <v>85</v>
      </c>
      <c r="C22" s="331">
        <f>'Flujo de Fondos Calculo GS U$S'!B85</f>
        <v>0</v>
      </c>
      <c r="D22" s="331"/>
      <c r="E22" s="332">
        <v>-30043.65</v>
      </c>
      <c r="F22" s="242"/>
      <c r="G22" s="313"/>
      <c r="H22" s="337"/>
      <c r="I22" s="313"/>
      <c r="J22" s="242"/>
    </row>
    <row r="23" spans="1:10" x14ac:dyDescent="0.3">
      <c r="A23" s="271"/>
      <c r="B23" s="324" t="s">
        <v>86</v>
      </c>
      <c r="C23" s="331">
        <f>+'Flujo de Fondos Calculo GS U$S'!C80</f>
        <v>-454013.45000000013</v>
      </c>
      <c r="D23" s="331"/>
      <c r="E23" s="332">
        <v>-702814.16221606208</v>
      </c>
      <c r="G23" s="313"/>
      <c r="H23" s="337"/>
      <c r="I23" s="313"/>
    </row>
    <row r="24" spans="1:10" x14ac:dyDescent="0.3">
      <c r="B24" s="324" t="s">
        <v>68</v>
      </c>
      <c r="C24" s="338">
        <f>'Flujo de Fondos Calculo GS U$S'!B86</f>
        <v>523343.18000000005</v>
      </c>
      <c r="D24" s="331"/>
      <c r="E24" s="339">
        <v>552593.44999999995</v>
      </c>
    </row>
    <row r="25" spans="1:10" x14ac:dyDescent="0.3">
      <c r="A25" s="271"/>
      <c r="B25" s="324" t="s">
        <v>87</v>
      </c>
      <c r="C25" s="281">
        <f>SUM(C22:C24)</f>
        <v>69329.729999999923</v>
      </c>
      <c r="D25" s="331"/>
      <c r="E25" s="330">
        <v>-180264.36221606215</v>
      </c>
    </row>
    <row r="26" spans="1:10" ht="17.25" thickBot="1" x14ac:dyDescent="0.35">
      <c r="B26" s="340" t="s">
        <v>88</v>
      </c>
      <c r="C26" s="341">
        <f>+C11+C19+C25</f>
        <v>11598.859999999957</v>
      </c>
      <c r="D26" s="282"/>
      <c r="E26" s="342">
        <v>5550.5687304316089</v>
      </c>
      <c r="H26" s="264"/>
      <c r="I26" s="313"/>
      <c r="J26" s="313"/>
    </row>
    <row r="27" spans="1:10" s="497" customFormat="1" x14ac:dyDescent="0.3">
      <c r="A27" s="498"/>
      <c r="B27" s="499"/>
      <c r="C27" s="505">
        <f>C26-'1.BG USD'!C12</f>
        <v>-4.3655745685100555E-11</v>
      </c>
      <c r="D27" s="505">
        <f>+D26-'1.BG USD'!D12</f>
        <v>-35620.660000000003</v>
      </c>
      <c r="E27" s="506">
        <v>0</v>
      </c>
    </row>
    <row r="28" spans="1:10" x14ac:dyDescent="0.3">
      <c r="C28" s="343"/>
      <c r="D28" s="344"/>
      <c r="E28" s="344"/>
    </row>
    <row r="29" spans="1:10" x14ac:dyDescent="0.3">
      <c r="B29" s="242" t="s">
        <v>48</v>
      </c>
      <c r="C29" s="344"/>
      <c r="D29" s="344"/>
      <c r="E29" s="344"/>
    </row>
    <row r="30" spans="1:10" x14ac:dyDescent="0.3">
      <c r="C30" s="313"/>
      <c r="D30" s="313"/>
      <c r="E30" s="313"/>
    </row>
    <row r="31" spans="1:10" x14ac:dyDescent="0.3">
      <c r="B31" s="271"/>
      <c r="C31" s="313"/>
      <c r="D31" s="313"/>
      <c r="E31" s="313"/>
      <c r="F31" s="313"/>
      <c r="G31" s="313"/>
      <c r="I31" s="313"/>
    </row>
    <row r="32" spans="1:10" x14ac:dyDescent="0.3">
      <c r="B32" s="288"/>
      <c r="C32" s="313"/>
      <c r="D32" s="313"/>
      <c r="E32" s="313"/>
    </row>
    <row r="33" spans="2:7" x14ac:dyDescent="0.3">
      <c r="B33" s="271"/>
      <c r="C33" s="337"/>
      <c r="D33" s="313"/>
      <c r="E33" s="313"/>
    </row>
    <row r="34" spans="2:7" x14ac:dyDescent="0.3">
      <c r="C34" s="313"/>
      <c r="D34" s="313"/>
      <c r="E34" s="313"/>
      <c r="F34" s="345"/>
    </row>
    <row r="35" spans="2:7" x14ac:dyDescent="0.3">
      <c r="B35" s="296"/>
      <c r="C35" s="556"/>
      <c r="D35" s="556"/>
      <c r="E35" s="556"/>
      <c r="F35" s="556"/>
      <c r="G35" s="556"/>
    </row>
    <row r="36" spans="2:7" x14ac:dyDescent="0.3">
      <c r="B36" s="296"/>
      <c r="C36" s="556"/>
      <c r="D36" s="556"/>
      <c r="E36" s="556"/>
      <c r="F36" s="556"/>
      <c r="G36" s="556"/>
    </row>
    <row r="37" spans="2:7" x14ac:dyDescent="0.3">
      <c r="C37" s="313"/>
      <c r="D37" s="313"/>
      <c r="E37" s="313"/>
    </row>
  </sheetData>
  <mergeCells count="8">
    <mergeCell ref="B2:E2"/>
    <mergeCell ref="C36:G36"/>
    <mergeCell ref="E7:E8"/>
    <mergeCell ref="C7:C8"/>
    <mergeCell ref="B3:E3"/>
    <mergeCell ref="C35:G35"/>
    <mergeCell ref="B4:E4"/>
    <mergeCell ref="B5:E5"/>
  </mergeCells>
  <pageMargins left="0.25" right="0.25" top="0.75" bottom="0.75" header="0.3" footer="0.3"/>
  <pageSetup paperSize="9" scale="63" orientation="portrait" r:id="rId1"/>
  <ignoredErrors>
    <ignoredError sqref="D27" emptyCellReferenc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666D8-2F16-4F72-9DF8-9864B265DB9D}">
  <sheetPr codeName="Hoja6">
    <tabColor rgb="FFA32794"/>
  </sheetPr>
  <dimension ref="A1:DG101"/>
  <sheetViews>
    <sheetView zoomScale="70" zoomScaleNormal="70" workbookViewId="0">
      <pane xSplit="1" ySplit="7" topLeftCell="B63" activePane="bottomRight" state="frozen"/>
      <selection pane="topRight" activeCell="L18" sqref="L18"/>
      <selection pane="bottomLeft" activeCell="L18" sqref="L18"/>
      <selection pane="bottomRight" activeCell="F83" sqref="F83"/>
    </sheetView>
  </sheetViews>
  <sheetFormatPr baseColWidth="10" defaultColWidth="11.42578125" defaultRowHeight="12.75" x14ac:dyDescent="0.2"/>
  <cols>
    <col min="1" max="1" width="45.7109375" style="1" customWidth="1"/>
    <col min="2" max="2" width="25.7109375" style="120" customWidth="1"/>
    <col min="3" max="3" width="18.42578125" style="120" bestFit="1" customWidth="1"/>
    <col min="4" max="4" width="19.28515625" style="121" bestFit="1" customWidth="1"/>
    <col min="5" max="6" width="16" style="121" customWidth="1"/>
    <col min="7" max="7" width="18.42578125" style="120" bestFit="1" customWidth="1"/>
    <col min="8" max="8" width="14.42578125" style="120" bestFit="1" customWidth="1"/>
    <col min="9" max="11" width="15.28515625" style="120" customWidth="1"/>
    <col min="12" max="13" width="18.42578125" style="120" customWidth="1"/>
    <col min="14" max="14" width="20.140625" style="120" bestFit="1" customWidth="1"/>
    <col min="15" max="15" width="17.42578125" style="120" customWidth="1"/>
    <col min="16" max="16384" width="11.42578125" style="1"/>
  </cols>
  <sheetData>
    <row r="1" spans="1:15" ht="18.75" x14ac:dyDescent="0.3">
      <c r="A1" s="119" t="s">
        <v>89</v>
      </c>
    </row>
    <row r="2" spans="1:15" ht="18.75" x14ac:dyDescent="0.3">
      <c r="A2" s="119"/>
      <c r="F2" s="121" t="s">
        <v>90</v>
      </c>
      <c r="G2" s="120" t="s">
        <v>91</v>
      </c>
    </row>
    <row r="3" spans="1:15" ht="19.5" thickBot="1" x14ac:dyDescent="0.35">
      <c r="A3" s="119"/>
      <c r="F3" s="121" t="s">
        <v>92</v>
      </c>
      <c r="G3" s="120" t="s">
        <v>93</v>
      </c>
    </row>
    <row r="4" spans="1:15" x14ac:dyDescent="0.2">
      <c r="A4" s="116"/>
      <c r="B4" s="220"/>
      <c r="C4" s="232"/>
      <c r="D4" s="231"/>
      <c r="E4" s="230"/>
      <c r="F4" s="230"/>
      <c r="G4" s="229"/>
      <c r="H4" s="228"/>
      <c r="I4" s="228"/>
      <c r="J4" s="228"/>
      <c r="K4" s="228"/>
      <c r="L4" s="228"/>
      <c r="M4" s="215" t="s">
        <v>94</v>
      </c>
      <c r="N4" s="215" t="s">
        <v>95</v>
      </c>
      <c r="O4" s="227"/>
    </row>
    <row r="5" spans="1:15" ht="13.5" thickBot="1" x14ac:dyDescent="0.25">
      <c r="A5" s="113" t="s">
        <v>96</v>
      </c>
      <c r="B5" s="221" t="s">
        <v>97</v>
      </c>
      <c r="C5" s="226" t="s">
        <v>98</v>
      </c>
      <c r="D5" s="225"/>
      <c r="E5" s="218" t="s">
        <v>97</v>
      </c>
      <c r="F5" s="218" t="s">
        <v>99</v>
      </c>
      <c r="G5" s="224" t="s">
        <v>100</v>
      </c>
      <c r="H5" s="223"/>
      <c r="I5" s="223"/>
      <c r="J5" s="223"/>
      <c r="K5" s="223"/>
      <c r="L5" s="223"/>
      <c r="M5" s="221" t="s">
        <v>101</v>
      </c>
      <c r="N5" s="222" t="s">
        <v>102</v>
      </c>
      <c r="O5" s="211" t="s">
        <v>103</v>
      </c>
    </row>
    <row r="6" spans="1:15" x14ac:dyDescent="0.2">
      <c r="A6" s="107"/>
      <c r="B6" s="221" t="s">
        <v>40</v>
      </c>
      <c r="C6" s="220"/>
      <c r="D6" s="219"/>
      <c r="E6" s="218" t="s">
        <v>40</v>
      </c>
      <c r="F6" s="217" t="s">
        <v>104</v>
      </c>
      <c r="G6" s="216" t="s">
        <v>105</v>
      </c>
      <c r="H6" s="215" t="s">
        <v>106</v>
      </c>
      <c r="I6" s="212" t="s">
        <v>107</v>
      </c>
      <c r="J6" s="212" t="s">
        <v>108</v>
      </c>
      <c r="K6" s="214" t="s">
        <v>109</v>
      </c>
      <c r="L6" s="213" t="s">
        <v>110</v>
      </c>
      <c r="M6" s="212" t="s">
        <v>111</v>
      </c>
      <c r="N6" s="212" t="s">
        <v>111</v>
      </c>
      <c r="O6" s="211"/>
    </row>
    <row r="7" spans="1:15" ht="15.75" thickBot="1" x14ac:dyDescent="0.3">
      <c r="A7" s="97"/>
      <c r="B7" s="480">
        <v>2025</v>
      </c>
      <c r="C7" s="207" t="s">
        <v>104</v>
      </c>
      <c r="D7" s="210" t="s">
        <v>20</v>
      </c>
      <c r="E7" s="480">
        <v>2024</v>
      </c>
      <c r="F7" s="209" t="s">
        <v>112</v>
      </c>
      <c r="G7" s="208" t="s">
        <v>113</v>
      </c>
      <c r="H7" s="207" t="s">
        <v>114</v>
      </c>
      <c r="I7" s="204" t="s">
        <v>115</v>
      </c>
      <c r="J7" s="206" t="s">
        <v>116</v>
      </c>
      <c r="K7" s="206" t="s">
        <v>117</v>
      </c>
      <c r="L7" s="205" t="s">
        <v>118</v>
      </c>
      <c r="M7" s="204" t="s">
        <v>119</v>
      </c>
      <c r="N7" s="204" t="s">
        <v>119</v>
      </c>
      <c r="O7" s="203"/>
    </row>
    <row r="8" spans="1:15" x14ac:dyDescent="0.2">
      <c r="A8" s="88" t="s">
        <v>120</v>
      </c>
      <c r="B8" s="200"/>
      <c r="C8" s="200"/>
      <c r="D8" s="202"/>
      <c r="E8" s="201"/>
      <c r="F8" s="201"/>
      <c r="G8" s="200"/>
      <c r="H8" s="200"/>
      <c r="I8" s="200"/>
      <c r="J8" s="200"/>
      <c r="K8" s="200"/>
      <c r="L8" s="200"/>
      <c r="M8" s="200"/>
      <c r="N8" s="200"/>
      <c r="O8" s="199"/>
    </row>
    <row r="9" spans="1:15" x14ac:dyDescent="0.2">
      <c r="A9" s="84" t="s">
        <v>14</v>
      </c>
      <c r="B9" s="194">
        <f>+'1.BG USD'!C12</f>
        <v>11598.86</v>
      </c>
      <c r="C9" s="194"/>
      <c r="D9" s="197"/>
      <c r="E9" s="137">
        <f>+'1.BG USD'!D12</f>
        <v>35620.660000000003</v>
      </c>
      <c r="F9" s="137">
        <f t="shared" ref="F9:F21" si="0">B9-E9+C9-D9</f>
        <v>-24021.800000000003</v>
      </c>
      <c r="G9" s="194"/>
      <c r="H9" s="194"/>
      <c r="I9" s="194"/>
      <c r="J9" s="194"/>
      <c r="K9" s="194"/>
      <c r="L9" s="194"/>
      <c r="M9" s="194"/>
      <c r="N9" s="194"/>
      <c r="O9" s="193">
        <f>F9</f>
        <v>-24021.800000000003</v>
      </c>
    </row>
    <row r="10" spans="1:15" x14ac:dyDescent="0.2">
      <c r="A10" s="84" t="s">
        <v>121</v>
      </c>
      <c r="B10" s="198">
        <f>+'1.BG USD'!C20</f>
        <v>0</v>
      </c>
      <c r="C10" s="194"/>
      <c r="D10" s="197"/>
      <c r="E10" s="137">
        <f>+'1.BG USD'!D20</f>
        <v>893.11</v>
      </c>
      <c r="F10" s="137">
        <f t="shared" si="0"/>
        <v>-893.11</v>
      </c>
      <c r="G10" s="194"/>
      <c r="H10" s="194"/>
      <c r="I10" s="194"/>
      <c r="J10" s="194"/>
      <c r="K10" s="194"/>
      <c r="L10" s="194">
        <f>-F10</f>
        <v>893.11</v>
      </c>
      <c r="M10" s="194"/>
      <c r="N10" s="194"/>
      <c r="O10" s="193"/>
    </row>
    <row r="11" spans="1:15" x14ac:dyDescent="0.2">
      <c r="A11" s="81" t="s">
        <v>122</v>
      </c>
      <c r="B11" s="196">
        <v>0</v>
      </c>
      <c r="C11" s="196"/>
      <c r="D11" s="195"/>
      <c r="E11" s="157">
        <v>0</v>
      </c>
      <c r="F11" s="157">
        <f t="shared" si="0"/>
        <v>0</v>
      </c>
      <c r="G11" s="194"/>
      <c r="H11" s="194"/>
      <c r="I11" s="194"/>
      <c r="J11" s="194">
        <f>-F11</f>
        <v>0</v>
      </c>
      <c r="K11" s="194"/>
      <c r="L11" s="194"/>
      <c r="M11" s="194"/>
      <c r="N11" s="194"/>
      <c r="O11" s="193"/>
    </row>
    <row r="12" spans="1:15" x14ac:dyDescent="0.2">
      <c r="A12" s="44" t="s">
        <v>123</v>
      </c>
      <c r="B12" s="142">
        <f>'1.BG USD'!C19</f>
        <v>0</v>
      </c>
      <c r="C12" s="142"/>
      <c r="D12" s="192"/>
      <c r="E12" s="142">
        <f>'1.BG USD'!D19</f>
        <v>3658</v>
      </c>
      <c r="F12" s="137">
        <f t="shared" si="0"/>
        <v>-3658</v>
      </c>
      <c r="G12" s="142">
        <f>-F12</f>
        <v>3658</v>
      </c>
      <c r="H12" s="142"/>
      <c r="I12" s="142"/>
      <c r="J12" s="142"/>
      <c r="K12" s="142"/>
      <c r="L12" s="142"/>
      <c r="M12" s="142"/>
      <c r="N12" s="142"/>
      <c r="O12" s="140"/>
    </row>
    <row r="13" spans="1:15" x14ac:dyDescent="0.2">
      <c r="A13" s="44" t="s">
        <v>124</v>
      </c>
      <c r="B13" s="142">
        <f>+'1.BG USD'!C27+'1.BG USD'!C21</f>
        <v>0</v>
      </c>
      <c r="C13" s="142">
        <f>D47</f>
        <v>0</v>
      </c>
      <c r="D13" s="164"/>
      <c r="E13" s="164">
        <f>+'1.BG USD'!D27+'1.BG USD'!D21</f>
        <v>1290.3599999999999</v>
      </c>
      <c r="F13" s="137">
        <f t="shared" si="0"/>
        <v>-1290.3599999999999</v>
      </c>
      <c r="H13" s="142"/>
      <c r="I13" s="142"/>
      <c r="J13" s="142"/>
      <c r="K13" s="142"/>
      <c r="L13" s="142">
        <f>-F13</f>
        <v>1290.3599999999999</v>
      </c>
      <c r="M13" s="142"/>
      <c r="N13" s="142"/>
      <c r="O13" s="140"/>
    </row>
    <row r="14" spans="1:15" x14ac:dyDescent="0.2">
      <c r="A14" s="77" t="s">
        <v>125</v>
      </c>
      <c r="B14" s="191">
        <v>0</v>
      </c>
      <c r="C14" s="191"/>
      <c r="D14" s="189"/>
      <c r="E14" s="189">
        <v>0</v>
      </c>
      <c r="F14" s="137">
        <f t="shared" si="0"/>
        <v>0</v>
      </c>
      <c r="G14" s="146"/>
      <c r="H14" s="146"/>
      <c r="I14" s="146"/>
      <c r="J14" s="146"/>
      <c r="K14" s="146"/>
      <c r="L14" s="146"/>
      <c r="M14" s="146"/>
      <c r="N14" s="146"/>
      <c r="O14" s="145"/>
    </row>
    <row r="15" spans="1:15" x14ac:dyDescent="0.2">
      <c r="A15" s="44" t="s">
        <v>126</v>
      </c>
      <c r="B15" s="142">
        <f>+'1.BG USD'!C17+'1.BG USD'!C33-B16</f>
        <v>3422723.72</v>
      </c>
      <c r="C15" s="142">
        <f>D41</f>
        <v>-91842.44</v>
      </c>
      <c r="D15" s="164"/>
      <c r="E15" s="164">
        <f>+'1.BG USD'!D17+'1.BG USD'!D33</f>
        <v>2876867.83</v>
      </c>
      <c r="F15" s="137">
        <f>B15-E15+C15-D15</f>
        <v>454013.45000000013</v>
      </c>
      <c r="G15" s="142"/>
      <c r="H15" s="142"/>
      <c r="I15" s="142"/>
      <c r="J15" s="142"/>
      <c r="K15" s="142"/>
      <c r="L15" s="142"/>
      <c r="M15" s="142">
        <f>-F15</f>
        <v>-454013.45000000013</v>
      </c>
      <c r="N15" s="142"/>
      <c r="O15" s="140"/>
    </row>
    <row r="16" spans="1:15" x14ac:dyDescent="0.2">
      <c r="A16" s="44" t="s">
        <v>127</v>
      </c>
      <c r="B16" s="142">
        <f>+'1.BG USD'!C16</f>
        <v>0</v>
      </c>
      <c r="C16" s="142">
        <v>0</v>
      </c>
      <c r="D16" s="164">
        <f>+C34</f>
        <v>0</v>
      </c>
      <c r="E16" s="164">
        <v>0</v>
      </c>
      <c r="F16" s="137">
        <f>B16-E16+C16-D16</f>
        <v>0</v>
      </c>
      <c r="G16" s="142"/>
      <c r="H16" s="142"/>
      <c r="I16" s="142"/>
      <c r="J16" s="142"/>
      <c r="K16" s="142"/>
      <c r="L16" s="142"/>
      <c r="M16" s="142">
        <f>-F16</f>
        <v>0</v>
      </c>
      <c r="N16" s="142"/>
      <c r="O16" s="140"/>
    </row>
    <row r="17" spans="1:111" x14ac:dyDescent="0.2">
      <c r="A17" s="77" t="s">
        <v>128</v>
      </c>
      <c r="B17" s="191">
        <f>+'1.BG USD'!C39</f>
        <v>0</v>
      </c>
      <c r="C17" s="190"/>
      <c r="D17" s="189"/>
      <c r="E17" s="189">
        <f>+'1.BG USD'!D39</f>
        <v>0</v>
      </c>
      <c r="F17" s="137">
        <f t="shared" si="0"/>
        <v>0</v>
      </c>
      <c r="G17" s="142"/>
      <c r="H17" s="142"/>
      <c r="I17" s="142"/>
      <c r="J17" s="142"/>
      <c r="K17" s="142"/>
      <c r="L17" s="142"/>
      <c r="M17" s="142">
        <f>-F17</f>
        <v>0</v>
      </c>
      <c r="N17" s="142"/>
      <c r="O17" s="140"/>
    </row>
    <row r="18" spans="1:111" x14ac:dyDescent="0.2">
      <c r="A18" s="61" t="s">
        <v>129</v>
      </c>
      <c r="B18" s="172">
        <v>0</v>
      </c>
      <c r="C18" s="172"/>
      <c r="D18" s="188"/>
      <c r="E18" s="174">
        <v>0</v>
      </c>
      <c r="F18" s="169">
        <f t="shared" si="0"/>
        <v>0</v>
      </c>
      <c r="G18" s="146"/>
      <c r="H18" s="146"/>
      <c r="I18" s="146"/>
      <c r="J18" s="146"/>
      <c r="K18" s="146"/>
      <c r="L18" s="146"/>
      <c r="M18" s="146"/>
      <c r="N18" s="146"/>
      <c r="O18" s="145"/>
    </row>
    <row r="19" spans="1:111" x14ac:dyDescent="0.2">
      <c r="A19" s="77" t="s">
        <v>130</v>
      </c>
      <c r="B19" s="191">
        <v>0</v>
      </c>
      <c r="C19" s="190"/>
      <c r="D19" s="189"/>
      <c r="E19" s="189">
        <v>0</v>
      </c>
      <c r="F19" s="137">
        <f t="shared" si="0"/>
        <v>0</v>
      </c>
      <c r="G19" s="142"/>
      <c r="H19" s="142"/>
      <c r="I19" s="142"/>
      <c r="J19" s="142"/>
      <c r="K19" s="142"/>
      <c r="L19" s="142"/>
      <c r="M19" s="142">
        <f>-F19</f>
        <v>0</v>
      </c>
      <c r="N19" s="142"/>
      <c r="O19" s="140"/>
    </row>
    <row r="20" spans="1:111" x14ac:dyDescent="0.2">
      <c r="A20" s="61" t="s">
        <v>131</v>
      </c>
      <c r="B20" s="172">
        <v>0</v>
      </c>
      <c r="C20" s="172"/>
      <c r="D20" s="188"/>
      <c r="E20" s="174">
        <v>0</v>
      </c>
      <c r="F20" s="169">
        <f t="shared" si="0"/>
        <v>0</v>
      </c>
      <c r="G20" s="146"/>
      <c r="H20" s="146"/>
      <c r="I20" s="146"/>
      <c r="J20" s="146"/>
      <c r="K20" s="146"/>
      <c r="L20" s="146"/>
      <c r="M20" s="146"/>
      <c r="N20" s="146"/>
      <c r="O20" s="145"/>
    </row>
    <row r="21" spans="1:111" s="56" customFormat="1" x14ac:dyDescent="0.2">
      <c r="A21" s="73" t="s">
        <v>132</v>
      </c>
      <c r="B21" s="187">
        <v>0</v>
      </c>
      <c r="C21" s="149">
        <v>0</v>
      </c>
      <c r="D21" s="186">
        <v>0</v>
      </c>
      <c r="E21" s="186">
        <v>0</v>
      </c>
      <c r="F21" s="169">
        <f t="shared" si="0"/>
        <v>0</v>
      </c>
      <c r="G21" s="185"/>
      <c r="H21" s="185"/>
      <c r="I21" s="185"/>
      <c r="J21" s="185"/>
      <c r="K21" s="185"/>
      <c r="L21" s="185"/>
      <c r="M21" s="185">
        <f>-F21</f>
        <v>0</v>
      </c>
      <c r="N21" s="185"/>
      <c r="O21" s="184"/>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133</v>
      </c>
      <c r="B22" s="168">
        <f>SUM(B9:B21)</f>
        <v>3434322.58</v>
      </c>
      <c r="C22" s="142"/>
      <c r="D22" s="164"/>
      <c r="E22" s="167">
        <f>SUM(E9:E21)</f>
        <v>2918329.96</v>
      </c>
      <c r="F22" s="137">
        <v>0</v>
      </c>
      <c r="G22" s="142"/>
      <c r="H22" s="142"/>
      <c r="I22" s="142"/>
      <c r="J22" s="142"/>
      <c r="K22" s="142"/>
      <c r="L22" s="142"/>
      <c r="M22" s="142"/>
      <c r="N22" s="142"/>
      <c r="O22" s="140"/>
      <c r="P22" s="51">
        <v>1599667</v>
      </c>
      <c r="Q22" s="51">
        <v>9474951</v>
      </c>
      <c r="R22" s="51">
        <f>+Q22+P22</f>
        <v>11074618</v>
      </c>
    </row>
    <row r="23" spans="1:111" ht="13.5" thickTop="1" x14ac:dyDescent="0.2">
      <c r="A23" s="53" t="s">
        <v>134</v>
      </c>
      <c r="B23" s="183">
        <f>+B22-'1.BG USD'!C41</f>
        <v>0</v>
      </c>
      <c r="C23" s="182"/>
      <c r="D23" s="181"/>
      <c r="E23" s="180">
        <f>+E22-'1.BG USD'!D41</f>
        <v>0</v>
      </c>
      <c r="F23" s="179">
        <f t="shared" ref="F23:F37" si="1">B23-E23+C23-D23</f>
        <v>0</v>
      </c>
      <c r="G23" s="142"/>
      <c r="H23" s="142"/>
      <c r="I23" s="142"/>
      <c r="J23" s="142"/>
      <c r="K23" s="142"/>
      <c r="L23" s="142"/>
      <c r="M23" s="142"/>
      <c r="N23" s="142"/>
      <c r="O23" s="140"/>
      <c r="P23" s="51">
        <v>4727013</v>
      </c>
      <c r="Q23" s="51">
        <v>30725588</v>
      </c>
      <c r="R23" s="51">
        <f>+Q23+P23</f>
        <v>35452601</v>
      </c>
    </row>
    <row r="24" spans="1:111" x14ac:dyDescent="0.2">
      <c r="A24" s="44" t="s">
        <v>135</v>
      </c>
      <c r="B24" s="163">
        <v>0</v>
      </c>
      <c r="C24" s="142"/>
      <c r="D24" s="164"/>
      <c r="E24" s="162">
        <v>0</v>
      </c>
      <c r="F24" s="137">
        <f t="shared" si="1"/>
        <v>0</v>
      </c>
      <c r="G24" s="142"/>
      <c r="H24" s="142"/>
      <c r="I24" s="142"/>
      <c r="J24" s="142"/>
      <c r="K24" s="142"/>
      <c r="L24" s="142"/>
      <c r="M24" s="142"/>
      <c r="N24" s="142">
        <f>-F24</f>
        <v>0</v>
      </c>
      <c r="O24" s="140"/>
      <c r="P24" s="51">
        <v>5522903</v>
      </c>
      <c r="Q24" s="51">
        <v>52954902</v>
      </c>
      <c r="R24" s="51">
        <f>+Q24+P24</f>
        <v>58477805</v>
      </c>
    </row>
    <row r="25" spans="1:111" x14ac:dyDescent="0.2">
      <c r="A25" s="44" t="s">
        <v>136</v>
      </c>
      <c r="B25" s="142">
        <v>0</v>
      </c>
      <c r="C25" s="142">
        <f>+D31</f>
        <v>0</v>
      </c>
      <c r="D25" s="164"/>
      <c r="E25" s="164">
        <v>0</v>
      </c>
      <c r="F25" s="137">
        <f t="shared" si="1"/>
        <v>0</v>
      </c>
      <c r="G25" s="142">
        <f>-F25</f>
        <v>0</v>
      </c>
      <c r="H25" s="142"/>
      <c r="J25" s="142"/>
      <c r="K25" s="142"/>
      <c r="L25" s="142"/>
      <c r="M25" s="142"/>
      <c r="N25" s="142"/>
      <c r="O25" s="140"/>
      <c r="P25" s="51">
        <v>1172931</v>
      </c>
      <c r="Q25" s="51">
        <v>51608984</v>
      </c>
      <c r="R25" s="51">
        <f>+Q25+P25</f>
        <v>52781915</v>
      </c>
    </row>
    <row r="26" spans="1:111" x14ac:dyDescent="0.2">
      <c r="A26" s="44" t="s">
        <v>137</v>
      </c>
      <c r="B26" s="142">
        <f>-'1.BG USD'!C47-B27</f>
        <v>-723285.55</v>
      </c>
      <c r="C26" s="142">
        <f>+D46</f>
        <v>0</v>
      </c>
      <c r="D26" s="164"/>
      <c r="E26" s="164">
        <f>-'1.BG USD'!D47</f>
        <v>-821399.51</v>
      </c>
      <c r="F26" s="137">
        <f t="shared" si="1"/>
        <v>98113.959999999963</v>
      </c>
      <c r="G26" s="142"/>
      <c r="H26" s="142"/>
      <c r="I26" s="142">
        <f>-F26</f>
        <v>-98113.959999999963</v>
      </c>
      <c r="J26" s="142"/>
      <c r="K26" s="142"/>
      <c r="L26" s="142">
        <v>0</v>
      </c>
      <c r="M26" s="142"/>
      <c r="N26" s="142"/>
      <c r="O26" s="140"/>
      <c r="P26" s="66">
        <f>SUM(P21:P25)</f>
        <v>21997856</v>
      </c>
      <c r="Q26" s="66">
        <f>SUM(Q21:Q25)</f>
        <v>250545249</v>
      </c>
      <c r="R26" s="66">
        <f>SUM(R21:R25)</f>
        <v>272543105</v>
      </c>
    </row>
    <row r="27" spans="1:111" x14ac:dyDescent="0.2">
      <c r="A27" s="44" t="s">
        <v>138</v>
      </c>
      <c r="B27" s="142">
        <v>-149930.45000000001</v>
      </c>
      <c r="C27" s="142">
        <f>D37+D40</f>
        <v>149930.45000000001</v>
      </c>
      <c r="D27" s="164"/>
      <c r="E27" s="164">
        <v>0</v>
      </c>
      <c r="F27" s="137">
        <f t="shared" si="1"/>
        <v>0</v>
      </c>
      <c r="G27" s="142"/>
      <c r="H27" s="142"/>
      <c r="I27" s="142"/>
      <c r="J27" s="142"/>
      <c r="K27" s="142"/>
      <c r="L27" s="142">
        <v>0</v>
      </c>
      <c r="M27" s="142"/>
      <c r="N27" s="142">
        <f>-F27</f>
        <v>0</v>
      </c>
      <c r="O27" s="140"/>
      <c r="P27" s="51"/>
      <c r="Q27" s="51"/>
      <c r="R27" s="51"/>
    </row>
    <row r="28" spans="1:111" x14ac:dyDescent="0.2">
      <c r="A28" s="44" t="s">
        <v>139</v>
      </c>
      <c r="B28" s="142">
        <v>0</v>
      </c>
      <c r="C28" s="142"/>
      <c r="D28" s="164"/>
      <c r="E28" s="164">
        <v>0</v>
      </c>
      <c r="F28" s="137">
        <f t="shared" si="1"/>
        <v>0</v>
      </c>
      <c r="G28" s="142"/>
      <c r="H28" s="142"/>
      <c r="I28" s="142"/>
      <c r="J28" s="142">
        <f>-F28</f>
        <v>0</v>
      </c>
      <c r="M28" s="142"/>
      <c r="N28" s="142"/>
      <c r="O28" s="140"/>
      <c r="P28" s="51"/>
      <c r="Q28" s="51"/>
      <c r="R28" s="51"/>
    </row>
    <row r="29" spans="1:111" x14ac:dyDescent="0.2">
      <c r="A29" s="44" t="s">
        <v>140</v>
      </c>
      <c r="B29" s="142">
        <v>0</v>
      </c>
      <c r="C29" s="178"/>
      <c r="D29" s="164"/>
      <c r="E29" s="164">
        <v>0</v>
      </c>
      <c r="F29" s="137">
        <f t="shared" si="1"/>
        <v>0</v>
      </c>
      <c r="G29" s="142"/>
      <c r="H29" s="142"/>
      <c r="I29" s="142"/>
      <c r="J29" s="142"/>
      <c r="K29" s="142"/>
      <c r="L29" s="142">
        <f>-F29</f>
        <v>0</v>
      </c>
      <c r="M29" s="142"/>
      <c r="N29" s="142"/>
      <c r="O29" s="140"/>
      <c r="P29" s="51"/>
      <c r="Q29" s="51"/>
      <c r="R29" s="51"/>
    </row>
    <row r="30" spans="1:111" x14ac:dyDescent="0.2">
      <c r="A30" s="64" t="s">
        <v>141</v>
      </c>
      <c r="B30" s="177">
        <f>-'1.BG USD'!C49</f>
        <v>-2466000</v>
      </c>
      <c r="C30" s="176">
        <v>0</v>
      </c>
      <c r="D30" s="175">
        <v>0</v>
      </c>
      <c r="E30" s="175">
        <f>-'1.BG USD'!D49-'1.BG USD'!D50</f>
        <v>-1959593.45</v>
      </c>
      <c r="F30" s="169">
        <f t="shared" si="1"/>
        <v>-506406.55000000005</v>
      </c>
      <c r="G30" s="142"/>
      <c r="H30" s="142"/>
      <c r="I30" s="142"/>
      <c r="J30" s="142"/>
      <c r="K30" s="142"/>
      <c r="L30" s="142"/>
      <c r="M30" s="142"/>
      <c r="N30" s="142">
        <f>-F30</f>
        <v>506406.55000000005</v>
      </c>
      <c r="O30" s="140"/>
      <c r="P30" s="51"/>
      <c r="Q30" s="51">
        <f>N30-'3.VARIAC. PA USD'!C11</f>
        <v>-29530.076669470174</v>
      </c>
      <c r="R30" s="51">
        <f>Q30/2</f>
        <v>-14765.038334735087</v>
      </c>
    </row>
    <row r="31" spans="1:111" x14ac:dyDescent="0.2">
      <c r="A31" s="44" t="s">
        <v>142</v>
      </c>
      <c r="B31" s="142">
        <f>-'1.BG USD'!C50</f>
        <v>-16936.63</v>
      </c>
      <c r="D31" s="164">
        <v>0</v>
      </c>
      <c r="E31" s="164">
        <v>0</v>
      </c>
      <c r="F31" s="137">
        <f t="shared" si="1"/>
        <v>-16936.63</v>
      </c>
      <c r="G31" s="142"/>
      <c r="H31" s="142"/>
      <c r="I31" s="142"/>
      <c r="J31" s="142"/>
      <c r="K31" s="142"/>
      <c r="L31" s="142"/>
      <c r="M31" s="142"/>
      <c r="N31" s="142">
        <f>-F31</f>
        <v>16936.63</v>
      </c>
      <c r="O31" s="140"/>
      <c r="P31" s="51"/>
      <c r="Q31" s="51"/>
      <c r="R31" s="51"/>
    </row>
    <row r="32" spans="1:111" x14ac:dyDescent="0.2">
      <c r="A32" s="61" t="s">
        <v>143</v>
      </c>
      <c r="B32" s="172">
        <v>0</v>
      </c>
      <c r="C32" s="172">
        <v>0</v>
      </c>
      <c r="D32" s="174">
        <v>0</v>
      </c>
      <c r="E32" s="174">
        <v>0</v>
      </c>
      <c r="F32" s="169">
        <f t="shared" si="1"/>
        <v>0</v>
      </c>
      <c r="G32" s="146"/>
      <c r="H32" s="146"/>
      <c r="I32" s="146"/>
      <c r="J32" s="146"/>
      <c r="K32" s="146"/>
      <c r="L32" s="146"/>
      <c r="M32" s="146"/>
      <c r="N32" s="146"/>
      <c r="O32" s="145"/>
      <c r="P32" s="51"/>
      <c r="Q32" s="51"/>
      <c r="R32" s="51"/>
    </row>
    <row r="33" spans="1:111" x14ac:dyDescent="0.2">
      <c r="A33" s="61" t="s">
        <v>144</v>
      </c>
      <c r="B33" s="172">
        <v>0</v>
      </c>
      <c r="C33" s="172">
        <v>0</v>
      </c>
      <c r="D33" s="174"/>
      <c r="E33" s="174">
        <v>0</v>
      </c>
      <c r="F33" s="169">
        <f t="shared" si="1"/>
        <v>0</v>
      </c>
      <c r="G33" s="146"/>
      <c r="H33" s="146"/>
      <c r="I33" s="146"/>
      <c r="J33" s="146"/>
      <c r="K33" s="146"/>
      <c r="L33" s="146"/>
      <c r="M33" s="146"/>
      <c r="N33" s="146"/>
      <c r="O33" s="145"/>
      <c r="P33" s="51"/>
      <c r="Q33" s="51"/>
      <c r="R33" s="51"/>
    </row>
    <row r="34" spans="1:111" x14ac:dyDescent="0.2">
      <c r="A34" s="61" t="s">
        <v>145</v>
      </c>
      <c r="B34" s="172">
        <v>0</v>
      </c>
      <c r="C34" s="172">
        <v>0</v>
      </c>
      <c r="D34" s="174">
        <v>0</v>
      </c>
      <c r="E34" s="174">
        <v>0</v>
      </c>
      <c r="F34" s="169">
        <f t="shared" si="1"/>
        <v>0</v>
      </c>
      <c r="G34" s="146"/>
      <c r="H34" s="146"/>
      <c r="I34" s="146"/>
      <c r="J34" s="146"/>
      <c r="K34" s="146"/>
      <c r="L34" s="146"/>
      <c r="M34" s="146"/>
      <c r="N34" s="146"/>
      <c r="O34" s="145"/>
      <c r="P34" s="51"/>
      <c r="Q34" s="51"/>
      <c r="R34" s="51"/>
    </row>
    <row r="35" spans="1:111" s="56" customFormat="1" x14ac:dyDescent="0.2">
      <c r="A35" s="61" t="s">
        <v>146</v>
      </c>
      <c r="B35" s="172">
        <f>-'1.BG USD'!C52</f>
        <v>0</v>
      </c>
      <c r="C35" s="172">
        <v>0</v>
      </c>
      <c r="D35" s="174">
        <f>C35</f>
        <v>0</v>
      </c>
      <c r="E35" s="174">
        <f>-'1.BG USD'!D52</f>
        <v>0</v>
      </c>
      <c r="F35" s="169">
        <f t="shared" si="1"/>
        <v>0</v>
      </c>
      <c r="G35" s="146"/>
      <c r="H35" s="146"/>
      <c r="I35" s="146"/>
      <c r="J35" s="146"/>
      <c r="K35" s="146"/>
      <c r="L35" s="146"/>
      <c r="M35" s="146"/>
      <c r="N35" s="146"/>
      <c r="O35" s="145"/>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s="383" customFormat="1" x14ac:dyDescent="0.2">
      <c r="A36" s="373" t="s">
        <v>147</v>
      </c>
      <c r="B36" s="374">
        <v>0</v>
      </c>
      <c r="C36" s="375">
        <v>0</v>
      </c>
      <c r="D36" s="376"/>
      <c r="E36" s="377">
        <v>0</v>
      </c>
      <c r="F36" s="378">
        <f t="shared" si="1"/>
        <v>0</v>
      </c>
      <c r="G36" s="379"/>
      <c r="H36" s="379"/>
      <c r="I36" s="379"/>
      <c r="J36" s="379"/>
      <c r="K36" s="379"/>
      <c r="L36" s="380"/>
      <c r="M36" s="379"/>
      <c r="N36" s="142">
        <f>-F36</f>
        <v>0</v>
      </c>
      <c r="O36" s="381"/>
      <c r="P36" s="382"/>
      <c r="Q36" s="382"/>
      <c r="R36" s="382"/>
    </row>
    <row r="37" spans="1:111" s="56" customFormat="1" ht="13.5" thickBot="1" x14ac:dyDescent="0.25">
      <c r="A37" s="61" t="s">
        <v>148</v>
      </c>
      <c r="B37" s="173">
        <f>-'1.BG USD'!C53</f>
        <v>-78169.95</v>
      </c>
      <c r="C37" s="172">
        <f>D56</f>
        <v>78169.95</v>
      </c>
      <c r="D37" s="171">
        <f>-E37</f>
        <v>137337</v>
      </c>
      <c r="E37" s="170">
        <f>-'1.BG USD'!D53</f>
        <v>-137337</v>
      </c>
      <c r="F37" s="169">
        <f t="shared" si="1"/>
        <v>0</v>
      </c>
      <c r="G37" s="146"/>
      <c r="H37" s="146"/>
      <c r="I37" s="146"/>
      <c r="J37" s="146"/>
      <c r="K37" s="146"/>
      <c r="L37" s="146"/>
      <c r="M37" s="146"/>
      <c r="N37" s="146"/>
      <c r="O37" s="145"/>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44</v>
      </c>
      <c r="B38" s="168">
        <f>SUM(B24:B37)</f>
        <v>-3434322.58</v>
      </c>
      <c r="C38" s="142"/>
      <c r="D38" s="164"/>
      <c r="E38" s="167">
        <f>SUM(E24:E37)</f>
        <v>-2918329.96</v>
      </c>
      <c r="F38" s="137">
        <v>0</v>
      </c>
      <c r="G38" s="142"/>
      <c r="H38" s="142"/>
      <c r="I38" s="142"/>
      <c r="J38" s="142"/>
      <c r="K38" s="142"/>
      <c r="L38" s="142"/>
      <c r="M38" s="142"/>
      <c r="N38" s="142"/>
      <c r="O38" s="140"/>
      <c r="P38" s="51"/>
      <c r="Q38" s="51"/>
      <c r="R38" s="51"/>
    </row>
    <row r="39" spans="1:111" ht="13.5" thickTop="1" x14ac:dyDescent="0.2">
      <c r="A39" s="53" t="s">
        <v>149</v>
      </c>
      <c r="B39" s="166">
        <f>+B38+B22</f>
        <v>0</v>
      </c>
      <c r="C39" s="142"/>
      <c r="D39" s="164"/>
      <c r="E39" s="165">
        <f>+E38+E22</f>
        <v>0</v>
      </c>
      <c r="F39" s="137">
        <v>0</v>
      </c>
      <c r="G39" s="142"/>
      <c r="H39" s="142"/>
      <c r="I39" s="142"/>
      <c r="J39" s="142"/>
      <c r="K39" s="142"/>
      <c r="L39" s="142"/>
      <c r="M39" s="142"/>
      <c r="N39" s="142"/>
      <c r="O39" s="140"/>
      <c r="P39" s="51"/>
      <c r="Q39" s="51"/>
      <c r="R39" s="51"/>
    </row>
    <row r="40" spans="1:111" x14ac:dyDescent="0.2">
      <c r="A40" s="44" t="s">
        <v>150</v>
      </c>
      <c r="B40" s="142">
        <f>-'2.EERR USD'!C14</f>
        <v>0</v>
      </c>
      <c r="C40" s="142">
        <v>0</v>
      </c>
      <c r="D40" s="164">
        <v>12593.45</v>
      </c>
      <c r="E40" s="164"/>
      <c r="F40" s="137">
        <f t="shared" ref="F40:F51" si="2">B40-E40+C40-D40</f>
        <v>-12593.45</v>
      </c>
      <c r="G40" s="142">
        <f>-F40</f>
        <v>12593.45</v>
      </c>
      <c r="H40" s="142"/>
      <c r="I40" s="142"/>
      <c r="J40" s="142"/>
      <c r="K40" s="142"/>
      <c r="L40" s="142"/>
      <c r="M40" s="142"/>
      <c r="N40" s="142"/>
      <c r="O40" s="140"/>
    </row>
    <row r="41" spans="1:111" x14ac:dyDescent="0.2">
      <c r="A41" s="44" t="s">
        <v>151</v>
      </c>
      <c r="B41" s="142">
        <f>-'2.EERR USD'!C12-'2.EERR USD'!C13</f>
        <v>-91842.44</v>
      </c>
      <c r="C41" s="142"/>
      <c r="D41" s="164">
        <f>B41</f>
        <v>-91842.44</v>
      </c>
      <c r="E41" s="164"/>
      <c r="F41" s="137">
        <f t="shared" si="2"/>
        <v>0</v>
      </c>
      <c r="G41" s="142">
        <f>-F41</f>
        <v>0</v>
      </c>
      <c r="H41" s="142">
        <v>0</v>
      </c>
      <c r="I41" s="142"/>
      <c r="J41" s="142"/>
      <c r="K41" s="142"/>
      <c r="L41" s="142"/>
      <c r="M41" s="142"/>
      <c r="N41" s="142"/>
      <c r="O41" s="140"/>
    </row>
    <row r="42" spans="1:111" x14ac:dyDescent="0.2">
      <c r="A42" s="44" t="s">
        <v>152</v>
      </c>
      <c r="B42" s="142">
        <v>0</v>
      </c>
      <c r="C42" s="142"/>
      <c r="D42" s="164"/>
      <c r="E42" s="164"/>
      <c r="F42" s="137">
        <f t="shared" si="2"/>
        <v>0</v>
      </c>
      <c r="G42" s="142"/>
      <c r="H42" s="142"/>
      <c r="I42" s="142"/>
      <c r="J42" s="142"/>
      <c r="K42" s="142"/>
      <c r="L42" s="142"/>
      <c r="M42" s="142">
        <f>-F42</f>
        <v>0</v>
      </c>
      <c r="N42" s="142"/>
      <c r="O42" s="140"/>
    </row>
    <row r="43" spans="1:111" x14ac:dyDescent="0.2">
      <c r="A43" s="44" t="s">
        <v>153</v>
      </c>
      <c r="B43" s="142">
        <v>0</v>
      </c>
      <c r="C43" s="142"/>
      <c r="D43" s="164"/>
      <c r="E43" s="164"/>
      <c r="F43" s="137">
        <f t="shared" si="2"/>
        <v>0</v>
      </c>
      <c r="G43" s="142"/>
      <c r="H43" s="142"/>
      <c r="I43" s="142"/>
      <c r="J43" s="142"/>
      <c r="K43" s="142"/>
      <c r="L43" s="142"/>
      <c r="M43" s="142">
        <f>-B43</f>
        <v>0</v>
      </c>
      <c r="N43" s="142"/>
      <c r="O43" s="140"/>
    </row>
    <row r="44" spans="1:111" x14ac:dyDescent="0.2">
      <c r="A44" s="44" t="s">
        <v>154</v>
      </c>
      <c r="B44" s="142">
        <f>+'2.EERR USD'!C21</f>
        <v>1302.8599999999999</v>
      </c>
      <c r="C44" s="142"/>
      <c r="D44" s="164">
        <v>0</v>
      </c>
      <c r="E44" s="164"/>
      <c r="F44" s="137">
        <f t="shared" si="2"/>
        <v>1302.8599999999999</v>
      </c>
      <c r="G44" s="142"/>
      <c r="H44" s="142"/>
      <c r="I44" s="142">
        <f>-F44</f>
        <v>-1302.8599999999999</v>
      </c>
      <c r="J44" s="142"/>
      <c r="K44" s="142"/>
      <c r="L44" s="142"/>
      <c r="M44" s="142"/>
      <c r="N44" s="142"/>
      <c r="O44" s="140"/>
    </row>
    <row r="45" spans="1:111" x14ac:dyDescent="0.2">
      <c r="A45" s="44" t="s">
        <v>155</v>
      </c>
      <c r="B45" s="142">
        <v>0</v>
      </c>
      <c r="C45" s="142"/>
      <c r="D45" s="164"/>
      <c r="E45" s="164"/>
      <c r="F45" s="137">
        <f t="shared" si="2"/>
        <v>0</v>
      </c>
      <c r="G45" s="142"/>
      <c r="H45" s="142"/>
      <c r="I45" s="142"/>
      <c r="J45" s="142"/>
      <c r="K45" s="142">
        <f>-F45</f>
        <v>0</v>
      </c>
      <c r="L45" s="142"/>
      <c r="M45" s="142"/>
      <c r="N45" s="142"/>
      <c r="O45" s="140"/>
    </row>
    <row r="46" spans="1:111" x14ac:dyDescent="0.2">
      <c r="A46" s="44" t="s">
        <v>156</v>
      </c>
      <c r="B46" s="142">
        <f>+'2.EERR USD'!C17</f>
        <v>10421.66</v>
      </c>
      <c r="C46" s="142"/>
      <c r="D46" s="164">
        <v>0</v>
      </c>
      <c r="E46" s="164"/>
      <c r="F46" s="137">
        <f t="shared" si="2"/>
        <v>10421.66</v>
      </c>
      <c r="G46" s="142"/>
      <c r="H46" s="142"/>
      <c r="I46" s="142"/>
      <c r="J46" s="142"/>
      <c r="K46" s="142"/>
      <c r="L46" s="142">
        <f>-F46</f>
        <v>-10421.66</v>
      </c>
      <c r="M46" s="142"/>
      <c r="N46" s="142"/>
      <c r="O46" s="140"/>
    </row>
    <row r="47" spans="1:111" x14ac:dyDescent="0.2">
      <c r="A47" s="44" t="s">
        <v>157</v>
      </c>
      <c r="B47" s="163">
        <f>+'2.EERR USD'!C19+'2.EERR USD'!C20</f>
        <v>1947.97</v>
      </c>
      <c r="C47" s="142"/>
      <c r="D47" s="156">
        <v>0</v>
      </c>
      <c r="E47" s="162"/>
      <c r="F47" s="137">
        <f t="shared" si="2"/>
        <v>1947.97</v>
      </c>
      <c r="G47" s="142"/>
      <c r="H47" s="142"/>
      <c r="I47" s="142"/>
      <c r="J47" s="142"/>
      <c r="K47" s="142"/>
      <c r="L47" s="142">
        <f>-F47</f>
        <v>-1947.97</v>
      </c>
      <c r="M47" s="142"/>
      <c r="N47" s="142"/>
      <c r="O47" s="140"/>
    </row>
    <row r="48" spans="1:111" x14ac:dyDescent="0.2">
      <c r="A48" s="46" t="s">
        <v>158</v>
      </c>
      <c r="B48" s="160">
        <v>0</v>
      </c>
      <c r="C48" s="149"/>
      <c r="D48" s="148"/>
      <c r="E48" s="159"/>
      <c r="F48" s="157">
        <f t="shared" si="2"/>
        <v>0</v>
      </c>
      <c r="G48" s="146"/>
      <c r="H48" s="146"/>
      <c r="I48" s="146"/>
      <c r="J48" s="146"/>
      <c r="K48" s="146"/>
      <c r="L48" s="146">
        <f>F48</f>
        <v>0</v>
      </c>
      <c r="M48" s="146"/>
      <c r="N48" s="146"/>
      <c r="O48" s="145"/>
    </row>
    <row r="49" spans="1:15" x14ac:dyDescent="0.2">
      <c r="A49" s="42" t="s">
        <v>144</v>
      </c>
      <c r="B49" s="161">
        <v>0</v>
      </c>
      <c r="C49" s="149"/>
      <c r="D49" s="148"/>
      <c r="E49" s="159"/>
      <c r="F49" s="157">
        <f t="shared" si="2"/>
        <v>0</v>
      </c>
      <c r="G49" s="146"/>
      <c r="H49" s="146"/>
      <c r="I49" s="146"/>
      <c r="J49" s="146"/>
      <c r="K49" s="146"/>
      <c r="L49" s="146">
        <f>-F49</f>
        <v>0</v>
      </c>
      <c r="M49" s="146"/>
      <c r="N49" s="146"/>
      <c r="O49" s="145"/>
    </row>
    <row r="50" spans="1:15" s="391" customFormat="1" x14ac:dyDescent="0.2">
      <c r="A50" s="384" t="s">
        <v>159</v>
      </c>
      <c r="B50" s="385">
        <f>+'2.EERR USD'!C22</f>
        <v>0</v>
      </c>
      <c r="C50" s="386"/>
      <c r="D50" s="387"/>
      <c r="E50" s="388"/>
      <c r="F50" s="389">
        <f t="shared" si="2"/>
        <v>0</v>
      </c>
      <c r="G50" s="386"/>
      <c r="H50" s="386"/>
      <c r="I50" s="386"/>
      <c r="J50" s="386"/>
      <c r="K50" s="386"/>
      <c r="L50" s="386">
        <f>-F50</f>
        <v>0</v>
      </c>
      <c r="M50" s="386"/>
      <c r="N50" s="386"/>
      <c r="O50" s="390"/>
    </row>
    <row r="51" spans="1:15" x14ac:dyDescent="0.2">
      <c r="A51" s="46" t="s">
        <v>160</v>
      </c>
      <c r="B51" s="149">
        <v>0</v>
      </c>
      <c r="C51" s="149"/>
      <c r="D51" s="148"/>
      <c r="E51" s="158"/>
      <c r="F51" s="157">
        <f t="shared" si="2"/>
        <v>0</v>
      </c>
      <c r="G51" s="142"/>
      <c r="H51" s="142"/>
      <c r="I51" s="142"/>
      <c r="J51" s="142"/>
      <c r="K51" s="142"/>
      <c r="L51" s="142"/>
      <c r="M51" s="142"/>
      <c r="N51" s="142">
        <f>+L5-F51</f>
        <v>0</v>
      </c>
      <c r="O51" s="140"/>
    </row>
    <row r="52" spans="1:15" x14ac:dyDescent="0.2">
      <c r="A52" s="44"/>
      <c r="B52" s="141"/>
      <c r="C52" s="142"/>
      <c r="D52" s="156"/>
      <c r="E52" s="155"/>
      <c r="F52" s="137"/>
      <c r="G52" s="142"/>
      <c r="H52" s="142"/>
      <c r="I52" s="142"/>
      <c r="J52" s="142"/>
      <c r="K52" s="142"/>
      <c r="L52" s="142"/>
      <c r="M52" s="142"/>
      <c r="N52" s="142"/>
      <c r="O52" s="140"/>
    </row>
    <row r="53" spans="1:15" x14ac:dyDescent="0.2">
      <c r="A53" s="44"/>
      <c r="B53" s="142"/>
      <c r="C53" s="142"/>
      <c r="D53" s="156"/>
      <c r="E53" s="155"/>
      <c r="F53" s="137"/>
      <c r="G53" s="142"/>
      <c r="H53" s="142"/>
      <c r="I53" s="142"/>
      <c r="J53" s="142"/>
      <c r="K53" s="142"/>
      <c r="L53" s="142"/>
      <c r="M53" s="142"/>
      <c r="N53" s="142"/>
      <c r="O53" s="140"/>
    </row>
    <row r="54" spans="1:15" x14ac:dyDescent="0.2">
      <c r="A54" s="44"/>
      <c r="B54" s="142">
        <v>0</v>
      </c>
      <c r="C54" s="142"/>
      <c r="D54" s="156"/>
      <c r="E54" s="155"/>
      <c r="F54" s="137"/>
      <c r="G54" s="142"/>
      <c r="H54" s="142"/>
      <c r="I54" s="142"/>
      <c r="J54" s="142"/>
      <c r="K54" s="142"/>
      <c r="L54" s="142"/>
      <c r="M54" s="142"/>
      <c r="N54" s="142"/>
      <c r="O54" s="140"/>
    </row>
    <row r="55" spans="1:15" ht="13.5" thickBot="1" x14ac:dyDescent="0.25">
      <c r="A55" s="42" t="s">
        <v>161</v>
      </c>
      <c r="B55" s="154">
        <v>0</v>
      </c>
      <c r="C55" s="153"/>
      <c r="D55" s="152"/>
      <c r="E55" s="148"/>
      <c r="F55" s="147">
        <f>B55-E55+C55-D55</f>
        <v>0</v>
      </c>
      <c r="G55" s="151"/>
      <c r="H55" s="146"/>
      <c r="I55" s="146"/>
      <c r="J55" s="146"/>
      <c r="K55" s="146"/>
      <c r="L55" s="146">
        <f>-F55</f>
        <v>0</v>
      </c>
      <c r="M55" s="146"/>
      <c r="N55" s="146"/>
      <c r="O55" s="145"/>
    </row>
    <row r="56" spans="1:15" ht="13.5" thickBot="1" x14ac:dyDescent="0.25">
      <c r="A56" s="37" t="s">
        <v>162</v>
      </c>
      <c r="B56" s="150">
        <f>SUM(B40:B55)*-1</f>
        <v>78169.95</v>
      </c>
      <c r="C56" s="149"/>
      <c r="D56" s="148">
        <f>B56</f>
        <v>78169.95</v>
      </c>
      <c r="E56" s="148"/>
      <c r="F56" s="147">
        <f>B56-E56+C56-D56</f>
        <v>0</v>
      </c>
      <c r="G56" s="146"/>
      <c r="H56" s="146"/>
      <c r="I56" s="146"/>
      <c r="J56" s="146"/>
      <c r="K56" s="146"/>
      <c r="L56" s="146">
        <f>-F56</f>
        <v>0</v>
      </c>
      <c r="M56" s="146"/>
      <c r="N56" s="146"/>
      <c r="O56" s="145"/>
    </row>
    <row r="57" spans="1:15" ht="13.5" thickBot="1" x14ac:dyDescent="0.25">
      <c r="A57" s="30" t="s">
        <v>163</v>
      </c>
      <c r="B57" s="144">
        <f>+B56+B37</f>
        <v>0</v>
      </c>
      <c r="C57" s="144"/>
      <c r="D57" s="143"/>
      <c r="E57" s="138"/>
      <c r="F57" s="137"/>
      <c r="G57" s="141"/>
      <c r="H57" s="141"/>
      <c r="I57" s="141"/>
      <c r="J57" s="141"/>
      <c r="K57" s="141"/>
      <c r="L57" s="142"/>
      <c r="M57" s="142"/>
      <c r="N57" s="141"/>
      <c r="O57" s="140"/>
    </row>
    <row r="58" spans="1:15" ht="15.75" thickBot="1" x14ac:dyDescent="0.3">
      <c r="A58" s="25" t="s">
        <v>103</v>
      </c>
      <c r="B58" s="139"/>
      <c r="C58" s="139">
        <f>SUM(C9:C56)</f>
        <v>136257.96000000002</v>
      </c>
      <c r="D58" s="138">
        <f>SUM(D9:D57)</f>
        <v>136257.96000000002</v>
      </c>
      <c r="E58" s="138"/>
      <c r="F58" s="137">
        <f>SUM(F8:F57)</f>
        <v>2.432898327242583E-11</v>
      </c>
      <c r="G58" s="136">
        <f t="shared" ref="G58:N58" si="3">SUM(G9:G56)</f>
        <v>16251.45</v>
      </c>
      <c r="H58" s="136">
        <f t="shared" si="3"/>
        <v>0</v>
      </c>
      <c r="I58" s="136">
        <f t="shared" si="3"/>
        <v>-99416.819999999963</v>
      </c>
      <c r="J58" s="136">
        <f t="shared" si="3"/>
        <v>0</v>
      </c>
      <c r="K58" s="136">
        <f t="shared" si="3"/>
        <v>0</v>
      </c>
      <c r="L58" s="136">
        <f t="shared" si="3"/>
        <v>-10186.16</v>
      </c>
      <c r="M58" s="136">
        <f t="shared" si="3"/>
        <v>-454013.45000000013</v>
      </c>
      <c r="N58" s="136">
        <f t="shared" si="3"/>
        <v>523343.18000000005</v>
      </c>
      <c r="O58" s="135">
        <f>SUM(F58:N58)</f>
        <v>-24021.800000000047</v>
      </c>
    </row>
    <row r="59" spans="1:15" ht="15.75" x14ac:dyDescent="0.25">
      <c r="B59" s="120">
        <f>+B37+B56</f>
        <v>0</v>
      </c>
      <c r="D59" s="134">
        <f>D58-C58</f>
        <v>0</v>
      </c>
      <c r="O59" s="133">
        <f>O58-O9</f>
        <v>-4.3655745685100555E-11</v>
      </c>
    </row>
    <row r="60" spans="1:15" x14ac:dyDescent="0.2">
      <c r="A60" s="16"/>
      <c r="B60" s="132"/>
      <c r="C60" s="132"/>
    </row>
    <row r="61" spans="1:15" ht="20.25" x14ac:dyDescent="0.3">
      <c r="A61" s="15" t="s">
        <v>164</v>
      </c>
      <c r="B61" s="131"/>
      <c r="C61" s="131"/>
      <c r="D61" s="130"/>
      <c r="E61" s="130"/>
    </row>
    <row r="62" spans="1:15" ht="15" x14ac:dyDescent="0.2">
      <c r="A62" s="10"/>
      <c r="B62" s="127"/>
      <c r="C62" s="127"/>
      <c r="D62" s="122"/>
      <c r="E62" s="122">
        <v>0</v>
      </c>
    </row>
    <row r="63" spans="1:15" ht="15" x14ac:dyDescent="0.2">
      <c r="A63" s="9" t="s">
        <v>165</v>
      </c>
      <c r="B63" s="128">
        <f>+G58</f>
        <v>16251.45</v>
      </c>
      <c r="C63" s="127"/>
      <c r="D63" s="125"/>
      <c r="E63" s="122"/>
    </row>
    <row r="64" spans="1:15" ht="15" x14ac:dyDescent="0.2">
      <c r="A64" s="9" t="s">
        <v>166</v>
      </c>
      <c r="B64" s="128">
        <f>+H58</f>
        <v>0</v>
      </c>
      <c r="C64" s="127"/>
      <c r="D64" s="125"/>
      <c r="E64" s="122"/>
    </row>
    <row r="65" spans="1:5" ht="15" x14ac:dyDescent="0.2">
      <c r="A65" s="9" t="s">
        <v>167</v>
      </c>
      <c r="B65" s="128">
        <f>+I58</f>
        <v>-99416.819999999963</v>
      </c>
      <c r="C65" s="127"/>
      <c r="D65" s="125"/>
      <c r="E65" s="122"/>
    </row>
    <row r="66" spans="1:5" ht="15" x14ac:dyDescent="0.2">
      <c r="A66" s="9" t="s">
        <v>168</v>
      </c>
      <c r="B66" s="128">
        <f>+K58</f>
        <v>0</v>
      </c>
      <c r="C66" s="127"/>
      <c r="D66" s="125"/>
      <c r="E66" s="122"/>
    </row>
    <row r="67" spans="1:5" ht="15" x14ac:dyDescent="0.2">
      <c r="A67" s="9" t="s">
        <v>169</v>
      </c>
      <c r="B67" s="128">
        <f>+L58</f>
        <v>-10186.16</v>
      </c>
      <c r="C67" s="127"/>
      <c r="D67" s="125"/>
      <c r="E67" s="122"/>
    </row>
    <row r="68" spans="1:5" ht="15" x14ac:dyDescent="0.2">
      <c r="A68" s="9" t="s">
        <v>170</v>
      </c>
      <c r="B68" s="128">
        <f>+J58</f>
        <v>0</v>
      </c>
      <c r="C68" s="127"/>
      <c r="D68" s="125"/>
      <c r="E68" s="122"/>
    </row>
    <row r="69" spans="1:5" ht="15" x14ac:dyDescent="0.2">
      <c r="A69" s="10"/>
      <c r="B69" s="128"/>
      <c r="C69" s="127"/>
      <c r="D69" s="125"/>
      <c r="E69" s="122"/>
    </row>
    <row r="70" spans="1:5" ht="15.75" x14ac:dyDescent="0.25">
      <c r="A70" s="7" t="s">
        <v>164</v>
      </c>
      <c r="B70" s="128"/>
      <c r="C70" s="129">
        <f>SUM(B63:B68)</f>
        <v>-93351.52999999997</v>
      </c>
      <c r="D70" s="125"/>
      <c r="E70" s="122"/>
    </row>
    <row r="71" spans="1:5" ht="15" x14ac:dyDescent="0.2">
      <c r="A71" s="10"/>
      <c r="B71" s="128"/>
      <c r="C71" s="127"/>
      <c r="D71" s="125"/>
      <c r="E71" s="122"/>
    </row>
    <row r="72" spans="1:5" ht="15" x14ac:dyDescent="0.2">
      <c r="A72" s="9" t="s">
        <v>171</v>
      </c>
      <c r="B72" s="123">
        <f>+M16</f>
        <v>0</v>
      </c>
      <c r="C72" s="127"/>
      <c r="D72" s="125"/>
      <c r="E72" s="122"/>
    </row>
    <row r="73" spans="1:5" ht="15" x14ac:dyDescent="0.2">
      <c r="A73" s="9" t="s">
        <v>172</v>
      </c>
      <c r="B73" s="123">
        <f>+M17+M19</f>
        <v>0</v>
      </c>
      <c r="C73" s="127"/>
      <c r="D73" s="125"/>
      <c r="E73" s="122"/>
    </row>
    <row r="74" spans="1:5" ht="15" x14ac:dyDescent="0.2">
      <c r="A74" s="9" t="s">
        <v>173</v>
      </c>
      <c r="B74" s="123">
        <f>+M15</f>
        <v>-454013.45000000013</v>
      </c>
      <c r="C74" s="127"/>
      <c r="D74" s="125"/>
      <c r="E74" s="122"/>
    </row>
    <row r="75" spans="1:5" ht="15" x14ac:dyDescent="0.2">
      <c r="A75" s="9" t="s">
        <v>174</v>
      </c>
      <c r="B75" s="123">
        <v>0</v>
      </c>
      <c r="C75" s="127"/>
      <c r="D75" s="125"/>
      <c r="E75" s="122"/>
    </row>
    <row r="76" spans="1:5" ht="15" x14ac:dyDescent="0.2">
      <c r="A76" s="9" t="s">
        <v>175</v>
      </c>
      <c r="B76" s="123">
        <v>0</v>
      </c>
      <c r="C76" s="127"/>
      <c r="D76" s="125"/>
      <c r="E76" s="122"/>
    </row>
    <row r="77" spans="1:5" ht="15" x14ac:dyDescent="0.2">
      <c r="A77" s="9"/>
      <c r="B77" s="123"/>
      <c r="C77" s="127"/>
      <c r="D77" s="125"/>
      <c r="E77" s="122"/>
    </row>
    <row r="78" spans="1:5" ht="15" x14ac:dyDescent="0.2">
      <c r="A78" s="9"/>
      <c r="B78" s="128">
        <v>0</v>
      </c>
      <c r="C78" s="127"/>
      <c r="D78" s="125"/>
      <c r="E78" s="122"/>
    </row>
    <row r="79" spans="1:5" ht="15" x14ac:dyDescent="0.2">
      <c r="A79" s="10"/>
      <c r="B79" s="128"/>
      <c r="C79" s="127"/>
      <c r="D79" s="125"/>
      <c r="E79" s="122"/>
    </row>
    <row r="80" spans="1:5" ht="15.75" x14ac:dyDescent="0.25">
      <c r="A80" s="7" t="s">
        <v>176</v>
      </c>
      <c r="B80" s="128"/>
      <c r="C80" s="129">
        <f>SUM(B72:B78)</f>
        <v>-454013.45000000013</v>
      </c>
      <c r="D80" s="125"/>
      <c r="E80" s="122"/>
    </row>
    <row r="81" spans="1:5" ht="15" x14ac:dyDescent="0.2">
      <c r="A81" s="10"/>
      <c r="B81" s="128"/>
      <c r="C81" s="127"/>
      <c r="D81" s="125"/>
      <c r="E81" s="122"/>
    </row>
    <row r="82" spans="1:5" ht="15.75" x14ac:dyDescent="0.25">
      <c r="A82" s="7" t="s">
        <v>177</v>
      </c>
      <c r="B82" s="128"/>
      <c r="C82" s="127"/>
      <c r="D82" s="125"/>
      <c r="E82" s="122"/>
    </row>
    <row r="83" spans="1:5" ht="15" x14ac:dyDescent="0.2">
      <c r="A83" s="10"/>
      <c r="B83" s="128"/>
      <c r="C83" s="127"/>
      <c r="D83" s="125"/>
      <c r="E83" s="122"/>
    </row>
    <row r="84" spans="1:5" ht="15" x14ac:dyDescent="0.2">
      <c r="A84" s="9" t="s">
        <v>178</v>
      </c>
      <c r="B84" s="128">
        <f>+N24</f>
        <v>0</v>
      </c>
      <c r="C84" s="127"/>
      <c r="D84" s="125"/>
      <c r="E84" s="122"/>
    </row>
    <row r="85" spans="1:5" ht="15" x14ac:dyDescent="0.2">
      <c r="A85" s="9" t="s">
        <v>179</v>
      </c>
      <c r="B85" s="123">
        <f>+N36</f>
        <v>0</v>
      </c>
      <c r="C85" s="127"/>
      <c r="D85" s="125"/>
      <c r="E85" s="122"/>
    </row>
    <row r="86" spans="1:5" ht="15" x14ac:dyDescent="0.2">
      <c r="A86" s="9" t="s">
        <v>180</v>
      </c>
      <c r="B86" s="128">
        <f>N58</f>
        <v>523343.18000000005</v>
      </c>
      <c r="C86" s="127"/>
      <c r="D86" s="125"/>
      <c r="E86" s="122"/>
    </row>
    <row r="87" spans="1:5" ht="15" x14ac:dyDescent="0.2">
      <c r="A87" s="10"/>
      <c r="B87" s="128"/>
      <c r="C87" s="127"/>
      <c r="D87" s="125"/>
      <c r="E87" s="122"/>
    </row>
    <row r="88" spans="1:5" ht="15.75" x14ac:dyDescent="0.25">
      <c r="A88" s="7" t="s">
        <v>181</v>
      </c>
      <c r="B88" s="128"/>
      <c r="C88" s="129">
        <f>SUM(B84:B86)</f>
        <v>523343.18000000005</v>
      </c>
      <c r="D88" s="125"/>
      <c r="E88" s="122"/>
    </row>
    <row r="89" spans="1:5" ht="15" x14ac:dyDescent="0.2">
      <c r="A89" s="10"/>
      <c r="B89" s="128"/>
      <c r="C89" s="127"/>
      <c r="D89" s="125"/>
      <c r="E89" s="122"/>
    </row>
    <row r="90" spans="1:5" ht="15.75" x14ac:dyDescent="0.25">
      <c r="A90" s="9" t="s">
        <v>182</v>
      </c>
      <c r="B90" s="128"/>
      <c r="C90" s="127">
        <f>C88+C80+C70</f>
        <v>-24021.800000000047</v>
      </c>
      <c r="D90" s="125">
        <f>O58</f>
        <v>-24021.800000000047</v>
      </c>
      <c r="E90" s="124">
        <f>D90-C90</f>
        <v>0</v>
      </c>
    </row>
    <row r="91" spans="1:5" ht="15.75" x14ac:dyDescent="0.25">
      <c r="A91" s="9" t="s">
        <v>183</v>
      </c>
      <c r="B91" s="128"/>
      <c r="C91" s="127">
        <f>+E9</f>
        <v>35620.660000000003</v>
      </c>
      <c r="D91" s="125"/>
      <c r="E91" s="124"/>
    </row>
    <row r="92" spans="1:5" ht="15.75" x14ac:dyDescent="0.25">
      <c r="A92" s="7" t="s">
        <v>184</v>
      </c>
      <c r="B92" s="126"/>
      <c r="C92" s="126">
        <f>SUM(C90:C91)</f>
        <v>11598.859999999957</v>
      </c>
      <c r="D92" s="125">
        <f>B9</f>
        <v>11598.86</v>
      </c>
      <c r="E92" s="124">
        <f>D92-C92</f>
        <v>4.3655745685100555E-11</v>
      </c>
    </row>
    <row r="93" spans="1:5" ht="15" x14ac:dyDescent="0.2">
      <c r="A93" s="2"/>
      <c r="B93" s="123"/>
      <c r="C93" s="123"/>
      <c r="D93" s="122"/>
      <c r="E93" s="122"/>
    </row>
    <row r="94" spans="1:5" ht="15" x14ac:dyDescent="0.2">
      <c r="A94" s="2"/>
      <c r="B94" s="123"/>
      <c r="C94" s="123"/>
      <c r="D94" s="122"/>
      <c r="E94" s="122"/>
    </row>
    <row r="95" spans="1:5" ht="15" x14ac:dyDescent="0.2">
      <c r="A95" s="2"/>
      <c r="B95" s="123"/>
      <c r="C95" s="123"/>
      <c r="D95" s="122"/>
      <c r="E95" s="122"/>
    </row>
    <row r="96" spans="1:5" ht="15" x14ac:dyDescent="0.2">
      <c r="A96" s="2"/>
      <c r="B96" s="123"/>
      <c r="C96" s="123"/>
      <c r="D96" s="122"/>
      <c r="E96" s="122"/>
    </row>
    <row r="97" spans="1:5" ht="15" x14ac:dyDescent="0.2">
      <c r="A97" s="2"/>
      <c r="B97" s="123"/>
      <c r="C97" s="123"/>
      <c r="D97" s="122"/>
      <c r="E97" s="122"/>
    </row>
    <row r="98" spans="1:5" ht="15" x14ac:dyDescent="0.2">
      <c r="A98" s="2"/>
      <c r="B98" s="123"/>
      <c r="C98" s="123"/>
      <c r="D98" s="122"/>
      <c r="E98" s="122"/>
    </row>
    <row r="99" spans="1:5" ht="15" x14ac:dyDescent="0.2">
      <c r="A99" s="2"/>
      <c r="B99" s="123"/>
      <c r="C99" s="123"/>
      <c r="D99" s="122"/>
      <c r="E99" s="122"/>
    </row>
    <row r="100" spans="1:5" ht="15" x14ac:dyDescent="0.2">
      <c r="A100" s="2"/>
      <c r="B100" s="123"/>
      <c r="C100" s="123"/>
      <c r="D100" s="122"/>
      <c r="E100" s="122"/>
    </row>
    <row r="101" spans="1:5" ht="15" x14ac:dyDescent="0.2">
      <c r="A101" s="2"/>
      <c r="B101" s="123"/>
      <c r="C101" s="123"/>
      <c r="D101" s="122"/>
      <c r="E101" s="12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E2A89-0BF7-4C1A-B676-60AEAFB04334}">
  <sheetPr codeName="Hoja10">
    <tabColor rgb="FFA32794"/>
  </sheetPr>
  <dimension ref="A1:DG101"/>
  <sheetViews>
    <sheetView zoomScale="130" zoomScaleNormal="130" workbookViewId="0">
      <pane xSplit="1" ySplit="7" topLeftCell="B23" activePane="bottomRight" state="frozen"/>
      <selection pane="topRight" activeCell="H10" sqref="H10"/>
      <selection pane="bottomLeft" activeCell="H10" sqref="H10"/>
      <selection pane="bottomRight" activeCell="C36" sqref="C36"/>
    </sheetView>
  </sheetViews>
  <sheetFormatPr baseColWidth="10" defaultColWidth="11.42578125" defaultRowHeight="12.75" x14ac:dyDescent="0.2"/>
  <cols>
    <col min="1" max="1" width="45.7109375" style="1" customWidth="1"/>
    <col min="2" max="2" width="28.28515625" style="1" bestFit="1" customWidth="1"/>
    <col min="3" max="3" width="18.42578125" style="1" bestFit="1" customWidth="1"/>
    <col min="4" max="4" width="19.28515625" style="1" bestFit="1" customWidth="1"/>
    <col min="5" max="6" width="16" style="1" customWidth="1"/>
    <col min="7" max="7" width="18.42578125" style="1" bestFit="1" customWidth="1"/>
    <col min="8" max="8" width="14.42578125" style="1" bestFit="1" customWidth="1"/>
    <col min="9" max="11" width="15.28515625" style="1" customWidth="1"/>
    <col min="12" max="13" width="18.42578125" style="1" customWidth="1"/>
    <col min="14" max="14" width="20.140625" style="1" bestFit="1" customWidth="1"/>
    <col min="15" max="15" width="17.42578125" style="1" customWidth="1"/>
    <col min="16" max="16384" width="11.42578125" style="1"/>
  </cols>
  <sheetData>
    <row r="1" spans="1:15" ht="18.75" x14ac:dyDescent="0.3">
      <c r="A1" s="119" t="s">
        <v>89</v>
      </c>
      <c r="B1" s="18"/>
      <c r="C1" s="18"/>
      <c r="D1" s="18"/>
      <c r="E1" s="18"/>
      <c r="F1" s="18"/>
      <c r="G1" s="18"/>
      <c r="H1" s="18"/>
      <c r="I1" s="18"/>
      <c r="J1" s="18"/>
      <c r="K1" s="18"/>
      <c r="L1" s="18"/>
      <c r="M1" s="18"/>
      <c r="N1" s="18"/>
      <c r="O1" s="18"/>
    </row>
    <row r="2" spans="1:15" ht="18.75" x14ac:dyDescent="0.3">
      <c r="A2" s="119"/>
      <c r="B2" s="18"/>
      <c r="C2" s="18"/>
      <c r="D2" s="18"/>
      <c r="E2" s="18"/>
      <c r="F2" s="18" t="s">
        <v>90</v>
      </c>
      <c r="G2" s="18" t="s">
        <v>91</v>
      </c>
      <c r="H2" s="18"/>
      <c r="I2" s="18"/>
      <c r="J2" s="18"/>
      <c r="K2" s="18"/>
      <c r="L2" s="18"/>
      <c r="M2" s="18"/>
      <c r="N2" s="18"/>
      <c r="O2" s="18"/>
    </row>
    <row r="3" spans="1:15" ht="19.5" thickBot="1" x14ac:dyDescent="0.35">
      <c r="A3" s="119"/>
      <c r="B3" s="18"/>
      <c r="C3" s="18"/>
      <c r="D3" s="18"/>
      <c r="E3" s="18"/>
      <c r="F3" s="18" t="s">
        <v>92</v>
      </c>
      <c r="G3" s="18" t="s">
        <v>93</v>
      </c>
      <c r="H3" s="18"/>
      <c r="I3" s="18"/>
      <c r="J3" s="18"/>
      <c r="K3" s="18"/>
      <c r="L3" s="18"/>
      <c r="M3" s="18"/>
      <c r="N3" s="18"/>
      <c r="O3" s="18"/>
    </row>
    <row r="4" spans="1:15" x14ac:dyDescent="0.2">
      <c r="A4" s="116"/>
      <c r="B4" s="106"/>
      <c r="C4" s="118"/>
      <c r="D4" s="117"/>
      <c r="E4" s="106"/>
      <c r="F4" s="106"/>
      <c r="G4" s="116"/>
      <c r="H4" s="115"/>
      <c r="I4" s="115"/>
      <c r="J4" s="115"/>
      <c r="K4" s="115"/>
      <c r="L4" s="115"/>
      <c r="M4" s="102" t="s">
        <v>94</v>
      </c>
      <c r="N4" s="102" t="s">
        <v>95</v>
      </c>
      <c r="O4" s="114"/>
    </row>
    <row r="5" spans="1:15" ht="13.5" thickBot="1" x14ac:dyDescent="0.25">
      <c r="A5" s="113" t="s">
        <v>96</v>
      </c>
      <c r="B5" s="104" t="s">
        <v>97</v>
      </c>
      <c r="C5" s="112" t="s">
        <v>98</v>
      </c>
      <c r="D5" s="111"/>
      <c r="E5" s="104" t="s">
        <v>97</v>
      </c>
      <c r="F5" s="104" t="s">
        <v>99</v>
      </c>
      <c r="G5" s="110" t="s">
        <v>100</v>
      </c>
      <c r="H5" s="109"/>
      <c r="I5" s="109"/>
      <c r="J5" s="109"/>
      <c r="K5" s="109"/>
      <c r="L5" s="109"/>
      <c r="M5" s="104" t="s">
        <v>101</v>
      </c>
      <c r="N5" s="108" t="s">
        <v>102</v>
      </c>
      <c r="O5" s="98" t="s">
        <v>103</v>
      </c>
    </row>
    <row r="6" spans="1:15" x14ac:dyDescent="0.2">
      <c r="A6" s="107"/>
      <c r="B6" s="104" t="s">
        <v>40</v>
      </c>
      <c r="C6" s="106"/>
      <c r="D6" s="105"/>
      <c r="E6" s="104" t="s">
        <v>40</v>
      </c>
      <c r="F6" s="102" t="s">
        <v>104</v>
      </c>
      <c r="G6" s="103" t="s">
        <v>105</v>
      </c>
      <c r="H6" s="102" t="s">
        <v>106</v>
      </c>
      <c r="I6" s="99" t="s">
        <v>107</v>
      </c>
      <c r="J6" s="99" t="s">
        <v>108</v>
      </c>
      <c r="K6" s="101" t="s">
        <v>109</v>
      </c>
      <c r="L6" s="100" t="s">
        <v>110</v>
      </c>
      <c r="M6" s="99" t="s">
        <v>111</v>
      </c>
      <c r="N6" s="99" t="s">
        <v>111</v>
      </c>
      <c r="O6" s="98"/>
    </row>
    <row r="7" spans="1:15" ht="15.75" thickBot="1" x14ac:dyDescent="0.3">
      <c r="A7" s="97"/>
      <c r="B7" s="95">
        <v>2023</v>
      </c>
      <c r="C7" s="93" t="s">
        <v>104</v>
      </c>
      <c r="D7" s="96" t="s">
        <v>20</v>
      </c>
      <c r="E7" s="95">
        <v>2022</v>
      </c>
      <c r="F7" s="93" t="s">
        <v>112</v>
      </c>
      <c r="G7" s="94" t="s">
        <v>113</v>
      </c>
      <c r="H7" s="93" t="s">
        <v>114</v>
      </c>
      <c r="I7" s="90" t="s">
        <v>115</v>
      </c>
      <c r="J7" s="92" t="s">
        <v>116</v>
      </c>
      <c r="K7" s="92" t="s">
        <v>117</v>
      </c>
      <c r="L7" s="91" t="s">
        <v>118</v>
      </c>
      <c r="M7" s="90" t="s">
        <v>119</v>
      </c>
      <c r="N7" s="90" t="s">
        <v>119</v>
      </c>
      <c r="O7" s="89"/>
    </row>
    <row r="8" spans="1:15" x14ac:dyDescent="0.2">
      <c r="A8" s="88" t="s">
        <v>120</v>
      </c>
      <c r="B8" s="86"/>
      <c r="C8" s="86"/>
      <c r="D8" s="87"/>
      <c r="E8" s="86"/>
      <c r="F8" s="86"/>
      <c r="G8" s="86"/>
      <c r="H8" s="86"/>
      <c r="I8" s="86"/>
      <c r="J8" s="86"/>
      <c r="K8" s="86"/>
      <c r="L8" s="86"/>
      <c r="M8" s="86"/>
      <c r="N8" s="86"/>
      <c r="O8" s="85"/>
    </row>
    <row r="9" spans="1:15" x14ac:dyDescent="0.2">
      <c r="A9" s="84" t="s">
        <v>14</v>
      </c>
      <c r="B9" s="23" t="e">
        <f>+#REF!</f>
        <v>#REF!</v>
      </c>
      <c r="C9" s="23"/>
      <c r="D9" s="82"/>
      <c r="E9" s="23" t="e">
        <f>+#REF!</f>
        <v>#REF!</v>
      </c>
      <c r="F9" s="23" t="e">
        <f t="shared" ref="F9:F21" si="0">B9-E9+C9-D9</f>
        <v>#REF!</v>
      </c>
      <c r="G9" s="23"/>
      <c r="H9" s="23"/>
      <c r="I9" s="23"/>
      <c r="J9" s="23"/>
      <c r="K9" s="23"/>
      <c r="L9" s="23"/>
      <c r="M9" s="23"/>
      <c r="N9" s="23"/>
      <c r="O9" s="79" t="e">
        <f>F9</f>
        <v>#REF!</v>
      </c>
    </row>
    <row r="10" spans="1:15" x14ac:dyDescent="0.2">
      <c r="A10" s="84" t="s">
        <v>121</v>
      </c>
      <c r="B10" s="83" t="e">
        <f>+#REF!</f>
        <v>#REF!</v>
      </c>
      <c r="C10" s="23"/>
      <c r="D10" s="82"/>
      <c r="E10" s="23" t="e">
        <f>+#REF!</f>
        <v>#REF!</v>
      </c>
      <c r="F10" s="23" t="e">
        <f t="shared" si="0"/>
        <v>#REF!</v>
      </c>
      <c r="G10" s="23"/>
      <c r="H10" s="23"/>
      <c r="I10" s="23"/>
      <c r="J10" s="23"/>
      <c r="K10" s="23"/>
      <c r="L10" s="23" t="e">
        <f>-F10</f>
        <v>#REF!</v>
      </c>
      <c r="M10" s="23"/>
      <c r="N10" s="23"/>
      <c r="O10" s="79"/>
    </row>
    <row r="11" spans="1:15" x14ac:dyDescent="0.2">
      <c r="A11" s="81" t="s">
        <v>122</v>
      </c>
      <c r="B11" s="45">
        <v>0</v>
      </c>
      <c r="C11" s="45"/>
      <c r="D11" s="80"/>
      <c r="E11" s="45">
        <v>0</v>
      </c>
      <c r="F11" s="45">
        <f t="shared" si="0"/>
        <v>0</v>
      </c>
      <c r="G11" s="23"/>
      <c r="H11" s="23"/>
      <c r="I11" s="23"/>
      <c r="J11" s="23">
        <f>-F11</f>
        <v>0</v>
      </c>
      <c r="K11" s="23"/>
      <c r="L11" s="23"/>
      <c r="M11" s="23"/>
      <c r="N11" s="23"/>
      <c r="O11" s="79"/>
    </row>
    <row r="12" spans="1:15" x14ac:dyDescent="0.2">
      <c r="A12" s="44" t="s">
        <v>123</v>
      </c>
      <c r="B12" s="28" t="e">
        <f>#REF!</f>
        <v>#REF!</v>
      </c>
      <c r="C12" s="28"/>
      <c r="D12" s="78"/>
      <c r="E12" s="28" t="e">
        <f>#REF!</f>
        <v>#REF!</v>
      </c>
      <c r="F12" s="23" t="e">
        <f t="shared" si="0"/>
        <v>#REF!</v>
      </c>
      <c r="G12" s="28" t="e">
        <f>-F12</f>
        <v>#REF!</v>
      </c>
      <c r="H12" s="28"/>
      <c r="I12" s="28"/>
      <c r="J12" s="28"/>
      <c r="K12" s="28"/>
      <c r="L12" s="28"/>
      <c r="M12" s="28"/>
      <c r="N12" s="28"/>
      <c r="O12" s="26"/>
    </row>
    <row r="13" spans="1:15" x14ac:dyDescent="0.2">
      <c r="A13" s="44" t="s">
        <v>124</v>
      </c>
      <c r="B13" s="28" t="e">
        <f>+#REF!+#REF!</f>
        <v>#REF!</v>
      </c>
      <c r="C13" s="28"/>
      <c r="D13" s="28">
        <f>-D47</f>
        <v>0</v>
      </c>
      <c r="E13" s="28" t="e">
        <f>+#REF!+#REF!</f>
        <v>#REF!</v>
      </c>
      <c r="F13" s="23" t="e">
        <f t="shared" si="0"/>
        <v>#REF!</v>
      </c>
      <c r="H13" s="28"/>
      <c r="I13" s="28"/>
      <c r="J13" s="28"/>
      <c r="K13" s="28"/>
      <c r="L13" s="28" t="e">
        <f>-F13</f>
        <v>#REF!</v>
      </c>
      <c r="M13" s="28"/>
      <c r="N13" s="28"/>
      <c r="O13" s="26"/>
    </row>
    <row r="14" spans="1:15" x14ac:dyDescent="0.2">
      <c r="A14" s="77" t="s">
        <v>125</v>
      </c>
      <c r="B14" s="75">
        <v>0</v>
      </c>
      <c r="C14" s="75"/>
      <c r="D14" s="75"/>
      <c r="E14" s="75">
        <v>0</v>
      </c>
      <c r="F14" s="23">
        <f t="shared" si="0"/>
        <v>0</v>
      </c>
      <c r="G14" s="32"/>
      <c r="H14" s="32"/>
      <c r="I14" s="32"/>
      <c r="J14" s="32"/>
      <c r="K14" s="32"/>
      <c r="L14" s="32"/>
      <c r="M14" s="32"/>
      <c r="N14" s="32"/>
      <c r="O14" s="31"/>
    </row>
    <row r="15" spans="1:15" x14ac:dyDescent="0.2">
      <c r="A15" s="44" t="s">
        <v>126</v>
      </c>
      <c r="B15" s="28" t="e">
        <f>+#REF!+#REF!</f>
        <v>#REF!</v>
      </c>
      <c r="C15" s="28"/>
      <c r="D15" s="28"/>
      <c r="E15" s="28" t="e">
        <f>+#REF!+#REF!</f>
        <v>#REF!</v>
      </c>
      <c r="F15" s="23" t="e">
        <f t="shared" si="0"/>
        <v>#REF!</v>
      </c>
      <c r="G15" s="28"/>
      <c r="H15" s="28"/>
      <c r="I15" s="28"/>
      <c r="J15" s="28"/>
      <c r="K15" s="28"/>
      <c r="L15" s="28"/>
      <c r="M15" s="28" t="e">
        <f>-F15</f>
        <v>#REF!</v>
      </c>
      <c r="N15" s="28"/>
      <c r="O15" s="26"/>
    </row>
    <row r="16" spans="1:15" x14ac:dyDescent="0.2">
      <c r="A16" s="44" t="s">
        <v>186</v>
      </c>
      <c r="B16" s="28" t="e">
        <f>+#REF!</f>
        <v>#REF!</v>
      </c>
      <c r="C16" s="28" t="e">
        <f>D41</f>
        <v>#REF!</v>
      </c>
      <c r="E16" s="28" t="e">
        <f>+#REF!</f>
        <v>#REF!</v>
      </c>
      <c r="F16" s="23" t="e">
        <f t="shared" si="0"/>
        <v>#REF!</v>
      </c>
      <c r="G16" s="28"/>
      <c r="H16" s="28"/>
      <c r="I16" s="28"/>
      <c r="J16" s="28"/>
      <c r="K16" s="28"/>
      <c r="L16" s="28"/>
      <c r="M16" s="28" t="e">
        <f>-F16</f>
        <v>#REF!</v>
      </c>
      <c r="N16" s="28"/>
      <c r="O16" s="26"/>
    </row>
    <row r="17" spans="1:111" x14ac:dyDescent="0.2">
      <c r="A17" s="77" t="s">
        <v>128</v>
      </c>
      <c r="B17" s="75" t="e">
        <f>+#REF!</f>
        <v>#REF!</v>
      </c>
      <c r="C17" s="76"/>
      <c r="D17" s="75"/>
      <c r="E17" s="75" t="e">
        <f>+#REF!</f>
        <v>#REF!</v>
      </c>
      <c r="F17" s="23" t="e">
        <f t="shared" si="0"/>
        <v>#REF!</v>
      </c>
      <c r="G17" s="28"/>
      <c r="H17" s="28"/>
      <c r="I17" s="28"/>
      <c r="J17" s="28"/>
      <c r="K17" s="28"/>
      <c r="L17" s="28"/>
      <c r="M17" s="28" t="e">
        <f>-F17</f>
        <v>#REF!</v>
      </c>
      <c r="N17" s="28"/>
      <c r="O17" s="26"/>
    </row>
    <row r="18" spans="1:111" x14ac:dyDescent="0.2">
      <c r="A18" s="61" t="s">
        <v>129</v>
      </c>
      <c r="B18" s="60">
        <v>0</v>
      </c>
      <c r="C18" s="60"/>
      <c r="D18" s="74"/>
      <c r="E18" s="60">
        <v>0</v>
      </c>
      <c r="F18" s="57">
        <f t="shared" si="0"/>
        <v>0</v>
      </c>
      <c r="G18" s="32"/>
      <c r="H18" s="32"/>
      <c r="I18" s="32"/>
      <c r="J18" s="32"/>
      <c r="K18" s="32"/>
      <c r="L18" s="32"/>
      <c r="M18" s="32"/>
      <c r="N18" s="32"/>
      <c r="O18" s="31"/>
    </row>
    <row r="19" spans="1:111" x14ac:dyDescent="0.2">
      <c r="A19" s="77" t="s">
        <v>130</v>
      </c>
      <c r="B19" s="75">
        <v>0</v>
      </c>
      <c r="C19" s="76"/>
      <c r="D19" s="75"/>
      <c r="E19" s="75">
        <v>0</v>
      </c>
      <c r="F19" s="23">
        <f t="shared" si="0"/>
        <v>0</v>
      </c>
      <c r="G19" s="28"/>
      <c r="H19" s="28"/>
      <c r="I19" s="28"/>
      <c r="J19" s="28"/>
      <c r="K19" s="28"/>
      <c r="L19" s="28"/>
      <c r="M19" s="28">
        <f>-F19</f>
        <v>0</v>
      </c>
      <c r="N19" s="28"/>
      <c r="O19" s="26"/>
    </row>
    <row r="20" spans="1:111" x14ac:dyDescent="0.2">
      <c r="A20" s="61" t="s">
        <v>131</v>
      </c>
      <c r="B20" s="60">
        <v>0</v>
      </c>
      <c r="C20" s="60"/>
      <c r="D20" s="74"/>
      <c r="E20" s="60">
        <v>0</v>
      </c>
      <c r="F20" s="57">
        <f t="shared" si="0"/>
        <v>0</v>
      </c>
      <c r="G20" s="32"/>
      <c r="H20" s="32"/>
      <c r="I20" s="32"/>
      <c r="J20" s="32"/>
      <c r="K20" s="32"/>
      <c r="L20" s="32"/>
      <c r="M20" s="32"/>
      <c r="N20" s="32"/>
      <c r="O20" s="31"/>
    </row>
    <row r="21" spans="1:111" s="56" customFormat="1" x14ac:dyDescent="0.2">
      <c r="A21" s="73" t="s">
        <v>132</v>
      </c>
      <c r="B21" s="72">
        <v>0</v>
      </c>
      <c r="C21" s="35">
        <v>0</v>
      </c>
      <c r="D21" s="72">
        <v>0</v>
      </c>
      <c r="E21" s="72">
        <v>0</v>
      </c>
      <c r="F21" s="57">
        <f t="shared" si="0"/>
        <v>0</v>
      </c>
      <c r="G21" s="71"/>
      <c r="H21" s="71"/>
      <c r="I21" s="71"/>
      <c r="J21" s="71"/>
      <c r="K21" s="71"/>
      <c r="L21" s="71"/>
      <c r="M21" s="71">
        <f>-F21</f>
        <v>0</v>
      </c>
      <c r="N21" s="71"/>
      <c r="O21" s="70"/>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133</v>
      </c>
      <c r="B22" s="54" t="e">
        <f>SUM(B9:B21)</f>
        <v>#REF!</v>
      </c>
      <c r="C22" s="28"/>
      <c r="D22" s="28"/>
      <c r="E22" s="54" t="e">
        <f>SUM(E9:E21)</f>
        <v>#REF!</v>
      </c>
      <c r="F22" s="23">
        <v>0</v>
      </c>
      <c r="G22" s="28"/>
      <c r="H22" s="28"/>
      <c r="I22" s="28"/>
      <c r="J22" s="28"/>
      <c r="K22" s="28"/>
      <c r="L22" s="28"/>
      <c r="M22" s="28"/>
      <c r="N22" s="28"/>
      <c r="O22" s="26"/>
      <c r="P22" s="51">
        <v>1599667</v>
      </c>
      <c r="Q22" s="51">
        <v>9474951</v>
      </c>
      <c r="R22" s="51">
        <f>+Q22+P22</f>
        <v>11074618</v>
      </c>
    </row>
    <row r="23" spans="1:111" ht="13.5" thickTop="1" x14ac:dyDescent="0.2">
      <c r="A23" s="53" t="s">
        <v>134</v>
      </c>
      <c r="B23" s="66" t="e">
        <f>+B22-#REF!</f>
        <v>#REF!</v>
      </c>
      <c r="C23" s="68"/>
      <c r="D23" s="68"/>
      <c r="E23" s="66" t="e">
        <f>+E22-#REF!</f>
        <v>#REF!</v>
      </c>
      <c r="F23" s="67" t="e">
        <f t="shared" ref="F23:F37" si="1">B23-E23+C23-D23</f>
        <v>#REF!</v>
      </c>
      <c r="G23" s="28"/>
      <c r="H23" s="28"/>
      <c r="I23" s="28"/>
      <c r="J23" s="28"/>
      <c r="K23" s="28"/>
      <c r="L23" s="28"/>
      <c r="M23" s="28"/>
      <c r="N23" s="28"/>
      <c r="O23" s="26"/>
      <c r="P23" s="51">
        <v>4727013</v>
      </c>
      <c r="Q23" s="51">
        <v>30725588</v>
      </c>
      <c r="R23" s="51">
        <f>+Q23+P23</f>
        <v>35452601</v>
      </c>
    </row>
    <row r="24" spans="1:111" x14ac:dyDescent="0.2">
      <c r="A24" s="44" t="s">
        <v>135</v>
      </c>
      <c r="B24" s="50">
        <v>0</v>
      </c>
      <c r="C24" s="28"/>
      <c r="D24" s="28"/>
      <c r="E24" s="50">
        <v>0</v>
      </c>
      <c r="F24" s="23">
        <f t="shared" si="1"/>
        <v>0</v>
      </c>
      <c r="G24" s="28"/>
      <c r="H24" s="28"/>
      <c r="I24" s="28"/>
      <c r="J24" s="28"/>
      <c r="K24" s="28"/>
      <c r="L24" s="28"/>
      <c r="M24" s="28"/>
      <c r="N24" s="28">
        <f>-F24</f>
        <v>0</v>
      </c>
      <c r="O24" s="26"/>
      <c r="P24" s="51">
        <v>5522903</v>
      </c>
      <c r="Q24" s="51">
        <v>52954902</v>
      </c>
      <c r="R24" s="51">
        <f>+Q24+P24</f>
        <v>58477805</v>
      </c>
    </row>
    <row r="25" spans="1:111" x14ac:dyDescent="0.2">
      <c r="A25" s="44" t="s">
        <v>136</v>
      </c>
      <c r="B25" s="28">
        <v>0</v>
      </c>
      <c r="C25" s="28">
        <f>+D31</f>
        <v>0</v>
      </c>
      <c r="D25" s="28"/>
      <c r="E25" s="28">
        <v>0</v>
      </c>
      <c r="F25" s="23">
        <f t="shared" si="1"/>
        <v>0</v>
      </c>
      <c r="G25" s="28">
        <f>-F25</f>
        <v>0</v>
      </c>
      <c r="H25" s="28"/>
      <c r="J25" s="28"/>
      <c r="K25" s="28"/>
      <c r="L25" s="28"/>
      <c r="M25" s="28"/>
      <c r="N25" s="28"/>
      <c r="O25" s="26"/>
      <c r="P25" s="51">
        <v>1172931</v>
      </c>
      <c r="Q25" s="51">
        <v>51608984</v>
      </c>
      <c r="R25" s="51">
        <f>+Q25+P25</f>
        <v>52781915</v>
      </c>
    </row>
    <row r="26" spans="1:111" x14ac:dyDescent="0.2">
      <c r="A26" s="44" t="s">
        <v>137</v>
      </c>
      <c r="B26" s="28" t="e">
        <f>-#REF!</f>
        <v>#REF!</v>
      </c>
      <c r="C26" s="28" t="e">
        <f>+D46</f>
        <v>#REF!</v>
      </c>
      <c r="D26" s="28"/>
      <c r="E26" s="28" t="e">
        <f>-#REF!</f>
        <v>#REF!</v>
      </c>
      <c r="F26" s="23" t="e">
        <f t="shared" si="1"/>
        <v>#REF!</v>
      </c>
      <c r="G26" s="28"/>
      <c r="H26" s="28"/>
      <c r="I26" s="28" t="e">
        <f>-F26</f>
        <v>#REF!</v>
      </c>
      <c r="J26" s="28"/>
      <c r="K26" s="28"/>
      <c r="L26" s="28">
        <v>0</v>
      </c>
      <c r="M26" s="28"/>
      <c r="N26" s="28"/>
      <c r="O26" s="26"/>
      <c r="P26" s="66">
        <f>SUM(P21:P25)</f>
        <v>21997856</v>
      </c>
      <c r="Q26" s="66">
        <f>SUM(Q21:Q25)</f>
        <v>250545249</v>
      </c>
      <c r="R26" s="66">
        <f>SUM(R21:R25)</f>
        <v>272543105</v>
      </c>
    </row>
    <row r="27" spans="1:111" x14ac:dyDescent="0.2">
      <c r="A27" s="44" t="s">
        <v>138</v>
      </c>
      <c r="B27" s="28">
        <v>0</v>
      </c>
      <c r="C27" s="28">
        <v>0</v>
      </c>
      <c r="D27" s="28"/>
      <c r="E27" s="28">
        <v>0</v>
      </c>
      <c r="F27" s="23">
        <f t="shared" si="1"/>
        <v>0</v>
      </c>
      <c r="G27" s="28"/>
      <c r="H27" s="28"/>
      <c r="I27" s="28"/>
      <c r="J27" s="28"/>
      <c r="K27" s="28"/>
      <c r="L27" s="28">
        <v>0</v>
      </c>
      <c r="M27" s="28"/>
      <c r="N27" s="28">
        <f>-F27</f>
        <v>0</v>
      </c>
      <c r="O27" s="26"/>
      <c r="P27" s="51"/>
      <c r="Q27" s="51"/>
      <c r="R27" s="51"/>
    </row>
    <row r="28" spans="1:111" x14ac:dyDescent="0.2">
      <c r="A28" s="44" t="s">
        <v>139</v>
      </c>
      <c r="B28" s="28">
        <v>0</v>
      </c>
      <c r="C28" s="28"/>
      <c r="D28" s="28"/>
      <c r="E28" s="28">
        <v>0</v>
      </c>
      <c r="F28" s="23">
        <f t="shared" si="1"/>
        <v>0</v>
      </c>
      <c r="G28" s="28"/>
      <c r="H28" s="28"/>
      <c r="I28" s="28"/>
      <c r="J28" s="28">
        <f>-F28</f>
        <v>0</v>
      </c>
      <c r="K28" s="18"/>
      <c r="M28" s="28"/>
      <c r="N28" s="28"/>
      <c r="O28" s="26"/>
      <c r="P28" s="51"/>
      <c r="Q28" s="51"/>
      <c r="R28" s="51"/>
    </row>
    <row r="29" spans="1:111" x14ac:dyDescent="0.2">
      <c r="A29" s="44" t="s">
        <v>140</v>
      </c>
      <c r="B29" s="28">
        <v>0</v>
      </c>
      <c r="C29" s="65"/>
      <c r="D29" s="28"/>
      <c r="E29" s="28">
        <v>0</v>
      </c>
      <c r="F29" s="23">
        <f t="shared" si="1"/>
        <v>0</v>
      </c>
      <c r="G29" s="28"/>
      <c r="H29" s="28"/>
      <c r="I29" s="28"/>
      <c r="J29" s="28"/>
      <c r="K29" s="28"/>
      <c r="L29" s="28">
        <f>-F29</f>
        <v>0</v>
      </c>
      <c r="M29" s="28"/>
      <c r="N29" s="28"/>
      <c r="O29" s="26"/>
      <c r="P29" s="51"/>
      <c r="Q29" s="51"/>
      <c r="R29" s="51"/>
    </row>
    <row r="30" spans="1:111" x14ac:dyDescent="0.2">
      <c r="A30" s="64" t="s">
        <v>141</v>
      </c>
      <c r="B30" s="62" t="e">
        <f>-#REF!</f>
        <v>#REF!</v>
      </c>
      <c r="C30" s="63">
        <v>0</v>
      </c>
      <c r="D30" s="62"/>
      <c r="E30" s="62" t="e">
        <f>-#REF!</f>
        <v>#REF!</v>
      </c>
      <c r="F30" s="57" t="e">
        <f t="shared" si="1"/>
        <v>#REF!</v>
      </c>
      <c r="G30" s="28"/>
      <c r="H30" s="28"/>
      <c r="I30" s="28"/>
      <c r="J30" s="28"/>
      <c r="K30" s="28"/>
      <c r="L30" s="28"/>
      <c r="M30" s="28"/>
      <c r="N30" s="28" t="e">
        <f>-F30</f>
        <v>#REF!</v>
      </c>
      <c r="O30" s="26"/>
      <c r="P30" s="51"/>
      <c r="Q30" s="51"/>
      <c r="R30" s="51"/>
    </row>
    <row r="31" spans="1:111" x14ac:dyDescent="0.2">
      <c r="A31" s="44" t="s">
        <v>142</v>
      </c>
      <c r="B31" s="28">
        <v>0</v>
      </c>
      <c r="C31" s="18"/>
      <c r="D31" s="28">
        <v>0</v>
      </c>
      <c r="E31" s="28">
        <v>0</v>
      </c>
      <c r="F31" s="23">
        <f t="shared" si="1"/>
        <v>0</v>
      </c>
      <c r="G31" s="28"/>
      <c r="H31" s="28"/>
      <c r="I31" s="28"/>
      <c r="J31" s="28"/>
      <c r="K31" s="28"/>
      <c r="L31" s="28"/>
      <c r="M31" s="28"/>
      <c r="N31" s="28">
        <f>-F31</f>
        <v>0</v>
      </c>
      <c r="O31" s="26"/>
      <c r="P31" s="51"/>
      <c r="Q31" s="51"/>
      <c r="R31" s="51"/>
    </row>
    <row r="32" spans="1:111" x14ac:dyDescent="0.2">
      <c r="A32" s="61" t="s">
        <v>143</v>
      </c>
      <c r="B32" s="60">
        <v>0</v>
      </c>
      <c r="C32" s="60">
        <v>0</v>
      </c>
      <c r="D32" s="60">
        <v>0</v>
      </c>
      <c r="E32" s="60">
        <v>0</v>
      </c>
      <c r="F32" s="57">
        <f t="shared" si="1"/>
        <v>0</v>
      </c>
      <c r="G32" s="32"/>
      <c r="H32" s="32"/>
      <c r="I32" s="32"/>
      <c r="J32" s="32"/>
      <c r="K32" s="32"/>
      <c r="L32" s="32"/>
      <c r="M32" s="32"/>
      <c r="N32" s="32"/>
      <c r="O32" s="31"/>
      <c r="P32" s="51"/>
      <c r="Q32" s="51"/>
      <c r="R32" s="51"/>
    </row>
    <row r="33" spans="1:111" x14ac:dyDescent="0.2">
      <c r="A33" s="61" t="s">
        <v>144</v>
      </c>
      <c r="B33" s="60">
        <v>0</v>
      </c>
      <c r="C33" s="60">
        <v>0</v>
      </c>
      <c r="D33" s="60"/>
      <c r="E33" s="60">
        <v>0</v>
      </c>
      <c r="F33" s="57">
        <f t="shared" si="1"/>
        <v>0</v>
      </c>
      <c r="G33" s="32"/>
      <c r="H33" s="32"/>
      <c r="I33" s="32"/>
      <c r="J33" s="32"/>
      <c r="K33" s="32"/>
      <c r="L33" s="32"/>
      <c r="M33" s="32"/>
      <c r="N33" s="32"/>
      <c r="O33" s="31"/>
      <c r="P33" s="51"/>
      <c r="Q33" s="51"/>
      <c r="R33" s="51"/>
    </row>
    <row r="34" spans="1:111" x14ac:dyDescent="0.2">
      <c r="A34" s="61" t="s">
        <v>145</v>
      </c>
      <c r="B34" s="60">
        <v>0</v>
      </c>
      <c r="C34" s="60">
        <v>0</v>
      </c>
      <c r="D34" s="60">
        <v>0</v>
      </c>
      <c r="E34" s="60">
        <v>0</v>
      </c>
      <c r="F34" s="57">
        <f t="shared" si="1"/>
        <v>0</v>
      </c>
      <c r="G34" s="32"/>
      <c r="H34" s="32"/>
      <c r="I34" s="32"/>
      <c r="J34" s="32"/>
      <c r="K34" s="32"/>
      <c r="L34" s="32"/>
      <c r="M34" s="32"/>
      <c r="N34" s="32"/>
      <c r="O34" s="31"/>
      <c r="P34" s="51"/>
      <c r="Q34" s="51"/>
      <c r="R34" s="51"/>
    </row>
    <row r="35" spans="1:111" s="56" customFormat="1" x14ac:dyDescent="0.2">
      <c r="A35" s="61" t="s">
        <v>146</v>
      </c>
      <c r="B35" s="60" t="e">
        <f>-#REF!</f>
        <v>#REF!</v>
      </c>
      <c r="C35" s="60" t="e">
        <f>D37</f>
        <v>#REF!</v>
      </c>
      <c r="D35" s="60" t="e">
        <f>C35</f>
        <v>#REF!</v>
      </c>
      <c r="E35" s="60" t="e">
        <f>-#REF!</f>
        <v>#REF!</v>
      </c>
      <c r="F35" s="57" t="e">
        <f t="shared" si="1"/>
        <v>#REF!</v>
      </c>
      <c r="G35" s="32"/>
      <c r="H35" s="32"/>
      <c r="I35" s="32"/>
      <c r="J35" s="32"/>
      <c r="K35" s="32"/>
      <c r="L35" s="32"/>
      <c r="M35" s="32"/>
      <c r="N35" s="32"/>
      <c r="O35" s="31"/>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x14ac:dyDescent="0.2">
      <c r="A36" s="77" t="s">
        <v>147</v>
      </c>
      <c r="B36" s="392">
        <v>0</v>
      </c>
      <c r="C36" s="75" t="e">
        <f>D35</f>
        <v>#REF!</v>
      </c>
      <c r="D36" s="75"/>
      <c r="E36" s="392" t="e">
        <f>-#REF!</f>
        <v>#REF!</v>
      </c>
      <c r="F36" s="23" t="e">
        <f t="shared" si="1"/>
        <v>#REF!</v>
      </c>
      <c r="G36" s="28"/>
      <c r="H36" s="28"/>
      <c r="I36" s="28"/>
      <c r="J36" s="28"/>
      <c r="K36" s="28"/>
      <c r="M36" s="28"/>
      <c r="N36" s="28" t="e">
        <f>-F36</f>
        <v>#REF!</v>
      </c>
      <c r="O36" s="26"/>
      <c r="P36" s="51"/>
      <c r="Q36" s="51"/>
      <c r="R36" s="51"/>
    </row>
    <row r="37" spans="1:111" s="56" customFormat="1" ht="13.5" thickBot="1" x14ac:dyDescent="0.25">
      <c r="A37" s="61" t="s">
        <v>148</v>
      </c>
      <c r="B37" s="58" t="e">
        <f>-#REF!</f>
        <v>#REF!</v>
      </c>
      <c r="C37" s="60" t="e">
        <f>+D56</f>
        <v>#REF!</v>
      </c>
      <c r="D37" s="59" t="e">
        <f>-E37</f>
        <v>#REF!</v>
      </c>
      <c r="E37" s="58" t="e">
        <f>-#REF!</f>
        <v>#REF!</v>
      </c>
      <c r="F37" s="57" t="e">
        <f t="shared" si="1"/>
        <v>#REF!</v>
      </c>
      <c r="G37" s="32"/>
      <c r="H37" s="32"/>
      <c r="I37" s="32"/>
      <c r="J37" s="32"/>
      <c r="K37" s="32"/>
      <c r="L37" s="32"/>
      <c r="M37" s="32"/>
      <c r="N37" s="32"/>
      <c r="O37" s="31"/>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44</v>
      </c>
      <c r="B38" s="54" t="e">
        <f>SUM(B24:B37)</f>
        <v>#REF!</v>
      </c>
      <c r="C38" s="28"/>
      <c r="D38" s="28"/>
      <c r="E38" s="54" t="e">
        <f>SUM(E24:E37)</f>
        <v>#REF!</v>
      </c>
      <c r="F38" s="23"/>
      <c r="G38" s="28"/>
      <c r="H38" s="28"/>
      <c r="I38" s="28"/>
      <c r="J38" s="28"/>
      <c r="K38" s="28"/>
      <c r="L38" s="28"/>
      <c r="M38" s="28"/>
      <c r="N38" s="28"/>
      <c r="O38" s="26"/>
      <c r="P38" s="51"/>
      <c r="Q38" s="51"/>
      <c r="R38" s="51"/>
    </row>
    <row r="39" spans="1:111" ht="13.5" thickTop="1" x14ac:dyDescent="0.2">
      <c r="A39" s="53" t="s">
        <v>149</v>
      </c>
      <c r="B39" s="52" t="e">
        <f>+B38+B22</f>
        <v>#REF!</v>
      </c>
      <c r="C39" s="28"/>
      <c r="D39" s="28"/>
      <c r="E39" s="52" t="e">
        <f>+E38+E22</f>
        <v>#REF!</v>
      </c>
      <c r="F39" s="23">
        <v>0</v>
      </c>
      <c r="G39" s="28"/>
      <c r="H39" s="28"/>
      <c r="I39" s="28"/>
      <c r="J39" s="28"/>
      <c r="K39" s="28"/>
      <c r="L39" s="28"/>
      <c r="M39" s="28"/>
      <c r="N39" s="28"/>
      <c r="O39" s="26"/>
      <c r="P39" s="51"/>
      <c r="Q39" s="51"/>
      <c r="R39" s="51"/>
    </row>
    <row r="40" spans="1:111" x14ac:dyDescent="0.2">
      <c r="A40" s="44" t="s">
        <v>150</v>
      </c>
      <c r="B40" s="28" t="e">
        <f>-#REF!</f>
        <v>#REF!</v>
      </c>
      <c r="C40" s="28"/>
      <c r="D40" s="28">
        <v>0</v>
      </c>
      <c r="E40" s="28"/>
      <c r="F40" s="23" t="e">
        <f t="shared" ref="F40:F51" si="2">B40-E40+C40-D40</f>
        <v>#REF!</v>
      </c>
      <c r="G40" s="28" t="e">
        <f>-F40</f>
        <v>#REF!</v>
      </c>
      <c r="H40" s="28"/>
      <c r="I40" s="28"/>
      <c r="J40" s="28"/>
      <c r="K40" s="28"/>
      <c r="L40" s="28"/>
      <c r="M40" s="28"/>
      <c r="N40" s="28"/>
      <c r="O40" s="26"/>
    </row>
    <row r="41" spans="1:111" x14ac:dyDescent="0.2">
      <c r="A41" s="44" t="s">
        <v>151</v>
      </c>
      <c r="B41" s="28" t="e">
        <f>-#REF!-#REF!-#REF!</f>
        <v>#REF!</v>
      </c>
      <c r="C41" s="28"/>
      <c r="D41" s="28" t="e">
        <f>'Flujo de Fondos Calculo GS U$S'!D41*#REF!</f>
        <v>#REF!</v>
      </c>
      <c r="E41" s="28"/>
      <c r="F41" s="23" t="e">
        <f t="shared" si="2"/>
        <v>#REF!</v>
      </c>
      <c r="G41" s="28" t="e">
        <f>-F41</f>
        <v>#REF!</v>
      </c>
      <c r="H41" s="28">
        <v>0</v>
      </c>
      <c r="I41" s="28"/>
      <c r="J41" s="28"/>
      <c r="K41" s="28"/>
      <c r="L41" s="28"/>
      <c r="M41" s="28"/>
      <c r="N41" s="28"/>
      <c r="O41" s="26"/>
    </row>
    <row r="42" spans="1:111" x14ac:dyDescent="0.2">
      <c r="A42" s="44" t="s">
        <v>152</v>
      </c>
      <c r="B42" s="28">
        <v>0</v>
      </c>
      <c r="C42" s="28"/>
      <c r="D42" s="28"/>
      <c r="E42" s="28"/>
      <c r="F42" s="23">
        <f t="shared" si="2"/>
        <v>0</v>
      </c>
      <c r="G42" s="28"/>
      <c r="H42" s="28"/>
      <c r="I42" s="28"/>
      <c r="J42" s="28"/>
      <c r="K42" s="28"/>
      <c r="L42" s="28"/>
      <c r="M42" s="28">
        <f>-F42</f>
        <v>0</v>
      </c>
      <c r="N42" s="28"/>
      <c r="O42" s="26"/>
    </row>
    <row r="43" spans="1:111" x14ac:dyDescent="0.2">
      <c r="A43" s="44" t="s">
        <v>153</v>
      </c>
      <c r="B43" s="28">
        <v>0</v>
      </c>
      <c r="C43" s="28"/>
      <c r="D43" s="28"/>
      <c r="E43" s="28"/>
      <c r="F43" s="23">
        <f t="shared" si="2"/>
        <v>0</v>
      </c>
      <c r="G43" s="28"/>
      <c r="H43" s="28"/>
      <c r="I43" s="28"/>
      <c r="J43" s="28"/>
      <c r="K43" s="28"/>
      <c r="L43" s="28"/>
      <c r="M43" s="28">
        <f>-B43</f>
        <v>0</v>
      </c>
      <c r="N43" s="28"/>
      <c r="O43" s="26"/>
    </row>
    <row r="44" spans="1:111" x14ac:dyDescent="0.2">
      <c r="A44" s="44" t="s">
        <v>154</v>
      </c>
      <c r="B44" s="28" t="e">
        <f>+#REF!</f>
        <v>#REF!</v>
      </c>
      <c r="C44" s="28"/>
      <c r="D44" s="28">
        <v>0</v>
      </c>
      <c r="E44" s="28"/>
      <c r="F44" s="23" t="e">
        <f t="shared" si="2"/>
        <v>#REF!</v>
      </c>
      <c r="G44" s="28">
        <v>0</v>
      </c>
      <c r="H44" s="28"/>
      <c r="I44" s="28" t="e">
        <f>-F44</f>
        <v>#REF!</v>
      </c>
      <c r="J44" s="28"/>
      <c r="K44" s="28"/>
      <c r="L44" s="28"/>
      <c r="M44" s="28"/>
      <c r="N44" s="28"/>
      <c r="O44" s="26"/>
    </row>
    <row r="45" spans="1:111" x14ac:dyDescent="0.2">
      <c r="A45" s="44" t="s">
        <v>155</v>
      </c>
      <c r="B45" s="28">
        <v>0</v>
      </c>
      <c r="C45" s="28"/>
      <c r="D45" s="28"/>
      <c r="E45" s="28"/>
      <c r="F45" s="23">
        <f t="shared" si="2"/>
        <v>0</v>
      </c>
      <c r="G45" s="28"/>
      <c r="H45" s="28"/>
      <c r="I45" s="28"/>
      <c r="J45" s="28"/>
      <c r="K45" s="28">
        <f>-F45</f>
        <v>0</v>
      </c>
      <c r="L45" s="28"/>
      <c r="M45" s="28"/>
      <c r="N45" s="28"/>
      <c r="O45" s="26"/>
    </row>
    <row r="46" spans="1:111" x14ac:dyDescent="0.2">
      <c r="A46" s="44" t="s">
        <v>156</v>
      </c>
      <c r="B46" s="28" t="e">
        <f>+#REF!</f>
        <v>#REF!</v>
      </c>
      <c r="C46" s="28"/>
      <c r="D46" s="28" t="e">
        <f>'Flujo de Fondos Calculo GS U$S'!D46*#REF!</f>
        <v>#REF!</v>
      </c>
      <c r="E46" s="28"/>
      <c r="F46" s="23" t="e">
        <f t="shared" si="2"/>
        <v>#REF!</v>
      </c>
      <c r="G46" s="28"/>
      <c r="H46" s="28"/>
      <c r="I46" s="28"/>
      <c r="J46" s="28"/>
      <c r="K46" s="28"/>
      <c r="L46" s="28" t="e">
        <f>-F46</f>
        <v>#REF!</v>
      </c>
      <c r="M46" s="28"/>
      <c r="N46" s="28"/>
      <c r="O46" s="26"/>
    </row>
    <row r="47" spans="1:111" x14ac:dyDescent="0.2">
      <c r="A47" s="44" t="s">
        <v>157</v>
      </c>
      <c r="B47" s="50" t="e">
        <f>+#REF!+#REF!+#REF!</f>
        <v>#REF!</v>
      </c>
      <c r="C47" s="28"/>
      <c r="D47" s="43">
        <v>0</v>
      </c>
      <c r="E47" s="50"/>
      <c r="F47" s="23" t="e">
        <f t="shared" si="2"/>
        <v>#REF!</v>
      </c>
      <c r="G47" s="28"/>
      <c r="H47" s="28"/>
      <c r="I47" s="28"/>
      <c r="J47" s="28"/>
      <c r="K47" s="28"/>
      <c r="L47" s="28" t="e">
        <f>-F47</f>
        <v>#REF!</v>
      </c>
      <c r="M47" s="28"/>
      <c r="N47" s="28"/>
      <c r="O47" s="26"/>
    </row>
    <row r="48" spans="1:111" x14ac:dyDescent="0.2">
      <c r="A48" s="46" t="s">
        <v>158</v>
      </c>
      <c r="B48" s="47">
        <v>0</v>
      </c>
      <c r="C48" s="35"/>
      <c r="D48" s="34"/>
      <c r="E48" s="47"/>
      <c r="F48" s="45">
        <f t="shared" si="2"/>
        <v>0</v>
      </c>
      <c r="G48" s="32"/>
      <c r="H48" s="32"/>
      <c r="I48" s="32"/>
      <c r="J48" s="32"/>
      <c r="K48" s="32"/>
      <c r="L48" s="32">
        <f>F48</f>
        <v>0</v>
      </c>
      <c r="M48" s="32"/>
      <c r="N48" s="32"/>
      <c r="O48" s="31"/>
    </row>
    <row r="49" spans="1:15" x14ac:dyDescent="0.2">
      <c r="A49" s="42" t="s">
        <v>144</v>
      </c>
      <c r="B49" s="49">
        <v>0</v>
      </c>
      <c r="C49" s="35"/>
      <c r="D49" s="34"/>
      <c r="E49" s="47"/>
      <c r="F49" s="45">
        <f t="shared" si="2"/>
        <v>0</v>
      </c>
      <c r="G49" s="32"/>
      <c r="H49" s="32"/>
      <c r="I49" s="32"/>
      <c r="J49" s="32"/>
      <c r="K49" s="32"/>
      <c r="L49" s="32">
        <f>-F49</f>
        <v>0</v>
      </c>
      <c r="M49" s="32"/>
      <c r="N49" s="32"/>
      <c r="O49" s="31"/>
    </row>
    <row r="50" spans="1:15" x14ac:dyDescent="0.2">
      <c r="A50" s="48" t="s">
        <v>187</v>
      </c>
      <c r="B50" s="47">
        <v>0</v>
      </c>
      <c r="C50" s="35"/>
      <c r="D50" s="34"/>
      <c r="E50" s="47"/>
      <c r="F50" s="45">
        <f t="shared" si="2"/>
        <v>0</v>
      </c>
      <c r="G50" s="32"/>
      <c r="H50" s="32"/>
      <c r="I50" s="32"/>
      <c r="J50" s="32"/>
      <c r="K50" s="32"/>
      <c r="L50" s="32">
        <f>-F50</f>
        <v>0</v>
      </c>
      <c r="M50" s="32"/>
      <c r="N50" s="32"/>
      <c r="O50" s="31"/>
    </row>
    <row r="51" spans="1:15" x14ac:dyDescent="0.2">
      <c r="A51" s="46" t="s">
        <v>160</v>
      </c>
      <c r="B51" s="35">
        <v>0</v>
      </c>
      <c r="C51" s="35"/>
      <c r="D51" s="34"/>
      <c r="E51" s="35"/>
      <c r="F51" s="45">
        <f t="shared" si="2"/>
        <v>0</v>
      </c>
      <c r="G51" s="28"/>
      <c r="H51" s="28"/>
      <c r="I51" s="28"/>
      <c r="J51" s="28"/>
      <c r="K51" s="28"/>
      <c r="L51" s="28"/>
      <c r="M51" s="28"/>
      <c r="N51" s="28">
        <f>+L5-F51</f>
        <v>0</v>
      </c>
      <c r="O51" s="26"/>
    </row>
    <row r="52" spans="1:15" x14ac:dyDescent="0.2">
      <c r="A52" s="44"/>
      <c r="B52" s="27"/>
      <c r="C52" s="28"/>
      <c r="D52" s="43"/>
      <c r="E52" s="27"/>
      <c r="F52" s="23"/>
      <c r="G52" s="28"/>
      <c r="H52" s="28"/>
      <c r="I52" s="28"/>
      <c r="J52" s="28"/>
      <c r="K52" s="28"/>
      <c r="L52" s="28"/>
      <c r="M52" s="28"/>
      <c r="N52" s="28"/>
      <c r="O52" s="26"/>
    </row>
    <row r="53" spans="1:15" x14ac:dyDescent="0.2">
      <c r="A53" s="44"/>
      <c r="B53" s="28"/>
      <c r="C53" s="28"/>
      <c r="D53" s="43"/>
      <c r="E53" s="27"/>
      <c r="F53" s="23"/>
      <c r="G53" s="28"/>
      <c r="H53" s="28"/>
      <c r="I53" s="28"/>
      <c r="J53" s="28"/>
      <c r="K53" s="28"/>
      <c r="L53" s="28"/>
      <c r="M53" s="28"/>
      <c r="N53" s="28"/>
      <c r="O53" s="26"/>
    </row>
    <row r="54" spans="1:15" x14ac:dyDescent="0.2">
      <c r="A54" s="44"/>
      <c r="B54" s="28">
        <v>0</v>
      </c>
      <c r="C54" s="28"/>
      <c r="D54" s="43"/>
      <c r="E54" s="27"/>
      <c r="F54" s="23"/>
      <c r="G54" s="28"/>
      <c r="H54" s="28"/>
      <c r="I54" s="28"/>
      <c r="J54" s="28"/>
      <c r="K54" s="28"/>
      <c r="L54" s="28"/>
      <c r="M54" s="28"/>
      <c r="N54" s="28"/>
      <c r="O54" s="26"/>
    </row>
    <row r="55" spans="1:15" ht="13.5" thickBot="1" x14ac:dyDescent="0.25">
      <c r="A55" s="42" t="s">
        <v>161</v>
      </c>
      <c r="B55" s="41">
        <v>0</v>
      </c>
      <c r="C55" s="40"/>
      <c r="D55" s="39"/>
      <c r="E55" s="34"/>
      <c r="F55" s="33">
        <f>B55-E55+C55-D55</f>
        <v>0</v>
      </c>
      <c r="G55" s="38"/>
      <c r="H55" s="32"/>
      <c r="I55" s="32"/>
      <c r="J55" s="32"/>
      <c r="K55" s="32"/>
      <c r="L55" s="32">
        <f>-F55</f>
        <v>0</v>
      </c>
      <c r="M55" s="32"/>
      <c r="N55" s="32"/>
      <c r="O55" s="31"/>
    </row>
    <row r="56" spans="1:15" ht="13.5" thickBot="1" x14ac:dyDescent="0.25">
      <c r="A56" s="37" t="s">
        <v>162</v>
      </c>
      <c r="B56" s="36" t="e">
        <f>SUM(B40:B55)*-1</f>
        <v>#REF!</v>
      </c>
      <c r="C56" s="35"/>
      <c r="D56" s="34" t="e">
        <f>+B56</f>
        <v>#REF!</v>
      </c>
      <c r="E56" s="34"/>
      <c r="F56" s="33" t="e">
        <f>B56-E56+C56-D56</f>
        <v>#REF!</v>
      </c>
      <c r="G56" s="32"/>
      <c r="H56" s="32"/>
      <c r="I56" s="32"/>
      <c r="J56" s="32"/>
      <c r="K56" s="32"/>
      <c r="L56" s="32" t="e">
        <f>-F56</f>
        <v>#REF!</v>
      </c>
      <c r="M56" s="32"/>
      <c r="N56" s="32"/>
      <c r="O56" s="31"/>
    </row>
    <row r="57" spans="1:15" ht="13.5" thickBot="1" x14ac:dyDescent="0.25">
      <c r="A57" s="30" t="s">
        <v>163</v>
      </c>
      <c r="B57" s="29" t="e">
        <f>+B56+B37</f>
        <v>#REF!</v>
      </c>
      <c r="C57" s="29"/>
      <c r="D57" s="29"/>
      <c r="E57" s="24"/>
      <c r="F57" s="23"/>
      <c r="G57" s="27"/>
      <c r="H57" s="27"/>
      <c r="I57" s="27"/>
      <c r="J57" s="27"/>
      <c r="K57" s="27"/>
      <c r="L57" s="28"/>
      <c r="M57" s="28"/>
      <c r="N57" s="27"/>
      <c r="O57" s="26"/>
    </row>
    <row r="58" spans="1:15" ht="15.75" thickBot="1" x14ac:dyDescent="0.3">
      <c r="A58" s="25" t="s">
        <v>103</v>
      </c>
      <c r="B58" s="24"/>
      <c r="C58" s="24" t="e">
        <f>SUM(C9:C56)</f>
        <v>#REF!</v>
      </c>
      <c r="D58" s="24" t="e">
        <f>SUM(D9:D57)</f>
        <v>#REF!</v>
      </c>
      <c r="E58" s="24"/>
      <c r="F58" s="23" t="e">
        <f>SUM(F8:F57)</f>
        <v>#REF!</v>
      </c>
      <c r="G58" s="22" t="e">
        <f t="shared" ref="G58:N58" si="3">SUM(G9:G56)</f>
        <v>#REF!</v>
      </c>
      <c r="H58" s="22">
        <f t="shared" si="3"/>
        <v>0</v>
      </c>
      <c r="I58" s="22" t="e">
        <f t="shared" si="3"/>
        <v>#REF!</v>
      </c>
      <c r="J58" s="22">
        <f t="shared" si="3"/>
        <v>0</v>
      </c>
      <c r="K58" s="22">
        <f t="shared" si="3"/>
        <v>0</v>
      </c>
      <c r="L58" s="22" t="e">
        <f t="shared" si="3"/>
        <v>#REF!</v>
      </c>
      <c r="M58" s="22" t="e">
        <f t="shared" si="3"/>
        <v>#REF!</v>
      </c>
      <c r="N58" s="22" t="e">
        <f t="shared" si="3"/>
        <v>#REF!</v>
      </c>
      <c r="O58" s="21" t="e">
        <f>SUM(F58:N58)</f>
        <v>#REF!</v>
      </c>
    </row>
    <row r="59" spans="1:15" ht="15.75" x14ac:dyDescent="0.25">
      <c r="B59" s="20" t="e">
        <f>+B37+B56</f>
        <v>#REF!</v>
      </c>
      <c r="D59" s="19" t="e">
        <f>D58-C58</f>
        <v>#REF!</v>
      </c>
      <c r="L59" s="18"/>
      <c r="O59" s="17" t="e">
        <f>O58-O9</f>
        <v>#REF!</v>
      </c>
    </row>
    <row r="60" spans="1:15" x14ac:dyDescent="0.2">
      <c r="A60" s="16"/>
      <c r="B60" s="16"/>
      <c r="C60" s="16"/>
    </row>
    <row r="61" spans="1:15" ht="20.25" x14ac:dyDescent="0.3">
      <c r="A61" s="15" t="s">
        <v>164</v>
      </c>
      <c r="B61" s="14"/>
      <c r="C61" s="14"/>
      <c r="D61" s="13"/>
      <c r="E61" s="13"/>
    </row>
    <row r="62" spans="1:15" ht="15" x14ac:dyDescent="0.2">
      <c r="A62" s="10"/>
      <c r="B62" s="10"/>
      <c r="C62" s="10"/>
      <c r="D62" s="2"/>
      <c r="E62" s="2">
        <v>0</v>
      </c>
    </row>
    <row r="63" spans="1:15" ht="15" x14ac:dyDescent="0.2">
      <c r="A63" s="9" t="s">
        <v>165</v>
      </c>
      <c r="B63" s="5" t="e">
        <f>+G58+1</f>
        <v>#REF!</v>
      </c>
      <c r="C63" s="8"/>
      <c r="D63" s="5"/>
      <c r="E63" s="2"/>
    </row>
    <row r="64" spans="1:15" ht="15" x14ac:dyDescent="0.2">
      <c r="A64" s="9" t="s">
        <v>166</v>
      </c>
      <c r="B64" s="5">
        <f>+H58</f>
        <v>0</v>
      </c>
      <c r="C64" s="8"/>
      <c r="D64" s="5"/>
      <c r="E64" s="2"/>
    </row>
    <row r="65" spans="1:5" ht="15" x14ac:dyDescent="0.2">
      <c r="A65" s="9" t="s">
        <v>167</v>
      </c>
      <c r="B65" s="5" t="e">
        <f>+I58</f>
        <v>#REF!</v>
      </c>
      <c r="C65" s="8"/>
      <c r="D65" s="5"/>
      <c r="E65" s="2"/>
    </row>
    <row r="66" spans="1:5" ht="15" x14ac:dyDescent="0.2">
      <c r="A66" s="9" t="s">
        <v>168</v>
      </c>
      <c r="B66" s="5">
        <f>+K58</f>
        <v>0</v>
      </c>
      <c r="C66" s="8"/>
      <c r="D66" s="5"/>
      <c r="E66" s="2"/>
    </row>
    <row r="67" spans="1:5" ht="15" x14ac:dyDescent="0.2">
      <c r="A67" s="9" t="s">
        <v>169</v>
      </c>
      <c r="B67" s="5" t="e">
        <f>+L58</f>
        <v>#REF!</v>
      </c>
      <c r="C67" s="8"/>
      <c r="D67" s="5"/>
      <c r="E67" s="2"/>
    </row>
    <row r="68" spans="1:5" ht="15" x14ac:dyDescent="0.2">
      <c r="A68" s="9" t="s">
        <v>170</v>
      </c>
      <c r="B68" s="5">
        <f>+J58</f>
        <v>0</v>
      </c>
      <c r="C68" s="8"/>
      <c r="D68" s="5"/>
      <c r="E68" s="2"/>
    </row>
    <row r="69" spans="1:5" ht="15" x14ac:dyDescent="0.2">
      <c r="A69" s="10"/>
      <c r="B69" s="5"/>
      <c r="C69" s="8"/>
      <c r="D69" s="5"/>
      <c r="E69" s="2"/>
    </row>
    <row r="70" spans="1:5" ht="15.75" x14ac:dyDescent="0.25">
      <c r="A70" s="7" t="s">
        <v>164</v>
      </c>
      <c r="B70" s="5"/>
      <c r="C70" s="11" t="e">
        <f>SUM(B63:B68)</f>
        <v>#REF!</v>
      </c>
      <c r="D70" s="5"/>
      <c r="E70" s="2"/>
    </row>
    <row r="71" spans="1:5" ht="15" x14ac:dyDescent="0.2">
      <c r="A71" s="10"/>
      <c r="B71" s="5"/>
      <c r="C71" s="8"/>
      <c r="D71" s="5"/>
      <c r="E71" s="2"/>
    </row>
    <row r="72" spans="1:5" ht="15" x14ac:dyDescent="0.2">
      <c r="A72" s="9" t="s">
        <v>188</v>
      </c>
      <c r="B72" s="12" t="e">
        <f>+M16</f>
        <v>#REF!</v>
      </c>
      <c r="C72" s="8"/>
      <c r="D72" s="5"/>
      <c r="E72" s="2"/>
    </row>
    <row r="73" spans="1:5" ht="15" x14ac:dyDescent="0.2">
      <c r="A73" s="9" t="s">
        <v>172</v>
      </c>
      <c r="B73" s="12" t="e">
        <f>+M17+M19-1</f>
        <v>#REF!</v>
      </c>
      <c r="C73" s="8"/>
      <c r="D73" s="5"/>
      <c r="E73" s="2"/>
    </row>
    <row r="74" spans="1:5" ht="15" x14ac:dyDescent="0.2">
      <c r="A74" s="9" t="s">
        <v>173</v>
      </c>
      <c r="B74" s="12" t="e">
        <f>+M15</f>
        <v>#REF!</v>
      </c>
      <c r="C74" s="8"/>
      <c r="D74" s="5"/>
      <c r="E74" s="2"/>
    </row>
    <row r="75" spans="1:5" ht="15" x14ac:dyDescent="0.2">
      <c r="A75" s="9" t="s">
        <v>174</v>
      </c>
      <c r="B75" s="12">
        <v>0</v>
      </c>
      <c r="C75" s="8"/>
      <c r="D75" s="5"/>
      <c r="E75" s="2"/>
    </row>
    <row r="76" spans="1:5" ht="15" x14ac:dyDescent="0.2">
      <c r="A76" s="9" t="s">
        <v>175</v>
      </c>
      <c r="B76" s="12">
        <v>0</v>
      </c>
      <c r="C76" s="8"/>
      <c r="D76" s="5"/>
      <c r="E76" s="2"/>
    </row>
    <row r="77" spans="1:5" ht="15" x14ac:dyDescent="0.2">
      <c r="A77" s="9"/>
      <c r="B77" s="12"/>
      <c r="C77" s="8"/>
      <c r="D77" s="5"/>
      <c r="E77" s="2"/>
    </row>
    <row r="78" spans="1:5" ht="15" x14ac:dyDescent="0.2">
      <c r="A78" s="9"/>
      <c r="B78" s="5">
        <v>0</v>
      </c>
      <c r="C78" s="8"/>
      <c r="D78" s="5"/>
      <c r="E78" s="2"/>
    </row>
    <row r="79" spans="1:5" ht="15" x14ac:dyDescent="0.2">
      <c r="A79" s="10"/>
      <c r="B79" s="5"/>
      <c r="C79" s="8"/>
      <c r="D79" s="5"/>
      <c r="E79" s="2"/>
    </row>
    <row r="80" spans="1:5" ht="15.75" x14ac:dyDescent="0.25">
      <c r="A80" s="7" t="s">
        <v>176</v>
      </c>
      <c r="B80" s="5"/>
      <c r="C80" s="11" t="e">
        <f>SUM(B72:B78)</f>
        <v>#REF!</v>
      </c>
      <c r="D80" s="5"/>
      <c r="E80" s="2"/>
    </row>
    <row r="81" spans="1:5" ht="15" x14ac:dyDescent="0.2">
      <c r="A81" s="10"/>
      <c r="B81" s="5"/>
      <c r="C81" s="8"/>
      <c r="D81" s="5"/>
      <c r="E81" s="2"/>
    </row>
    <row r="82" spans="1:5" ht="15.75" x14ac:dyDescent="0.25">
      <c r="A82" s="7" t="s">
        <v>177</v>
      </c>
      <c r="B82" s="5"/>
      <c r="C82" s="8"/>
      <c r="D82" s="5"/>
      <c r="E82" s="2"/>
    </row>
    <row r="83" spans="1:5" ht="15" x14ac:dyDescent="0.2">
      <c r="A83" s="10"/>
      <c r="B83" s="5"/>
      <c r="C83" s="8"/>
      <c r="D83" s="5"/>
      <c r="E83" s="2"/>
    </row>
    <row r="84" spans="1:5" ht="15" x14ac:dyDescent="0.2">
      <c r="A84" s="9" t="s">
        <v>178</v>
      </c>
      <c r="B84" s="5">
        <f>+N24</f>
        <v>0</v>
      </c>
      <c r="C84" s="8"/>
      <c r="D84" s="5"/>
      <c r="E84" s="2"/>
    </row>
    <row r="85" spans="1:5" ht="15" x14ac:dyDescent="0.2">
      <c r="A85" s="9" t="s">
        <v>179</v>
      </c>
      <c r="B85" s="12" t="e">
        <f>+N36</f>
        <v>#REF!</v>
      </c>
      <c r="C85" s="8"/>
      <c r="D85" s="5"/>
      <c r="E85" s="2"/>
    </row>
    <row r="86" spans="1:5" ht="15" x14ac:dyDescent="0.2">
      <c r="A86" s="9" t="s">
        <v>180</v>
      </c>
      <c r="B86" s="5" t="e">
        <f>+N30</f>
        <v>#REF!</v>
      </c>
      <c r="C86" s="8"/>
      <c r="D86" s="5"/>
      <c r="E86" s="2"/>
    </row>
    <row r="87" spans="1:5" ht="15" x14ac:dyDescent="0.2">
      <c r="A87" s="10"/>
      <c r="B87" s="5"/>
      <c r="C87" s="8"/>
      <c r="D87" s="5"/>
      <c r="E87" s="2"/>
    </row>
    <row r="88" spans="1:5" ht="15.75" x14ac:dyDescent="0.25">
      <c r="A88" s="7" t="s">
        <v>181</v>
      </c>
      <c r="B88" s="5"/>
      <c r="C88" s="11" t="e">
        <f>SUM(B84:B86)</f>
        <v>#REF!</v>
      </c>
      <c r="D88" s="5"/>
      <c r="E88" s="2"/>
    </row>
    <row r="89" spans="1:5" ht="15" x14ac:dyDescent="0.2">
      <c r="A89" s="10"/>
      <c r="B89" s="5"/>
      <c r="C89" s="8"/>
      <c r="D89" s="5"/>
      <c r="E89" s="2"/>
    </row>
    <row r="90" spans="1:5" ht="15.75" x14ac:dyDescent="0.25">
      <c r="A90" s="9" t="s">
        <v>182</v>
      </c>
      <c r="B90" s="5"/>
      <c r="C90" s="8" t="e">
        <f>C88+C80+C70</f>
        <v>#REF!</v>
      </c>
      <c r="D90" s="5" t="e">
        <f>O58</f>
        <v>#REF!</v>
      </c>
      <c r="E90" s="4" t="e">
        <f>D90-C90</f>
        <v>#REF!</v>
      </c>
    </row>
    <row r="91" spans="1:5" ht="15.75" x14ac:dyDescent="0.25">
      <c r="A91" s="9" t="s">
        <v>183</v>
      </c>
      <c r="B91" s="5"/>
      <c r="C91" s="8" t="e">
        <f>+E9</f>
        <v>#REF!</v>
      </c>
      <c r="D91" s="5"/>
      <c r="E91" s="4"/>
    </row>
    <row r="92" spans="1:5" ht="15.75" x14ac:dyDescent="0.25">
      <c r="A92" s="7" t="s">
        <v>184</v>
      </c>
      <c r="B92" s="6"/>
      <c r="C92" s="6" t="e">
        <f>SUM(C90:C91)</f>
        <v>#REF!</v>
      </c>
      <c r="D92" s="5" t="e">
        <f>B9</f>
        <v>#REF!</v>
      </c>
      <c r="E92" s="4" t="e">
        <f>D92-C92</f>
        <v>#REF!</v>
      </c>
    </row>
    <row r="93" spans="1:5" ht="15" x14ac:dyDescent="0.2">
      <c r="A93" s="2"/>
      <c r="B93" s="2"/>
      <c r="C93" s="2"/>
      <c r="D93" s="2"/>
      <c r="E93" s="2"/>
    </row>
    <row r="94" spans="1:5" ht="15" x14ac:dyDescent="0.2">
      <c r="A94" s="2"/>
      <c r="B94" s="2"/>
      <c r="C94" s="2"/>
      <c r="D94" s="2"/>
      <c r="E94" s="2"/>
    </row>
    <row r="95" spans="1:5" ht="15" x14ac:dyDescent="0.2">
      <c r="A95" s="2"/>
      <c r="B95" s="2"/>
      <c r="C95" s="3"/>
      <c r="D95" s="2"/>
      <c r="E95" s="2"/>
    </row>
    <row r="96" spans="1:5" ht="15" x14ac:dyDescent="0.2">
      <c r="A96" s="2"/>
      <c r="B96" s="2"/>
      <c r="C96" s="2"/>
      <c r="D96" s="2"/>
      <c r="E96" s="2"/>
    </row>
    <row r="97" spans="1:5" ht="15" x14ac:dyDescent="0.2">
      <c r="A97" s="2"/>
      <c r="B97" s="2"/>
      <c r="C97" s="2"/>
      <c r="D97" s="2"/>
      <c r="E97" s="2"/>
    </row>
    <row r="98" spans="1:5" ht="15" x14ac:dyDescent="0.2">
      <c r="A98" s="2"/>
      <c r="B98" s="2"/>
      <c r="C98" s="2"/>
      <c r="D98" s="2"/>
      <c r="E98" s="2"/>
    </row>
    <row r="99" spans="1:5" ht="15" x14ac:dyDescent="0.2">
      <c r="A99" s="2"/>
      <c r="B99" s="2"/>
      <c r="C99" s="2"/>
      <c r="D99" s="2"/>
      <c r="E99" s="2"/>
    </row>
    <row r="100" spans="1:5" ht="15" x14ac:dyDescent="0.2">
      <c r="A100" s="2"/>
      <c r="B100" s="2"/>
      <c r="C100" s="2"/>
      <c r="D100" s="2"/>
      <c r="E100" s="2"/>
    </row>
    <row r="101" spans="1:5" ht="15" x14ac:dyDescent="0.2">
      <c r="A101" s="2"/>
      <c r="B101" s="2"/>
      <c r="C101" s="2"/>
      <c r="D101" s="2"/>
      <c r="E101" s="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2"/>
  <dimension ref="A2:G17"/>
  <sheetViews>
    <sheetView showGridLines="0" zoomScale="130" zoomScaleNormal="130" workbookViewId="0">
      <selection activeCell="D144" sqref="D144"/>
    </sheetView>
  </sheetViews>
  <sheetFormatPr baseColWidth="10" defaultColWidth="11.42578125" defaultRowHeight="16.5" x14ac:dyDescent="0.3"/>
  <cols>
    <col min="1" max="4" width="11.42578125" style="234"/>
    <col min="5" max="5" width="21.42578125" style="234" customWidth="1"/>
    <col min="6" max="6" width="24.140625" style="234" customWidth="1"/>
    <col min="7" max="16384" width="11.42578125" style="234"/>
  </cols>
  <sheetData>
    <row r="2" spans="1:7" ht="15" customHeight="1" x14ac:dyDescent="0.3">
      <c r="A2" s="561" t="s">
        <v>189</v>
      </c>
      <c r="B2" s="561"/>
      <c r="C2" s="561"/>
      <c r="D2" s="561"/>
      <c r="E2" s="561"/>
      <c r="F2" s="561"/>
      <c r="G2" s="561"/>
    </row>
    <row r="3" spans="1:7" x14ac:dyDescent="0.3">
      <c r="B3" s="346"/>
    </row>
    <row r="4" spans="1:7" x14ac:dyDescent="0.3">
      <c r="B4" s="346"/>
    </row>
    <row r="5" spans="1:7" x14ac:dyDescent="0.3">
      <c r="A5" s="346" t="s">
        <v>190</v>
      </c>
      <c r="B5" s="347"/>
      <c r="C5" s="347"/>
    </row>
    <row r="6" spans="1:7" x14ac:dyDescent="0.3">
      <c r="A6" s="348" t="s">
        <v>10</v>
      </c>
      <c r="B6" s="347"/>
      <c r="C6" s="347"/>
    </row>
    <row r="8" spans="1:7" x14ac:dyDescent="0.3">
      <c r="B8" s="346"/>
    </row>
    <row r="9" spans="1:7" ht="35.25" customHeight="1" x14ac:dyDescent="0.3">
      <c r="B9" s="562" t="s">
        <v>306</v>
      </c>
      <c r="C9" s="562"/>
      <c r="D9" s="562"/>
      <c r="E9" s="562"/>
      <c r="F9" s="562"/>
    </row>
    <row r="10" spans="1:7" x14ac:dyDescent="0.3">
      <c r="B10" s="562"/>
      <c r="C10" s="562"/>
      <c r="D10" s="562"/>
      <c r="E10" s="562"/>
      <c r="F10" s="562"/>
    </row>
    <row r="11" spans="1:7" ht="119.1" customHeight="1" x14ac:dyDescent="0.3">
      <c r="B11" s="562"/>
      <c r="C11" s="562"/>
      <c r="D11" s="562"/>
      <c r="E11" s="562"/>
      <c r="F11" s="562"/>
    </row>
    <row r="12" spans="1:7" x14ac:dyDescent="0.3">
      <c r="B12" s="346" t="s">
        <v>191</v>
      </c>
    </row>
    <row r="13" spans="1:7" x14ac:dyDescent="0.3">
      <c r="B13" s="346"/>
    </row>
    <row r="14" spans="1:7" x14ac:dyDescent="0.3">
      <c r="B14" s="346"/>
    </row>
    <row r="15" spans="1:7" x14ac:dyDescent="0.3">
      <c r="B15" s="346"/>
    </row>
    <row r="16" spans="1:7" x14ac:dyDescent="0.3">
      <c r="B16" s="348" t="s">
        <v>192</v>
      </c>
    </row>
    <row r="17" spans="2:2" x14ac:dyDescent="0.3">
      <c r="B17" s="346" t="s">
        <v>193</v>
      </c>
    </row>
  </sheetData>
  <mergeCells count="2">
    <mergeCell ref="A2:G2"/>
    <mergeCell ref="B9:F11"/>
  </mergeCells>
  <pageMargins left="1" right="1" top="1" bottom="1" header="0.5" footer="0.5"/>
  <pageSetup paperSize="9" scale="8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3">
    <pageSetUpPr fitToPage="1"/>
  </sheetPr>
  <dimension ref="A2:W170"/>
  <sheetViews>
    <sheetView showGridLines="0" topLeftCell="A140" zoomScale="85" zoomScaleNormal="85" workbookViewId="0">
      <selection activeCell="A7" sqref="A7:G7"/>
    </sheetView>
  </sheetViews>
  <sheetFormatPr baseColWidth="10" defaultColWidth="11.42578125" defaultRowHeight="16.5" x14ac:dyDescent="0.3"/>
  <cols>
    <col min="1" max="1" width="43.28515625" style="234" customWidth="1"/>
    <col min="2" max="2" width="34.7109375" style="234" customWidth="1"/>
    <col min="3" max="3" width="17" style="234" customWidth="1"/>
    <col min="4" max="4" width="22.28515625" style="234" customWidth="1"/>
    <col min="5" max="5" width="19.42578125" style="234" customWidth="1"/>
    <col min="6" max="6" width="23" style="234" bestFit="1" customWidth="1"/>
    <col min="7" max="7" width="16.28515625" style="234" customWidth="1"/>
    <col min="8" max="16384" width="11.42578125" style="234"/>
  </cols>
  <sheetData>
    <row r="2" spans="1:23" x14ac:dyDescent="0.3">
      <c r="A2" s="561" t="s">
        <v>194</v>
      </c>
      <c r="B2" s="561"/>
      <c r="C2" s="561"/>
      <c r="D2" s="561"/>
      <c r="E2" s="561"/>
      <c r="F2" s="561"/>
      <c r="G2" s="561"/>
    </row>
    <row r="3" spans="1:23" x14ac:dyDescent="0.3">
      <c r="A3" s="561" t="s">
        <v>195</v>
      </c>
      <c r="B3" s="561"/>
      <c r="C3" s="561"/>
      <c r="D3" s="561"/>
      <c r="E3" s="561"/>
      <c r="F3" s="561"/>
      <c r="G3" s="561"/>
    </row>
    <row r="4" spans="1:23" x14ac:dyDescent="0.3">
      <c r="A4" s="349"/>
      <c r="B4" s="349"/>
      <c r="C4" s="349"/>
      <c r="D4" s="349"/>
      <c r="E4" s="349"/>
      <c r="F4" s="349"/>
      <c r="G4" s="349"/>
    </row>
    <row r="5" spans="1:23" s="416" customFormat="1" x14ac:dyDescent="0.3">
      <c r="A5" s="568" t="s">
        <v>196</v>
      </c>
      <c r="B5" s="568"/>
      <c r="C5" s="568"/>
      <c r="D5" s="568"/>
      <c r="E5" s="568"/>
      <c r="F5" s="568"/>
      <c r="G5" s="568"/>
      <c r="H5" s="234"/>
      <c r="I5" s="234"/>
      <c r="J5" s="234"/>
      <c r="K5" s="234"/>
      <c r="L5" s="234"/>
      <c r="M5" s="234"/>
      <c r="N5" s="234"/>
      <c r="O5" s="234"/>
      <c r="P5" s="234"/>
      <c r="Q5" s="234"/>
      <c r="R5" s="234"/>
      <c r="S5" s="234"/>
      <c r="T5" s="234"/>
      <c r="U5" s="234"/>
      <c r="V5" s="234"/>
      <c r="W5" s="234"/>
    </row>
    <row r="6" spans="1:23" s="416" customFormat="1" x14ac:dyDescent="0.3">
      <c r="A6" s="569" t="s">
        <v>197</v>
      </c>
      <c r="B6" s="569"/>
      <c r="C6" s="569"/>
      <c r="D6" s="569"/>
      <c r="E6" s="569"/>
      <c r="F6" s="569"/>
      <c r="G6" s="569"/>
      <c r="H6" s="234"/>
      <c r="I6" s="234"/>
      <c r="J6" s="234"/>
      <c r="K6" s="234"/>
      <c r="L6" s="234"/>
      <c r="M6" s="234"/>
      <c r="N6" s="234"/>
      <c r="O6" s="234"/>
      <c r="P6" s="234"/>
      <c r="Q6" s="234"/>
      <c r="R6" s="234"/>
      <c r="S6" s="234"/>
      <c r="T6" s="234"/>
      <c r="U6" s="234"/>
      <c r="V6" s="234"/>
      <c r="W6" s="234"/>
    </row>
    <row r="7" spans="1:23" s="416" customFormat="1" ht="28.5" customHeight="1" x14ac:dyDescent="0.3">
      <c r="A7" s="562" t="s">
        <v>198</v>
      </c>
      <c r="B7" s="562"/>
      <c r="C7" s="562"/>
      <c r="D7" s="562"/>
      <c r="E7" s="562"/>
      <c r="F7" s="562"/>
      <c r="G7" s="562"/>
      <c r="H7" s="347"/>
      <c r="I7" s="347"/>
      <c r="J7" s="347"/>
      <c r="K7" s="347"/>
      <c r="L7" s="234"/>
      <c r="M7" s="234"/>
      <c r="N7" s="234"/>
      <c r="O7" s="234"/>
      <c r="P7" s="234"/>
      <c r="Q7" s="234"/>
      <c r="R7" s="234"/>
      <c r="S7" s="234"/>
      <c r="T7" s="234"/>
      <c r="U7" s="234"/>
      <c r="V7" s="234"/>
      <c r="W7" s="234"/>
    </row>
    <row r="8" spans="1:23" s="416" customFormat="1" ht="79.349999999999994" customHeight="1" x14ac:dyDescent="0.3">
      <c r="A8" s="562" t="s">
        <v>199</v>
      </c>
      <c r="B8" s="562"/>
      <c r="C8" s="562"/>
      <c r="D8" s="562"/>
      <c r="E8" s="562"/>
      <c r="F8" s="562"/>
      <c r="G8" s="562"/>
      <c r="H8" s="417"/>
      <c r="I8" s="417"/>
      <c r="J8" s="417"/>
      <c r="K8" s="417"/>
      <c r="L8" s="234"/>
      <c r="M8" s="234"/>
      <c r="N8" s="234"/>
      <c r="O8" s="234"/>
      <c r="P8" s="234"/>
      <c r="Q8" s="234"/>
      <c r="R8" s="234"/>
      <c r="S8" s="234"/>
      <c r="T8" s="234"/>
      <c r="U8" s="234"/>
      <c r="V8" s="234"/>
      <c r="W8" s="234"/>
    </row>
    <row r="9" spans="1:23" s="416" customFormat="1" ht="35.25" customHeight="1" x14ac:dyDescent="0.3">
      <c r="A9" s="562" t="s">
        <v>200</v>
      </c>
      <c r="B9" s="562"/>
      <c r="C9" s="562"/>
      <c r="D9" s="562"/>
      <c r="E9" s="562"/>
      <c r="F9" s="562"/>
      <c r="G9" s="562"/>
      <c r="H9" s="562"/>
      <c r="I9" s="562"/>
      <c r="J9" s="562"/>
      <c r="K9" s="562"/>
      <c r="L9" s="234"/>
      <c r="M9" s="234"/>
      <c r="N9" s="234"/>
      <c r="O9" s="234"/>
      <c r="P9" s="234"/>
      <c r="Q9" s="234"/>
      <c r="R9" s="234"/>
      <c r="S9" s="234"/>
      <c r="T9" s="234"/>
      <c r="U9" s="234"/>
      <c r="V9" s="234"/>
      <c r="W9" s="234"/>
    </row>
    <row r="10" spans="1:23" s="416" customFormat="1" ht="16.5" customHeight="1" x14ac:dyDescent="0.3">
      <c r="A10" s="562" t="s">
        <v>201</v>
      </c>
      <c r="B10" s="562"/>
      <c r="C10" s="562"/>
      <c r="D10" s="562"/>
      <c r="E10" s="562"/>
      <c r="F10" s="562"/>
      <c r="G10" s="562"/>
      <c r="H10" s="562"/>
      <c r="I10" s="562"/>
      <c r="J10" s="562"/>
      <c r="K10" s="562"/>
      <c r="L10" s="234"/>
      <c r="M10" s="234"/>
      <c r="N10" s="234"/>
      <c r="O10" s="234"/>
      <c r="P10" s="234"/>
      <c r="Q10" s="234"/>
      <c r="R10" s="234"/>
      <c r="S10" s="234"/>
      <c r="T10" s="234"/>
      <c r="U10" s="234"/>
      <c r="V10" s="234"/>
      <c r="W10" s="234"/>
    </row>
    <row r="11" spans="1:23" s="416" customFormat="1" x14ac:dyDescent="0.3">
      <c r="A11" s="562"/>
      <c r="B11" s="562"/>
      <c r="C11" s="562"/>
      <c r="D11" s="562"/>
      <c r="E11" s="562"/>
      <c r="F11" s="562"/>
      <c r="G11" s="562"/>
      <c r="H11" s="562"/>
      <c r="I11" s="562"/>
      <c r="J11" s="562"/>
      <c r="K11" s="562"/>
      <c r="L11" s="234"/>
      <c r="M11" s="234"/>
      <c r="N11" s="234"/>
      <c r="O11" s="234"/>
      <c r="P11" s="234"/>
      <c r="Q11" s="234"/>
      <c r="R11" s="234"/>
      <c r="S11" s="234"/>
      <c r="T11" s="234"/>
      <c r="U11" s="234"/>
      <c r="V11" s="234"/>
      <c r="W11" s="234"/>
    </row>
    <row r="12" spans="1:23" s="416" customFormat="1" ht="39.6" customHeight="1" x14ac:dyDescent="0.3">
      <c r="A12" s="562" t="s">
        <v>202</v>
      </c>
      <c r="B12" s="562"/>
      <c r="C12" s="562"/>
      <c r="D12" s="562"/>
      <c r="E12" s="562"/>
      <c r="F12" s="562"/>
      <c r="G12" s="562"/>
      <c r="H12" s="562"/>
      <c r="I12" s="562"/>
      <c r="J12" s="562"/>
      <c r="K12" s="562"/>
      <c r="L12" s="234"/>
      <c r="M12" s="234"/>
      <c r="N12" s="234"/>
      <c r="O12" s="234"/>
      <c r="P12" s="234"/>
      <c r="Q12" s="234"/>
      <c r="R12" s="234"/>
      <c r="S12" s="234"/>
      <c r="T12" s="234"/>
      <c r="U12" s="234"/>
      <c r="V12" s="234"/>
      <c r="W12" s="234"/>
    </row>
    <row r="13" spans="1:23" s="416" customFormat="1" ht="23.25" customHeight="1" x14ac:dyDescent="0.3">
      <c r="A13" s="563" t="s">
        <v>203</v>
      </c>
      <c r="B13" s="563"/>
      <c r="C13" s="563"/>
      <c r="D13" s="563"/>
      <c r="E13" s="563"/>
      <c r="F13" s="563"/>
      <c r="G13" s="563"/>
      <c r="H13" s="563"/>
      <c r="I13" s="563"/>
      <c r="J13" s="563"/>
      <c r="K13" s="563"/>
      <c r="L13" s="234"/>
      <c r="M13" s="234"/>
      <c r="N13" s="234"/>
      <c r="O13" s="234"/>
      <c r="P13" s="234"/>
      <c r="Q13" s="234"/>
      <c r="R13" s="234"/>
      <c r="S13" s="234"/>
      <c r="T13" s="234"/>
      <c r="U13" s="234"/>
      <c r="V13" s="234"/>
      <c r="W13" s="234"/>
    </row>
    <row r="14" spans="1:23" s="416" customFormat="1" ht="23.25" customHeight="1" x14ac:dyDescent="0.3">
      <c r="A14" s="415"/>
      <c r="B14" s="415"/>
      <c r="C14" s="415"/>
      <c r="D14" s="415"/>
      <c r="E14" s="415"/>
      <c r="F14" s="415"/>
      <c r="G14" s="415"/>
      <c r="H14" s="415"/>
      <c r="I14" s="415"/>
      <c r="J14" s="415"/>
      <c r="K14" s="415"/>
      <c r="L14" s="234"/>
      <c r="M14" s="234"/>
      <c r="N14" s="234"/>
      <c r="O14" s="234"/>
      <c r="P14" s="234"/>
      <c r="Q14" s="234"/>
      <c r="R14" s="234"/>
      <c r="S14" s="234"/>
      <c r="T14" s="234"/>
      <c r="U14" s="234"/>
      <c r="V14" s="234"/>
      <c r="W14" s="234"/>
    </row>
    <row r="15" spans="1:23" s="416" customFormat="1" x14ac:dyDescent="0.3">
      <c r="A15" s="567" t="s">
        <v>204</v>
      </c>
      <c r="B15" s="567"/>
      <c r="C15" s="567"/>
      <c r="D15" s="567"/>
      <c r="E15" s="567"/>
      <c r="F15" s="567"/>
      <c r="G15" s="567"/>
      <c r="H15" s="234"/>
      <c r="I15" s="234"/>
      <c r="J15" s="234"/>
      <c r="K15" s="234"/>
      <c r="L15" s="234"/>
      <c r="M15" s="234"/>
      <c r="N15" s="234"/>
      <c r="O15" s="234"/>
      <c r="P15" s="234"/>
      <c r="Q15" s="234"/>
      <c r="R15" s="234"/>
      <c r="S15" s="234"/>
      <c r="T15" s="234"/>
      <c r="U15" s="234"/>
      <c r="V15" s="234"/>
      <c r="W15" s="234"/>
    </row>
    <row r="16" spans="1:23" s="416" customFormat="1" ht="15" customHeight="1" x14ac:dyDescent="0.3">
      <c r="A16" s="418" t="s">
        <v>205</v>
      </c>
      <c r="B16" s="417"/>
      <c r="C16" s="417"/>
      <c r="D16" s="417"/>
      <c r="E16" s="417"/>
      <c r="F16" s="417"/>
      <c r="G16" s="417"/>
      <c r="H16" s="234"/>
      <c r="I16" s="234"/>
      <c r="J16" s="234"/>
      <c r="K16" s="234"/>
      <c r="L16" s="234"/>
      <c r="M16" s="234"/>
      <c r="N16" s="234"/>
      <c r="O16" s="234"/>
      <c r="P16" s="234"/>
      <c r="Q16" s="234"/>
      <c r="R16" s="234"/>
      <c r="S16" s="234"/>
      <c r="T16" s="234"/>
      <c r="U16" s="234"/>
      <c r="V16" s="234"/>
      <c r="W16" s="234"/>
    </row>
    <row r="17" spans="1:23" s="416" customFormat="1" ht="18.75" customHeight="1" x14ac:dyDescent="0.3">
      <c r="A17" s="418" t="s">
        <v>206</v>
      </c>
      <c r="B17" s="417"/>
      <c r="C17" s="417"/>
      <c r="D17" s="417"/>
      <c r="E17" s="417"/>
      <c r="F17" s="417"/>
      <c r="G17" s="417"/>
      <c r="H17" s="234"/>
      <c r="I17" s="234"/>
      <c r="J17" s="234"/>
      <c r="K17" s="234"/>
      <c r="L17" s="234"/>
      <c r="M17" s="234"/>
      <c r="N17" s="234"/>
      <c r="O17" s="234"/>
      <c r="P17" s="234"/>
      <c r="Q17" s="234"/>
      <c r="R17" s="234"/>
      <c r="S17" s="234"/>
      <c r="T17" s="234"/>
      <c r="U17" s="234"/>
      <c r="V17" s="234"/>
      <c r="W17" s="234"/>
    </row>
    <row r="18" spans="1:23" s="416" customFormat="1" ht="18.75" customHeight="1" x14ac:dyDescent="0.3">
      <c r="A18" s="418" t="s">
        <v>207</v>
      </c>
      <c r="B18" s="417"/>
      <c r="C18" s="417"/>
      <c r="D18" s="417"/>
      <c r="E18" s="417"/>
      <c r="F18" s="417"/>
      <c r="G18" s="417"/>
      <c r="H18" s="234"/>
      <c r="I18" s="234"/>
      <c r="J18" s="234"/>
      <c r="K18" s="234"/>
      <c r="L18" s="234"/>
      <c r="M18" s="234"/>
      <c r="N18" s="234"/>
      <c r="O18" s="234"/>
      <c r="P18" s="234"/>
      <c r="Q18" s="234"/>
      <c r="R18" s="234"/>
      <c r="S18" s="234"/>
      <c r="T18" s="234"/>
      <c r="U18" s="234"/>
      <c r="V18" s="234"/>
      <c r="W18" s="234"/>
    </row>
    <row r="19" spans="1:23" s="416" customFormat="1" ht="31.35" customHeight="1" x14ac:dyDescent="0.3">
      <c r="A19" s="563" t="s">
        <v>208</v>
      </c>
      <c r="B19" s="563"/>
      <c r="C19" s="563"/>
      <c r="D19" s="563"/>
      <c r="E19" s="563"/>
      <c r="F19" s="563"/>
      <c r="G19" s="563"/>
      <c r="H19" s="234"/>
      <c r="I19" s="234"/>
      <c r="J19" s="234"/>
      <c r="K19" s="234"/>
      <c r="L19" s="234"/>
      <c r="M19" s="234"/>
      <c r="N19" s="234"/>
      <c r="O19" s="234"/>
      <c r="P19" s="234"/>
      <c r="Q19" s="234"/>
      <c r="R19" s="234"/>
      <c r="S19" s="234"/>
      <c r="T19" s="234"/>
      <c r="U19" s="234"/>
      <c r="V19" s="234"/>
      <c r="W19" s="234"/>
    </row>
    <row r="20" spans="1:23" s="416" customFormat="1" x14ac:dyDescent="0.3">
      <c r="A20" s="418"/>
      <c r="B20" s="417"/>
      <c r="C20" s="417"/>
      <c r="D20" s="417"/>
      <c r="E20" s="417"/>
      <c r="F20" s="417"/>
      <c r="G20" s="417"/>
      <c r="H20" s="234"/>
      <c r="I20" s="234"/>
      <c r="J20" s="234"/>
      <c r="K20" s="234"/>
      <c r="L20" s="234"/>
      <c r="M20" s="234"/>
      <c r="N20" s="234"/>
      <c r="O20" s="234"/>
      <c r="P20" s="234"/>
      <c r="Q20" s="234"/>
      <c r="R20" s="234"/>
      <c r="S20" s="234"/>
      <c r="T20" s="234"/>
      <c r="U20" s="234"/>
      <c r="V20" s="234"/>
      <c r="W20" s="234"/>
    </row>
    <row r="21" spans="1:23" s="416" customFormat="1" x14ac:dyDescent="0.3">
      <c r="A21" s="418" t="s">
        <v>209</v>
      </c>
      <c r="B21" s="417"/>
      <c r="C21" s="417"/>
      <c r="D21" s="417"/>
      <c r="E21" s="417"/>
      <c r="F21" s="417"/>
      <c r="G21" s="417"/>
      <c r="H21" s="234"/>
      <c r="I21" s="234"/>
      <c r="J21" s="234"/>
      <c r="K21" s="234"/>
      <c r="L21" s="234"/>
      <c r="M21" s="234"/>
      <c r="N21" s="234"/>
      <c r="O21" s="234"/>
      <c r="P21" s="234"/>
      <c r="Q21" s="234"/>
      <c r="R21" s="234"/>
      <c r="S21" s="234"/>
      <c r="T21" s="234"/>
      <c r="U21" s="234"/>
      <c r="V21" s="234"/>
      <c r="W21" s="234"/>
    </row>
    <row r="22" spans="1:23" s="416" customFormat="1" x14ac:dyDescent="0.3">
      <c r="A22" s="418"/>
      <c r="B22" s="417"/>
      <c r="C22" s="417"/>
      <c r="D22" s="417"/>
      <c r="E22" s="417"/>
      <c r="F22" s="417"/>
      <c r="G22" s="417"/>
      <c r="H22" s="234"/>
      <c r="I22" s="234"/>
      <c r="J22" s="234"/>
      <c r="K22" s="234"/>
      <c r="L22" s="234"/>
      <c r="M22" s="234"/>
      <c r="N22" s="234"/>
      <c r="O22" s="234"/>
      <c r="P22" s="234"/>
      <c r="Q22" s="234"/>
      <c r="R22" s="234"/>
      <c r="S22" s="234"/>
      <c r="T22" s="234"/>
      <c r="U22" s="234"/>
      <c r="V22" s="234"/>
      <c r="W22" s="234"/>
    </row>
    <row r="23" spans="1:23" s="416" customFormat="1" x14ac:dyDescent="0.3">
      <c r="A23" s="418" t="s">
        <v>210</v>
      </c>
      <c r="B23" s="370"/>
      <c r="C23" s="370"/>
      <c r="D23" s="370"/>
      <c r="E23" s="370"/>
      <c r="F23" s="370"/>
      <c r="G23" s="370"/>
      <c r="H23" s="234"/>
      <c r="I23" s="234"/>
      <c r="J23" s="234"/>
      <c r="K23" s="234"/>
      <c r="L23" s="234"/>
      <c r="M23" s="234"/>
      <c r="N23" s="234"/>
      <c r="O23" s="234"/>
      <c r="P23" s="234"/>
      <c r="Q23" s="234"/>
      <c r="R23" s="234"/>
      <c r="S23" s="234"/>
      <c r="T23" s="234"/>
      <c r="U23" s="234"/>
      <c r="V23" s="234"/>
      <c r="W23" s="234"/>
    </row>
    <row r="24" spans="1:23" s="416" customFormat="1" x14ac:dyDescent="0.3">
      <c r="A24" s="418"/>
      <c r="B24" s="370"/>
      <c r="C24" s="370"/>
      <c r="D24" s="370"/>
      <c r="E24" s="370"/>
      <c r="F24" s="370"/>
      <c r="G24" s="370"/>
      <c r="H24" s="234"/>
      <c r="I24" s="234"/>
      <c r="J24" s="234"/>
      <c r="K24" s="234"/>
      <c r="L24" s="234"/>
      <c r="M24" s="234"/>
      <c r="N24" s="234"/>
      <c r="O24" s="234"/>
      <c r="P24" s="234"/>
      <c r="Q24" s="234"/>
      <c r="R24" s="234"/>
      <c r="S24" s="234"/>
      <c r="T24" s="234"/>
      <c r="U24" s="234"/>
      <c r="V24" s="234"/>
      <c r="W24" s="234"/>
    </row>
    <row r="25" spans="1:23" s="416" customFormat="1" x14ac:dyDescent="0.3">
      <c r="A25" s="418" t="s">
        <v>211</v>
      </c>
      <c r="B25" s="417"/>
      <c r="C25" s="417"/>
      <c r="D25" s="417"/>
      <c r="E25" s="417"/>
      <c r="F25" s="417"/>
      <c r="G25" s="417"/>
      <c r="H25" s="234"/>
      <c r="I25" s="234"/>
      <c r="J25" s="234"/>
      <c r="K25" s="234"/>
      <c r="L25" s="234"/>
      <c r="M25" s="234"/>
      <c r="N25" s="234"/>
      <c r="O25" s="234"/>
      <c r="P25" s="234"/>
      <c r="Q25" s="234"/>
      <c r="R25" s="234"/>
      <c r="S25" s="234"/>
      <c r="T25" s="234"/>
      <c r="U25" s="234"/>
      <c r="V25" s="234"/>
      <c r="W25" s="234"/>
    </row>
    <row r="26" spans="1:23" s="416" customFormat="1" x14ac:dyDescent="0.3">
      <c r="A26" s="418"/>
      <c r="B26" s="417"/>
      <c r="C26" s="417"/>
      <c r="D26" s="417"/>
      <c r="E26" s="417"/>
      <c r="F26" s="417"/>
      <c r="G26" s="417"/>
      <c r="H26" s="234"/>
      <c r="I26" s="234"/>
      <c r="J26" s="234"/>
      <c r="K26" s="234"/>
      <c r="L26" s="234"/>
      <c r="M26" s="234"/>
      <c r="N26" s="234"/>
      <c r="O26" s="234"/>
      <c r="P26" s="234"/>
      <c r="Q26" s="234"/>
      <c r="R26" s="234"/>
      <c r="S26" s="234"/>
      <c r="T26" s="234"/>
      <c r="U26" s="234"/>
      <c r="V26" s="234"/>
      <c r="W26" s="234"/>
    </row>
    <row r="27" spans="1:23" s="416" customFormat="1" x14ac:dyDescent="0.3">
      <c r="A27" s="418" t="s">
        <v>212</v>
      </c>
      <c r="B27" s="417"/>
      <c r="C27" s="417"/>
      <c r="D27" s="417"/>
      <c r="E27" s="417"/>
      <c r="F27" s="417"/>
      <c r="G27" s="417"/>
      <c r="H27" s="234"/>
      <c r="I27" s="234"/>
      <c r="J27" s="234"/>
      <c r="K27" s="234"/>
      <c r="L27" s="234"/>
      <c r="M27" s="234"/>
      <c r="N27" s="234"/>
      <c r="O27" s="234"/>
      <c r="P27" s="234"/>
      <c r="Q27" s="234"/>
      <c r="R27" s="234"/>
      <c r="S27" s="234"/>
      <c r="T27" s="234"/>
      <c r="U27" s="234"/>
      <c r="V27" s="234"/>
      <c r="W27" s="234"/>
    </row>
    <row r="28" spans="1:23" s="416" customFormat="1" x14ac:dyDescent="0.3">
      <c r="A28" s="418"/>
      <c r="B28" s="417"/>
      <c r="C28" s="417"/>
      <c r="D28" s="417"/>
      <c r="E28" s="417"/>
      <c r="F28" s="417"/>
      <c r="G28" s="417"/>
      <c r="H28" s="234"/>
      <c r="I28" s="234"/>
      <c r="J28" s="234"/>
      <c r="K28" s="234"/>
      <c r="L28" s="234"/>
      <c r="M28" s="234"/>
      <c r="N28" s="234"/>
      <c r="O28" s="234"/>
      <c r="P28" s="234"/>
      <c r="Q28" s="234"/>
      <c r="R28" s="234"/>
      <c r="S28" s="234"/>
      <c r="T28" s="234"/>
      <c r="U28" s="234"/>
      <c r="V28" s="234"/>
      <c r="W28" s="234"/>
    </row>
    <row r="29" spans="1:23" s="416" customFormat="1" x14ac:dyDescent="0.3">
      <c r="A29" s="418" t="s">
        <v>213</v>
      </c>
      <c r="B29" s="417"/>
      <c r="C29" s="417"/>
      <c r="D29" s="417"/>
      <c r="E29" s="417"/>
      <c r="F29" s="417"/>
      <c r="G29" s="417"/>
      <c r="H29" s="234"/>
      <c r="I29" s="234"/>
      <c r="J29" s="234"/>
      <c r="K29" s="234"/>
      <c r="L29" s="234"/>
      <c r="M29" s="234"/>
      <c r="N29" s="234"/>
      <c r="O29" s="234"/>
      <c r="P29" s="234"/>
      <c r="Q29" s="234"/>
      <c r="R29" s="234"/>
      <c r="S29" s="234"/>
      <c r="T29" s="234"/>
      <c r="U29" s="234"/>
      <c r="V29" s="234"/>
      <c r="W29" s="234"/>
    </row>
    <row r="30" spans="1:23" s="416" customFormat="1" x14ac:dyDescent="0.3">
      <c r="A30" s="418"/>
      <c r="B30" s="417"/>
      <c r="C30" s="417"/>
      <c r="D30" s="417"/>
      <c r="E30" s="417"/>
      <c r="F30" s="417"/>
      <c r="G30" s="417"/>
      <c r="H30" s="234"/>
      <c r="I30" s="234"/>
      <c r="J30" s="234"/>
      <c r="K30" s="234"/>
      <c r="L30" s="234"/>
      <c r="M30" s="234"/>
      <c r="N30" s="234"/>
      <c r="O30" s="234"/>
      <c r="P30" s="234"/>
      <c r="Q30" s="234"/>
      <c r="R30" s="234"/>
      <c r="S30" s="234"/>
      <c r="T30" s="234"/>
      <c r="U30" s="234"/>
      <c r="V30" s="234"/>
      <c r="W30" s="234"/>
    </row>
    <row r="31" spans="1:23" x14ac:dyDescent="0.3">
      <c r="A31" s="346"/>
      <c r="B31" s="347"/>
      <c r="C31" s="347"/>
      <c r="D31" s="347"/>
      <c r="E31" s="347"/>
    </row>
    <row r="32" spans="1:23" x14ac:dyDescent="0.3">
      <c r="A32" s="561" t="s">
        <v>214</v>
      </c>
      <c r="B32" s="561"/>
      <c r="C32" s="561"/>
      <c r="D32" s="561"/>
      <c r="E32" s="561"/>
      <c r="F32" s="561"/>
      <c r="G32" s="561"/>
    </row>
    <row r="33" spans="1:7" ht="48.6" customHeight="1" x14ac:dyDescent="0.3">
      <c r="A33" s="562" t="s">
        <v>215</v>
      </c>
      <c r="B33" s="562"/>
      <c r="C33" s="562"/>
      <c r="D33" s="562"/>
      <c r="E33" s="562"/>
      <c r="F33" s="562"/>
      <c r="G33" s="562"/>
    </row>
    <row r="34" spans="1:7" ht="24.6" customHeight="1" x14ac:dyDescent="0.3">
      <c r="A34" s="562"/>
      <c r="B34" s="562"/>
      <c r="C34" s="562"/>
      <c r="D34" s="562"/>
      <c r="E34" s="562"/>
      <c r="F34" s="562"/>
      <c r="G34" s="562"/>
    </row>
    <row r="35" spans="1:7" ht="15.75" customHeight="1" x14ac:dyDescent="0.3">
      <c r="A35" s="562" t="s">
        <v>216</v>
      </c>
      <c r="B35" s="562"/>
      <c r="C35" s="562"/>
      <c r="D35" s="562"/>
      <c r="E35" s="562"/>
      <c r="F35" s="562"/>
      <c r="G35" s="562"/>
    </row>
    <row r="36" spans="1:7" ht="13.5" customHeight="1" x14ac:dyDescent="0.3">
      <c r="A36" s="562"/>
      <c r="B36" s="562"/>
      <c r="C36" s="562"/>
      <c r="D36" s="562"/>
      <c r="E36" s="562"/>
      <c r="F36" s="562"/>
      <c r="G36" s="562"/>
    </row>
    <row r="37" spans="1:7" ht="13.5" customHeight="1" x14ac:dyDescent="0.3">
      <c r="A37" s="562" t="s">
        <v>217</v>
      </c>
      <c r="B37" s="562"/>
      <c r="C37" s="562"/>
      <c r="D37" s="562"/>
      <c r="E37" s="562"/>
      <c r="F37" s="562"/>
      <c r="G37" s="562"/>
    </row>
    <row r="38" spans="1:7" x14ac:dyDescent="0.3">
      <c r="A38" s="562"/>
      <c r="B38" s="562"/>
      <c r="C38" s="562"/>
      <c r="D38" s="562"/>
      <c r="E38" s="562"/>
      <c r="F38" s="562"/>
      <c r="G38" s="562"/>
    </row>
    <row r="39" spans="1:7" x14ac:dyDescent="0.3">
      <c r="A39" s="561" t="s">
        <v>218</v>
      </c>
      <c r="B39" s="561"/>
      <c r="C39" s="561"/>
      <c r="D39" s="561"/>
      <c r="E39" s="561"/>
      <c r="F39" s="561"/>
      <c r="G39" s="561"/>
    </row>
    <row r="40" spans="1:7" x14ac:dyDescent="0.3">
      <c r="A40" s="417"/>
      <c r="B40" s="417"/>
      <c r="C40" s="417"/>
      <c r="D40" s="417"/>
      <c r="E40" s="417"/>
      <c r="F40" s="417"/>
      <c r="G40" s="417"/>
    </row>
    <row r="41" spans="1:7" x14ac:dyDescent="0.3">
      <c r="A41" s="567" t="s">
        <v>219</v>
      </c>
      <c r="B41" s="567"/>
      <c r="C41" s="567"/>
      <c r="D41" s="567"/>
      <c r="E41" s="567"/>
      <c r="F41" s="567"/>
      <c r="G41" s="567"/>
    </row>
    <row r="42" spans="1:7" ht="31.35" customHeight="1" x14ac:dyDescent="0.3">
      <c r="A42" s="562" t="s">
        <v>345</v>
      </c>
      <c r="B42" s="562"/>
      <c r="C42" s="562"/>
      <c r="D42" s="562"/>
      <c r="E42" s="562"/>
      <c r="F42" s="562"/>
      <c r="G42" s="562"/>
    </row>
    <row r="43" spans="1:7" ht="14.1" customHeight="1" x14ac:dyDescent="0.3">
      <c r="A43" s="562"/>
      <c r="B43" s="562"/>
      <c r="C43" s="562"/>
      <c r="D43" s="562"/>
      <c r="E43" s="562"/>
      <c r="F43" s="562"/>
      <c r="G43" s="562"/>
    </row>
    <row r="44" spans="1:7" x14ac:dyDescent="0.3">
      <c r="A44" s="350"/>
      <c r="B44" s="350"/>
      <c r="C44" s="350"/>
      <c r="D44" s="350"/>
      <c r="E44" s="350"/>
      <c r="F44" s="350"/>
      <c r="G44" s="350"/>
    </row>
    <row r="45" spans="1:7" x14ac:dyDescent="0.3">
      <c r="A45" s="567" t="s">
        <v>220</v>
      </c>
      <c r="B45" s="567"/>
      <c r="C45" s="567"/>
      <c r="D45" s="567"/>
      <c r="E45" s="567"/>
      <c r="F45" s="567"/>
      <c r="G45" s="567"/>
    </row>
    <row r="46" spans="1:7" x14ac:dyDescent="0.3">
      <c r="A46" s="562" t="s">
        <v>221</v>
      </c>
      <c r="B46" s="562"/>
      <c r="C46" s="562"/>
      <c r="D46" s="562"/>
      <c r="E46" s="562"/>
      <c r="F46" s="562"/>
      <c r="G46" s="562"/>
    </row>
    <row r="47" spans="1:7" x14ac:dyDescent="0.3">
      <c r="A47" s="350"/>
      <c r="B47" s="350"/>
      <c r="C47" s="350"/>
      <c r="D47" s="350"/>
      <c r="E47" s="350"/>
      <c r="F47" s="350"/>
      <c r="G47" s="350"/>
    </row>
    <row r="48" spans="1:7" x14ac:dyDescent="0.3">
      <c r="A48" s="568" t="s">
        <v>222</v>
      </c>
      <c r="B48" s="568"/>
      <c r="C48" s="568"/>
      <c r="D48" s="568"/>
      <c r="E48" s="568"/>
      <c r="F48" s="568"/>
      <c r="G48" s="568"/>
    </row>
    <row r="49" spans="1:7" ht="20.25" customHeight="1" x14ac:dyDescent="0.3">
      <c r="A49" s="562" t="s">
        <v>351</v>
      </c>
      <c r="B49" s="562"/>
      <c r="C49" s="562"/>
      <c r="D49" s="562"/>
      <c r="E49" s="562"/>
      <c r="F49" s="562"/>
      <c r="G49" s="562"/>
    </row>
    <row r="50" spans="1:7" ht="23.25" customHeight="1" x14ac:dyDescent="0.3">
      <c r="A50" s="562"/>
      <c r="B50" s="562"/>
      <c r="C50" s="562"/>
      <c r="D50" s="562"/>
      <c r="E50" s="562"/>
      <c r="F50" s="562"/>
      <c r="G50" s="562"/>
    </row>
    <row r="51" spans="1:7" x14ac:dyDescent="0.3">
      <c r="A51" s="567" t="s">
        <v>223</v>
      </c>
      <c r="B51" s="567"/>
      <c r="C51" s="567"/>
      <c r="D51" s="567"/>
      <c r="E51" s="567"/>
      <c r="F51" s="567"/>
      <c r="G51" s="567"/>
    </row>
    <row r="52" spans="1:7" ht="15.75" customHeight="1" x14ac:dyDescent="0.3">
      <c r="A52" s="562" t="s">
        <v>224</v>
      </c>
      <c r="B52" s="562"/>
      <c r="C52" s="562"/>
      <c r="D52" s="562"/>
      <c r="E52" s="562"/>
      <c r="F52" s="562"/>
      <c r="G52" s="562"/>
    </row>
    <row r="53" spans="1:7" x14ac:dyDescent="0.3">
      <c r="A53" s="562"/>
      <c r="B53" s="562"/>
      <c r="C53" s="562"/>
      <c r="D53" s="562"/>
      <c r="E53" s="562"/>
      <c r="F53" s="562"/>
      <c r="G53" s="562"/>
    </row>
    <row r="54" spans="1:7" x14ac:dyDescent="0.3">
      <c r="A54" s="350"/>
      <c r="B54" s="350"/>
      <c r="C54" s="350"/>
      <c r="D54" s="350"/>
      <c r="E54" s="350"/>
      <c r="F54" s="350"/>
      <c r="G54" s="350"/>
    </row>
    <row r="55" spans="1:7" x14ac:dyDescent="0.3">
      <c r="A55" s="568" t="s">
        <v>225</v>
      </c>
      <c r="B55" s="568"/>
      <c r="C55" s="568"/>
      <c r="D55" s="568"/>
      <c r="E55" s="568"/>
      <c r="F55" s="568"/>
      <c r="G55" s="568"/>
    </row>
    <row r="56" spans="1:7" ht="17.25" customHeight="1" x14ac:dyDescent="0.3">
      <c r="A56" s="562" t="s">
        <v>226</v>
      </c>
      <c r="B56" s="562"/>
      <c r="C56" s="562"/>
      <c r="D56" s="562"/>
      <c r="E56" s="562"/>
      <c r="F56" s="562"/>
      <c r="G56" s="562"/>
    </row>
    <row r="57" spans="1:7" ht="16.5" customHeight="1" x14ac:dyDescent="0.3">
      <c r="A57" s="562"/>
      <c r="B57" s="562"/>
      <c r="C57" s="562"/>
      <c r="D57" s="562"/>
      <c r="E57" s="562"/>
      <c r="F57" s="562"/>
      <c r="G57" s="562"/>
    </row>
    <row r="58" spans="1:7" x14ac:dyDescent="0.3">
      <c r="A58" s="562" t="s">
        <v>346</v>
      </c>
      <c r="B58" s="567"/>
      <c r="C58" s="567"/>
      <c r="D58" s="567"/>
      <c r="E58" s="567"/>
      <c r="F58" s="567"/>
      <c r="G58" s="567"/>
    </row>
    <row r="59" spans="1:7" x14ac:dyDescent="0.3">
      <c r="A59" s="350"/>
      <c r="B59" s="351"/>
      <c r="C59" s="351"/>
      <c r="D59" s="351"/>
      <c r="E59" s="351"/>
      <c r="F59" s="351"/>
      <c r="G59" s="351"/>
    </row>
    <row r="60" spans="1:7" x14ac:dyDescent="0.3">
      <c r="A60" s="562" t="s">
        <v>227</v>
      </c>
      <c r="B60" s="562"/>
      <c r="C60" s="562"/>
      <c r="D60" s="562"/>
      <c r="E60" s="562"/>
      <c r="F60" s="562"/>
      <c r="G60" s="562"/>
    </row>
    <row r="61" spans="1:7" x14ac:dyDescent="0.3">
      <c r="A61" s="350"/>
      <c r="B61" s="350"/>
      <c r="C61" s="350"/>
      <c r="D61" s="350"/>
      <c r="E61" s="350"/>
      <c r="F61" s="350"/>
      <c r="G61" s="350"/>
    </row>
    <row r="62" spans="1:7" ht="47.45" customHeight="1" x14ac:dyDescent="0.3">
      <c r="A62" s="562" t="s">
        <v>228</v>
      </c>
      <c r="B62" s="562"/>
      <c r="C62" s="562"/>
      <c r="D62" s="562"/>
      <c r="E62" s="562"/>
      <c r="F62" s="562"/>
      <c r="G62" s="562"/>
    </row>
    <row r="63" spans="1:7" ht="47.45" customHeight="1" x14ac:dyDescent="0.3">
      <c r="A63" s="562" t="s">
        <v>229</v>
      </c>
      <c r="B63" s="562"/>
      <c r="C63" s="562"/>
      <c r="D63" s="562"/>
      <c r="E63" s="562"/>
      <c r="F63" s="562"/>
      <c r="G63" s="562"/>
    </row>
    <row r="64" spans="1:7" s="562" customFormat="1" x14ac:dyDescent="0.25">
      <c r="A64" s="562" t="s">
        <v>230</v>
      </c>
    </row>
    <row r="65" spans="1:7" ht="30.75" customHeight="1" x14ac:dyDescent="0.3">
      <c r="A65" s="567" t="s">
        <v>231</v>
      </c>
      <c r="B65" s="567"/>
      <c r="C65" s="567"/>
      <c r="D65" s="567"/>
      <c r="E65" s="567"/>
      <c r="F65" s="567"/>
      <c r="G65" s="567"/>
    </row>
    <row r="66" spans="1:7" x14ac:dyDescent="0.3">
      <c r="A66" s="348"/>
      <c r="B66" s="347"/>
      <c r="C66" s="347"/>
      <c r="D66" s="347"/>
      <c r="E66" s="347"/>
    </row>
    <row r="67" spans="1:7" x14ac:dyDescent="0.3">
      <c r="B67" s="352"/>
      <c r="C67" s="353" t="s">
        <v>232</v>
      </c>
      <c r="D67" s="353" t="s">
        <v>233</v>
      </c>
    </row>
    <row r="68" spans="1:7" x14ac:dyDescent="0.3">
      <c r="B68" s="354" t="s">
        <v>234</v>
      </c>
      <c r="C68" s="355">
        <f>+Parametrización!D4</f>
        <v>7784.15</v>
      </c>
      <c r="D68" s="355">
        <v>7263.59</v>
      </c>
    </row>
    <row r="69" spans="1:7" x14ac:dyDescent="0.3">
      <c r="B69" s="354" t="s">
        <v>235</v>
      </c>
      <c r="C69" s="355">
        <f>+Parametrización!D6</f>
        <v>7784.15</v>
      </c>
      <c r="D69" s="355">
        <v>7283.62</v>
      </c>
    </row>
    <row r="70" spans="1:7" x14ac:dyDescent="0.3">
      <c r="A70" s="348"/>
      <c r="B70" s="347"/>
      <c r="C70" s="347"/>
      <c r="D70" s="347"/>
    </row>
    <row r="71" spans="1:7" x14ac:dyDescent="0.3">
      <c r="A71" s="348"/>
      <c r="B71" s="347"/>
      <c r="C71" s="347"/>
      <c r="D71" s="347"/>
      <c r="E71" s="347"/>
    </row>
    <row r="72" spans="1:7" x14ac:dyDescent="0.3">
      <c r="A72" s="348" t="s">
        <v>236</v>
      </c>
      <c r="B72" s="347"/>
      <c r="C72" s="347"/>
      <c r="D72" s="347"/>
      <c r="E72" s="347"/>
    </row>
    <row r="73" spans="1:7" x14ac:dyDescent="0.3">
      <c r="A73" s="348"/>
      <c r="B73" s="347"/>
      <c r="C73" s="347"/>
      <c r="D73" s="347"/>
      <c r="E73" s="347"/>
    </row>
    <row r="74" spans="1:7" ht="49.5" x14ac:dyDescent="0.3">
      <c r="A74" s="353" t="s">
        <v>237</v>
      </c>
      <c r="B74" s="353" t="s">
        <v>238</v>
      </c>
      <c r="C74" s="353" t="s">
        <v>239</v>
      </c>
      <c r="D74" s="353" t="s">
        <v>240</v>
      </c>
      <c r="E74" s="353" t="s">
        <v>241</v>
      </c>
    </row>
    <row r="75" spans="1:7" x14ac:dyDescent="0.3">
      <c r="A75" s="354" t="s">
        <v>242</v>
      </c>
      <c r="B75" s="356" t="s">
        <v>74</v>
      </c>
      <c r="C75" s="357">
        <f>'1.BG USD'!C41</f>
        <v>3434322.58</v>
      </c>
      <c r="D75" s="355">
        <f>+C68</f>
        <v>7784.15</v>
      </c>
      <c r="E75" s="358">
        <f>+C75*D75</f>
        <v>26733282111.106998</v>
      </c>
    </row>
    <row r="76" spans="1:7" x14ac:dyDescent="0.3">
      <c r="A76" s="354" t="s">
        <v>243</v>
      </c>
      <c r="B76" s="356" t="s">
        <v>74</v>
      </c>
      <c r="C76" s="359">
        <f>'1.BG USD'!C47</f>
        <v>873216</v>
      </c>
      <c r="D76" s="355">
        <f>+C69</f>
        <v>7784.15</v>
      </c>
      <c r="E76" s="358">
        <f>+C76*D76</f>
        <v>6797244326.3999996</v>
      </c>
      <c r="G76" s="360"/>
    </row>
    <row r="77" spans="1:7" x14ac:dyDescent="0.3">
      <c r="A77" s="348"/>
      <c r="B77" s="347"/>
      <c r="C77" s="347"/>
      <c r="D77" s="347"/>
      <c r="E77" s="347"/>
    </row>
    <row r="79" spans="1:7" x14ac:dyDescent="0.3">
      <c r="A79" s="568" t="s">
        <v>244</v>
      </c>
      <c r="B79" s="568"/>
      <c r="C79" s="568"/>
      <c r="D79" s="568"/>
      <c r="E79" s="568"/>
      <c r="F79" s="568"/>
    </row>
    <row r="80" spans="1:7" ht="24" customHeight="1" x14ac:dyDescent="0.3">
      <c r="A80" s="563" t="s">
        <v>245</v>
      </c>
      <c r="B80" s="563"/>
      <c r="C80" s="563"/>
      <c r="D80" s="563"/>
      <c r="E80" s="563"/>
      <c r="F80" s="563"/>
    </row>
    <row r="81" spans="1:8" ht="30.75" customHeight="1" x14ac:dyDescent="0.3">
      <c r="A81" s="563"/>
      <c r="B81" s="563"/>
      <c r="C81" s="563"/>
      <c r="D81" s="563"/>
      <c r="E81" s="563"/>
      <c r="F81" s="563"/>
    </row>
    <row r="82" spans="1:8" ht="22.5" customHeight="1" x14ac:dyDescent="0.3">
      <c r="A82" s="563"/>
      <c r="B82" s="563"/>
      <c r="C82" s="563"/>
      <c r="D82" s="563"/>
      <c r="E82" s="563"/>
      <c r="F82" s="563"/>
    </row>
    <row r="83" spans="1:8" x14ac:dyDescent="0.3">
      <c r="A83" s="567" t="s">
        <v>246</v>
      </c>
      <c r="B83" s="567"/>
      <c r="C83" s="567"/>
      <c r="D83" s="567"/>
      <c r="E83" s="567"/>
      <c r="F83" s="567"/>
    </row>
    <row r="84" spans="1:8" x14ac:dyDescent="0.3">
      <c r="A84" s="348"/>
      <c r="B84" s="347"/>
      <c r="C84" s="347"/>
      <c r="D84" s="347"/>
      <c r="E84" s="347"/>
    </row>
    <row r="85" spans="1:8" ht="23.25" customHeight="1" x14ac:dyDescent="0.3">
      <c r="A85" s="563" t="s">
        <v>350</v>
      </c>
      <c r="B85" s="563"/>
      <c r="C85" s="563"/>
      <c r="D85" s="563"/>
      <c r="E85" s="563"/>
      <c r="F85" s="563"/>
    </row>
    <row r="86" spans="1:8" x14ac:dyDescent="0.3">
      <c r="A86" s="563"/>
      <c r="B86" s="563"/>
      <c r="C86" s="563"/>
      <c r="D86" s="563"/>
      <c r="E86" s="563"/>
      <c r="F86" s="563"/>
    </row>
    <row r="87" spans="1:8" x14ac:dyDescent="0.3">
      <c r="A87" s="562" t="s">
        <v>247</v>
      </c>
      <c r="B87" s="562"/>
      <c r="C87" s="562"/>
      <c r="D87" s="562"/>
      <c r="E87" s="562"/>
      <c r="F87" s="562"/>
    </row>
    <row r="88" spans="1:8" x14ac:dyDescent="0.3">
      <c r="A88" s="562"/>
      <c r="B88" s="562"/>
      <c r="C88" s="562"/>
      <c r="D88" s="562"/>
      <c r="E88" s="562"/>
      <c r="F88" s="562"/>
    </row>
    <row r="90" spans="1:8" ht="49.5" x14ac:dyDescent="0.3">
      <c r="A90" s="353" t="s">
        <v>248</v>
      </c>
      <c r="B90" s="353" t="s">
        <v>238</v>
      </c>
      <c r="C90" s="353" t="s">
        <v>239</v>
      </c>
      <c r="D90" s="353" t="s">
        <v>249</v>
      </c>
      <c r="E90" s="353" t="s">
        <v>241</v>
      </c>
    </row>
    <row r="91" spans="1:8" x14ac:dyDescent="0.3">
      <c r="A91" s="354" t="s">
        <v>250</v>
      </c>
      <c r="B91" s="356" t="s">
        <v>74</v>
      </c>
      <c r="C91" s="357">
        <f>+'2.EERR USD'!C17</f>
        <v>10421.66</v>
      </c>
      <c r="D91" s="357">
        <f>+Parametrización!D4</f>
        <v>7784.15</v>
      </c>
      <c r="E91" s="361">
        <f>+C91*D91</f>
        <v>81123764.688999996</v>
      </c>
      <c r="G91" s="362"/>
      <c r="H91" s="360"/>
    </row>
    <row r="92" spans="1:8" x14ac:dyDescent="0.3">
      <c r="A92" s="354" t="s">
        <v>251</v>
      </c>
      <c r="B92" s="356" t="s">
        <v>74</v>
      </c>
      <c r="C92" s="357">
        <f>+'2.EERR USD'!C20</f>
        <v>1947.97</v>
      </c>
      <c r="D92" s="357">
        <f>D91</f>
        <v>7784.15</v>
      </c>
      <c r="E92" s="361">
        <f>+C92*D92</f>
        <v>15163290.6755</v>
      </c>
      <c r="G92" s="362"/>
      <c r="H92" s="360"/>
    </row>
    <row r="93" spans="1:8" x14ac:dyDescent="0.3">
      <c r="A93" s="354" t="s">
        <v>252</v>
      </c>
      <c r="B93" s="356" t="s">
        <v>74</v>
      </c>
      <c r="C93" s="357">
        <f>+'2.EERR USD'!C19</f>
        <v>0</v>
      </c>
      <c r="D93" s="357">
        <f>D92</f>
        <v>7784.15</v>
      </c>
      <c r="E93" s="361">
        <f>+C93*D93</f>
        <v>0</v>
      </c>
      <c r="G93" s="362"/>
    </row>
    <row r="94" spans="1:8" x14ac:dyDescent="0.3">
      <c r="A94" s="354" t="s">
        <v>253</v>
      </c>
      <c r="B94" s="356" t="s">
        <v>74</v>
      </c>
      <c r="C94" s="357">
        <f>+'2.EERR USD'!C21</f>
        <v>1302.8599999999999</v>
      </c>
      <c r="D94" s="357">
        <f>D93</f>
        <v>7784.15</v>
      </c>
      <c r="E94" s="361">
        <f>+C94*D94</f>
        <v>10141657.668999998</v>
      </c>
    </row>
    <row r="95" spans="1:8" x14ac:dyDescent="0.3">
      <c r="A95" s="354" t="s">
        <v>254</v>
      </c>
      <c r="B95" s="356" t="s">
        <v>74</v>
      </c>
      <c r="C95" s="357">
        <f>+'2.EERR USD'!C22</f>
        <v>0</v>
      </c>
      <c r="D95" s="357">
        <f>D94</f>
        <v>7784.15</v>
      </c>
      <c r="E95" s="361">
        <f>+C95*D95</f>
        <v>0</v>
      </c>
    </row>
    <row r="96" spans="1:8" x14ac:dyDescent="0.3">
      <c r="A96" s="565" t="s">
        <v>103</v>
      </c>
      <c r="B96" s="566"/>
      <c r="C96" s="363">
        <f>SUM(C91:C95)</f>
        <v>13672.49</v>
      </c>
      <c r="D96" s="363"/>
      <c r="E96" s="420">
        <f>SUM(E91:E95)</f>
        <v>106428713.0335</v>
      </c>
    </row>
    <row r="97" spans="1:8" x14ac:dyDescent="0.3">
      <c r="A97" s="348"/>
      <c r="B97" s="347"/>
      <c r="C97" s="364">
        <f>+C96-'2.EERR USD'!C23</f>
        <v>0</v>
      </c>
      <c r="D97" s="347"/>
      <c r="E97" s="347"/>
    </row>
    <row r="98" spans="1:8" x14ac:dyDescent="0.3">
      <c r="A98" s="348" t="s">
        <v>255</v>
      </c>
      <c r="B98" s="347"/>
      <c r="C98" s="347"/>
      <c r="D98" s="347"/>
      <c r="E98" s="347"/>
    </row>
    <row r="99" spans="1:8" x14ac:dyDescent="0.3">
      <c r="B99" s="347"/>
      <c r="C99" s="347"/>
      <c r="D99" s="347"/>
      <c r="E99" s="347"/>
    </row>
    <row r="100" spans="1:8" ht="49.5" x14ac:dyDescent="0.3">
      <c r="A100" s="353" t="s">
        <v>256</v>
      </c>
      <c r="B100" s="353" t="s">
        <v>257</v>
      </c>
      <c r="C100" s="353" t="s">
        <v>309</v>
      </c>
      <c r="D100" s="353" t="s">
        <v>258</v>
      </c>
      <c r="E100" s="347"/>
    </row>
    <row r="101" spans="1:8" x14ac:dyDescent="0.3">
      <c r="A101" s="434" t="s">
        <v>259</v>
      </c>
      <c r="B101" s="435"/>
      <c r="C101" s="436"/>
      <c r="D101" s="437"/>
      <c r="E101" s="347"/>
    </row>
    <row r="102" spans="1:8" x14ac:dyDescent="0.3">
      <c r="A102" s="438" t="s">
        <v>260</v>
      </c>
      <c r="B102" s="481">
        <v>1006.815806</v>
      </c>
      <c r="C102" s="481">
        <v>1960270.3781681589</v>
      </c>
      <c r="D102" s="504">
        <v>15</v>
      </c>
      <c r="E102" s="347"/>
    </row>
    <row r="103" spans="1:8" x14ac:dyDescent="0.3">
      <c r="A103" s="438" t="s">
        <v>261</v>
      </c>
      <c r="B103" s="481">
        <v>1013.046522</v>
      </c>
      <c r="C103" s="481">
        <v>1972401.58</v>
      </c>
      <c r="D103" s="504">
        <v>15</v>
      </c>
      <c r="E103" s="347"/>
    </row>
    <row r="104" spans="1:8" x14ac:dyDescent="0.3">
      <c r="A104" s="438" t="s">
        <v>262</v>
      </c>
      <c r="B104" s="481">
        <v>1018.798184</v>
      </c>
      <c r="C104" s="481">
        <v>2003976.46</v>
      </c>
      <c r="D104" s="504">
        <v>16</v>
      </c>
      <c r="E104" s="407"/>
    </row>
    <row r="105" spans="1:8" x14ac:dyDescent="0.3">
      <c r="A105" s="434" t="s">
        <v>263</v>
      </c>
      <c r="B105" s="440"/>
      <c r="C105" s="439"/>
      <c r="D105" s="439"/>
      <c r="E105" s="347"/>
    </row>
    <row r="106" spans="1:8" x14ac:dyDescent="0.3">
      <c r="A106" s="438" t="s">
        <v>264</v>
      </c>
      <c r="B106" s="488">
        <v>1025.4138390000001</v>
      </c>
      <c r="C106" s="489">
        <v>2032370.24</v>
      </c>
      <c r="D106" s="488">
        <v>18</v>
      </c>
      <c r="E106" s="407"/>
      <c r="G106" s="366"/>
    </row>
    <row r="107" spans="1:8" x14ac:dyDescent="0.3">
      <c r="A107" s="438" t="s">
        <v>265</v>
      </c>
      <c r="B107" s="489">
        <v>1032.226568</v>
      </c>
      <c r="C107" s="488">
        <v>2045873.07</v>
      </c>
      <c r="D107" s="488">
        <v>18</v>
      </c>
      <c r="E107" s="347"/>
      <c r="F107" s="421"/>
      <c r="G107" s="412"/>
      <c r="H107" s="413"/>
    </row>
    <row r="108" spans="1:8" x14ac:dyDescent="0.3">
      <c r="A108" s="438" t="s">
        <v>266</v>
      </c>
      <c r="B108" s="489">
        <v>1038.566795</v>
      </c>
      <c r="C108" s="488">
        <v>2561106.58</v>
      </c>
      <c r="D108" s="488">
        <v>19</v>
      </c>
      <c r="E108" s="407"/>
      <c r="F108" s="421"/>
      <c r="G108" s="422"/>
      <c r="H108" s="413"/>
    </row>
    <row r="109" spans="1:8" x14ac:dyDescent="0.3">
      <c r="A109" s="434" t="s">
        <v>267</v>
      </c>
      <c r="B109" s="440"/>
      <c r="C109" s="439"/>
      <c r="D109" s="439"/>
      <c r="E109" s="347"/>
      <c r="F109" s="366"/>
    </row>
    <row r="110" spans="1:8" x14ac:dyDescent="0.3">
      <c r="A110" s="438" t="s">
        <v>268</v>
      </c>
      <c r="B110" s="440"/>
      <c r="C110" s="439"/>
      <c r="D110" s="439"/>
      <c r="E110" s="347"/>
    </row>
    <row r="111" spans="1:8" x14ac:dyDescent="0.3">
      <c r="A111" s="438" t="s">
        <v>269</v>
      </c>
      <c r="B111" s="440"/>
      <c r="C111" s="439"/>
      <c r="D111" s="439"/>
      <c r="E111" s="347"/>
      <c r="F111" s="365"/>
    </row>
    <row r="112" spans="1:8" x14ac:dyDescent="0.3">
      <c r="A112" s="438" t="s">
        <v>270</v>
      </c>
      <c r="B112" s="440"/>
      <c r="C112" s="439"/>
      <c r="D112" s="439"/>
      <c r="E112" s="423"/>
      <c r="F112" s="366"/>
      <c r="G112" s="365"/>
    </row>
    <row r="113" spans="1:7" x14ac:dyDescent="0.3">
      <c r="A113" s="434" t="s">
        <v>271</v>
      </c>
      <c r="B113" s="437"/>
      <c r="C113" s="441"/>
      <c r="D113" s="437"/>
      <c r="E113" s="347"/>
      <c r="F113" s="365"/>
      <c r="G113" s="365"/>
    </row>
    <row r="114" spans="1:7" x14ac:dyDescent="0.3">
      <c r="A114" s="438" t="s">
        <v>272</v>
      </c>
      <c r="B114" s="440"/>
      <c r="C114" s="439"/>
      <c r="D114" s="439"/>
      <c r="E114" s="347"/>
      <c r="F114" s="365"/>
      <c r="G114" s="365"/>
    </row>
    <row r="115" spans="1:7" x14ac:dyDescent="0.3">
      <c r="A115" s="438" t="s">
        <v>273</v>
      </c>
      <c r="B115" s="440"/>
      <c r="C115" s="439"/>
      <c r="D115" s="439"/>
      <c r="E115" s="347"/>
      <c r="G115" s="366"/>
    </row>
    <row r="116" spans="1:7" x14ac:dyDescent="0.3">
      <c r="A116" s="438" t="s">
        <v>274</v>
      </c>
      <c r="B116" s="440"/>
      <c r="C116" s="439"/>
      <c r="D116" s="439"/>
      <c r="E116" s="347"/>
    </row>
    <row r="117" spans="1:7" x14ac:dyDescent="0.3">
      <c r="A117" s="348"/>
      <c r="B117" s="347"/>
      <c r="C117" s="347"/>
      <c r="D117" s="347"/>
      <c r="E117" s="347"/>
    </row>
    <row r="118" spans="1:7" x14ac:dyDescent="0.3">
      <c r="A118" s="561" t="s">
        <v>275</v>
      </c>
      <c r="B118" s="561"/>
      <c r="C118" s="561"/>
      <c r="D118" s="561"/>
      <c r="E118" s="561"/>
      <c r="F118" s="561"/>
      <c r="G118" s="561"/>
    </row>
    <row r="119" spans="1:7" x14ac:dyDescent="0.3">
      <c r="A119" s="348"/>
      <c r="B119" s="347"/>
      <c r="C119" s="347"/>
      <c r="D119" s="347"/>
      <c r="E119" s="347"/>
    </row>
    <row r="120" spans="1:7" x14ac:dyDescent="0.3">
      <c r="A120" s="348" t="s">
        <v>276</v>
      </c>
      <c r="B120" s="347"/>
      <c r="C120" s="347"/>
      <c r="D120" s="347"/>
      <c r="E120" s="347"/>
    </row>
    <row r="121" spans="1:7" x14ac:dyDescent="0.3">
      <c r="A121" s="562" t="s">
        <v>277</v>
      </c>
      <c r="B121" s="562"/>
      <c r="C121" s="562"/>
      <c r="D121" s="562"/>
      <c r="E121" s="562"/>
    </row>
    <row r="122" spans="1:7" x14ac:dyDescent="0.3">
      <c r="A122" s="562"/>
      <c r="B122" s="562"/>
      <c r="C122" s="562"/>
      <c r="D122" s="562"/>
      <c r="E122" s="562"/>
    </row>
    <row r="123" spans="1:7" x14ac:dyDescent="0.3">
      <c r="B123" s="564" t="s">
        <v>14</v>
      </c>
      <c r="C123" s="564"/>
      <c r="D123" s="564"/>
      <c r="E123" s="347"/>
    </row>
    <row r="124" spans="1:7" x14ac:dyDescent="0.3">
      <c r="B124" s="353" t="s">
        <v>96</v>
      </c>
      <c r="C124" s="470" t="str">
        <f>+Parametrización!D22</f>
        <v>30/06/2025</v>
      </c>
      <c r="D124" s="470" t="str">
        <f>+Parametrización!F22</f>
        <v>31/12/2024</v>
      </c>
      <c r="E124" s="347"/>
    </row>
    <row r="125" spans="1:7" x14ac:dyDescent="0.3">
      <c r="B125" s="354" t="s">
        <v>278</v>
      </c>
      <c r="C125" s="368">
        <v>0</v>
      </c>
      <c r="D125" s="368">
        <v>0</v>
      </c>
      <c r="E125" s="347"/>
    </row>
    <row r="126" spans="1:7" x14ac:dyDescent="0.3">
      <c r="B126" s="354" t="s">
        <v>279</v>
      </c>
      <c r="C126" s="368">
        <v>11598.29</v>
      </c>
      <c r="D126" s="368">
        <v>0</v>
      </c>
      <c r="E126" s="347"/>
    </row>
    <row r="127" spans="1:7" x14ac:dyDescent="0.3">
      <c r="B127" s="354" t="s">
        <v>280</v>
      </c>
      <c r="C127" s="368">
        <v>0</v>
      </c>
      <c r="D127" s="368">
        <v>35620.660000000003</v>
      </c>
      <c r="E127" s="347"/>
    </row>
    <row r="128" spans="1:7" x14ac:dyDescent="0.3">
      <c r="B128" s="354" t="s">
        <v>281</v>
      </c>
      <c r="C128" s="368">
        <v>0.56999999999999995</v>
      </c>
      <c r="D128" s="368">
        <v>0</v>
      </c>
      <c r="E128" s="347"/>
    </row>
    <row r="129" spans="1:5" x14ac:dyDescent="0.3">
      <c r="B129" s="354" t="s">
        <v>282</v>
      </c>
      <c r="C129" s="368">
        <v>0</v>
      </c>
      <c r="D129" s="368">
        <v>0</v>
      </c>
      <c r="E129" s="347"/>
    </row>
    <row r="130" spans="1:5" x14ac:dyDescent="0.3">
      <c r="B130" s="352" t="s">
        <v>103</v>
      </c>
      <c r="C130" s="363">
        <f>SUM(C125:C129)</f>
        <v>11598.86</v>
      </c>
      <c r="D130" s="363">
        <f>SUM(D125:D129)</f>
        <v>35620.660000000003</v>
      </c>
      <c r="E130" s="347"/>
    </row>
    <row r="131" spans="1:5" x14ac:dyDescent="0.3">
      <c r="A131" s="347"/>
      <c r="B131" s="347"/>
      <c r="C131" s="347"/>
      <c r="D131" s="347"/>
      <c r="E131" s="347"/>
    </row>
    <row r="132" spans="1:5" x14ac:dyDescent="0.3">
      <c r="A132" s="348" t="s">
        <v>283</v>
      </c>
      <c r="B132" s="347"/>
      <c r="C132" s="347"/>
      <c r="D132" s="347"/>
      <c r="E132" s="347"/>
    </row>
    <row r="133" spans="1:5" x14ac:dyDescent="0.3">
      <c r="A133" s="347"/>
      <c r="B133" s="347"/>
      <c r="C133" s="347"/>
      <c r="D133" s="347"/>
      <c r="E133" s="347"/>
    </row>
    <row r="134" spans="1:5" x14ac:dyDescent="0.3">
      <c r="A134" s="394" t="s">
        <v>284</v>
      </c>
      <c r="B134" s="347"/>
      <c r="C134" s="347"/>
      <c r="D134" s="347"/>
      <c r="E134" s="347"/>
    </row>
    <row r="135" spans="1:5" x14ac:dyDescent="0.3">
      <c r="A135" s="348"/>
      <c r="B135" s="347"/>
      <c r="C135" s="347"/>
      <c r="D135" s="347"/>
      <c r="E135" s="347"/>
    </row>
    <row r="136" spans="1:5" ht="17.25" customHeight="1" x14ac:dyDescent="0.3">
      <c r="A136" s="348" t="s">
        <v>285</v>
      </c>
      <c r="B136" s="347"/>
      <c r="C136" s="347"/>
      <c r="D136" s="347"/>
      <c r="E136" s="347"/>
    </row>
    <row r="137" spans="1:5" ht="17.25" customHeight="1" x14ac:dyDescent="0.3">
      <c r="A137" s="348"/>
      <c r="B137" s="347"/>
      <c r="C137" s="347"/>
      <c r="D137" s="347"/>
      <c r="E137" s="347"/>
    </row>
    <row r="138" spans="1:5" x14ac:dyDescent="0.3">
      <c r="A138" s="353" t="s">
        <v>248</v>
      </c>
      <c r="B138" s="470" t="str">
        <f>+Parametrización!D22</f>
        <v>30/06/2025</v>
      </c>
      <c r="C138" s="470" t="str">
        <f>+Parametrización!F22</f>
        <v>31/12/2024</v>
      </c>
      <c r="E138" s="347"/>
    </row>
    <row r="139" spans="1:5" ht="33" x14ac:dyDescent="0.3">
      <c r="A139" s="429" t="s">
        <v>307</v>
      </c>
      <c r="B139" s="368">
        <v>873216</v>
      </c>
      <c r="C139" s="368">
        <v>0</v>
      </c>
      <c r="E139" s="347"/>
    </row>
    <row r="140" spans="1:5" ht="33" x14ac:dyDescent="0.3">
      <c r="A140" s="429" t="s">
        <v>338</v>
      </c>
      <c r="B140" s="368">
        <v>0</v>
      </c>
      <c r="C140" s="368">
        <v>0</v>
      </c>
      <c r="E140" s="347"/>
    </row>
    <row r="141" spans="1:5" x14ac:dyDescent="0.3">
      <c r="A141" s="429" t="s">
        <v>339</v>
      </c>
      <c r="B141" s="368"/>
      <c r="C141" s="368">
        <f>'1.BG USD'!D46</f>
        <v>821399.51</v>
      </c>
      <c r="E141" s="347"/>
    </row>
    <row r="142" spans="1:5" x14ac:dyDescent="0.3">
      <c r="A142" s="352" t="s">
        <v>103</v>
      </c>
      <c r="B142" s="369">
        <f>SUM(B139:B141)</f>
        <v>873216</v>
      </c>
      <c r="C142" s="369">
        <f>SUM(C140:C141)</f>
        <v>821399.51</v>
      </c>
      <c r="E142" s="347"/>
    </row>
    <row r="143" spans="1:5" ht="17.25" customHeight="1" x14ac:dyDescent="0.3">
      <c r="A143" s="346"/>
      <c r="B143" s="430"/>
      <c r="C143" s="347"/>
      <c r="D143" s="347"/>
      <c r="E143" s="347"/>
    </row>
    <row r="144" spans="1:5" ht="17.25" customHeight="1" x14ac:dyDescent="0.3">
      <c r="A144" s="346"/>
      <c r="B144" s="347"/>
      <c r="C144" s="347"/>
      <c r="D144" s="347"/>
      <c r="E144" s="347"/>
    </row>
    <row r="145" spans="1:5" ht="17.25" customHeight="1" x14ac:dyDescent="0.3">
      <c r="A145" s="367" t="s">
        <v>286</v>
      </c>
      <c r="B145" s="347"/>
      <c r="C145" s="347"/>
      <c r="D145" s="347"/>
      <c r="E145" s="347"/>
    </row>
    <row r="146" spans="1:5" x14ac:dyDescent="0.3">
      <c r="A146" s="348"/>
      <c r="B146" s="347"/>
      <c r="C146" s="347"/>
      <c r="D146" s="347"/>
      <c r="E146" s="347"/>
    </row>
    <row r="147" spans="1:5" x14ac:dyDescent="0.3">
      <c r="A147" s="353" t="s">
        <v>248</v>
      </c>
      <c r="B147" s="470" t="str">
        <f>+Parametrización!D22</f>
        <v>30/06/2025</v>
      </c>
      <c r="C147" s="470" t="str">
        <f>+Parametrización!F22</f>
        <v>31/12/2024</v>
      </c>
      <c r="E147" s="347"/>
    </row>
    <row r="148" spans="1:5" x14ac:dyDescent="0.3">
      <c r="A148" s="354" t="s">
        <v>305</v>
      </c>
      <c r="B148" s="368">
        <f>'1.BG USD'!C45</f>
        <v>0</v>
      </c>
      <c r="C148" s="368">
        <f>'1.BG USD'!D45</f>
        <v>0</v>
      </c>
      <c r="E148" s="347"/>
    </row>
    <row r="149" spans="1:5" x14ac:dyDescent="0.3">
      <c r="A149" s="352" t="s">
        <v>103</v>
      </c>
      <c r="B149" s="369">
        <f>'1.BG USD'!C45</f>
        <v>0</v>
      </c>
      <c r="C149" s="369">
        <f>SUM(C148:C148)</f>
        <v>0</v>
      </c>
      <c r="E149" s="347"/>
    </row>
    <row r="150" spans="1:5" ht="15" customHeight="1" x14ac:dyDescent="0.3">
      <c r="A150" s="348"/>
      <c r="B150" s="347"/>
      <c r="C150" s="347"/>
      <c r="D150" s="347"/>
      <c r="E150" s="347"/>
    </row>
    <row r="151" spans="1:5" x14ac:dyDescent="0.3">
      <c r="A151" s="301" t="s">
        <v>287</v>
      </c>
      <c r="B151" s="347"/>
      <c r="C151" s="347"/>
      <c r="D151" s="347"/>
      <c r="E151" s="347"/>
    </row>
    <row r="152" spans="1:5" ht="15.6" customHeight="1" x14ac:dyDescent="0.3">
      <c r="A152" s="370" t="s">
        <v>288</v>
      </c>
      <c r="B152" s="370"/>
      <c r="C152" s="370"/>
      <c r="D152" s="347"/>
      <c r="E152" s="347"/>
    </row>
    <row r="153" spans="1:5" x14ac:dyDescent="0.3">
      <c r="A153" s="371"/>
      <c r="B153" s="372"/>
      <c r="C153" s="372"/>
      <c r="D153" s="372"/>
    </row>
    <row r="154" spans="1:5" x14ac:dyDescent="0.3">
      <c r="A154" s="372"/>
      <c r="B154" s="372"/>
      <c r="C154" s="372"/>
      <c r="D154" s="372"/>
    </row>
    <row r="155" spans="1:5" x14ac:dyDescent="0.3">
      <c r="A155" s="372"/>
      <c r="B155" s="372"/>
      <c r="C155" s="372"/>
      <c r="D155" s="372"/>
    </row>
    <row r="156" spans="1:5" x14ac:dyDescent="0.3">
      <c r="A156" s="372"/>
      <c r="B156" s="372"/>
      <c r="C156" s="372"/>
      <c r="D156" s="372"/>
    </row>
    <row r="157" spans="1:5" x14ac:dyDescent="0.3">
      <c r="A157" s="372"/>
      <c r="B157" s="372"/>
      <c r="C157" s="372"/>
      <c r="D157" s="372"/>
    </row>
    <row r="158" spans="1:5" x14ac:dyDescent="0.3">
      <c r="A158" s="372"/>
      <c r="B158" s="372"/>
      <c r="C158" s="372"/>
      <c r="D158" s="372"/>
    </row>
    <row r="159" spans="1:5" x14ac:dyDescent="0.3">
      <c r="A159" s="372"/>
      <c r="B159" s="372"/>
      <c r="C159" s="372"/>
      <c r="D159" s="372"/>
    </row>
    <row r="160" spans="1:5" x14ac:dyDescent="0.3">
      <c r="A160" s="372"/>
      <c r="B160" s="372"/>
      <c r="C160" s="372"/>
      <c r="D160" s="372"/>
    </row>
    <row r="161" spans="1:4" x14ac:dyDescent="0.3">
      <c r="A161" s="372"/>
      <c r="B161" s="372"/>
      <c r="C161" s="372"/>
      <c r="D161" s="372"/>
    </row>
    <row r="162" spans="1:4" x14ac:dyDescent="0.3">
      <c r="A162" s="372"/>
      <c r="B162" s="372"/>
      <c r="C162" s="372"/>
      <c r="D162" s="372"/>
    </row>
    <row r="163" spans="1:4" x14ac:dyDescent="0.3">
      <c r="A163" s="372"/>
      <c r="B163" s="372"/>
      <c r="C163" s="372"/>
      <c r="D163" s="372"/>
    </row>
    <row r="164" spans="1:4" x14ac:dyDescent="0.3">
      <c r="A164" s="372"/>
      <c r="B164" s="372"/>
      <c r="C164" s="372"/>
      <c r="D164" s="372"/>
    </row>
    <row r="165" spans="1:4" x14ac:dyDescent="0.3">
      <c r="A165" s="372"/>
      <c r="B165" s="372"/>
      <c r="C165" s="372"/>
      <c r="D165" s="372"/>
    </row>
    <row r="166" spans="1:4" x14ac:dyDescent="0.3">
      <c r="A166" s="372"/>
      <c r="B166" s="372"/>
      <c r="C166" s="372"/>
      <c r="D166" s="372"/>
    </row>
    <row r="167" spans="1:4" x14ac:dyDescent="0.3">
      <c r="A167" s="372"/>
      <c r="B167" s="372"/>
      <c r="C167" s="372"/>
      <c r="D167" s="372"/>
    </row>
    <row r="168" spans="1:4" x14ac:dyDescent="0.3">
      <c r="A168" s="372"/>
      <c r="B168" s="372"/>
      <c r="C168" s="372"/>
      <c r="D168" s="372"/>
    </row>
    <row r="169" spans="1:4" x14ac:dyDescent="0.3">
      <c r="A169" s="372"/>
      <c r="B169" s="372"/>
      <c r="C169" s="372"/>
      <c r="D169" s="372"/>
    </row>
    <row r="170" spans="1:4" x14ac:dyDescent="0.3">
      <c r="A170" s="372"/>
      <c r="B170" s="372"/>
      <c r="C170" s="372"/>
      <c r="D170" s="372"/>
    </row>
  </sheetData>
  <sheetProtection algorithmName="SHA-512" hashValue="6Pxr32o7v1MRHPZrGrNugL+GWWoieCI10mudDR/mM4JwxftpalwN9kvuyYntUliw1ETJXgrG6FNtCQ6GYxDCSQ==" saltValue="41K8NjUH1Mee3UZRgXGtDQ==" spinCount="100000" sheet="1" objects="1" scenarios="1"/>
  <mergeCells count="42">
    <mergeCell ref="A19:G19"/>
    <mergeCell ref="A13:K13"/>
    <mergeCell ref="A2:G2"/>
    <mergeCell ref="A3:G3"/>
    <mergeCell ref="A5:G5"/>
    <mergeCell ref="A6:G6"/>
    <mergeCell ref="A7:G7"/>
    <mergeCell ref="A8:G8"/>
    <mergeCell ref="A83:F83"/>
    <mergeCell ref="A15:G15"/>
    <mergeCell ref="A9:K9"/>
    <mergeCell ref="A49:G50"/>
    <mergeCell ref="A32:G32"/>
    <mergeCell ref="A33:G34"/>
    <mergeCell ref="A35:G36"/>
    <mergeCell ref="A37:G38"/>
    <mergeCell ref="A39:G39"/>
    <mergeCell ref="A41:G41"/>
    <mergeCell ref="A42:G43"/>
    <mergeCell ref="A45:G45"/>
    <mergeCell ref="A46:G46"/>
    <mergeCell ref="A48:G48"/>
    <mergeCell ref="A10:K11"/>
    <mergeCell ref="A12:K12"/>
    <mergeCell ref="A80:F82"/>
    <mergeCell ref="A51:G51"/>
    <mergeCell ref="A52:G53"/>
    <mergeCell ref="A55:G55"/>
    <mergeCell ref="A56:G57"/>
    <mergeCell ref="A58:G58"/>
    <mergeCell ref="A60:G60"/>
    <mergeCell ref="A62:G62"/>
    <mergeCell ref="A63:G63"/>
    <mergeCell ref="A64:XFD64"/>
    <mergeCell ref="A65:G65"/>
    <mergeCell ref="A79:F79"/>
    <mergeCell ref="A85:F86"/>
    <mergeCell ref="A87:F88"/>
    <mergeCell ref="A121:E122"/>
    <mergeCell ref="B123:D123"/>
    <mergeCell ref="A96:B96"/>
    <mergeCell ref="A118:G118"/>
  </mergeCells>
  <hyperlinks>
    <hyperlink ref="A134" location="'6. Cuadro de Inversiones'!A1" display="Ver Cuadro" xr:uid="{00000000-0004-0000-0A00-000000000000}"/>
  </hyperlinks>
  <pageMargins left="0.7" right="0.7" top="0.75" bottom="0.75" header="0.3" footer="0.3"/>
  <pageSetup paperSize="9" scale="54"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9D9C7-FEF6-1248-9B81-76DF8E877075}">
  <dimension ref="A1:Q2981"/>
  <sheetViews>
    <sheetView showGridLines="0" topLeftCell="A2941" zoomScale="85" zoomScaleNormal="85" workbookViewId="0">
      <selection activeCell="B7" sqref="B7"/>
    </sheetView>
  </sheetViews>
  <sheetFormatPr baseColWidth="10" defaultColWidth="11.42578125" defaultRowHeight="15" x14ac:dyDescent="0.25"/>
  <cols>
    <col min="1" max="1" width="48.140625" style="486" customWidth="1"/>
    <col min="2" max="2" width="15" style="486" bestFit="1" customWidth="1"/>
    <col min="3" max="3" width="34" style="486" customWidth="1"/>
    <col min="4" max="4" width="17" style="486" bestFit="1" customWidth="1"/>
    <col min="5" max="5" width="13.42578125" style="486" bestFit="1" customWidth="1"/>
    <col min="6" max="6" width="14.140625" style="486" bestFit="1" customWidth="1"/>
    <col min="7" max="7" width="24.42578125" style="486" bestFit="1" customWidth="1"/>
    <col min="8" max="8" width="16.85546875" bestFit="1" customWidth="1"/>
    <col min="9" max="9" width="18.28515625" customWidth="1"/>
    <col min="10" max="10" width="18.28515625" bestFit="1" customWidth="1"/>
    <col min="11" max="11" width="18.85546875" bestFit="1" customWidth="1"/>
    <col min="12" max="12" width="14.28515625" bestFit="1" customWidth="1"/>
    <col min="13" max="13" width="13.7109375" bestFit="1" customWidth="1"/>
    <col min="14" max="14" width="18.140625" customWidth="1"/>
    <col min="15" max="15" width="17" bestFit="1" customWidth="1"/>
    <col min="16" max="16" width="16.140625" bestFit="1" customWidth="1"/>
    <col min="17" max="17" width="16" bestFit="1" customWidth="1"/>
    <col min="18" max="18" width="12.85546875" bestFit="1" customWidth="1"/>
    <col min="19" max="19" width="14.42578125" bestFit="1" customWidth="1"/>
  </cols>
  <sheetData>
    <row r="1" spans="1:17" ht="16.5" x14ac:dyDescent="0.3">
      <c r="A1" s="570" t="s">
        <v>289</v>
      </c>
      <c r="B1" s="570"/>
      <c r="C1" s="291"/>
      <c r="D1" s="291"/>
      <c r="E1" s="291"/>
      <c r="F1" s="291"/>
      <c r="G1" s="291"/>
      <c r="H1" s="234"/>
      <c r="I1" s="234"/>
      <c r="J1" s="234"/>
      <c r="K1" s="234"/>
      <c r="L1" s="234"/>
      <c r="M1" s="234"/>
      <c r="N1" s="234"/>
      <c r="O1" s="234"/>
      <c r="P1" s="416"/>
      <c r="Q1" s="416"/>
    </row>
    <row r="2" spans="1:17" ht="21" x14ac:dyDescent="0.4">
      <c r="A2" s="500" t="s">
        <v>349</v>
      </c>
      <c r="B2" s="501"/>
      <c r="C2" s="501"/>
      <c r="D2" s="501"/>
      <c r="E2" s="501"/>
      <c r="F2" s="501"/>
      <c r="G2" s="501"/>
      <c r="H2" s="501"/>
      <c r="I2" s="501"/>
      <c r="J2" s="501"/>
      <c r="K2" s="501"/>
      <c r="L2" s="502"/>
      <c r="M2" s="502"/>
      <c r="N2" s="502"/>
      <c r="O2" s="503"/>
      <c r="P2" s="234"/>
    </row>
    <row r="3" spans="1:17" ht="16.5" x14ac:dyDescent="0.3">
      <c r="A3" s="291"/>
      <c r="B3" s="291"/>
      <c r="C3" s="291"/>
      <c r="D3" s="291"/>
      <c r="E3" s="291"/>
      <c r="F3" s="291"/>
      <c r="G3" s="291"/>
      <c r="H3" s="234"/>
      <c r="I3" s="234"/>
      <c r="J3" s="234"/>
      <c r="K3" s="234"/>
      <c r="L3" s="234"/>
      <c r="M3" s="234"/>
      <c r="N3" s="234"/>
      <c r="O3" s="234"/>
      <c r="P3" s="416"/>
      <c r="Q3" s="416"/>
    </row>
    <row r="4" spans="1:17" ht="51" x14ac:dyDescent="0.25">
      <c r="A4" s="414" t="s">
        <v>290</v>
      </c>
      <c r="B4" s="414" t="s">
        <v>291</v>
      </c>
      <c r="C4" s="414" t="s">
        <v>292</v>
      </c>
      <c r="D4" s="414" t="s">
        <v>293</v>
      </c>
      <c r="E4" s="494" t="s">
        <v>294</v>
      </c>
      <c r="F4" s="414" t="s">
        <v>295</v>
      </c>
      <c r="G4" s="414" t="s">
        <v>296</v>
      </c>
      <c r="H4" s="414" t="s">
        <v>297</v>
      </c>
      <c r="I4" s="414" t="s">
        <v>298</v>
      </c>
      <c r="J4" s="414" t="s">
        <v>299</v>
      </c>
      <c r="K4" s="414" t="s">
        <v>300</v>
      </c>
      <c r="L4" s="414" t="s">
        <v>301</v>
      </c>
      <c r="M4" s="414" t="s">
        <v>302</v>
      </c>
      <c r="N4" s="414" t="s">
        <v>303</v>
      </c>
      <c r="O4" s="414" t="s">
        <v>304</v>
      </c>
      <c r="P4" s="416"/>
      <c r="Q4" s="416"/>
    </row>
    <row r="5" spans="1:17" ht="16.5" x14ac:dyDescent="0.25">
      <c r="A5" s="482" t="s">
        <v>310</v>
      </c>
      <c r="B5" s="482" t="s">
        <v>311</v>
      </c>
      <c r="C5" s="482" t="s">
        <v>312</v>
      </c>
      <c r="D5" s="482" t="s">
        <v>313</v>
      </c>
      <c r="E5" s="483">
        <v>45168.494462696763</v>
      </c>
      <c r="F5" s="483">
        <v>45865</v>
      </c>
      <c r="G5" s="482" t="s">
        <v>348</v>
      </c>
      <c r="H5" s="484">
        <v>1158</v>
      </c>
      <c r="I5" s="484">
        <v>981.24022874562399</v>
      </c>
      <c r="J5" s="484">
        <v>1150.5938553189901</v>
      </c>
      <c r="K5" s="484">
        <v>1158</v>
      </c>
      <c r="L5" s="485">
        <v>9.0609995743239996E-2</v>
      </c>
      <c r="M5" s="485">
        <v>0.5</v>
      </c>
      <c r="N5" s="485">
        <f t="shared" ref="N5:N68" si="0">J5/$B$2973</f>
        <v>4.4925653008903287E-4</v>
      </c>
      <c r="O5" s="485">
        <f t="shared" ref="O5:O68" si="1">SUMIFS($N$5:$N$2970,$B$5:$B$2970,B5)</f>
        <v>0.9954711548783387</v>
      </c>
      <c r="P5" s="416"/>
    </row>
    <row r="6" spans="1:17" ht="16.5" x14ac:dyDescent="0.25">
      <c r="A6" s="482" t="s">
        <v>310</v>
      </c>
      <c r="B6" s="482" t="s">
        <v>311</v>
      </c>
      <c r="C6" s="482" t="s">
        <v>312</v>
      </c>
      <c r="D6" s="482" t="s">
        <v>313</v>
      </c>
      <c r="E6" s="483">
        <v>45168.494463043979</v>
      </c>
      <c r="F6" s="483">
        <v>45896</v>
      </c>
      <c r="G6" s="482" t="s">
        <v>348</v>
      </c>
      <c r="H6" s="484">
        <v>1158</v>
      </c>
      <c r="I6" s="484">
        <v>974.03826822776296</v>
      </c>
      <c r="J6" s="484">
        <v>1142.1488983397101</v>
      </c>
      <c r="K6" s="484">
        <v>1158</v>
      </c>
      <c r="L6" s="485">
        <v>9.0609995743239996E-2</v>
      </c>
      <c r="M6" s="485">
        <v>0.5</v>
      </c>
      <c r="N6" s="485">
        <f t="shared" si="0"/>
        <v>4.459591440898606E-4</v>
      </c>
      <c r="O6" s="485">
        <f t="shared" si="1"/>
        <v>0.9954711548783387</v>
      </c>
      <c r="P6" s="416"/>
    </row>
    <row r="7" spans="1:17" ht="16.5" x14ac:dyDescent="0.25">
      <c r="A7" s="482" t="s">
        <v>310</v>
      </c>
      <c r="B7" s="482" t="s">
        <v>311</v>
      </c>
      <c r="C7" s="482" t="s">
        <v>312</v>
      </c>
      <c r="D7" s="482" t="s">
        <v>313</v>
      </c>
      <c r="E7" s="483">
        <v>45168.494463391202</v>
      </c>
      <c r="F7" s="483">
        <v>45927</v>
      </c>
      <c r="G7" s="482" t="s">
        <v>348</v>
      </c>
      <c r="H7" s="484">
        <v>1158</v>
      </c>
      <c r="I7" s="484">
        <v>966.88916758435698</v>
      </c>
      <c r="J7" s="484">
        <v>1133.7659243947101</v>
      </c>
      <c r="K7" s="484">
        <v>1158</v>
      </c>
      <c r="L7" s="485">
        <v>9.0609995743239996E-2</v>
      </c>
      <c r="M7" s="485">
        <v>0.5</v>
      </c>
      <c r="N7" s="485">
        <f t="shared" si="0"/>
        <v>4.4268595975209671E-4</v>
      </c>
      <c r="O7" s="485">
        <f t="shared" si="1"/>
        <v>0.9954711548783387</v>
      </c>
      <c r="P7" s="416"/>
    </row>
    <row r="8" spans="1:17" ht="16.5" x14ac:dyDescent="0.25">
      <c r="A8" s="482" t="s">
        <v>310</v>
      </c>
      <c r="B8" s="482" t="s">
        <v>311</v>
      </c>
      <c r="C8" s="482" t="s">
        <v>312</v>
      </c>
      <c r="D8" s="482" t="s">
        <v>313</v>
      </c>
      <c r="E8" s="483">
        <v>45168.494464120369</v>
      </c>
      <c r="F8" s="483">
        <v>45957</v>
      </c>
      <c r="G8" s="482" t="s">
        <v>348</v>
      </c>
      <c r="H8" s="484">
        <v>1158</v>
      </c>
      <c r="I8" s="484">
        <v>960.02064728028404</v>
      </c>
      <c r="J8" s="484">
        <v>1125.7119565431201</v>
      </c>
      <c r="K8" s="484">
        <v>1158</v>
      </c>
      <c r="L8" s="485">
        <v>9.0609995743239996E-2</v>
      </c>
      <c r="M8" s="485">
        <v>0.5</v>
      </c>
      <c r="N8" s="485">
        <f t="shared" si="0"/>
        <v>4.3954123789066214E-4</v>
      </c>
      <c r="O8" s="485">
        <f t="shared" si="1"/>
        <v>0.9954711548783387</v>
      </c>
      <c r="P8" s="416"/>
    </row>
    <row r="9" spans="1:17" ht="16.5" x14ac:dyDescent="0.25">
      <c r="A9" s="482" t="s">
        <v>310</v>
      </c>
      <c r="B9" s="482" t="s">
        <v>311</v>
      </c>
      <c r="C9" s="482" t="s">
        <v>312</v>
      </c>
      <c r="D9" s="482" t="s">
        <v>313</v>
      </c>
      <c r="E9" s="483">
        <v>45168.494464664349</v>
      </c>
      <c r="F9" s="483">
        <v>45988</v>
      </c>
      <c r="G9" s="482" t="s">
        <v>348</v>
      </c>
      <c r="H9" s="484">
        <v>1158</v>
      </c>
      <c r="I9" s="484">
        <v>952.97443107807806</v>
      </c>
      <c r="J9" s="484">
        <v>1117.4496240092601</v>
      </c>
      <c r="K9" s="484">
        <v>1158</v>
      </c>
      <c r="L9" s="485">
        <v>9.0609995743239996E-2</v>
      </c>
      <c r="M9" s="485">
        <v>0.5</v>
      </c>
      <c r="N9" s="485">
        <f t="shared" si="0"/>
        <v>4.3631515874253859E-4</v>
      </c>
      <c r="O9" s="485">
        <f t="shared" si="1"/>
        <v>0.9954711548783387</v>
      </c>
      <c r="P9" s="416"/>
    </row>
    <row r="10" spans="1:17" ht="16.5" x14ac:dyDescent="0.25">
      <c r="A10" s="482" t="s">
        <v>310</v>
      </c>
      <c r="B10" s="482" t="s">
        <v>311</v>
      </c>
      <c r="C10" s="482" t="s">
        <v>312</v>
      </c>
      <c r="D10" s="482" t="s">
        <v>313</v>
      </c>
      <c r="E10" s="483">
        <v>45168.494465046293</v>
      </c>
      <c r="F10" s="483">
        <v>46018</v>
      </c>
      <c r="G10" s="482" t="s">
        <v>348</v>
      </c>
      <c r="H10" s="484">
        <v>3658</v>
      </c>
      <c r="I10" s="484">
        <v>2988.9611418480799</v>
      </c>
      <c r="J10" s="484">
        <v>3504.83013521982</v>
      </c>
      <c r="K10" s="484">
        <v>3658</v>
      </c>
      <c r="L10" s="485">
        <v>9.0609995743239996E-2</v>
      </c>
      <c r="M10" s="485">
        <v>0.5</v>
      </c>
      <c r="N10" s="485">
        <f t="shared" si="0"/>
        <v>1.3684827342171054E-3</v>
      </c>
      <c r="O10" s="485">
        <f t="shared" si="1"/>
        <v>0.9954711548783387</v>
      </c>
      <c r="P10" s="416"/>
    </row>
    <row r="11" spans="1:17" ht="16.5" x14ac:dyDescent="0.25">
      <c r="A11" s="482" t="s">
        <v>310</v>
      </c>
      <c r="B11" s="482" t="s">
        <v>311</v>
      </c>
      <c r="C11" s="482" t="s">
        <v>312</v>
      </c>
      <c r="D11" s="482" t="s">
        <v>313</v>
      </c>
      <c r="E11" s="483">
        <v>45168.494465393516</v>
      </c>
      <c r="F11" s="483">
        <v>46049</v>
      </c>
      <c r="G11" s="482" t="s">
        <v>348</v>
      </c>
      <c r="H11" s="484">
        <v>1158</v>
      </c>
      <c r="I11" s="484">
        <v>939.25994491954395</v>
      </c>
      <c r="J11" s="484">
        <v>1101.36813545977</v>
      </c>
      <c r="K11" s="484">
        <v>1158</v>
      </c>
      <c r="L11" s="485">
        <v>9.0609995743239996E-2</v>
      </c>
      <c r="M11" s="485">
        <v>0.5</v>
      </c>
      <c r="N11" s="485">
        <f t="shared" si="0"/>
        <v>4.300360414753883E-4</v>
      </c>
      <c r="O11" s="485">
        <f t="shared" si="1"/>
        <v>0.9954711548783387</v>
      </c>
      <c r="P11" s="416"/>
    </row>
    <row r="12" spans="1:17" ht="16.5" x14ac:dyDescent="0.25">
      <c r="A12" s="482" t="s">
        <v>310</v>
      </c>
      <c r="B12" s="482" t="s">
        <v>311</v>
      </c>
      <c r="C12" s="482" t="s">
        <v>312</v>
      </c>
      <c r="D12" s="482" t="s">
        <v>313</v>
      </c>
      <c r="E12" s="483">
        <v>45168.494465937503</v>
      </c>
      <c r="F12" s="483">
        <v>46080</v>
      </c>
      <c r="G12" s="482" t="s">
        <v>348</v>
      </c>
      <c r="H12" s="484">
        <v>1158</v>
      </c>
      <c r="I12" s="484">
        <v>932.36610502065901</v>
      </c>
      <c r="J12" s="484">
        <v>1093.28447806901</v>
      </c>
      <c r="K12" s="484">
        <v>1158</v>
      </c>
      <c r="L12" s="485">
        <v>9.0609995743239996E-2</v>
      </c>
      <c r="M12" s="485">
        <v>0.5</v>
      </c>
      <c r="N12" s="485">
        <f t="shared" si="0"/>
        <v>4.2687972714864914E-4</v>
      </c>
      <c r="O12" s="485">
        <f t="shared" si="1"/>
        <v>0.9954711548783387</v>
      </c>
      <c r="P12" s="416"/>
    </row>
    <row r="13" spans="1:17" ht="16.5" x14ac:dyDescent="0.25">
      <c r="A13" s="482" t="s">
        <v>310</v>
      </c>
      <c r="B13" s="482" t="s">
        <v>311</v>
      </c>
      <c r="C13" s="482" t="s">
        <v>312</v>
      </c>
      <c r="D13" s="482" t="s">
        <v>313</v>
      </c>
      <c r="E13" s="483">
        <v>45168.494466284719</v>
      </c>
      <c r="F13" s="483">
        <v>46108</v>
      </c>
      <c r="G13" s="482" t="s">
        <v>348</v>
      </c>
      <c r="H13" s="484">
        <v>1158</v>
      </c>
      <c r="I13" s="484">
        <v>926.182911620308</v>
      </c>
      <c r="J13" s="484">
        <v>1086.03411865215</v>
      </c>
      <c r="K13" s="484">
        <v>1158</v>
      </c>
      <c r="L13" s="485">
        <v>9.0609995743239996E-2</v>
      </c>
      <c r="M13" s="485">
        <v>0.5</v>
      </c>
      <c r="N13" s="485">
        <f t="shared" si="0"/>
        <v>4.2404877920080544E-4</v>
      </c>
      <c r="O13" s="485">
        <f t="shared" si="1"/>
        <v>0.9954711548783387</v>
      </c>
      <c r="P13" s="416"/>
    </row>
    <row r="14" spans="1:17" ht="16.5" x14ac:dyDescent="0.25">
      <c r="A14" s="482" t="s">
        <v>310</v>
      </c>
      <c r="B14" s="482" t="s">
        <v>311</v>
      </c>
      <c r="C14" s="482" t="s">
        <v>312</v>
      </c>
      <c r="D14" s="482" t="s">
        <v>313</v>
      </c>
      <c r="E14" s="483">
        <v>45168.494466666663</v>
      </c>
      <c r="F14" s="483">
        <v>46139</v>
      </c>
      <c r="G14" s="482" t="s">
        <v>348</v>
      </c>
      <c r="H14" s="484">
        <v>1158</v>
      </c>
      <c r="I14" s="484">
        <v>919.38505257784504</v>
      </c>
      <c r="J14" s="484">
        <v>1078.0630075883701</v>
      </c>
      <c r="K14" s="484">
        <v>1158</v>
      </c>
      <c r="L14" s="485">
        <v>9.0609995743239996E-2</v>
      </c>
      <c r="M14" s="485">
        <v>0.5</v>
      </c>
      <c r="N14" s="485">
        <f t="shared" si="0"/>
        <v>4.2093640928772671E-4</v>
      </c>
      <c r="O14" s="485">
        <f t="shared" si="1"/>
        <v>0.9954711548783387</v>
      </c>
      <c r="P14" s="416"/>
    </row>
    <row r="15" spans="1:17" ht="16.5" x14ac:dyDescent="0.25">
      <c r="A15" s="482" t="s">
        <v>310</v>
      </c>
      <c r="B15" s="482" t="s">
        <v>311</v>
      </c>
      <c r="C15" s="482" t="s">
        <v>312</v>
      </c>
      <c r="D15" s="482" t="s">
        <v>313</v>
      </c>
      <c r="E15" s="483">
        <v>45168.494467013887</v>
      </c>
      <c r="F15" s="483">
        <v>46169</v>
      </c>
      <c r="G15" s="482" t="s">
        <v>348</v>
      </c>
      <c r="H15" s="484">
        <v>1158</v>
      </c>
      <c r="I15" s="484">
        <v>912.85398871592497</v>
      </c>
      <c r="J15" s="484">
        <v>1070.4047382593301</v>
      </c>
      <c r="K15" s="484">
        <v>1158</v>
      </c>
      <c r="L15" s="485">
        <v>9.0609995743239996E-2</v>
      </c>
      <c r="M15" s="485">
        <v>0.5</v>
      </c>
      <c r="N15" s="485">
        <f t="shared" si="0"/>
        <v>4.1794619037655592E-4</v>
      </c>
      <c r="O15" s="485">
        <f t="shared" si="1"/>
        <v>0.9954711548783387</v>
      </c>
      <c r="P15" s="416"/>
    </row>
    <row r="16" spans="1:17" ht="16.5" x14ac:dyDescent="0.25">
      <c r="A16" s="482" t="s">
        <v>310</v>
      </c>
      <c r="B16" s="482" t="s">
        <v>311</v>
      </c>
      <c r="C16" s="482" t="s">
        <v>312</v>
      </c>
      <c r="D16" s="482" t="s">
        <v>313</v>
      </c>
      <c r="E16" s="483">
        <v>45168.49446721065</v>
      </c>
      <c r="F16" s="483">
        <v>46200</v>
      </c>
      <c r="G16" s="482" t="s">
        <v>348</v>
      </c>
      <c r="H16" s="484">
        <v>3658</v>
      </c>
      <c r="I16" s="484">
        <v>2862.4448904679002</v>
      </c>
      <c r="J16" s="484">
        <v>3356.4782666645401</v>
      </c>
      <c r="K16" s="484">
        <v>3658</v>
      </c>
      <c r="L16" s="485">
        <v>9.0609995743239996E-2</v>
      </c>
      <c r="M16" s="485">
        <v>0.5</v>
      </c>
      <c r="N16" s="485">
        <f t="shared" si="0"/>
        <v>1.3105578240576541E-3</v>
      </c>
      <c r="O16" s="485">
        <f t="shared" si="1"/>
        <v>0.9954711548783387</v>
      </c>
      <c r="P16" s="416"/>
    </row>
    <row r="17" spans="1:16" ht="16.5" x14ac:dyDescent="0.25">
      <c r="A17" s="482" t="s">
        <v>310</v>
      </c>
      <c r="B17" s="482" t="s">
        <v>311</v>
      </c>
      <c r="C17" s="482" t="s">
        <v>312</v>
      </c>
      <c r="D17" s="482" t="s">
        <v>313</v>
      </c>
      <c r="E17" s="483">
        <v>45168.494467557874</v>
      </c>
      <c r="F17" s="483">
        <v>46230</v>
      </c>
      <c r="G17" s="482" t="s">
        <v>348</v>
      </c>
      <c r="H17" s="484">
        <v>1158</v>
      </c>
      <c r="I17" s="484">
        <v>899.71688557366804</v>
      </c>
      <c r="J17" s="484">
        <v>1055.00028407027</v>
      </c>
      <c r="K17" s="484">
        <v>1158</v>
      </c>
      <c r="L17" s="485">
        <v>9.0609995743239996E-2</v>
      </c>
      <c r="M17" s="485">
        <v>0.5</v>
      </c>
      <c r="N17" s="485">
        <f t="shared" si="0"/>
        <v>4.1193142538811095E-4</v>
      </c>
      <c r="O17" s="485">
        <f t="shared" si="1"/>
        <v>0.9954711548783387</v>
      </c>
      <c r="P17" s="416"/>
    </row>
    <row r="18" spans="1:16" ht="16.5" x14ac:dyDescent="0.25">
      <c r="A18" s="482" t="s">
        <v>310</v>
      </c>
      <c r="B18" s="482" t="s">
        <v>311</v>
      </c>
      <c r="C18" s="482" t="s">
        <v>312</v>
      </c>
      <c r="D18" s="482" t="s">
        <v>313</v>
      </c>
      <c r="E18" s="483">
        <v>45168.494468287034</v>
      </c>
      <c r="F18" s="483">
        <v>46261</v>
      </c>
      <c r="G18" s="482" t="s">
        <v>348</v>
      </c>
      <c r="H18" s="484">
        <v>1158</v>
      </c>
      <c r="I18" s="484">
        <v>893.11327791742895</v>
      </c>
      <c r="J18" s="484">
        <v>1047.2569505117599</v>
      </c>
      <c r="K18" s="484">
        <v>1158</v>
      </c>
      <c r="L18" s="485">
        <v>9.0609995743239996E-2</v>
      </c>
      <c r="M18" s="485">
        <v>0.5</v>
      </c>
      <c r="N18" s="485">
        <f t="shared" si="0"/>
        <v>4.0890799261925282E-4</v>
      </c>
      <c r="O18" s="485">
        <f t="shared" si="1"/>
        <v>0.9954711548783387</v>
      </c>
      <c r="P18" s="416"/>
    </row>
    <row r="19" spans="1:16" ht="16.5" x14ac:dyDescent="0.25">
      <c r="A19" s="482" t="s">
        <v>310</v>
      </c>
      <c r="B19" s="482" t="s">
        <v>311</v>
      </c>
      <c r="C19" s="482" t="s">
        <v>312</v>
      </c>
      <c r="D19" s="482" t="s">
        <v>313</v>
      </c>
      <c r="E19" s="483">
        <v>45168.494468634257</v>
      </c>
      <c r="F19" s="483">
        <v>46292</v>
      </c>
      <c r="G19" s="482" t="s">
        <v>348</v>
      </c>
      <c r="H19" s="484">
        <v>1158</v>
      </c>
      <c r="I19" s="484">
        <v>886.55813843465398</v>
      </c>
      <c r="J19" s="484">
        <v>1039.5704503167101</v>
      </c>
      <c r="K19" s="484">
        <v>1158</v>
      </c>
      <c r="L19" s="485">
        <v>9.0609995743239996E-2</v>
      </c>
      <c r="M19" s="485">
        <v>0.5</v>
      </c>
      <c r="N19" s="485">
        <f t="shared" si="0"/>
        <v>4.0590675079078906E-4</v>
      </c>
      <c r="O19" s="485">
        <f t="shared" si="1"/>
        <v>0.9954711548783387</v>
      </c>
      <c r="P19" s="416"/>
    </row>
    <row r="20" spans="1:16" ht="16.5" x14ac:dyDescent="0.25">
      <c r="A20" s="482" t="s">
        <v>310</v>
      </c>
      <c r="B20" s="482" t="s">
        <v>311</v>
      </c>
      <c r="C20" s="482" t="s">
        <v>312</v>
      </c>
      <c r="D20" s="482" t="s">
        <v>313</v>
      </c>
      <c r="E20" s="483">
        <v>45168.494469016201</v>
      </c>
      <c r="F20" s="483">
        <v>46322</v>
      </c>
      <c r="G20" s="482" t="s">
        <v>348</v>
      </c>
      <c r="H20" s="484">
        <v>1158</v>
      </c>
      <c r="I20" s="484">
        <v>880.26026813190401</v>
      </c>
      <c r="J20" s="484">
        <v>1032.1856217501099</v>
      </c>
      <c r="K20" s="484">
        <v>1158</v>
      </c>
      <c r="L20" s="485">
        <v>9.0609995743239996E-2</v>
      </c>
      <c r="M20" s="485">
        <v>0.5</v>
      </c>
      <c r="N20" s="485">
        <f t="shared" si="0"/>
        <v>4.0302329852672897E-4</v>
      </c>
      <c r="O20" s="485">
        <f t="shared" si="1"/>
        <v>0.9954711548783387</v>
      </c>
      <c r="P20" s="416"/>
    </row>
    <row r="21" spans="1:16" ht="16.5" x14ac:dyDescent="0.25">
      <c r="A21" s="482" t="s">
        <v>310</v>
      </c>
      <c r="B21" s="482" t="s">
        <v>311</v>
      </c>
      <c r="C21" s="482" t="s">
        <v>312</v>
      </c>
      <c r="D21" s="482" t="s">
        <v>313</v>
      </c>
      <c r="E21" s="483">
        <v>45168.494469178244</v>
      </c>
      <c r="F21" s="483">
        <v>46353</v>
      </c>
      <c r="G21" s="482" t="s">
        <v>348</v>
      </c>
      <c r="H21" s="484">
        <v>1158</v>
      </c>
      <c r="I21" s="484">
        <v>873.79946525121602</v>
      </c>
      <c r="J21" s="484">
        <v>1024.60973984355</v>
      </c>
      <c r="K21" s="484">
        <v>1158</v>
      </c>
      <c r="L21" s="485">
        <v>9.0609995743239996E-2</v>
      </c>
      <c r="M21" s="485">
        <v>0.5</v>
      </c>
      <c r="N21" s="485">
        <f t="shared" si="0"/>
        <v>4.0006524829730043E-4</v>
      </c>
      <c r="O21" s="485">
        <f t="shared" si="1"/>
        <v>0.9954711548783387</v>
      </c>
      <c r="P21" s="416"/>
    </row>
    <row r="22" spans="1:16" ht="16.5" x14ac:dyDescent="0.25">
      <c r="A22" s="482" t="s">
        <v>310</v>
      </c>
      <c r="B22" s="482" t="s">
        <v>311</v>
      </c>
      <c r="C22" s="482" t="s">
        <v>312</v>
      </c>
      <c r="D22" s="482" t="s">
        <v>313</v>
      </c>
      <c r="E22" s="483">
        <v>45168.494469560188</v>
      </c>
      <c r="F22" s="483">
        <v>46383</v>
      </c>
      <c r="G22" s="482" t="s">
        <v>348</v>
      </c>
      <c r="H22" s="484">
        <v>3658</v>
      </c>
      <c r="I22" s="484">
        <v>2740.6324474507701</v>
      </c>
      <c r="J22" s="484">
        <v>3213.64204335145</v>
      </c>
      <c r="K22" s="484">
        <v>3658</v>
      </c>
      <c r="L22" s="485">
        <v>9.0609995743239996E-2</v>
      </c>
      <c r="M22" s="485">
        <v>0.5</v>
      </c>
      <c r="N22" s="485">
        <f t="shared" si="0"/>
        <v>1.2547865319027253E-3</v>
      </c>
      <c r="O22" s="485">
        <f t="shared" si="1"/>
        <v>0.9954711548783387</v>
      </c>
      <c r="P22" s="416"/>
    </row>
    <row r="23" spans="1:16" ht="16.5" x14ac:dyDescent="0.25">
      <c r="A23" s="482" t="s">
        <v>310</v>
      </c>
      <c r="B23" s="482" t="s">
        <v>311</v>
      </c>
      <c r="C23" s="482" t="s">
        <v>312</v>
      </c>
      <c r="D23" s="482" t="s">
        <v>313</v>
      </c>
      <c r="E23" s="483">
        <v>45168.494469907404</v>
      </c>
      <c r="F23" s="483">
        <v>46414</v>
      </c>
      <c r="G23" s="482" t="s">
        <v>348</v>
      </c>
      <c r="H23" s="484">
        <v>1158</v>
      </c>
      <c r="I23" s="484">
        <v>861.22440522786803</v>
      </c>
      <c r="J23" s="484">
        <v>1009.86433258316</v>
      </c>
      <c r="K23" s="484">
        <v>1158</v>
      </c>
      <c r="L23" s="485">
        <v>9.0609995743239996E-2</v>
      </c>
      <c r="M23" s="485">
        <v>0.5</v>
      </c>
      <c r="N23" s="485">
        <f t="shared" si="0"/>
        <v>3.9430781228290781E-4</v>
      </c>
      <c r="O23" s="485">
        <f t="shared" si="1"/>
        <v>0.9954711548783387</v>
      </c>
      <c r="P23" s="416"/>
    </row>
    <row r="24" spans="1:16" ht="16.5" x14ac:dyDescent="0.25">
      <c r="A24" s="482" t="s">
        <v>310</v>
      </c>
      <c r="B24" s="482" t="s">
        <v>311</v>
      </c>
      <c r="C24" s="482" t="s">
        <v>312</v>
      </c>
      <c r="D24" s="482" t="s">
        <v>313</v>
      </c>
      <c r="E24" s="483">
        <v>45168.494470104168</v>
      </c>
      <c r="F24" s="483">
        <v>46445</v>
      </c>
      <c r="G24" s="482" t="s">
        <v>348</v>
      </c>
      <c r="H24" s="484">
        <v>1158</v>
      </c>
      <c r="I24" s="484">
        <v>854.90331893139796</v>
      </c>
      <c r="J24" s="484">
        <v>1002.45228114194</v>
      </c>
      <c r="K24" s="484">
        <v>1158</v>
      </c>
      <c r="L24" s="485">
        <v>9.0609995743239996E-2</v>
      </c>
      <c r="M24" s="485">
        <v>0.5</v>
      </c>
      <c r="N24" s="485">
        <f t="shared" si="0"/>
        <v>3.9141373067806494E-4</v>
      </c>
      <c r="O24" s="485">
        <f t="shared" si="1"/>
        <v>0.9954711548783387</v>
      </c>
      <c r="P24" s="416"/>
    </row>
    <row r="25" spans="1:16" ht="16.5" x14ac:dyDescent="0.25">
      <c r="A25" s="482" t="s">
        <v>310</v>
      </c>
      <c r="B25" s="482" t="s">
        <v>311</v>
      </c>
      <c r="C25" s="482" t="s">
        <v>312</v>
      </c>
      <c r="D25" s="482" t="s">
        <v>313</v>
      </c>
      <c r="E25" s="483">
        <v>45168.494471030092</v>
      </c>
      <c r="F25" s="483">
        <v>46473</v>
      </c>
      <c r="G25" s="482" t="s">
        <v>348</v>
      </c>
      <c r="H25" s="484">
        <v>1158</v>
      </c>
      <c r="I25" s="484">
        <v>849.23383724272503</v>
      </c>
      <c r="J25" s="484">
        <v>995.80429566118698</v>
      </c>
      <c r="K25" s="484">
        <v>1158</v>
      </c>
      <c r="L25" s="485">
        <v>9.0609995743239996E-2</v>
      </c>
      <c r="M25" s="485">
        <v>0.5</v>
      </c>
      <c r="N25" s="485">
        <f t="shared" si="0"/>
        <v>3.8881798338169391E-4</v>
      </c>
      <c r="O25" s="485">
        <f t="shared" si="1"/>
        <v>0.9954711548783387</v>
      </c>
      <c r="P25" s="416"/>
    </row>
    <row r="26" spans="1:16" ht="16.5" x14ac:dyDescent="0.25">
      <c r="A26" s="482" t="s">
        <v>310</v>
      </c>
      <c r="B26" s="482" t="s">
        <v>311</v>
      </c>
      <c r="C26" s="482" t="s">
        <v>312</v>
      </c>
      <c r="D26" s="482" t="s">
        <v>313</v>
      </c>
      <c r="E26" s="483">
        <v>45168.494471377315</v>
      </c>
      <c r="F26" s="483">
        <v>46504</v>
      </c>
      <c r="G26" s="482" t="s">
        <v>348</v>
      </c>
      <c r="H26" s="484">
        <v>1158</v>
      </c>
      <c r="I26" s="484">
        <v>843.00075752679004</v>
      </c>
      <c r="J26" s="484">
        <v>988.495439979602</v>
      </c>
      <c r="K26" s="484">
        <v>1158</v>
      </c>
      <c r="L26" s="485">
        <v>9.0609995743239996E-2</v>
      </c>
      <c r="M26" s="485">
        <v>0.5</v>
      </c>
      <c r="N26" s="485">
        <f t="shared" si="0"/>
        <v>3.8596419520331009E-4</v>
      </c>
      <c r="O26" s="485">
        <f t="shared" si="1"/>
        <v>0.9954711548783387</v>
      </c>
      <c r="P26" s="416"/>
    </row>
    <row r="27" spans="1:16" ht="16.5" x14ac:dyDescent="0.25">
      <c r="A27" s="482" t="s">
        <v>310</v>
      </c>
      <c r="B27" s="482" t="s">
        <v>311</v>
      </c>
      <c r="C27" s="482" t="s">
        <v>312</v>
      </c>
      <c r="D27" s="482" t="s">
        <v>313</v>
      </c>
      <c r="E27" s="483">
        <v>45168.494471724538</v>
      </c>
      <c r="F27" s="483">
        <v>46534</v>
      </c>
      <c r="G27" s="482" t="s">
        <v>348</v>
      </c>
      <c r="H27" s="484">
        <v>1158</v>
      </c>
      <c r="I27" s="484">
        <v>837.01230712984602</v>
      </c>
      <c r="J27" s="484">
        <v>981.47343453409098</v>
      </c>
      <c r="K27" s="484">
        <v>1158</v>
      </c>
      <c r="L27" s="485">
        <v>9.0609995743239996E-2</v>
      </c>
      <c r="M27" s="485">
        <v>0.5</v>
      </c>
      <c r="N27" s="485">
        <f t="shared" si="0"/>
        <v>3.8322240948445455E-4</v>
      </c>
      <c r="O27" s="485">
        <f t="shared" si="1"/>
        <v>0.9954711548783387</v>
      </c>
      <c r="P27" s="416"/>
    </row>
    <row r="28" spans="1:16" ht="16.5" x14ac:dyDescent="0.25">
      <c r="A28" s="482" t="s">
        <v>310</v>
      </c>
      <c r="B28" s="482" t="s">
        <v>311</v>
      </c>
      <c r="C28" s="482" t="s">
        <v>312</v>
      </c>
      <c r="D28" s="482" t="s">
        <v>313</v>
      </c>
      <c r="E28" s="483">
        <v>45168.494472071761</v>
      </c>
      <c r="F28" s="483">
        <v>46565</v>
      </c>
      <c r="G28" s="482" t="s">
        <v>348</v>
      </c>
      <c r="H28" s="484">
        <v>3658</v>
      </c>
      <c r="I28" s="484">
        <v>2624.6274118523502</v>
      </c>
      <c r="J28" s="484">
        <v>3077.6155360442499</v>
      </c>
      <c r="K28" s="484">
        <v>3658</v>
      </c>
      <c r="L28" s="485">
        <v>9.0609995743239996E-2</v>
      </c>
      <c r="M28" s="485">
        <v>0.5</v>
      </c>
      <c r="N28" s="485">
        <f t="shared" si="0"/>
        <v>1.2016741357340349E-3</v>
      </c>
      <c r="O28" s="485">
        <f t="shared" si="1"/>
        <v>0.9954711548783387</v>
      </c>
      <c r="P28" s="416"/>
    </row>
    <row r="29" spans="1:16" ht="16.5" x14ac:dyDescent="0.25">
      <c r="A29" s="482" t="s">
        <v>310</v>
      </c>
      <c r="B29" s="482" t="s">
        <v>311</v>
      </c>
      <c r="C29" s="482" t="s">
        <v>312</v>
      </c>
      <c r="D29" s="482" t="s">
        <v>313</v>
      </c>
      <c r="E29" s="483">
        <v>45168.494472453705</v>
      </c>
      <c r="F29" s="483">
        <v>46595</v>
      </c>
      <c r="G29" s="482" t="s">
        <v>348</v>
      </c>
      <c r="H29" s="484">
        <v>1158</v>
      </c>
      <c r="I29" s="484">
        <v>824.96666002085794</v>
      </c>
      <c r="J29" s="484">
        <v>967.34881230507801</v>
      </c>
      <c r="K29" s="484">
        <v>1158</v>
      </c>
      <c r="L29" s="485">
        <v>9.0609995743239996E-2</v>
      </c>
      <c r="M29" s="485">
        <v>0.5</v>
      </c>
      <c r="N29" s="485">
        <f t="shared" si="0"/>
        <v>3.7770736284824117E-4</v>
      </c>
      <c r="O29" s="485">
        <f t="shared" si="1"/>
        <v>0.9954711548783387</v>
      </c>
      <c r="P29" s="416"/>
    </row>
    <row r="30" spans="1:16" ht="16.5" x14ac:dyDescent="0.25">
      <c r="A30" s="482" t="s">
        <v>310</v>
      </c>
      <c r="B30" s="482" t="s">
        <v>311</v>
      </c>
      <c r="C30" s="482" t="s">
        <v>312</v>
      </c>
      <c r="D30" s="482" t="s">
        <v>313</v>
      </c>
      <c r="E30" s="483">
        <v>45168.494472650462</v>
      </c>
      <c r="F30" s="483">
        <v>46626</v>
      </c>
      <c r="G30" s="482" t="s">
        <v>348</v>
      </c>
      <c r="H30" s="484">
        <v>1158</v>
      </c>
      <c r="I30" s="484">
        <v>818.91169290886296</v>
      </c>
      <c r="J30" s="484">
        <v>960.24880993142301</v>
      </c>
      <c r="K30" s="484">
        <v>1158</v>
      </c>
      <c r="L30" s="485">
        <v>9.0609995743239996E-2</v>
      </c>
      <c r="M30" s="485">
        <v>0.5</v>
      </c>
      <c r="N30" s="485">
        <f t="shared" si="0"/>
        <v>3.7493512274347561E-4</v>
      </c>
      <c r="O30" s="485">
        <f t="shared" si="1"/>
        <v>0.9954711548783387</v>
      </c>
      <c r="P30" s="416"/>
    </row>
    <row r="31" spans="1:16" ht="16.5" x14ac:dyDescent="0.25">
      <c r="A31" s="482" t="s">
        <v>310</v>
      </c>
      <c r="B31" s="482" t="s">
        <v>311</v>
      </c>
      <c r="C31" s="482" t="s">
        <v>312</v>
      </c>
      <c r="D31" s="482" t="s">
        <v>313</v>
      </c>
      <c r="E31" s="483">
        <v>45168.494472997685</v>
      </c>
      <c r="F31" s="483">
        <v>46657</v>
      </c>
      <c r="G31" s="482" t="s">
        <v>348</v>
      </c>
      <c r="H31" s="484">
        <v>1158</v>
      </c>
      <c r="I31" s="484">
        <v>812.90116714038402</v>
      </c>
      <c r="J31" s="484">
        <v>953.20091909505902</v>
      </c>
      <c r="K31" s="484">
        <v>1158</v>
      </c>
      <c r="L31" s="485">
        <v>9.0609995743239996E-2</v>
      </c>
      <c r="M31" s="485">
        <v>0.5</v>
      </c>
      <c r="N31" s="485">
        <f t="shared" si="0"/>
        <v>3.7218322991269619E-4</v>
      </c>
      <c r="O31" s="485">
        <f t="shared" si="1"/>
        <v>0.9954711548783387</v>
      </c>
      <c r="P31" s="416"/>
    </row>
    <row r="32" spans="1:16" ht="16.5" x14ac:dyDescent="0.25">
      <c r="A32" s="482" t="s">
        <v>310</v>
      </c>
      <c r="B32" s="482" t="s">
        <v>311</v>
      </c>
      <c r="C32" s="482" t="s">
        <v>312</v>
      </c>
      <c r="D32" s="482" t="s">
        <v>313</v>
      </c>
      <c r="E32" s="483">
        <v>45168.494473344908</v>
      </c>
      <c r="F32" s="483">
        <v>46687</v>
      </c>
      <c r="G32" s="482" t="s">
        <v>348</v>
      </c>
      <c r="H32" s="484">
        <v>1158</v>
      </c>
      <c r="I32" s="484">
        <v>807.12653612899601</v>
      </c>
      <c r="J32" s="484">
        <v>946.42963642258701</v>
      </c>
      <c r="K32" s="484">
        <v>1158</v>
      </c>
      <c r="L32" s="485">
        <v>9.0609995743239996E-2</v>
      </c>
      <c r="M32" s="485">
        <v>0.5</v>
      </c>
      <c r="N32" s="485">
        <f t="shared" si="0"/>
        <v>3.6953934046063283E-4</v>
      </c>
      <c r="O32" s="485">
        <f t="shared" si="1"/>
        <v>0.9954711548783387</v>
      </c>
      <c r="P32" s="416"/>
    </row>
    <row r="33" spans="1:16" ht="16.5" x14ac:dyDescent="0.25">
      <c r="A33" s="482" t="s">
        <v>310</v>
      </c>
      <c r="B33" s="482" t="s">
        <v>311</v>
      </c>
      <c r="C33" s="482" t="s">
        <v>312</v>
      </c>
      <c r="D33" s="482" t="s">
        <v>313</v>
      </c>
      <c r="E33" s="483">
        <v>45168.494473726852</v>
      </c>
      <c r="F33" s="483">
        <v>46718</v>
      </c>
      <c r="G33" s="482" t="s">
        <v>348</v>
      </c>
      <c r="H33" s="484">
        <v>1158</v>
      </c>
      <c r="I33" s="484">
        <v>801.20250929455801</v>
      </c>
      <c r="J33" s="484">
        <v>939.48317349254398</v>
      </c>
      <c r="K33" s="484">
        <v>1158</v>
      </c>
      <c r="L33" s="485">
        <v>9.0609995743239996E-2</v>
      </c>
      <c r="M33" s="485">
        <v>0.5</v>
      </c>
      <c r="N33" s="485">
        <f t="shared" si="0"/>
        <v>3.6682705078698596E-4</v>
      </c>
      <c r="O33" s="485">
        <f t="shared" si="1"/>
        <v>0.9954711548783387</v>
      </c>
      <c r="P33" s="416"/>
    </row>
    <row r="34" spans="1:16" ht="16.5" x14ac:dyDescent="0.25">
      <c r="A34" s="482" t="s">
        <v>310</v>
      </c>
      <c r="B34" s="482" t="s">
        <v>311</v>
      </c>
      <c r="C34" s="482" t="s">
        <v>312</v>
      </c>
      <c r="D34" s="482" t="s">
        <v>313</v>
      </c>
      <c r="E34" s="483">
        <v>45168.494474074076</v>
      </c>
      <c r="F34" s="483">
        <v>46748</v>
      </c>
      <c r="G34" s="482" t="s">
        <v>348</v>
      </c>
      <c r="H34" s="484">
        <v>3658</v>
      </c>
      <c r="I34" s="484">
        <v>2512.9353830862701</v>
      </c>
      <c r="J34" s="484">
        <v>2946.6464234645</v>
      </c>
      <c r="K34" s="484">
        <v>3658</v>
      </c>
      <c r="L34" s="485">
        <v>9.0609995743239996E-2</v>
      </c>
      <c r="M34" s="485">
        <v>0.5</v>
      </c>
      <c r="N34" s="485">
        <f t="shared" si="0"/>
        <v>1.150536430805039E-3</v>
      </c>
      <c r="O34" s="485">
        <f t="shared" si="1"/>
        <v>0.9954711548783387</v>
      </c>
      <c r="P34" s="416"/>
    </row>
    <row r="35" spans="1:16" ht="16.5" x14ac:dyDescent="0.25">
      <c r="A35" s="482" t="s">
        <v>310</v>
      </c>
      <c r="B35" s="482" t="s">
        <v>311</v>
      </c>
      <c r="C35" s="482" t="s">
        <v>312</v>
      </c>
      <c r="D35" s="482" t="s">
        <v>313</v>
      </c>
      <c r="E35" s="483">
        <v>45168.494474270832</v>
      </c>
      <c r="F35" s="483">
        <v>46779</v>
      </c>
      <c r="G35" s="482" t="s">
        <v>348</v>
      </c>
      <c r="H35" s="484">
        <v>1158</v>
      </c>
      <c r="I35" s="484">
        <v>789.67220967101798</v>
      </c>
      <c r="J35" s="484">
        <v>925.96284329390198</v>
      </c>
      <c r="K35" s="484">
        <v>1158</v>
      </c>
      <c r="L35" s="485">
        <v>9.0609995743239996E-2</v>
      </c>
      <c r="M35" s="485">
        <v>0.5</v>
      </c>
      <c r="N35" s="485">
        <f t="shared" si="0"/>
        <v>3.6154795373408551E-4</v>
      </c>
      <c r="O35" s="485">
        <f t="shared" si="1"/>
        <v>0.9954711548783387</v>
      </c>
      <c r="P35" s="416"/>
    </row>
    <row r="36" spans="1:16" ht="16.5" x14ac:dyDescent="0.25">
      <c r="A36" s="482" t="s">
        <v>310</v>
      </c>
      <c r="B36" s="482" t="s">
        <v>311</v>
      </c>
      <c r="C36" s="482" t="s">
        <v>312</v>
      </c>
      <c r="D36" s="482" t="s">
        <v>313</v>
      </c>
      <c r="E36" s="483">
        <v>45168.494474618055</v>
      </c>
      <c r="F36" s="483">
        <v>46810</v>
      </c>
      <c r="G36" s="482" t="s">
        <v>348</v>
      </c>
      <c r="H36" s="484">
        <v>1158</v>
      </c>
      <c r="I36" s="484">
        <v>783.876291495739</v>
      </c>
      <c r="J36" s="484">
        <v>919.16659947608298</v>
      </c>
      <c r="K36" s="484">
        <v>1158</v>
      </c>
      <c r="L36" s="485">
        <v>9.0609995743239996E-2</v>
      </c>
      <c r="M36" s="485">
        <v>0.5</v>
      </c>
      <c r="N36" s="485">
        <f t="shared" si="0"/>
        <v>3.5889431804750701E-4</v>
      </c>
      <c r="O36" s="485">
        <f t="shared" si="1"/>
        <v>0.9954711548783387</v>
      </c>
      <c r="P36" s="416"/>
    </row>
    <row r="37" spans="1:16" ht="16.5" x14ac:dyDescent="0.25">
      <c r="A37" s="482" t="s">
        <v>310</v>
      </c>
      <c r="B37" s="482" t="s">
        <v>311</v>
      </c>
      <c r="C37" s="482" t="s">
        <v>312</v>
      </c>
      <c r="D37" s="482" t="s">
        <v>313</v>
      </c>
      <c r="E37" s="483">
        <v>45168.494474965279</v>
      </c>
      <c r="F37" s="483">
        <v>46839</v>
      </c>
      <c r="G37" s="482" t="s">
        <v>348</v>
      </c>
      <c r="H37" s="484">
        <v>1158</v>
      </c>
      <c r="I37" s="484">
        <v>778.49282138799094</v>
      </c>
      <c r="J37" s="484">
        <v>912.85398871593804</v>
      </c>
      <c r="K37" s="484">
        <v>1158</v>
      </c>
      <c r="L37" s="485">
        <v>9.0609995743239996E-2</v>
      </c>
      <c r="M37" s="485">
        <v>0.5</v>
      </c>
      <c r="N37" s="485">
        <f t="shared" si="0"/>
        <v>3.5642951989758192E-4</v>
      </c>
      <c r="O37" s="485">
        <f t="shared" si="1"/>
        <v>0.9954711548783387</v>
      </c>
      <c r="P37" s="416"/>
    </row>
    <row r="38" spans="1:16" ht="16.5" x14ac:dyDescent="0.25">
      <c r="A38" s="482" t="s">
        <v>310</v>
      </c>
      <c r="B38" s="482" t="s">
        <v>311</v>
      </c>
      <c r="C38" s="482" t="s">
        <v>312</v>
      </c>
      <c r="D38" s="482" t="s">
        <v>313</v>
      </c>
      <c r="E38" s="483">
        <v>45168.494475347223</v>
      </c>
      <c r="F38" s="483">
        <v>46870</v>
      </c>
      <c r="G38" s="482" t="s">
        <v>348</v>
      </c>
      <c r="H38" s="484">
        <v>1158</v>
      </c>
      <c r="I38" s="484">
        <v>772.77895601758996</v>
      </c>
      <c r="J38" s="484">
        <v>906.15395931161197</v>
      </c>
      <c r="K38" s="484">
        <v>1158</v>
      </c>
      <c r="L38" s="485">
        <v>9.0609995743239996E-2</v>
      </c>
      <c r="M38" s="485">
        <v>0.5</v>
      </c>
      <c r="N38" s="485">
        <f t="shared" si="0"/>
        <v>3.5381345172742166E-4</v>
      </c>
      <c r="O38" s="485">
        <f t="shared" si="1"/>
        <v>0.9954711548783387</v>
      </c>
      <c r="P38" s="416"/>
    </row>
    <row r="39" spans="1:16" ht="16.5" x14ac:dyDescent="0.25">
      <c r="A39" s="482" t="s">
        <v>310</v>
      </c>
      <c r="B39" s="482" t="s">
        <v>311</v>
      </c>
      <c r="C39" s="482" t="s">
        <v>312</v>
      </c>
      <c r="D39" s="482" t="s">
        <v>313</v>
      </c>
      <c r="E39" s="483">
        <v>45168.494475694446</v>
      </c>
      <c r="F39" s="483">
        <v>46900</v>
      </c>
      <c r="G39" s="482" t="s">
        <v>348</v>
      </c>
      <c r="H39" s="484">
        <v>1158</v>
      </c>
      <c r="I39" s="484">
        <v>767.28934239080002</v>
      </c>
      <c r="J39" s="484">
        <v>899.71688557367997</v>
      </c>
      <c r="K39" s="484">
        <v>1158</v>
      </c>
      <c r="L39" s="485">
        <v>9.0609995743239996E-2</v>
      </c>
      <c r="M39" s="485">
        <v>0.5</v>
      </c>
      <c r="N39" s="485">
        <f t="shared" si="0"/>
        <v>3.5130005623338018E-4</v>
      </c>
      <c r="O39" s="485">
        <f t="shared" si="1"/>
        <v>0.9954711548783387</v>
      </c>
      <c r="P39" s="416"/>
    </row>
    <row r="40" spans="1:16" ht="16.5" x14ac:dyDescent="0.25">
      <c r="A40" s="482" t="s">
        <v>310</v>
      </c>
      <c r="B40" s="482" t="s">
        <v>311</v>
      </c>
      <c r="C40" s="482" t="s">
        <v>312</v>
      </c>
      <c r="D40" s="482" t="s">
        <v>313</v>
      </c>
      <c r="E40" s="483">
        <v>45168.49447607639</v>
      </c>
      <c r="F40" s="483">
        <v>46931</v>
      </c>
      <c r="G40" s="482" t="s">
        <v>348</v>
      </c>
      <c r="H40" s="484">
        <v>3658</v>
      </c>
      <c r="I40" s="484">
        <v>2405.9964515535498</v>
      </c>
      <c r="J40" s="484">
        <v>2821.2507518324701</v>
      </c>
      <c r="K40" s="484">
        <v>3658</v>
      </c>
      <c r="L40" s="485">
        <v>9.0609995743239996E-2</v>
      </c>
      <c r="M40" s="485">
        <v>0.5</v>
      </c>
      <c r="N40" s="485">
        <f t="shared" si="0"/>
        <v>1.1015749105734093E-3</v>
      </c>
      <c r="O40" s="485">
        <f t="shared" si="1"/>
        <v>0.9954711548783387</v>
      </c>
      <c r="P40" s="416"/>
    </row>
    <row r="41" spans="1:16" ht="16.5" x14ac:dyDescent="0.25">
      <c r="A41" s="482" t="s">
        <v>310</v>
      </c>
      <c r="B41" s="482" t="s">
        <v>311</v>
      </c>
      <c r="C41" s="482" t="s">
        <v>312</v>
      </c>
      <c r="D41" s="482" t="s">
        <v>313</v>
      </c>
      <c r="E41" s="483">
        <v>45168.494476423613</v>
      </c>
      <c r="F41" s="483">
        <v>46961</v>
      </c>
      <c r="G41" s="482" t="s">
        <v>348</v>
      </c>
      <c r="H41" s="484">
        <v>1158</v>
      </c>
      <c r="I41" s="484">
        <v>756.24709537699005</v>
      </c>
      <c r="J41" s="484">
        <v>886.76884166882996</v>
      </c>
      <c r="K41" s="484">
        <v>1158</v>
      </c>
      <c r="L41" s="485">
        <v>9.0609995743239996E-2</v>
      </c>
      <c r="M41" s="485">
        <v>0.5</v>
      </c>
      <c r="N41" s="485">
        <f t="shared" si="0"/>
        <v>3.4624441192479771E-4</v>
      </c>
      <c r="O41" s="485">
        <f t="shared" si="1"/>
        <v>0.9954711548783387</v>
      </c>
      <c r="P41" s="416"/>
    </row>
    <row r="42" spans="1:16" ht="16.5" x14ac:dyDescent="0.25">
      <c r="A42" s="482" t="s">
        <v>310</v>
      </c>
      <c r="B42" s="482" t="s">
        <v>311</v>
      </c>
      <c r="C42" s="482" t="s">
        <v>312</v>
      </c>
      <c r="D42" s="482" t="s">
        <v>313</v>
      </c>
      <c r="E42" s="483">
        <v>45168.49447662037</v>
      </c>
      <c r="F42" s="483">
        <v>46992</v>
      </c>
      <c r="G42" s="482" t="s">
        <v>348</v>
      </c>
      <c r="H42" s="484">
        <v>1158</v>
      </c>
      <c r="I42" s="484">
        <v>750.696505864762</v>
      </c>
      <c r="J42" s="484">
        <v>880.260268131918</v>
      </c>
      <c r="K42" s="484">
        <v>1158</v>
      </c>
      <c r="L42" s="485">
        <v>9.0609995743239996E-2</v>
      </c>
      <c r="M42" s="485">
        <v>0.5</v>
      </c>
      <c r="N42" s="485">
        <f t="shared" si="0"/>
        <v>3.4370309888935509E-4</v>
      </c>
      <c r="O42" s="485">
        <f t="shared" si="1"/>
        <v>0.9954711548783387</v>
      </c>
      <c r="P42" s="416"/>
    </row>
    <row r="43" spans="1:16" ht="16.5" x14ac:dyDescent="0.25">
      <c r="A43" s="482" t="s">
        <v>310</v>
      </c>
      <c r="B43" s="482" t="s">
        <v>311</v>
      </c>
      <c r="C43" s="482" t="s">
        <v>312</v>
      </c>
      <c r="D43" s="482" t="s">
        <v>313</v>
      </c>
      <c r="E43" s="483">
        <v>45168.494476967593</v>
      </c>
      <c r="F43" s="483">
        <v>47023</v>
      </c>
      <c r="G43" s="482" t="s">
        <v>348</v>
      </c>
      <c r="H43" s="484">
        <v>1158</v>
      </c>
      <c r="I43" s="484">
        <v>745.18665574065403</v>
      </c>
      <c r="J43" s="484">
        <v>873.79946525123</v>
      </c>
      <c r="K43" s="484">
        <v>1158</v>
      </c>
      <c r="L43" s="485">
        <v>9.0609995743239996E-2</v>
      </c>
      <c r="M43" s="485">
        <v>0.5</v>
      </c>
      <c r="N43" s="485">
        <f t="shared" si="0"/>
        <v>3.4118043820387592E-4</v>
      </c>
      <c r="O43" s="485">
        <f t="shared" si="1"/>
        <v>0.9954711548783387</v>
      </c>
      <c r="P43" s="416"/>
    </row>
    <row r="44" spans="1:16" ht="16.5" x14ac:dyDescent="0.25">
      <c r="A44" s="482" t="s">
        <v>310</v>
      </c>
      <c r="B44" s="482" t="s">
        <v>311</v>
      </c>
      <c r="C44" s="482" t="s">
        <v>312</v>
      </c>
      <c r="D44" s="482" t="s">
        <v>313</v>
      </c>
      <c r="E44" s="483">
        <v>45168.494477314816</v>
      </c>
      <c r="F44" s="483">
        <v>47053</v>
      </c>
      <c r="G44" s="482" t="s">
        <v>348</v>
      </c>
      <c r="H44" s="484">
        <v>1158</v>
      </c>
      <c r="I44" s="484">
        <v>739.89305038558905</v>
      </c>
      <c r="J44" s="484">
        <v>867.59222912740302</v>
      </c>
      <c r="K44" s="484">
        <v>1158</v>
      </c>
      <c r="L44" s="485">
        <v>9.0609995743239996E-2</v>
      </c>
      <c r="M44" s="485">
        <v>0.5</v>
      </c>
      <c r="N44" s="485">
        <f t="shared" si="0"/>
        <v>3.3875678423636824E-4</v>
      </c>
      <c r="O44" s="485">
        <f t="shared" si="1"/>
        <v>0.9954711548783387</v>
      </c>
      <c r="P44" s="416"/>
    </row>
    <row r="45" spans="1:16" ht="16.5" x14ac:dyDescent="0.25">
      <c r="A45" s="482" t="s">
        <v>310</v>
      </c>
      <c r="B45" s="482" t="s">
        <v>311</v>
      </c>
      <c r="C45" s="482" t="s">
        <v>312</v>
      </c>
      <c r="D45" s="482" t="s">
        <v>313</v>
      </c>
      <c r="E45" s="483">
        <v>45168.49447769676</v>
      </c>
      <c r="F45" s="483">
        <v>47084</v>
      </c>
      <c r="G45" s="482" t="s">
        <v>348</v>
      </c>
      <c r="H45" s="484">
        <v>1158</v>
      </c>
      <c r="I45" s="484">
        <v>734.462493850898</v>
      </c>
      <c r="J45" s="484">
        <v>861.22440522788304</v>
      </c>
      <c r="K45" s="484">
        <v>1158</v>
      </c>
      <c r="L45" s="485">
        <v>9.0609995743239996E-2</v>
      </c>
      <c r="M45" s="485">
        <v>0.5</v>
      </c>
      <c r="N45" s="485">
        <f t="shared" si="0"/>
        <v>3.3627042777262435E-4</v>
      </c>
      <c r="O45" s="485">
        <f t="shared" si="1"/>
        <v>0.9954711548783387</v>
      </c>
      <c r="P45" s="416"/>
    </row>
    <row r="46" spans="1:16" ht="16.5" x14ac:dyDescent="0.25">
      <c r="A46" s="482" t="s">
        <v>310</v>
      </c>
      <c r="B46" s="482" t="s">
        <v>311</v>
      </c>
      <c r="C46" s="482" t="s">
        <v>312</v>
      </c>
      <c r="D46" s="482" t="s">
        <v>313</v>
      </c>
      <c r="E46" s="483">
        <v>45168.494478043984</v>
      </c>
      <c r="F46" s="483">
        <v>47114</v>
      </c>
      <c r="G46" s="482" t="s">
        <v>348</v>
      </c>
      <c r="H46" s="484">
        <v>3658</v>
      </c>
      <c r="I46" s="484">
        <v>2303.6083473737099</v>
      </c>
      <c r="J46" s="484">
        <v>2701.1913412254598</v>
      </c>
      <c r="K46" s="484">
        <v>3658</v>
      </c>
      <c r="L46" s="485">
        <v>9.0609995743239996E-2</v>
      </c>
      <c r="M46" s="485">
        <v>0.5</v>
      </c>
      <c r="N46" s="485">
        <f t="shared" si="0"/>
        <v>1.0546969666625353E-3</v>
      </c>
      <c r="O46" s="485">
        <f t="shared" si="1"/>
        <v>0.9954711548783387</v>
      </c>
      <c r="P46" s="416"/>
    </row>
    <row r="47" spans="1:16" ht="16.5" x14ac:dyDescent="0.25">
      <c r="A47" s="482" t="s">
        <v>310</v>
      </c>
      <c r="B47" s="482" t="s">
        <v>311</v>
      </c>
      <c r="C47" s="482" t="s">
        <v>312</v>
      </c>
      <c r="D47" s="482" t="s">
        <v>313</v>
      </c>
      <c r="E47" s="483">
        <v>45168.494478437497</v>
      </c>
      <c r="F47" s="483">
        <v>47145</v>
      </c>
      <c r="G47" s="482" t="s">
        <v>348</v>
      </c>
      <c r="H47" s="484">
        <v>1158</v>
      </c>
      <c r="I47" s="484">
        <v>723.89266597578296</v>
      </c>
      <c r="J47" s="484">
        <v>848.83031594310796</v>
      </c>
      <c r="K47" s="484">
        <v>1158</v>
      </c>
      <c r="L47" s="485">
        <v>9.0609995743239996E-2</v>
      </c>
      <c r="M47" s="485">
        <v>0.5</v>
      </c>
      <c r="N47" s="485">
        <f t="shared" si="0"/>
        <v>3.3143107849229294E-4</v>
      </c>
      <c r="O47" s="485">
        <f t="shared" si="1"/>
        <v>0.9954711548783387</v>
      </c>
      <c r="P47" s="416"/>
    </row>
    <row r="48" spans="1:16" ht="16.5" x14ac:dyDescent="0.25">
      <c r="A48" s="482" t="s">
        <v>310</v>
      </c>
      <c r="B48" s="482" t="s">
        <v>311</v>
      </c>
      <c r="C48" s="482" t="s">
        <v>312</v>
      </c>
      <c r="D48" s="482" t="s">
        <v>313</v>
      </c>
      <c r="E48" s="483">
        <v>45168.49447878472</v>
      </c>
      <c r="F48" s="483">
        <v>47176</v>
      </c>
      <c r="G48" s="482" t="s">
        <v>348</v>
      </c>
      <c r="H48" s="484">
        <v>1158</v>
      </c>
      <c r="I48" s="484">
        <v>718.57954667349895</v>
      </c>
      <c r="J48" s="484">
        <v>842.60019793255799</v>
      </c>
      <c r="K48" s="484">
        <v>1158</v>
      </c>
      <c r="L48" s="485">
        <v>9.0609995743239996E-2</v>
      </c>
      <c r="M48" s="485">
        <v>0.5</v>
      </c>
      <c r="N48" s="485">
        <f t="shared" si="0"/>
        <v>3.2899849014973753E-4</v>
      </c>
      <c r="O48" s="485">
        <f t="shared" si="1"/>
        <v>0.9954711548783387</v>
      </c>
      <c r="P48" s="416"/>
    </row>
    <row r="49" spans="1:16" ht="16.5" x14ac:dyDescent="0.25">
      <c r="A49" s="482" t="s">
        <v>310</v>
      </c>
      <c r="B49" s="482" t="s">
        <v>311</v>
      </c>
      <c r="C49" s="482" t="s">
        <v>312</v>
      </c>
      <c r="D49" s="482" t="s">
        <v>313</v>
      </c>
      <c r="E49" s="483">
        <v>45168.494479131943</v>
      </c>
      <c r="F49" s="483">
        <v>47204</v>
      </c>
      <c r="G49" s="482" t="s">
        <v>348</v>
      </c>
      <c r="H49" s="484">
        <v>1158</v>
      </c>
      <c r="I49" s="484">
        <v>713.81412643064198</v>
      </c>
      <c r="J49" s="484">
        <v>837.01230712986103</v>
      </c>
      <c r="K49" s="484">
        <v>1158</v>
      </c>
      <c r="L49" s="485">
        <v>9.0609995743239996E-2</v>
      </c>
      <c r="M49" s="485">
        <v>0.5</v>
      </c>
      <c r="N49" s="485">
        <f t="shared" si="0"/>
        <v>3.2681666341658497E-4</v>
      </c>
      <c r="O49" s="485">
        <f t="shared" si="1"/>
        <v>0.9954711548783387</v>
      </c>
      <c r="P49" s="416"/>
    </row>
    <row r="50" spans="1:16" ht="16.5" x14ac:dyDescent="0.25">
      <c r="A50" s="482" t="s">
        <v>310</v>
      </c>
      <c r="B50" s="482" t="s">
        <v>311</v>
      </c>
      <c r="C50" s="482" t="s">
        <v>312</v>
      </c>
      <c r="D50" s="482" t="s">
        <v>313</v>
      </c>
      <c r="E50" s="483">
        <v>45168.494479317131</v>
      </c>
      <c r="F50" s="483">
        <v>47235</v>
      </c>
      <c r="G50" s="482" t="s">
        <v>348</v>
      </c>
      <c r="H50" s="484">
        <v>1158</v>
      </c>
      <c r="I50" s="484">
        <v>708.57498008804203</v>
      </c>
      <c r="J50" s="484">
        <v>830.86892917580201</v>
      </c>
      <c r="K50" s="484">
        <v>1158</v>
      </c>
      <c r="L50" s="485">
        <v>9.0609995743239996E-2</v>
      </c>
      <c r="M50" s="485">
        <v>0.5</v>
      </c>
      <c r="N50" s="485">
        <f t="shared" si="0"/>
        <v>3.244179432688045E-4</v>
      </c>
      <c r="O50" s="485">
        <f t="shared" si="1"/>
        <v>0.9954711548783387</v>
      </c>
      <c r="P50" s="416"/>
    </row>
    <row r="51" spans="1:16" ht="16.5" x14ac:dyDescent="0.25">
      <c r="A51" s="482" t="s">
        <v>310</v>
      </c>
      <c r="B51" s="482" t="s">
        <v>311</v>
      </c>
      <c r="C51" s="482" t="s">
        <v>312</v>
      </c>
      <c r="D51" s="482" t="s">
        <v>313</v>
      </c>
      <c r="E51" s="483">
        <v>45168.49447986111</v>
      </c>
      <c r="F51" s="483">
        <v>47265</v>
      </c>
      <c r="G51" s="482" t="s">
        <v>348</v>
      </c>
      <c r="H51" s="484">
        <v>1158</v>
      </c>
      <c r="I51" s="484">
        <v>703.54145421883504</v>
      </c>
      <c r="J51" s="484">
        <v>824.96666002087397</v>
      </c>
      <c r="K51" s="484">
        <v>1158</v>
      </c>
      <c r="L51" s="485">
        <v>9.0609995743239996E-2</v>
      </c>
      <c r="M51" s="485">
        <v>0.5</v>
      </c>
      <c r="N51" s="485">
        <f t="shared" si="0"/>
        <v>3.2211336555188342E-4</v>
      </c>
      <c r="O51" s="485">
        <f t="shared" si="1"/>
        <v>0.9954711548783387</v>
      </c>
      <c r="P51" s="416"/>
    </row>
    <row r="52" spans="1:16" ht="16.5" x14ac:dyDescent="0.25">
      <c r="A52" s="482" t="s">
        <v>310</v>
      </c>
      <c r="B52" s="482" t="s">
        <v>311</v>
      </c>
      <c r="C52" s="482" t="s">
        <v>312</v>
      </c>
      <c r="D52" s="482" t="s">
        <v>313</v>
      </c>
      <c r="E52" s="483">
        <v>45168.494480243055</v>
      </c>
      <c r="F52" s="483">
        <v>47296</v>
      </c>
      <c r="G52" s="482" t="s">
        <v>348</v>
      </c>
      <c r="H52" s="484">
        <v>3658</v>
      </c>
      <c r="I52" s="484">
        <v>2206.1015953864198</v>
      </c>
      <c r="J52" s="484">
        <v>2586.8557622285698</v>
      </c>
      <c r="K52" s="484">
        <v>3658</v>
      </c>
      <c r="L52" s="485">
        <v>9.0609995743239996E-2</v>
      </c>
      <c r="M52" s="485">
        <v>0.5</v>
      </c>
      <c r="N52" s="485">
        <f t="shared" si="0"/>
        <v>1.0100539284189297E-3</v>
      </c>
      <c r="O52" s="485">
        <f t="shared" si="1"/>
        <v>0.9954711548783387</v>
      </c>
      <c r="P52" s="416"/>
    </row>
    <row r="53" spans="1:16" ht="16.5" x14ac:dyDescent="0.25">
      <c r="A53" s="482" t="s">
        <v>310</v>
      </c>
      <c r="B53" s="482" t="s">
        <v>311</v>
      </c>
      <c r="C53" s="482" t="s">
        <v>312</v>
      </c>
      <c r="D53" s="482" t="s">
        <v>313</v>
      </c>
      <c r="E53" s="483">
        <v>45168.494480590278</v>
      </c>
      <c r="F53" s="483">
        <v>47326</v>
      </c>
      <c r="G53" s="482" t="s">
        <v>348</v>
      </c>
      <c r="H53" s="484">
        <v>1158</v>
      </c>
      <c r="I53" s="484">
        <v>693.41661852421498</v>
      </c>
      <c r="J53" s="484">
        <v>813.09436474081201</v>
      </c>
      <c r="K53" s="484">
        <v>1158</v>
      </c>
      <c r="L53" s="485">
        <v>9.0609995743239996E-2</v>
      </c>
      <c r="M53" s="485">
        <v>0.5</v>
      </c>
      <c r="N53" s="485">
        <f t="shared" si="0"/>
        <v>3.1747775398742364E-4</v>
      </c>
      <c r="O53" s="485">
        <f t="shared" si="1"/>
        <v>0.9954711548783387</v>
      </c>
      <c r="P53" s="416"/>
    </row>
    <row r="54" spans="1:16" ht="16.5" x14ac:dyDescent="0.25">
      <c r="A54" s="482" t="s">
        <v>310</v>
      </c>
      <c r="B54" s="482" t="s">
        <v>311</v>
      </c>
      <c r="C54" s="482" t="s">
        <v>312</v>
      </c>
      <c r="D54" s="482" t="s">
        <v>313</v>
      </c>
      <c r="E54" s="483">
        <v>45168.494480937501</v>
      </c>
      <c r="F54" s="483">
        <v>47357</v>
      </c>
      <c r="G54" s="482" t="s">
        <v>348</v>
      </c>
      <c r="H54" s="484">
        <v>1158</v>
      </c>
      <c r="I54" s="484">
        <v>688.32718276450998</v>
      </c>
      <c r="J54" s="484">
        <v>807.12653612901204</v>
      </c>
      <c r="K54" s="484">
        <v>1158</v>
      </c>
      <c r="L54" s="485">
        <v>9.0609995743239996E-2</v>
      </c>
      <c r="M54" s="485">
        <v>0.5</v>
      </c>
      <c r="N54" s="485">
        <f t="shared" si="0"/>
        <v>3.1514757817263975E-4</v>
      </c>
      <c r="O54" s="485">
        <f t="shared" si="1"/>
        <v>0.9954711548783387</v>
      </c>
      <c r="P54" s="416"/>
    </row>
    <row r="55" spans="1:16" ht="16.5" x14ac:dyDescent="0.25">
      <c r="A55" s="482" t="s">
        <v>310</v>
      </c>
      <c r="B55" s="482" t="s">
        <v>311</v>
      </c>
      <c r="C55" s="482" t="s">
        <v>312</v>
      </c>
      <c r="D55" s="482" t="s">
        <v>313</v>
      </c>
      <c r="E55" s="483">
        <v>45168.494481331021</v>
      </c>
      <c r="F55" s="483">
        <v>47388</v>
      </c>
      <c r="G55" s="482" t="s">
        <v>348</v>
      </c>
      <c r="H55" s="484">
        <v>1158</v>
      </c>
      <c r="I55" s="484">
        <v>683.27510168546803</v>
      </c>
      <c r="J55" s="484">
        <v>801.20250929457495</v>
      </c>
      <c r="K55" s="484">
        <v>1158</v>
      </c>
      <c r="L55" s="485">
        <v>9.0609995743239996E-2</v>
      </c>
      <c r="M55" s="485">
        <v>0.5</v>
      </c>
      <c r="N55" s="485">
        <f t="shared" si="0"/>
        <v>3.1283450503437267E-4</v>
      </c>
      <c r="O55" s="485">
        <f t="shared" si="1"/>
        <v>0.9954711548783387</v>
      </c>
      <c r="P55" s="416"/>
    </row>
    <row r="56" spans="1:16" ht="16.5" x14ac:dyDescent="0.25">
      <c r="A56" s="482" t="s">
        <v>310</v>
      </c>
      <c r="B56" s="482" t="s">
        <v>311</v>
      </c>
      <c r="C56" s="482" t="s">
        <v>312</v>
      </c>
      <c r="D56" s="482" t="s">
        <v>313</v>
      </c>
      <c r="E56" s="483">
        <v>45168.494481678237</v>
      </c>
      <c r="F56" s="483">
        <v>47418</v>
      </c>
      <c r="G56" s="482" t="s">
        <v>348</v>
      </c>
      <c r="H56" s="484">
        <v>1158</v>
      </c>
      <c r="I56" s="484">
        <v>678.42129934024194</v>
      </c>
      <c r="J56" s="484">
        <v>795.51098239856799</v>
      </c>
      <c r="K56" s="484">
        <v>1158</v>
      </c>
      <c r="L56" s="485">
        <v>9.0609995743239996E-2</v>
      </c>
      <c r="M56" s="485">
        <v>0.5</v>
      </c>
      <c r="N56" s="485">
        <f t="shared" si="0"/>
        <v>3.1061221294373777E-4</v>
      </c>
      <c r="O56" s="485">
        <f t="shared" si="1"/>
        <v>0.9954711548783387</v>
      </c>
      <c r="P56" s="416"/>
    </row>
    <row r="57" spans="1:16" ht="16.5" x14ac:dyDescent="0.25">
      <c r="A57" s="482" t="s">
        <v>310</v>
      </c>
      <c r="B57" s="482" t="s">
        <v>311</v>
      </c>
      <c r="C57" s="482" t="s">
        <v>312</v>
      </c>
      <c r="D57" s="482" t="s">
        <v>313</v>
      </c>
      <c r="E57" s="483">
        <v>45168.49448202546</v>
      </c>
      <c r="F57" s="483">
        <v>47449</v>
      </c>
      <c r="G57" s="482" t="s">
        <v>348</v>
      </c>
      <c r="H57" s="484">
        <v>1158</v>
      </c>
      <c r="I57" s="484">
        <v>673.44192398527002</v>
      </c>
      <c r="J57" s="484">
        <v>789.67220967103503</v>
      </c>
      <c r="K57" s="484">
        <v>1158</v>
      </c>
      <c r="L57" s="485">
        <v>9.0609995743239996E-2</v>
      </c>
      <c r="M57" s="485">
        <v>0.5</v>
      </c>
      <c r="N57" s="485">
        <f t="shared" si="0"/>
        <v>3.0833242780198354E-4</v>
      </c>
      <c r="O57" s="485">
        <f t="shared" si="1"/>
        <v>0.9954711548783387</v>
      </c>
      <c r="P57" s="416"/>
    </row>
    <row r="58" spans="1:16" ht="16.5" x14ac:dyDescent="0.25">
      <c r="A58" s="482" t="s">
        <v>310</v>
      </c>
      <c r="B58" s="482" t="s">
        <v>311</v>
      </c>
      <c r="C58" s="482" t="s">
        <v>312</v>
      </c>
      <c r="D58" s="482" t="s">
        <v>313</v>
      </c>
      <c r="E58" s="483">
        <v>45168.494482407405</v>
      </c>
      <c r="F58" s="483">
        <v>47479</v>
      </c>
      <c r="G58" s="482" t="s">
        <v>348</v>
      </c>
      <c r="H58" s="484">
        <v>3658</v>
      </c>
      <c r="I58" s="484">
        <v>2112.22009367685</v>
      </c>
      <c r="J58" s="484">
        <v>2476.77112053666</v>
      </c>
      <c r="K58" s="484">
        <v>3658</v>
      </c>
      <c r="L58" s="485">
        <v>9.0609995743239996E-2</v>
      </c>
      <c r="M58" s="485">
        <v>0.5</v>
      </c>
      <c r="N58" s="485">
        <f t="shared" si="0"/>
        <v>9.6707069509643754E-4</v>
      </c>
      <c r="O58" s="485">
        <f t="shared" si="1"/>
        <v>0.9954711548783387</v>
      </c>
      <c r="P58" s="416"/>
    </row>
    <row r="59" spans="1:16" ht="16.5" x14ac:dyDescent="0.25">
      <c r="A59" s="482" t="s">
        <v>310</v>
      </c>
      <c r="B59" s="482" t="s">
        <v>311</v>
      </c>
      <c r="C59" s="482" t="s">
        <v>312</v>
      </c>
      <c r="D59" s="482" t="s">
        <v>313</v>
      </c>
      <c r="E59" s="483">
        <v>45168.494482754628</v>
      </c>
      <c r="F59" s="483">
        <v>47510</v>
      </c>
      <c r="G59" s="482" t="s">
        <v>348</v>
      </c>
      <c r="H59" s="484">
        <v>1158</v>
      </c>
      <c r="I59" s="484">
        <v>663.75025793015402</v>
      </c>
      <c r="J59" s="484">
        <v>778.30784538577302</v>
      </c>
      <c r="K59" s="484">
        <v>1158</v>
      </c>
      <c r="L59" s="485">
        <v>9.0609995743239996E-2</v>
      </c>
      <c r="M59" s="485">
        <v>0.5</v>
      </c>
      <c r="N59" s="485">
        <f t="shared" si="0"/>
        <v>3.0389514105491578E-4</v>
      </c>
      <c r="O59" s="485">
        <f t="shared" si="1"/>
        <v>0.9954711548783387</v>
      </c>
      <c r="P59" s="416"/>
    </row>
    <row r="60" spans="1:16" ht="16.5" x14ac:dyDescent="0.25">
      <c r="A60" s="482" t="s">
        <v>310</v>
      </c>
      <c r="B60" s="482" t="s">
        <v>311</v>
      </c>
      <c r="C60" s="482" t="s">
        <v>312</v>
      </c>
      <c r="D60" s="482" t="s">
        <v>313</v>
      </c>
      <c r="E60" s="483">
        <v>45168.494483101851</v>
      </c>
      <c r="F60" s="483">
        <v>47541</v>
      </c>
      <c r="G60" s="482" t="s">
        <v>348</v>
      </c>
      <c r="H60" s="484">
        <v>1158</v>
      </c>
      <c r="I60" s="484">
        <v>658.87856289432796</v>
      </c>
      <c r="J60" s="484">
        <v>772.59533767461403</v>
      </c>
      <c r="K60" s="484">
        <v>1158</v>
      </c>
      <c r="L60" s="485">
        <v>9.0609995743239996E-2</v>
      </c>
      <c r="M60" s="485">
        <v>0.5</v>
      </c>
      <c r="N60" s="485">
        <f t="shared" si="0"/>
        <v>3.01664656874457E-4</v>
      </c>
      <c r="O60" s="485">
        <f t="shared" si="1"/>
        <v>0.9954711548783387</v>
      </c>
      <c r="P60" s="416"/>
    </row>
    <row r="61" spans="1:16" ht="16.5" x14ac:dyDescent="0.25">
      <c r="A61" s="482" t="s">
        <v>310</v>
      </c>
      <c r="B61" s="482" t="s">
        <v>311</v>
      </c>
      <c r="C61" s="482" t="s">
        <v>312</v>
      </c>
      <c r="D61" s="482" t="s">
        <v>313</v>
      </c>
      <c r="E61" s="483">
        <v>45168.494483645831</v>
      </c>
      <c r="F61" s="483">
        <v>47569</v>
      </c>
      <c r="G61" s="482" t="s">
        <v>348</v>
      </c>
      <c r="H61" s="484">
        <v>1158</v>
      </c>
      <c r="I61" s="484">
        <v>654.50906301677696</v>
      </c>
      <c r="J61" s="484">
        <v>767.47169968806804</v>
      </c>
      <c r="K61" s="484">
        <v>1158</v>
      </c>
      <c r="L61" s="485">
        <v>9.0609995743239996E-2</v>
      </c>
      <c r="M61" s="485">
        <v>0.5</v>
      </c>
      <c r="N61" s="485">
        <f t="shared" si="0"/>
        <v>2.9966410054206648E-4</v>
      </c>
      <c r="O61" s="485">
        <f t="shared" si="1"/>
        <v>0.9954711548783387</v>
      </c>
      <c r="P61" s="416"/>
    </row>
    <row r="62" spans="1:16" ht="16.5" x14ac:dyDescent="0.25">
      <c r="A62" s="482" t="s">
        <v>310</v>
      </c>
      <c r="B62" s="482" t="s">
        <v>311</v>
      </c>
      <c r="C62" s="482" t="s">
        <v>312</v>
      </c>
      <c r="D62" s="482" t="s">
        <v>313</v>
      </c>
      <c r="E62" s="483">
        <v>45168.494484027775</v>
      </c>
      <c r="F62" s="483">
        <v>47600</v>
      </c>
      <c r="G62" s="482" t="s">
        <v>348</v>
      </c>
      <c r="H62" s="484">
        <v>1158</v>
      </c>
      <c r="I62" s="484">
        <v>649.70519512353496</v>
      </c>
      <c r="J62" s="484">
        <v>761.83872550111096</v>
      </c>
      <c r="K62" s="484">
        <v>1158</v>
      </c>
      <c r="L62" s="485">
        <v>9.0609995743239996E-2</v>
      </c>
      <c r="M62" s="485">
        <v>0.5</v>
      </c>
      <c r="N62" s="485">
        <f t="shared" si="0"/>
        <v>2.9746467072100955E-4</v>
      </c>
      <c r="O62" s="485">
        <f t="shared" si="1"/>
        <v>0.9954711548783387</v>
      </c>
      <c r="P62" s="416"/>
    </row>
    <row r="63" spans="1:16" ht="16.5" x14ac:dyDescent="0.25">
      <c r="A63" s="482" t="s">
        <v>310</v>
      </c>
      <c r="B63" s="482" t="s">
        <v>311</v>
      </c>
      <c r="C63" s="482" t="s">
        <v>312</v>
      </c>
      <c r="D63" s="482" t="s">
        <v>313</v>
      </c>
      <c r="E63" s="483">
        <v>45168.494484374998</v>
      </c>
      <c r="F63" s="483">
        <v>47630</v>
      </c>
      <c r="G63" s="482" t="s">
        <v>348</v>
      </c>
      <c r="H63" s="484">
        <v>1158</v>
      </c>
      <c r="I63" s="484">
        <v>645.08986435556596</v>
      </c>
      <c r="J63" s="484">
        <v>756.42682832616697</v>
      </c>
      <c r="K63" s="484">
        <v>1158</v>
      </c>
      <c r="L63" s="485">
        <v>9.0609995743239996E-2</v>
      </c>
      <c r="M63" s="485">
        <v>0.5</v>
      </c>
      <c r="N63" s="485">
        <f t="shared" si="0"/>
        <v>2.9535156179488905E-4</v>
      </c>
      <c r="O63" s="485">
        <f t="shared" si="1"/>
        <v>0.9954711548783387</v>
      </c>
      <c r="P63" s="416"/>
    </row>
    <row r="64" spans="1:16" ht="16.5" x14ac:dyDescent="0.25">
      <c r="A64" s="482" t="s">
        <v>310</v>
      </c>
      <c r="B64" s="482" t="s">
        <v>311</v>
      </c>
      <c r="C64" s="482" t="s">
        <v>312</v>
      </c>
      <c r="D64" s="482" t="s">
        <v>313</v>
      </c>
      <c r="E64" s="483">
        <v>45168.494484918985</v>
      </c>
      <c r="F64" s="483">
        <v>47661</v>
      </c>
      <c r="G64" s="482" t="s">
        <v>348</v>
      </c>
      <c r="H64" s="484">
        <v>3658</v>
      </c>
      <c r="I64" s="484">
        <v>2022.81439194308</v>
      </c>
      <c r="J64" s="484">
        <v>2371.9347634125202</v>
      </c>
      <c r="K64" s="484">
        <v>3658</v>
      </c>
      <c r="L64" s="485">
        <v>9.0609995743239996E-2</v>
      </c>
      <c r="M64" s="485">
        <v>0.5</v>
      </c>
      <c r="N64" s="485">
        <f t="shared" si="0"/>
        <v>9.2613668713955677E-4</v>
      </c>
      <c r="O64" s="485">
        <f t="shared" si="1"/>
        <v>0.9954711548783387</v>
      </c>
      <c r="P64" s="416"/>
    </row>
    <row r="65" spans="1:16" ht="16.5" x14ac:dyDescent="0.25">
      <c r="A65" s="482" t="s">
        <v>310</v>
      </c>
      <c r="B65" s="482" t="s">
        <v>311</v>
      </c>
      <c r="C65" s="482" t="s">
        <v>312</v>
      </c>
      <c r="D65" s="482" t="s">
        <v>313</v>
      </c>
      <c r="E65" s="483">
        <v>45168.494485300929</v>
      </c>
      <c r="F65" s="483">
        <v>47691</v>
      </c>
      <c r="G65" s="482" t="s">
        <v>348</v>
      </c>
      <c r="H65" s="484">
        <v>1158</v>
      </c>
      <c r="I65" s="484">
        <v>635.80621966668696</v>
      </c>
      <c r="J65" s="484">
        <v>745.54090638670198</v>
      </c>
      <c r="K65" s="484">
        <v>1158</v>
      </c>
      <c r="L65" s="485">
        <v>9.0609995743239996E-2</v>
      </c>
      <c r="M65" s="485">
        <v>0.5</v>
      </c>
      <c r="N65" s="485">
        <f t="shared" si="0"/>
        <v>2.9110108583872441E-4</v>
      </c>
      <c r="O65" s="485">
        <f t="shared" si="1"/>
        <v>0.9954711548783387</v>
      </c>
      <c r="P65" s="416"/>
    </row>
    <row r="66" spans="1:16" ht="16.5" x14ac:dyDescent="0.25">
      <c r="A66" s="482" t="s">
        <v>310</v>
      </c>
      <c r="B66" s="482" t="s">
        <v>311</v>
      </c>
      <c r="C66" s="482" t="s">
        <v>312</v>
      </c>
      <c r="D66" s="482" t="s">
        <v>313</v>
      </c>
      <c r="E66" s="483">
        <v>45168.494485844909</v>
      </c>
      <c r="F66" s="483">
        <v>47722</v>
      </c>
      <c r="G66" s="482" t="s">
        <v>348</v>
      </c>
      <c r="H66" s="484">
        <v>1158</v>
      </c>
      <c r="I66" s="484">
        <v>631.139624110466</v>
      </c>
      <c r="J66" s="484">
        <v>740.06889656183898</v>
      </c>
      <c r="K66" s="484">
        <v>1158</v>
      </c>
      <c r="L66" s="485">
        <v>9.0609995743239996E-2</v>
      </c>
      <c r="M66" s="485">
        <v>0.5</v>
      </c>
      <c r="N66" s="485">
        <f t="shared" si="0"/>
        <v>2.8896450555440726E-4</v>
      </c>
      <c r="O66" s="485">
        <f t="shared" si="1"/>
        <v>0.9954711548783387</v>
      </c>
      <c r="P66" s="416"/>
    </row>
    <row r="67" spans="1:16" ht="16.5" x14ac:dyDescent="0.25">
      <c r="A67" s="482" t="s">
        <v>310</v>
      </c>
      <c r="B67" s="482" t="s">
        <v>311</v>
      </c>
      <c r="C67" s="482" t="s">
        <v>312</v>
      </c>
      <c r="D67" s="482" t="s">
        <v>313</v>
      </c>
      <c r="E67" s="483">
        <v>45168.494486192132</v>
      </c>
      <c r="F67" s="483">
        <v>47753</v>
      </c>
      <c r="G67" s="482" t="s">
        <v>348</v>
      </c>
      <c r="H67" s="484">
        <v>1158</v>
      </c>
      <c r="I67" s="484">
        <v>626.50727973552</v>
      </c>
      <c r="J67" s="484">
        <v>734.63704937763998</v>
      </c>
      <c r="K67" s="484">
        <v>1158</v>
      </c>
      <c r="L67" s="485">
        <v>9.0609995743239996E-2</v>
      </c>
      <c r="M67" s="485">
        <v>0.5</v>
      </c>
      <c r="N67" s="485">
        <f t="shared" si="0"/>
        <v>2.8684360702303921E-4</v>
      </c>
      <c r="O67" s="485">
        <f t="shared" si="1"/>
        <v>0.9954711548783387</v>
      </c>
      <c r="P67" s="416"/>
    </row>
    <row r="68" spans="1:16" ht="16.5" x14ac:dyDescent="0.25">
      <c r="A68" s="482" t="s">
        <v>310</v>
      </c>
      <c r="B68" s="482" t="s">
        <v>311</v>
      </c>
      <c r="C68" s="482" t="s">
        <v>312</v>
      </c>
      <c r="D68" s="482" t="s">
        <v>313</v>
      </c>
      <c r="E68" s="483">
        <v>45168.494486539355</v>
      </c>
      <c r="F68" s="483">
        <v>47783</v>
      </c>
      <c r="G68" s="482" t="s">
        <v>348</v>
      </c>
      <c r="H68" s="484">
        <v>1158</v>
      </c>
      <c r="I68" s="484">
        <v>622.05674071224905</v>
      </c>
      <c r="J68" s="484">
        <v>729.41838558561506</v>
      </c>
      <c r="K68" s="484">
        <v>1158</v>
      </c>
      <c r="L68" s="485">
        <v>9.0609995743239996E-2</v>
      </c>
      <c r="M68" s="485">
        <v>0.5</v>
      </c>
      <c r="N68" s="485">
        <f t="shared" si="0"/>
        <v>2.8480594727362538E-4</v>
      </c>
      <c r="O68" s="485">
        <f t="shared" si="1"/>
        <v>0.9954711548783387</v>
      </c>
      <c r="P68" s="416"/>
    </row>
    <row r="69" spans="1:16" ht="16.5" x14ac:dyDescent="0.25">
      <c r="A69" s="482" t="s">
        <v>310</v>
      </c>
      <c r="B69" s="482" t="s">
        <v>311</v>
      </c>
      <c r="C69" s="482" t="s">
        <v>312</v>
      </c>
      <c r="D69" s="482" t="s">
        <v>313</v>
      </c>
      <c r="E69" s="483">
        <v>45168.494487118056</v>
      </c>
      <c r="F69" s="483">
        <v>47814</v>
      </c>
      <c r="G69" s="482" t="s">
        <v>348</v>
      </c>
      <c r="H69" s="484">
        <v>1158</v>
      </c>
      <c r="I69" s="484">
        <v>617.491061528665</v>
      </c>
      <c r="J69" s="484">
        <v>724.06470943160696</v>
      </c>
      <c r="K69" s="484">
        <v>1158</v>
      </c>
      <c r="L69" s="485">
        <v>9.0609995743239996E-2</v>
      </c>
      <c r="M69" s="485">
        <v>0.5</v>
      </c>
      <c r="N69" s="485">
        <f t="shared" ref="N69:N132" si="2">J69/$B$2973</f>
        <v>2.8271557110739489E-4</v>
      </c>
      <c r="O69" s="485">
        <f t="shared" ref="O69:O132" si="3">SUMIFS($N$5:$N$2970,$B$5:$B$2970,B69)</f>
        <v>0.9954711548783387</v>
      </c>
      <c r="P69" s="416"/>
    </row>
    <row r="70" spans="1:16" ht="16.5" x14ac:dyDescent="0.25">
      <c r="A70" s="482" t="s">
        <v>310</v>
      </c>
      <c r="B70" s="482" t="s">
        <v>311</v>
      </c>
      <c r="C70" s="482" t="s">
        <v>312</v>
      </c>
      <c r="D70" s="482" t="s">
        <v>313</v>
      </c>
      <c r="E70" s="483">
        <v>45168.494487465279</v>
      </c>
      <c r="F70" s="483">
        <v>47844</v>
      </c>
      <c r="G70" s="482" t="s">
        <v>348</v>
      </c>
      <c r="H70" s="484">
        <v>3658</v>
      </c>
      <c r="I70" s="484">
        <v>1936.7327476559401</v>
      </c>
      <c r="J70" s="484">
        <v>2270.99616746935</v>
      </c>
      <c r="K70" s="484">
        <v>3658</v>
      </c>
      <c r="L70" s="485">
        <v>9.0609995743239996E-2</v>
      </c>
      <c r="M70" s="485">
        <v>0.5</v>
      </c>
      <c r="N70" s="485">
        <f t="shared" si="2"/>
        <v>8.8672458428862028E-4</v>
      </c>
      <c r="O70" s="485">
        <f t="shared" si="3"/>
        <v>0.9954711548783387</v>
      </c>
      <c r="P70" s="416"/>
    </row>
    <row r="71" spans="1:16" ht="16.5" x14ac:dyDescent="0.25">
      <c r="A71" s="482" t="s">
        <v>310</v>
      </c>
      <c r="B71" s="482" t="s">
        <v>311</v>
      </c>
      <c r="C71" s="482" t="s">
        <v>312</v>
      </c>
      <c r="D71" s="482" t="s">
        <v>313</v>
      </c>
      <c r="E71" s="483">
        <v>45168.494487812502</v>
      </c>
      <c r="F71" s="483">
        <v>47875</v>
      </c>
      <c r="G71" s="482" t="s">
        <v>348</v>
      </c>
      <c r="H71" s="484">
        <v>1158</v>
      </c>
      <c r="I71" s="484">
        <v>608.60459790468997</v>
      </c>
      <c r="J71" s="484">
        <v>713.64451859380199</v>
      </c>
      <c r="K71" s="484">
        <v>1158</v>
      </c>
      <c r="L71" s="485">
        <v>9.0609995743239996E-2</v>
      </c>
      <c r="M71" s="485">
        <v>0.5</v>
      </c>
      <c r="N71" s="485">
        <f t="shared" si="2"/>
        <v>2.7864694275776759E-4</v>
      </c>
      <c r="O71" s="485">
        <f t="shared" si="3"/>
        <v>0.9954711548783387</v>
      </c>
      <c r="P71" s="416"/>
    </row>
    <row r="72" spans="1:16" ht="16.5" x14ac:dyDescent="0.25">
      <c r="A72" s="482" t="s">
        <v>310</v>
      </c>
      <c r="B72" s="482" t="s">
        <v>311</v>
      </c>
      <c r="C72" s="482" t="s">
        <v>312</v>
      </c>
      <c r="D72" s="482" t="s">
        <v>313</v>
      </c>
      <c r="E72" s="483">
        <v>45168.494488344906</v>
      </c>
      <c r="F72" s="483">
        <v>47906</v>
      </c>
      <c r="G72" s="482" t="s">
        <v>348</v>
      </c>
      <c r="H72" s="484">
        <v>1158</v>
      </c>
      <c r="I72" s="484">
        <v>604.13765275029004</v>
      </c>
      <c r="J72" s="484">
        <v>708.40661711347798</v>
      </c>
      <c r="K72" s="484">
        <v>1158</v>
      </c>
      <c r="L72" s="485">
        <v>9.0609995743239996E-2</v>
      </c>
      <c r="M72" s="485">
        <v>0.5</v>
      </c>
      <c r="N72" s="485">
        <f t="shared" si="2"/>
        <v>2.7660177153325576E-4</v>
      </c>
      <c r="O72" s="485">
        <f t="shared" si="3"/>
        <v>0.9954711548783387</v>
      </c>
      <c r="P72" s="416"/>
    </row>
    <row r="73" spans="1:16" ht="16.5" x14ac:dyDescent="0.25">
      <c r="A73" s="482" t="s">
        <v>310</v>
      </c>
      <c r="B73" s="482" t="s">
        <v>311</v>
      </c>
      <c r="C73" s="482" t="s">
        <v>312</v>
      </c>
      <c r="D73" s="482" t="s">
        <v>313</v>
      </c>
      <c r="E73" s="483">
        <v>45168.494488738426</v>
      </c>
      <c r="F73" s="483">
        <v>47934</v>
      </c>
      <c r="G73" s="482" t="s">
        <v>348</v>
      </c>
      <c r="H73" s="484">
        <v>1158</v>
      </c>
      <c r="I73" s="484">
        <v>600.13117940545897</v>
      </c>
      <c r="J73" s="484">
        <v>703.70866091782295</v>
      </c>
      <c r="K73" s="484">
        <v>1158</v>
      </c>
      <c r="L73" s="485">
        <v>9.0609995743239996E-2</v>
      </c>
      <c r="M73" s="485">
        <v>0.5</v>
      </c>
      <c r="N73" s="485">
        <f t="shared" si="2"/>
        <v>2.7476742530481608E-4</v>
      </c>
      <c r="O73" s="485">
        <f t="shared" si="3"/>
        <v>0.9954711548783387</v>
      </c>
      <c r="P73" s="416"/>
    </row>
    <row r="74" spans="1:16" ht="16.5" x14ac:dyDescent="0.25">
      <c r="A74" s="482" t="s">
        <v>310</v>
      </c>
      <c r="B74" s="482" t="s">
        <v>311</v>
      </c>
      <c r="C74" s="482" t="s">
        <v>312</v>
      </c>
      <c r="D74" s="482" t="s">
        <v>313</v>
      </c>
      <c r="E74" s="483">
        <v>45168.49448908565</v>
      </c>
      <c r="F74" s="483">
        <v>47965</v>
      </c>
      <c r="G74" s="482" t="s">
        <v>348</v>
      </c>
      <c r="H74" s="484">
        <v>1158</v>
      </c>
      <c r="I74" s="484">
        <v>595.72642618295799</v>
      </c>
      <c r="J74" s="484">
        <v>698.54368516210502</v>
      </c>
      <c r="K74" s="484">
        <v>1158</v>
      </c>
      <c r="L74" s="485">
        <v>9.0609995743239996E-2</v>
      </c>
      <c r="M74" s="485">
        <v>0.5</v>
      </c>
      <c r="N74" s="485">
        <f t="shared" si="2"/>
        <v>2.7275072838323853E-4</v>
      </c>
      <c r="O74" s="485">
        <f t="shared" si="3"/>
        <v>0.9954711548783387</v>
      </c>
      <c r="P74" s="416"/>
    </row>
    <row r="75" spans="1:16" ht="16.5" x14ac:dyDescent="0.25">
      <c r="A75" s="482" t="s">
        <v>310</v>
      </c>
      <c r="B75" s="482" t="s">
        <v>311</v>
      </c>
      <c r="C75" s="482" t="s">
        <v>312</v>
      </c>
      <c r="D75" s="482" t="s">
        <v>313</v>
      </c>
      <c r="E75" s="483">
        <v>45168.494489432873</v>
      </c>
      <c r="F75" s="483">
        <v>47995</v>
      </c>
      <c r="G75" s="482" t="s">
        <v>348</v>
      </c>
      <c r="H75" s="484">
        <v>1158</v>
      </c>
      <c r="I75" s="484">
        <v>591.49454605533901</v>
      </c>
      <c r="J75" s="484">
        <v>693.58141891104697</v>
      </c>
      <c r="K75" s="484">
        <v>1158</v>
      </c>
      <c r="L75" s="485">
        <v>9.0609995743239996E-2</v>
      </c>
      <c r="M75" s="485">
        <v>0.5</v>
      </c>
      <c r="N75" s="485">
        <f t="shared" si="2"/>
        <v>2.7081318064906419E-4</v>
      </c>
      <c r="O75" s="485">
        <f t="shared" si="3"/>
        <v>0.9954711548783387</v>
      </c>
      <c r="P75" s="416"/>
    </row>
    <row r="76" spans="1:16" ht="16.5" x14ac:dyDescent="0.25">
      <c r="A76" s="482" t="s">
        <v>310</v>
      </c>
      <c r="B76" s="482" t="s">
        <v>311</v>
      </c>
      <c r="C76" s="482" t="s">
        <v>312</v>
      </c>
      <c r="D76" s="482" t="s">
        <v>313</v>
      </c>
      <c r="E76" s="483">
        <v>45168.494489814817</v>
      </c>
      <c r="F76" s="483">
        <v>48026</v>
      </c>
      <c r="G76" s="482" t="s">
        <v>348</v>
      </c>
      <c r="H76" s="484">
        <v>3658</v>
      </c>
      <c r="I76" s="484">
        <v>1854.75504519335</v>
      </c>
      <c r="J76" s="484">
        <v>2174.8698184230998</v>
      </c>
      <c r="K76" s="484">
        <v>3658</v>
      </c>
      <c r="L76" s="485">
        <v>9.0609995743239996E-2</v>
      </c>
      <c r="M76" s="485">
        <v>0.5</v>
      </c>
      <c r="N76" s="485">
        <f t="shared" si="2"/>
        <v>8.4919145318157734E-4</v>
      </c>
      <c r="O76" s="485">
        <f t="shared" si="3"/>
        <v>0.9954711548783387</v>
      </c>
      <c r="P76" s="416"/>
    </row>
    <row r="77" spans="1:16" ht="16.5" x14ac:dyDescent="0.25">
      <c r="A77" s="482" t="s">
        <v>310</v>
      </c>
      <c r="B77" s="482" t="s">
        <v>311</v>
      </c>
      <c r="C77" s="482" t="s">
        <v>312</v>
      </c>
      <c r="D77" s="482" t="s">
        <v>313</v>
      </c>
      <c r="E77" s="483">
        <v>45168.49449016204</v>
      </c>
      <c r="F77" s="483">
        <v>48056</v>
      </c>
      <c r="G77" s="482" t="s">
        <v>348</v>
      </c>
      <c r="H77" s="484">
        <v>1158</v>
      </c>
      <c r="I77" s="484">
        <v>582.982204590366</v>
      </c>
      <c r="J77" s="484">
        <v>683.59992050010806</v>
      </c>
      <c r="K77" s="484">
        <v>1158</v>
      </c>
      <c r="L77" s="485">
        <v>9.0609995743239996E-2</v>
      </c>
      <c r="M77" s="485">
        <v>0.5</v>
      </c>
      <c r="N77" s="485">
        <f t="shared" si="2"/>
        <v>2.6691584248715963E-4</v>
      </c>
      <c r="O77" s="485">
        <f t="shared" si="3"/>
        <v>0.9954711548783387</v>
      </c>
      <c r="P77" s="416"/>
    </row>
    <row r="78" spans="1:16" ht="16.5" x14ac:dyDescent="0.25">
      <c r="A78" s="482" t="s">
        <v>310</v>
      </c>
      <c r="B78" s="482" t="s">
        <v>311</v>
      </c>
      <c r="C78" s="482" t="s">
        <v>312</v>
      </c>
      <c r="D78" s="482" t="s">
        <v>313</v>
      </c>
      <c r="E78" s="483">
        <v>45168.49449070602</v>
      </c>
      <c r="F78" s="483">
        <v>48087</v>
      </c>
      <c r="G78" s="482" t="s">
        <v>348</v>
      </c>
      <c r="H78" s="484">
        <v>1158</v>
      </c>
      <c r="I78" s="484">
        <v>578.70331885262794</v>
      </c>
      <c r="J78" s="484">
        <v>678.58253587478805</v>
      </c>
      <c r="K78" s="484">
        <v>1158</v>
      </c>
      <c r="L78" s="485">
        <v>9.0609995743239996E-2</v>
      </c>
      <c r="M78" s="485">
        <v>0.5</v>
      </c>
      <c r="N78" s="485">
        <f t="shared" si="2"/>
        <v>2.6495677344079449E-4</v>
      </c>
      <c r="O78" s="485">
        <f t="shared" si="3"/>
        <v>0.9954711548783387</v>
      </c>
      <c r="P78" s="416"/>
    </row>
    <row r="79" spans="1:16" ht="16.5" x14ac:dyDescent="0.25">
      <c r="A79" s="482" t="s">
        <v>310</v>
      </c>
      <c r="B79" s="482" t="s">
        <v>311</v>
      </c>
      <c r="C79" s="482" t="s">
        <v>312</v>
      </c>
      <c r="D79" s="482" t="s">
        <v>313</v>
      </c>
      <c r="E79" s="483">
        <v>45168.49449128472</v>
      </c>
      <c r="F79" s="483">
        <v>48118</v>
      </c>
      <c r="G79" s="482" t="s">
        <v>348</v>
      </c>
      <c r="H79" s="484">
        <v>1158</v>
      </c>
      <c r="I79" s="484">
        <v>574.455838641529</v>
      </c>
      <c r="J79" s="484">
        <v>673.60197709997396</v>
      </c>
      <c r="K79" s="484">
        <v>1158</v>
      </c>
      <c r="L79" s="485">
        <v>9.0609995743239996E-2</v>
      </c>
      <c r="M79" s="485">
        <v>0.5</v>
      </c>
      <c r="N79" s="485">
        <f t="shared" si="2"/>
        <v>2.6301208327689896E-4</v>
      </c>
      <c r="O79" s="485">
        <f t="shared" si="3"/>
        <v>0.9954711548783387</v>
      </c>
      <c r="P79" s="416"/>
    </row>
    <row r="80" spans="1:16" ht="16.5" x14ac:dyDescent="0.25">
      <c r="A80" s="482" t="s">
        <v>310</v>
      </c>
      <c r="B80" s="482" t="s">
        <v>311</v>
      </c>
      <c r="C80" s="482" t="s">
        <v>312</v>
      </c>
      <c r="D80" s="482" t="s">
        <v>313</v>
      </c>
      <c r="E80" s="483">
        <v>45168.49449178241</v>
      </c>
      <c r="F80" s="483">
        <v>48148</v>
      </c>
      <c r="G80" s="482" t="s">
        <v>348</v>
      </c>
      <c r="H80" s="484">
        <v>1158</v>
      </c>
      <c r="I80" s="484">
        <v>570.37505904053205</v>
      </c>
      <c r="J80" s="484">
        <v>668.81689002723999</v>
      </c>
      <c r="K80" s="484">
        <v>1158</v>
      </c>
      <c r="L80" s="485">
        <v>9.0609995743239996E-2</v>
      </c>
      <c r="M80" s="485">
        <v>0.5</v>
      </c>
      <c r="N80" s="485">
        <f t="shared" si="2"/>
        <v>2.6114371625535394E-4</v>
      </c>
      <c r="O80" s="485">
        <f t="shared" si="3"/>
        <v>0.9954711548783387</v>
      </c>
      <c r="P80" s="416"/>
    </row>
    <row r="81" spans="1:16" ht="16.5" x14ac:dyDescent="0.25">
      <c r="A81" s="482" t="s">
        <v>310</v>
      </c>
      <c r="B81" s="482" t="s">
        <v>311</v>
      </c>
      <c r="C81" s="482" t="s">
        <v>312</v>
      </c>
      <c r="D81" s="482" t="s">
        <v>313</v>
      </c>
      <c r="E81" s="483">
        <v>45168.494492164355</v>
      </c>
      <c r="F81" s="483">
        <v>48179</v>
      </c>
      <c r="G81" s="482" t="s">
        <v>348</v>
      </c>
      <c r="H81" s="484">
        <v>1158</v>
      </c>
      <c r="I81" s="484">
        <v>566.188705347275</v>
      </c>
      <c r="J81" s="484">
        <v>663.90800768166798</v>
      </c>
      <c r="K81" s="484">
        <v>1158</v>
      </c>
      <c r="L81" s="485">
        <v>9.0609995743239996E-2</v>
      </c>
      <c r="M81" s="485">
        <v>0.5</v>
      </c>
      <c r="N81" s="485">
        <f t="shared" si="2"/>
        <v>2.5922701259924451E-4</v>
      </c>
      <c r="O81" s="485">
        <f t="shared" si="3"/>
        <v>0.9954711548783387</v>
      </c>
      <c r="P81" s="416"/>
    </row>
    <row r="82" spans="1:16" ht="16.5" x14ac:dyDescent="0.25">
      <c r="A82" s="482" t="s">
        <v>310</v>
      </c>
      <c r="B82" s="482" t="s">
        <v>311</v>
      </c>
      <c r="C82" s="482" t="s">
        <v>312</v>
      </c>
      <c r="D82" s="482" t="s">
        <v>313</v>
      </c>
      <c r="E82" s="483">
        <v>45168.494492511571</v>
      </c>
      <c r="F82" s="483">
        <v>48209</v>
      </c>
      <c r="G82" s="482" t="s">
        <v>348</v>
      </c>
      <c r="H82" s="484">
        <v>3658</v>
      </c>
      <c r="I82" s="484">
        <v>1775.8252310314299</v>
      </c>
      <c r="J82" s="484">
        <v>2082.3173969918398</v>
      </c>
      <c r="K82" s="484">
        <v>3658</v>
      </c>
      <c r="L82" s="485">
        <v>9.0609995743239996E-2</v>
      </c>
      <c r="M82" s="485">
        <v>0.5</v>
      </c>
      <c r="N82" s="485">
        <f t="shared" si="2"/>
        <v>8.1305378434966952E-4</v>
      </c>
      <c r="O82" s="485">
        <f t="shared" si="3"/>
        <v>0.9954711548783387</v>
      </c>
      <c r="P82" s="416"/>
    </row>
    <row r="83" spans="1:16" ht="16.5" x14ac:dyDescent="0.25">
      <c r="A83" s="482" t="s">
        <v>310</v>
      </c>
      <c r="B83" s="482" t="s">
        <v>311</v>
      </c>
      <c r="C83" s="482" t="s">
        <v>312</v>
      </c>
      <c r="D83" s="482" t="s">
        <v>313</v>
      </c>
      <c r="E83" s="483">
        <v>45168.494493055558</v>
      </c>
      <c r="F83" s="483">
        <v>48240</v>
      </c>
      <c r="G83" s="482" t="s">
        <v>348</v>
      </c>
      <c r="H83" s="484">
        <v>1158</v>
      </c>
      <c r="I83" s="484">
        <v>558.04054637325203</v>
      </c>
      <c r="J83" s="484">
        <v>654.35354652829903</v>
      </c>
      <c r="K83" s="484">
        <v>1158</v>
      </c>
      <c r="L83" s="485">
        <v>9.0609995743239996E-2</v>
      </c>
      <c r="M83" s="485">
        <v>0.5</v>
      </c>
      <c r="N83" s="485">
        <f t="shared" si="2"/>
        <v>2.5549641379168963E-4</v>
      </c>
      <c r="O83" s="485">
        <f t="shared" si="3"/>
        <v>0.9954711548783387</v>
      </c>
      <c r="P83" s="416"/>
    </row>
    <row r="84" spans="1:16" ht="16.5" x14ac:dyDescent="0.25">
      <c r="A84" s="482" t="s">
        <v>310</v>
      </c>
      <c r="B84" s="482" t="s">
        <v>311</v>
      </c>
      <c r="C84" s="482" t="s">
        <v>312</v>
      </c>
      <c r="D84" s="482" t="s">
        <v>313</v>
      </c>
      <c r="E84" s="483">
        <v>45168.494493599537</v>
      </c>
      <c r="F84" s="483">
        <v>48271</v>
      </c>
      <c r="G84" s="482" t="s">
        <v>348</v>
      </c>
      <c r="H84" s="484">
        <v>1158</v>
      </c>
      <c r="I84" s="484">
        <v>553.94472369435198</v>
      </c>
      <c r="J84" s="484">
        <v>649.55082007175804</v>
      </c>
      <c r="K84" s="484">
        <v>1158</v>
      </c>
      <c r="L84" s="485">
        <v>9.0609995743239996E-2</v>
      </c>
      <c r="M84" s="485">
        <v>0.5</v>
      </c>
      <c r="N84" s="485">
        <f t="shared" si="2"/>
        <v>2.5362115936298054E-4</v>
      </c>
      <c r="O84" s="485">
        <f t="shared" si="3"/>
        <v>0.9954711548783387</v>
      </c>
      <c r="P84" s="416"/>
    </row>
    <row r="85" spans="1:16" ht="16.5" x14ac:dyDescent="0.25">
      <c r="A85" s="482" t="s">
        <v>310</v>
      </c>
      <c r="B85" s="482" t="s">
        <v>311</v>
      </c>
      <c r="C85" s="482" t="s">
        <v>312</v>
      </c>
      <c r="D85" s="482" t="s">
        <v>313</v>
      </c>
      <c r="E85" s="483">
        <v>45168.494493981481</v>
      </c>
      <c r="F85" s="483">
        <v>48300</v>
      </c>
      <c r="G85" s="482" t="s">
        <v>348</v>
      </c>
      <c r="H85" s="484">
        <v>1158</v>
      </c>
      <c r="I85" s="484">
        <v>550.14036719868204</v>
      </c>
      <c r="J85" s="484">
        <v>645.089864355587</v>
      </c>
      <c r="K85" s="484">
        <v>1158</v>
      </c>
      <c r="L85" s="485">
        <v>9.0609995743239996E-2</v>
      </c>
      <c r="M85" s="485">
        <v>0.5</v>
      </c>
      <c r="N85" s="485">
        <f t="shared" si="2"/>
        <v>2.5187935144643103E-4</v>
      </c>
      <c r="O85" s="485">
        <f t="shared" si="3"/>
        <v>0.9954711548783387</v>
      </c>
      <c r="P85" s="416"/>
    </row>
    <row r="86" spans="1:16" ht="16.5" x14ac:dyDescent="0.25">
      <c r="A86" s="482" t="s">
        <v>310</v>
      </c>
      <c r="B86" s="482" t="s">
        <v>311</v>
      </c>
      <c r="C86" s="482" t="s">
        <v>312</v>
      </c>
      <c r="D86" s="482" t="s">
        <v>313</v>
      </c>
      <c r="E86" s="483">
        <v>45168.494494525461</v>
      </c>
      <c r="F86" s="483">
        <v>48331</v>
      </c>
      <c r="G86" s="482" t="s">
        <v>348</v>
      </c>
      <c r="H86" s="484">
        <v>1158</v>
      </c>
      <c r="I86" s="484">
        <v>546.10252907527899</v>
      </c>
      <c r="J86" s="484">
        <v>640.35513009025897</v>
      </c>
      <c r="K86" s="484">
        <v>1158</v>
      </c>
      <c r="L86" s="485">
        <v>9.0609995743239996E-2</v>
      </c>
      <c r="M86" s="485">
        <v>0.5</v>
      </c>
      <c r="N86" s="485">
        <f t="shared" si="2"/>
        <v>2.5003064499184524E-4</v>
      </c>
      <c r="O86" s="485">
        <f t="shared" si="3"/>
        <v>0.9954711548783387</v>
      </c>
      <c r="P86" s="416"/>
    </row>
    <row r="87" spans="1:16" ht="16.5" x14ac:dyDescent="0.25">
      <c r="A87" s="482" t="s">
        <v>310</v>
      </c>
      <c r="B87" s="482" t="s">
        <v>311</v>
      </c>
      <c r="C87" s="482" t="s">
        <v>312</v>
      </c>
      <c r="D87" s="482" t="s">
        <v>313</v>
      </c>
      <c r="E87" s="483">
        <v>45168.494494872684</v>
      </c>
      <c r="F87" s="483">
        <v>48361</v>
      </c>
      <c r="G87" s="482" t="s">
        <v>348</v>
      </c>
      <c r="H87" s="484">
        <v>1158</v>
      </c>
      <c r="I87" s="484">
        <v>542.22316375109199</v>
      </c>
      <c r="J87" s="484">
        <v>635.80621966670901</v>
      </c>
      <c r="K87" s="484">
        <v>1158</v>
      </c>
      <c r="L87" s="485">
        <v>9.0609995743239996E-2</v>
      </c>
      <c r="M87" s="485">
        <v>0.5</v>
      </c>
      <c r="N87" s="485">
        <f t="shared" si="2"/>
        <v>2.4825449461252368E-4</v>
      </c>
      <c r="O87" s="485">
        <f t="shared" si="3"/>
        <v>0.9954711548783387</v>
      </c>
      <c r="P87" s="416"/>
    </row>
    <row r="88" spans="1:16" ht="16.5" x14ac:dyDescent="0.25">
      <c r="A88" s="482" t="s">
        <v>310</v>
      </c>
      <c r="B88" s="482" t="s">
        <v>311</v>
      </c>
      <c r="C88" s="482" t="s">
        <v>312</v>
      </c>
      <c r="D88" s="482" t="s">
        <v>313</v>
      </c>
      <c r="E88" s="483">
        <v>45168.494495405095</v>
      </c>
      <c r="F88" s="483">
        <v>48392</v>
      </c>
      <c r="G88" s="482" t="s">
        <v>348</v>
      </c>
      <c r="H88" s="484">
        <v>3658</v>
      </c>
      <c r="I88" s="484">
        <v>1700.2543054622599</v>
      </c>
      <c r="J88" s="484">
        <v>1993.7035794440101</v>
      </c>
      <c r="K88" s="484">
        <v>3658</v>
      </c>
      <c r="L88" s="485">
        <v>9.0609995743239996E-2</v>
      </c>
      <c r="M88" s="485">
        <v>0.5</v>
      </c>
      <c r="N88" s="485">
        <f t="shared" si="2"/>
        <v>7.7845396791101525E-4</v>
      </c>
      <c r="O88" s="485">
        <f t="shared" si="3"/>
        <v>0.9954711548783387</v>
      </c>
      <c r="P88" s="416"/>
    </row>
    <row r="89" spans="1:16" ht="16.5" x14ac:dyDescent="0.25">
      <c r="A89" s="482" t="s">
        <v>310</v>
      </c>
      <c r="B89" s="482" t="s">
        <v>311</v>
      </c>
      <c r="C89" s="482" t="s">
        <v>312</v>
      </c>
      <c r="D89" s="482" t="s">
        <v>313</v>
      </c>
      <c r="E89" s="483">
        <v>45168.494495798608</v>
      </c>
      <c r="F89" s="483">
        <v>48422</v>
      </c>
      <c r="G89" s="482" t="s">
        <v>348</v>
      </c>
      <c r="H89" s="484">
        <v>1158</v>
      </c>
      <c r="I89" s="484">
        <v>534.41989869844099</v>
      </c>
      <c r="J89" s="484">
        <v>626.65617816007205</v>
      </c>
      <c r="K89" s="484">
        <v>1158</v>
      </c>
      <c r="L89" s="485">
        <v>9.0609995743239996E-2</v>
      </c>
      <c r="M89" s="485">
        <v>0.5</v>
      </c>
      <c r="N89" s="485">
        <f t="shared" si="2"/>
        <v>2.4468180397243448E-4</v>
      </c>
      <c r="O89" s="485">
        <f t="shared" si="3"/>
        <v>0.9954711548783387</v>
      </c>
      <c r="P89" s="416"/>
    </row>
    <row r="90" spans="1:16" ht="16.5" x14ac:dyDescent="0.25">
      <c r="A90" s="482" t="s">
        <v>310</v>
      </c>
      <c r="B90" s="482" t="s">
        <v>311</v>
      </c>
      <c r="C90" s="482" t="s">
        <v>312</v>
      </c>
      <c r="D90" s="482" t="s">
        <v>313</v>
      </c>
      <c r="E90" s="483">
        <v>45168.494496331019</v>
      </c>
      <c r="F90" s="483">
        <v>48453</v>
      </c>
      <c r="G90" s="482" t="s">
        <v>348</v>
      </c>
      <c r="H90" s="484">
        <v>1158</v>
      </c>
      <c r="I90" s="484">
        <v>530.497443322447</v>
      </c>
      <c r="J90" s="484">
        <v>622.05674071226997</v>
      </c>
      <c r="K90" s="484">
        <v>1158</v>
      </c>
      <c r="L90" s="485">
        <v>9.0609995743239996E-2</v>
      </c>
      <c r="M90" s="485">
        <v>0.5</v>
      </c>
      <c r="N90" s="485">
        <f t="shared" si="2"/>
        <v>2.4288592500210199E-4</v>
      </c>
      <c r="O90" s="485">
        <f t="shared" si="3"/>
        <v>0.9954711548783387</v>
      </c>
      <c r="P90" s="416"/>
    </row>
    <row r="91" spans="1:16" ht="16.5" x14ac:dyDescent="0.25">
      <c r="A91" s="482" t="s">
        <v>310</v>
      </c>
      <c r="B91" s="482" t="s">
        <v>311</v>
      </c>
      <c r="C91" s="482" t="s">
        <v>312</v>
      </c>
      <c r="D91" s="482" t="s">
        <v>313</v>
      </c>
      <c r="E91" s="483">
        <v>45168.494497025466</v>
      </c>
      <c r="F91" s="483">
        <v>48484</v>
      </c>
      <c r="G91" s="482" t="s">
        <v>348</v>
      </c>
      <c r="H91" s="484">
        <v>1158</v>
      </c>
      <c r="I91" s="484">
        <v>526.603777398744</v>
      </c>
      <c r="J91" s="484">
        <v>617.49106152868706</v>
      </c>
      <c r="K91" s="484">
        <v>1158</v>
      </c>
      <c r="L91" s="485">
        <v>9.0609995743239996E-2</v>
      </c>
      <c r="M91" s="485">
        <v>0.5</v>
      </c>
      <c r="N91" s="485">
        <f t="shared" si="2"/>
        <v>2.411032271560862E-4</v>
      </c>
      <c r="O91" s="485">
        <f t="shared" si="3"/>
        <v>0.9954711548783387</v>
      </c>
      <c r="P91" s="416"/>
    </row>
    <row r="92" spans="1:16" ht="16.5" x14ac:dyDescent="0.25">
      <c r="A92" s="482" t="s">
        <v>310</v>
      </c>
      <c r="B92" s="482" t="s">
        <v>311</v>
      </c>
      <c r="C92" s="482" t="s">
        <v>312</v>
      </c>
      <c r="D92" s="482" t="s">
        <v>313</v>
      </c>
      <c r="E92" s="483">
        <v>45168.494497569445</v>
      </c>
      <c r="F92" s="483">
        <v>48514</v>
      </c>
      <c r="G92" s="482" t="s">
        <v>348</v>
      </c>
      <c r="H92" s="484">
        <v>1158</v>
      </c>
      <c r="I92" s="484">
        <v>522.86292595627503</v>
      </c>
      <c r="J92" s="484">
        <v>613.10457129187</v>
      </c>
      <c r="K92" s="484">
        <v>1158</v>
      </c>
      <c r="L92" s="485">
        <v>9.0609995743239996E-2</v>
      </c>
      <c r="M92" s="485">
        <v>0.5</v>
      </c>
      <c r="N92" s="485">
        <f t="shared" si="2"/>
        <v>2.393904947492931E-4</v>
      </c>
      <c r="O92" s="485">
        <f t="shared" si="3"/>
        <v>0.9954711548783387</v>
      </c>
      <c r="P92" s="416"/>
    </row>
    <row r="93" spans="1:16" ht="16.5" x14ac:dyDescent="0.25">
      <c r="A93" s="482" t="s">
        <v>310</v>
      </c>
      <c r="B93" s="482" t="s">
        <v>311</v>
      </c>
      <c r="C93" s="482" t="s">
        <v>312</v>
      </c>
      <c r="D93" s="482" t="s">
        <v>313</v>
      </c>
      <c r="E93" s="483">
        <v>45168.494498113425</v>
      </c>
      <c r="F93" s="483">
        <v>48545</v>
      </c>
      <c r="G93" s="482" t="s">
        <v>348</v>
      </c>
      <c r="H93" s="484">
        <v>1158</v>
      </c>
      <c r="I93" s="484">
        <v>519.02529472319395</v>
      </c>
      <c r="J93" s="484">
        <v>608.60459790471202</v>
      </c>
      <c r="K93" s="484">
        <v>1158</v>
      </c>
      <c r="L93" s="485">
        <v>9.0609995743239996E-2</v>
      </c>
      <c r="M93" s="485">
        <v>0.5</v>
      </c>
      <c r="N93" s="485">
        <f t="shared" si="2"/>
        <v>2.3763345214032912E-4</v>
      </c>
      <c r="O93" s="485">
        <f t="shared" si="3"/>
        <v>0.9954711548783387</v>
      </c>
      <c r="P93" s="416"/>
    </row>
    <row r="94" spans="1:16" ht="16.5" x14ac:dyDescent="0.25">
      <c r="A94" s="482" t="s">
        <v>310</v>
      </c>
      <c r="B94" s="482" t="s">
        <v>311</v>
      </c>
      <c r="C94" s="482" t="s">
        <v>312</v>
      </c>
      <c r="D94" s="482" t="s">
        <v>313</v>
      </c>
      <c r="E94" s="483">
        <v>45168.494498692133</v>
      </c>
      <c r="F94" s="483">
        <v>48575</v>
      </c>
      <c r="G94" s="482" t="s">
        <v>348</v>
      </c>
      <c r="H94" s="484">
        <v>3658</v>
      </c>
      <c r="I94" s="484">
        <v>1627.8993296901699</v>
      </c>
      <c r="J94" s="484">
        <v>1908.8607569768301</v>
      </c>
      <c r="K94" s="484">
        <v>3658</v>
      </c>
      <c r="L94" s="485">
        <v>9.0609995743239996E-2</v>
      </c>
      <c r="M94" s="485">
        <v>0.5</v>
      </c>
      <c r="N94" s="485">
        <f t="shared" si="2"/>
        <v>7.4532655996566535E-4</v>
      </c>
      <c r="O94" s="485">
        <f t="shared" si="3"/>
        <v>0.9954711548783387</v>
      </c>
      <c r="P94" s="416"/>
    </row>
    <row r="95" spans="1:16" ht="16.5" x14ac:dyDescent="0.25">
      <c r="A95" s="482" t="s">
        <v>310</v>
      </c>
      <c r="B95" s="482" t="s">
        <v>311</v>
      </c>
      <c r="C95" s="482" t="s">
        <v>312</v>
      </c>
      <c r="D95" s="482" t="s">
        <v>313</v>
      </c>
      <c r="E95" s="483">
        <v>45168.494499224536</v>
      </c>
      <c r="F95" s="483">
        <v>48606</v>
      </c>
      <c r="G95" s="482" t="s">
        <v>348</v>
      </c>
      <c r="H95" s="484">
        <v>1158</v>
      </c>
      <c r="I95" s="484">
        <v>511.55587582980598</v>
      </c>
      <c r="J95" s="484">
        <v>599.84602153394701</v>
      </c>
      <c r="K95" s="484">
        <v>1158</v>
      </c>
      <c r="L95" s="485">
        <v>9.0609995743239996E-2</v>
      </c>
      <c r="M95" s="485">
        <v>0.5</v>
      </c>
      <c r="N95" s="485">
        <f t="shared" si="2"/>
        <v>2.3421361149833405E-4</v>
      </c>
      <c r="O95" s="485">
        <f t="shared" si="3"/>
        <v>0.9954711548783387</v>
      </c>
      <c r="P95" s="416"/>
    </row>
    <row r="96" spans="1:16" ht="16.5" x14ac:dyDescent="0.25">
      <c r="A96" s="482" t="s">
        <v>310</v>
      </c>
      <c r="B96" s="482" t="s">
        <v>311</v>
      </c>
      <c r="C96" s="482" t="s">
        <v>312</v>
      </c>
      <c r="D96" s="482" t="s">
        <v>313</v>
      </c>
      <c r="E96" s="483">
        <v>45168.494499918983</v>
      </c>
      <c r="F96" s="483">
        <v>48637</v>
      </c>
      <c r="G96" s="482" t="s">
        <v>348</v>
      </c>
      <c r="H96" s="484">
        <v>1158</v>
      </c>
      <c r="I96" s="484">
        <v>507.80123439494002</v>
      </c>
      <c r="J96" s="484">
        <v>595.44336127061399</v>
      </c>
      <c r="K96" s="484">
        <v>1158</v>
      </c>
      <c r="L96" s="485">
        <v>9.0609995743239996E-2</v>
      </c>
      <c r="M96" s="485">
        <v>0.5</v>
      </c>
      <c r="N96" s="485">
        <f t="shared" si="2"/>
        <v>2.3249456540407388E-4</v>
      </c>
      <c r="O96" s="485">
        <f t="shared" si="3"/>
        <v>0.9954711548783387</v>
      </c>
      <c r="P96" s="416"/>
    </row>
    <row r="97" spans="1:16" ht="16.5" x14ac:dyDescent="0.25">
      <c r="A97" s="482" t="s">
        <v>310</v>
      </c>
      <c r="B97" s="482" t="s">
        <v>311</v>
      </c>
      <c r="C97" s="482" t="s">
        <v>312</v>
      </c>
      <c r="D97" s="482" t="s">
        <v>313</v>
      </c>
      <c r="E97" s="483">
        <v>45168.494500312503</v>
      </c>
      <c r="F97" s="483">
        <v>48665</v>
      </c>
      <c r="G97" s="482" t="s">
        <v>348</v>
      </c>
      <c r="H97" s="484">
        <v>1158</v>
      </c>
      <c r="I97" s="484">
        <v>504.43363745604103</v>
      </c>
      <c r="J97" s="484">
        <v>591.49454605536096</v>
      </c>
      <c r="K97" s="484">
        <v>1158</v>
      </c>
      <c r="L97" s="485">
        <v>9.0609995743239996E-2</v>
      </c>
      <c r="M97" s="485">
        <v>0.5</v>
      </c>
      <c r="N97" s="485">
        <f t="shared" si="2"/>
        <v>2.3095272593277275E-4</v>
      </c>
      <c r="O97" s="485">
        <f t="shared" si="3"/>
        <v>0.9954711548783387</v>
      </c>
      <c r="P97" s="416"/>
    </row>
    <row r="98" spans="1:16" ht="16.5" x14ac:dyDescent="0.25">
      <c r="A98" s="482" t="s">
        <v>310</v>
      </c>
      <c r="B98" s="482" t="s">
        <v>311</v>
      </c>
      <c r="C98" s="482" t="s">
        <v>312</v>
      </c>
      <c r="D98" s="482" t="s">
        <v>313</v>
      </c>
      <c r="E98" s="483">
        <v>45168.494501006942</v>
      </c>
      <c r="F98" s="483">
        <v>48696</v>
      </c>
      <c r="G98" s="482" t="s">
        <v>348</v>
      </c>
      <c r="H98" s="484">
        <v>1158</v>
      </c>
      <c r="I98" s="484">
        <v>500.731270762939</v>
      </c>
      <c r="J98" s="484">
        <v>587.153182704752</v>
      </c>
      <c r="K98" s="484">
        <v>1158</v>
      </c>
      <c r="L98" s="485">
        <v>9.0609995743239996E-2</v>
      </c>
      <c r="M98" s="485">
        <v>0.5</v>
      </c>
      <c r="N98" s="485">
        <f t="shared" si="2"/>
        <v>2.2925761359949025E-4</v>
      </c>
      <c r="O98" s="485">
        <f t="shared" si="3"/>
        <v>0.9954711548783387</v>
      </c>
      <c r="P98" s="416"/>
    </row>
    <row r="99" spans="1:16" ht="16.5" x14ac:dyDescent="0.25">
      <c r="A99" s="482" t="s">
        <v>310</v>
      </c>
      <c r="B99" s="482" t="s">
        <v>311</v>
      </c>
      <c r="C99" s="482" t="s">
        <v>312</v>
      </c>
      <c r="D99" s="482" t="s">
        <v>313</v>
      </c>
      <c r="E99" s="483">
        <v>45168.49450158565</v>
      </c>
      <c r="F99" s="483">
        <v>48726</v>
      </c>
      <c r="G99" s="482" t="s">
        <v>348</v>
      </c>
      <c r="H99" s="484">
        <v>1158</v>
      </c>
      <c r="I99" s="484">
        <v>497.17421064123801</v>
      </c>
      <c r="J99" s="484">
        <v>582.98220459038896</v>
      </c>
      <c r="K99" s="484">
        <v>1158</v>
      </c>
      <c r="L99" s="485">
        <v>9.0609995743239996E-2</v>
      </c>
      <c r="M99" s="485">
        <v>0.5</v>
      </c>
      <c r="N99" s="485">
        <f t="shared" si="2"/>
        <v>2.276290292418791E-4</v>
      </c>
      <c r="O99" s="485">
        <f t="shared" si="3"/>
        <v>0.9954711548783387</v>
      </c>
      <c r="P99" s="416"/>
    </row>
    <row r="100" spans="1:16" ht="16.5" x14ac:dyDescent="0.25">
      <c r="A100" s="482" t="s">
        <v>310</v>
      </c>
      <c r="B100" s="482" t="s">
        <v>311</v>
      </c>
      <c r="C100" s="482" t="s">
        <v>312</v>
      </c>
      <c r="D100" s="482" t="s">
        <v>313</v>
      </c>
      <c r="E100" s="483">
        <v>45168.494501932873</v>
      </c>
      <c r="F100" s="483">
        <v>48757</v>
      </c>
      <c r="G100" s="482" t="s">
        <v>348</v>
      </c>
      <c r="H100" s="484">
        <v>3658</v>
      </c>
      <c r="I100" s="484">
        <v>1558.9938769115599</v>
      </c>
      <c r="J100" s="484">
        <v>1828.0628155120901</v>
      </c>
      <c r="K100" s="484">
        <v>3658</v>
      </c>
      <c r="L100" s="485">
        <v>9.0609995743239996E-2</v>
      </c>
      <c r="M100" s="485">
        <v>0.5</v>
      </c>
      <c r="N100" s="485">
        <f t="shared" si="2"/>
        <v>7.1377850097596881E-4</v>
      </c>
      <c r="O100" s="485">
        <f t="shared" si="3"/>
        <v>0.9954711548783387</v>
      </c>
      <c r="P100" s="416"/>
    </row>
    <row r="101" spans="1:16" ht="16.5" x14ac:dyDescent="0.25">
      <c r="A101" s="482" t="s">
        <v>310</v>
      </c>
      <c r="B101" s="482" t="s">
        <v>311</v>
      </c>
      <c r="C101" s="482" t="s">
        <v>312</v>
      </c>
      <c r="D101" s="482" t="s">
        <v>313</v>
      </c>
      <c r="E101" s="483">
        <v>45168.494502465277</v>
      </c>
      <c r="F101" s="483">
        <v>48787</v>
      </c>
      <c r="G101" s="482" t="s">
        <v>348</v>
      </c>
      <c r="H101" s="484">
        <v>1158</v>
      </c>
      <c r="I101" s="484">
        <v>490.01925599832498</v>
      </c>
      <c r="J101" s="484">
        <v>574.59236629590202</v>
      </c>
      <c r="K101" s="484">
        <v>1158</v>
      </c>
      <c r="L101" s="485">
        <v>9.0609995743239996E-2</v>
      </c>
      <c r="M101" s="485">
        <v>0.5</v>
      </c>
      <c r="N101" s="485">
        <f t="shared" si="2"/>
        <v>2.2435316467614636E-4</v>
      </c>
      <c r="O101" s="485">
        <f t="shared" si="3"/>
        <v>0.9954711548783387</v>
      </c>
      <c r="P101" s="416"/>
    </row>
    <row r="102" spans="1:16" ht="16.5" x14ac:dyDescent="0.25">
      <c r="A102" s="482" t="s">
        <v>310</v>
      </c>
      <c r="B102" s="482" t="s">
        <v>311</v>
      </c>
      <c r="C102" s="482" t="s">
        <v>312</v>
      </c>
      <c r="D102" s="482" t="s">
        <v>313</v>
      </c>
      <c r="E102" s="483">
        <v>45168.494503009257</v>
      </c>
      <c r="F102" s="483">
        <v>48818</v>
      </c>
      <c r="G102" s="482" t="s">
        <v>348</v>
      </c>
      <c r="H102" s="484">
        <v>1158</v>
      </c>
      <c r="I102" s="484">
        <v>486.42268582997502</v>
      </c>
      <c r="J102" s="484">
        <v>570.37505904055502</v>
      </c>
      <c r="K102" s="484">
        <v>1158</v>
      </c>
      <c r="L102" s="485">
        <v>9.0609995743239996E-2</v>
      </c>
      <c r="M102" s="485">
        <v>0.5</v>
      </c>
      <c r="N102" s="485">
        <f t="shared" si="2"/>
        <v>2.2270649081716662E-4</v>
      </c>
      <c r="O102" s="485">
        <f t="shared" si="3"/>
        <v>0.9954711548783387</v>
      </c>
      <c r="P102" s="416"/>
    </row>
    <row r="103" spans="1:16" ht="16.5" x14ac:dyDescent="0.25">
      <c r="A103" s="482" t="s">
        <v>310</v>
      </c>
      <c r="B103" s="482" t="s">
        <v>311</v>
      </c>
      <c r="C103" s="482" t="s">
        <v>312</v>
      </c>
      <c r="D103" s="482" t="s">
        <v>313</v>
      </c>
      <c r="E103" s="483">
        <v>45168.494503553244</v>
      </c>
      <c r="F103" s="483">
        <v>48849</v>
      </c>
      <c r="G103" s="482" t="s">
        <v>348</v>
      </c>
      <c r="H103" s="484">
        <v>1158</v>
      </c>
      <c r="I103" s="484">
        <v>482.85251323032799</v>
      </c>
      <c r="J103" s="484">
        <v>566.18870534729797</v>
      </c>
      <c r="K103" s="484">
        <v>1158</v>
      </c>
      <c r="L103" s="485">
        <v>9.0609995743239996E-2</v>
      </c>
      <c r="M103" s="485">
        <v>0.5</v>
      </c>
      <c r="N103" s="485">
        <f t="shared" si="2"/>
        <v>2.2107190296910561E-4</v>
      </c>
      <c r="O103" s="485">
        <f t="shared" si="3"/>
        <v>0.9954711548783387</v>
      </c>
      <c r="P103" s="416"/>
    </row>
    <row r="104" spans="1:16" ht="16.5" x14ac:dyDescent="0.25">
      <c r="A104" s="482" t="s">
        <v>310</v>
      </c>
      <c r="B104" s="482" t="s">
        <v>311</v>
      </c>
      <c r="C104" s="482" t="s">
        <v>312</v>
      </c>
      <c r="D104" s="482" t="s">
        <v>313</v>
      </c>
      <c r="E104" s="483">
        <v>45168.494504085647</v>
      </c>
      <c r="F104" s="483">
        <v>48879</v>
      </c>
      <c r="G104" s="482" t="s">
        <v>348</v>
      </c>
      <c r="H104" s="484">
        <v>1158</v>
      </c>
      <c r="I104" s="484">
        <v>479.42245898814298</v>
      </c>
      <c r="J104" s="484">
        <v>562.16665323523398</v>
      </c>
      <c r="K104" s="484">
        <v>1158</v>
      </c>
      <c r="L104" s="485">
        <v>9.0609995743239996E-2</v>
      </c>
      <c r="M104" s="485">
        <v>0.5</v>
      </c>
      <c r="N104" s="485">
        <f t="shared" si="2"/>
        <v>2.1950146769574656E-4</v>
      </c>
      <c r="O104" s="485">
        <f t="shared" si="3"/>
        <v>0.9954711548783387</v>
      </c>
      <c r="P104" s="416"/>
    </row>
    <row r="105" spans="1:16" ht="16.5" x14ac:dyDescent="0.25">
      <c r="A105" s="482" t="s">
        <v>310</v>
      </c>
      <c r="B105" s="482" t="s">
        <v>311</v>
      </c>
      <c r="C105" s="482" t="s">
        <v>312</v>
      </c>
      <c r="D105" s="482" t="s">
        <v>313</v>
      </c>
      <c r="E105" s="483">
        <v>45168.494504629627</v>
      </c>
      <c r="F105" s="483">
        <v>48910</v>
      </c>
      <c r="G105" s="482" t="s">
        <v>348</v>
      </c>
      <c r="H105" s="484">
        <v>1158</v>
      </c>
      <c r="I105" s="484">
        <v>475.90366560823702</v>
      </c>
      <c r="J105" s="484">
        <v>558.04054637327499</v>
      </c>
      <c r="K105" s="484">
        <v>1158</v>
      </c>
      <c r="L105" s="485">
        <v>9.0609995743239996E-2</v>
      </c>
      <c r="M105" s="485">
        <v>0.5</v>
      </c>
      <c r="N105" s="485">
        <f t="shared" si="2"/>
        <v>2.1789040359783659E-4</v>
      </c>
      <c r="O105" s="485">
        <f t="shared" si="3"/>
        <v>0.9954711548783387</v>
      </c>
      <c r="P105" s="416"/>
    </row>
    <row r="106" spans="1:16" ht="16.5" x14ac:dyDescent="0.25">
      <c r="A106" s="482" t="s">
        <v>310</v>
      </c>
      <c r="B106" s="482" t="s">
        <v>311</v>
      </c>
      <c r="C106" s="482" t="s">
        <v>312</v>
      </c>
      <c r="D106" s="482" t="s">
        <v>313</v>
      </c>
      <c r="E106" s="483">
        <v>45168.494505173614</v>
      </c>
      <c r="F106" s="483">
        <v>48940</v>
      </c>
      <c r="G106" s="482" t="s">
        <v>348</v>
      </c>
      <c r="H106" s="484">
        <v>3658</v>
      </c>
      <c r="I106" s="484">
        <v>1492.65029299568</v>
      </c>
      <c r="J106" s="484">
        <v>1750.2688994482901</v>
      </c>
      <c r="K106" s="484">
        <v>3658</v>
      </c>
      <c r="L106" s="485">
        <v>9.0609995743239996E-2</v>
      </c>
      <c r="M106" s="485">
        <v>0.5</v>
      </c>
      <c r="N106" s="485">
        <f t="shared" si="2"/>
        <v>6.8340338239585875E-4</v>
      </c>
      <c r="O106" s="485">
        <f t="shared" si="3"/>
        <v>0.9954711548783387</v>
      </c>
      <c r="P106" s="416"/>
    </row>
    <row r="107" spans="1:16" ht="16.5" x14ac:dyDescent="0.25">
      <c r="A107" s="482" t="s">
        <v>310</v>
      </c>
      <c r="B107" s="482" t="s">
        <v>311</v>
      </c>
      <c r="C107" s="482" t="s">
        <v>312</v>
      </c>
      <c r="D107" s="482" t="s">
        <v>313</v>
      </c>
      <c r="E107" s="483">
        <v>45168.494505902781</v>
      </c>
      <c r="F107" s="483">
        <v>48971</v>
      </c>
      <c r="G107" s="482" t="s">
        <v>348</v>
      </c>
      <c r="H107" s="484">
        <v>1158</v>
      </c>
      <c r="I107" s="484">
        <v>469.05482053754997</v>
      </c>
      <c r="J107" s="484">
        <v>550.00964953118603</v>
      </c>
      <c r="K107" s="484">
        <v>1158</v>
      </c>
      <c r="L107" s="485">
        <v>9.0609995743239996E-2</v>
      </c>
      <c r="M107" s="485">
        <v>0.5</v>
      </c>
      <c r="N107" s="485">
        <f t="shared" si="2"/>
        <v>2.1475468995561521E-4</v>
      </c>
      <c r="O107" s="485">
        <f t="shared" si="3"/>
        <v>0.9954711548783387</v>
      </c>
      <c r="P107" s="416"/>
    </row>
    <row r="108" spans="1:16" ht="16.5" x14ac:dyDescent="0.25">
      <c r="A108" s="482" t="s">
        <v>310</v>
      </c>
      <c r="B108" s="482" t="s">
        <v>311</v>
      </c>
      <c r="C108" s="482" t="s">
        <v>312</v>
      </c>
      <c r="D108" s="482" t="s">
        <v>313</v>
      </c>
      <c r="E108" s="483">
        <v>45168.494506446761</v>
      </c>
      <c r="F108" s="483">
        <v>49002</v>
      </c>
      <c r="G108" s="482" t="s">
        <v>348</v>
      </c>
      <c r="H108" s="484">
        <v>1158</v>
      </c>
      <c r="I108" s="484">
        <v>465.61212200230699</v>
      </c>
      <c r="J108" s="484">
        <v>545.97277082979997</v>
      </c>
      <c r="K108" s="484">
        <v>1158</v>
      </c>
      <c r="L108" s="485">
        <v>9.0609995743239996E-2</v>
      </c>
      <c r="M108" s="485">
        <v>0.5</v>
      </c>
      <c r="N108" s="485">
        <f t="shared" si="2"/>
        <v>2.1317846554820064E-4</v>
      </c>
      <c r="O108" s="485">
        <f t="shared" si="3"/>
        <v>0.9954711548783387</v>
      </c>
      <c r="P108" s="416"/>
    </row>
    <row r="109" spans="1:16" ht="16.5" x14ac:dyDescent="0.25">
      <c r="A109" s="482" t="s">
        <v>310</v>
      </c>
      <c r="B109" s="482" t="s">
        <v>311</v>
      </c>
      <c r="C109" s="482" t="s">
        <v>312</v>
      </c>
      <c r="D109" s="482" t="s">
        <v>313</v>
      </c>
      <c r="E109" s="483">
        <v>45168.494506793984</v>
      </c>
      <c r="F109" s="483">
        <v>49030</v>
      </c>
      <c r="G109" s="482" t="s">
        <v>348</v>
      </c>
      <c r="H109" s="484">
        <v>1158</v>
      </c>
      <c r="I109" s="484">
        <v>462.52431155490399</v>
      </c>
      <c r="J109" s="484">
        <v>542.352030848813</v>
      </c>
      <c r="K109" s="484">
        <v>1158</v>
      </c>
      <c r="L109" s="485">
        <v>9.0609995743239996E-2</v>
      </c>
      <c r="M109" s="485">
        <v>0.5</v>
      </c>
      <c r="N109" s="485">
        <f t="shared" si="2"/>
        <v>2.1176472509348401E-4</v>
      </c>
      <c r="O109" s="485">
        <f t="shared" si="3"/>
        <v>0.9954711548783387</v>
      </c>
      <c r="P109" s="416"/>
    </row>
    <row r="110" spans="1:16" ht="16.5" x14ac:dyDescent="0.25">
      <c r="A110" s="482" t="s">
        <v>310</v>
      </c>
      <c r="B110" s="482" t="s">
        <v>311</v>
      </c>
      <c r="C110" s="482" t="s">
        <v>312</v>
      </c>
      <c r="D110" s="482" t="s">
        <v>313</v>
      </c>
      <c r="E110" s="483">
        <v>45168.494507372685</v>
      </c>
      <c r="F110" s="483">
        <v>49061</v>
      </c>
      <c r="G110" s="482" t="s">
        <v>348</v>
      </c>
      <c r="H110" s="484">
        <v>1158</v>
      </c>
      <c r="I110" s="484">
        <v>459.12954467439403</v>
      </c>
      <c r="J110" s="484">
        <v>538.37135639364101</v>
      </c>
      <c r="K110" s="484">
        <v>1158</v>
      </c>
      <c r="L110" s="485">
        <v>9.0609995743239996E-2</v>
      </c>
      <c r="M110" s="485">
        <v>0.5</v>
      </c>
      <c r="N110" s="485">
        <f t="shared" si="2"/>
        <v>2.1021044598372045E-4</v>
      </c>
      <c r="O110" s="485">
        <f t="shared" si="3"/>
        <v>0.9954711548783387</v>
      </c>
      <c r="P110" s="416"/>
    </row>
    <row r="111" spans="1:16" ht="16.5" x14ac:dyDescent="0.25">
      <c r="A111" s="482" t="s">
        <v>310</v>
      </c>
      <c r="B111" s="482" t="s">
        <v>311</v>
      </c>
      <c r="C111" s="482" t="s">
        <v>312</v>
      </c>
      <c r="D111" s="482" t="s">
        <v>313</v>
      </c>
      <c r="E111" s="483">
        <v>45168.494507905096</v>
      </c>
      <c r="F111" s="483">
        <v>49091</v>
      </c>
      <c r="G111" s="482" t="s">
        <v>348</v>
      </c>
      <c r="H111" s="484">
        <v>1158</v>
      </c>
      <c r="I111" s="484">
        <v>455.86801201323698</v>
      </c>
      <c r="J111" s="484">
        <v>534.54691123850603</v>
      </c>
      <c r="K111" s="484">
        <v>1158</v>
      </c>
      <c r="L111" s="485">
        <v>9.0609995743239996E-2</v>
      </c>
      <c r="M111" s="485">
        <v>0.5</v>
      </c>
      <c r="N111" s="485">
        <f t="shared" si="2"/>
        <v>2.0871716757625371E-4</v>
      </c>
      <c r="O111" s="485">
        <f t="shared" si="3"/>
        <v>0.9954711548783387</v>
      </c>
      <c r="P111" s="416"/>
    </row>
    <row r="112" spans="1:16" ht="16.5" x14ac:dyDescent="0.25">
      <c r="A112" s="482" t="s">
        <v>310</v>
      </c>
      <c r="B112" s="482" t="s">
        <v>311</v>
      </c>
      <c r="C112" s="482" t="s">
        <v>312</v>
      </c>
      <c r="D112" s="482" t="s">
        <v>313</v>
      </c>
      <c r="E112" s="483">
        <v>45168.494508599535</v>
      </c>
      <c r="F112" s="483">
        <v>49122</v>
      </c>
      <c r="G112" s="482" t="s">
        <v>348</v>
      </c>
      <c r="H112" s="484">
        <v>3658</v>
      </c>
      <c r="I112" s="484">
        <v>1429.4696390061199</v>
      </c>
      <c r="J112" s="484">
        <v>1676.1838078205799</v>
      </c>
      <c r="K112" s="484">
        <v>3658</v>
      </c>
      <c r="L112" s="485">
        <v>9.0609995743239996E-2</v>
      </c>
      <c r="M112" s="485">
        <v>0.5</v>
      </c>
      <c r="N112" s="485">
        <f t="shared" si="2"/>
        <v>6.5447639739404353E-4</v>
      </c>
      <c r="O112" s="485">
        <f t="shared" si="3"/>
        <v>0.9954711548783387</v>
      </c>
      <c r="P112" s="416"/>
    </row>
    <row r="113" spans="1:16" ht="16.5" x14ac:dyDescent="0.25">
      <c r="A113" s="482" t="s">
        <v>310</v>
      </c>
      <c r="B113" s="482" t="s">
        <v>311</v>
      </c>
      <c r="C113" s="482" t="s">
        <v>312</v>
      </c>
      <c r="D113" s="482" t="s">
        <v>313</v>
      </c>
      <c r="E113" s="483">
        <v>45168.494508993055</v>
      </c>
      <c r="F113" s="483">
        <v>49152</v>
      </c>
      <c r="G113" s="482" t="s">
        <v>348</v>
      </c>
      <c r="H113" s="484">
        <v>1158</v>
      </c>
      <c r="I113" s="484">
        <v>449.30750489259799</v>
      </c>
      <c r="J113" s="484">
        <v>526.85411699745396</v>
      </c>
      <c r="K113" s="484">
        <v>1158</v>
      </c>
      <c r="L113" s="485">
        <v>9.0609995743239996E-2</v>
      </c>
      <c r="M113" s="485">
        <v>0.5</v>
      </c>
      <c r="N113" s="485">
        <f t="shared" si="2"/>
        <v>2.0571346819836522E-4</v>
      </c>
      <c r="O113" s="485">
        <f t="shared" si="3"/>
        <v>0.9954711548783387</v>
      </c>
      <c r="P113" s="416"/>
    </row>
    <row r="114" spans="1:16" ht="16.5" x14ac:dyDescent="0.25">
      <c r="A114" s="482" t="s">
        <v>310</v>
      </c>
      <c r="B114" s="482" t="s">
        <v>311</v>
      </c>
      <c r="C114" s="482" t="s">
        <v>312</v>
      </c>
      <c r="D114" s="482" t="s">
        <v>313</v>
      </c>
      <c r="E114" s="483">
        <v>45168.494509525466</v>
      </c>
      <c r="F114" s="483">
        <v>49183</v>
      </c>
      <c r="G114" s="482" t="s">
        <v>348</v>
      </c>
      <c r="H114" s="484">
        <v>1158</v>
      </c>
      <c r="I114" s="484">
        <v>446.00974475617198</v>
      </c>
      <c r="J114" s="484">
        <v>522.98719181630997</v>
      </c>
      <c r="K114" s="484">
        <v>1158</v>
      </c>
      <c r="L114" s="485">
        <v>9.0609995743239996E-2</v>
      </c>
      <c r="M114" s="485">
        <v>0.5</v>
      </c>
      <c r="N114" s="485">
        <f t="shared" si="2"/>
        <v>2.0420360320042203E-4</v>
      </c>
      <c r="O114" s="485">
        <f t="shared" si="3"/>
        <v>0.9954711548783387</v>
      </c>
      <c r="P114" s="416"/>
    </row>
    <row r="115" spans="1:16" ht="16.5" x14ac:dyDescent="0.25">
      <c r="A115" s="482" t="s">
        <v>310</v>
      </c>
      <c r="B115" s="482" t="s">
        <v>311</v>
      </c>
      <c r="C115" s="482" t="s">
        <v>312</v>
      </c>
      <c r="D115" s="482" t="s">
        <v>313</v>
      </c>
      <c r="E115" s="483">
        <v>45168.494510069446</v>
      </c>
      <c r="F115" s="483">
        <v>49214</v>
      </c>
      <c r="G115" s="482" t="s">
        <v>348</v>
      </c>
      <c r="H115" s="484">
        <v>1158</v>
      </c>
      <c r="I115" s="484">
        <v>442.73618902719301</v>
      </c>
      <c r="J115" s="484">
        <v>519.14864851522395</v>
      </c>
      <c r="K115" s="484">
        <v>1158</v>
      </c>
      <c r="L115" s="485">
        <v>9.0609995743239996E-2</v>
      </c>
      <c r="M115" s="485">
        <v>0.5</v>
      </c>
      <c r="N115" s="485">
        <f t="shared" si="2"/>
        <v>2.0270482008414656E-4</v>
      </c>
      <c r="O115" s="485">
        <f t="shared" si="3"/>
        <v>0.9954711548783387</v>
      </c>
      <c r="P115" s="416"/>
    </row>
    <row r="116" spans="1:16" ht="16.5" x14ac:dyDescent="0.25">
      <c r="A116" s="482" t="s">
        <v>310</v>
      </c>
      <c r="B116" s="482" t="s">
        <v>311</v>
      </c>
      <c r="C116" s="482" t="s">
        <v>312</v>
      </c>
      <c r="D116" s="482" t="s">
        <v>313</v>
      </c>
      <c r="E116" s="483">
        <v>45168.494510613426</v>
      </c>
      <c r="F116" s="483">
        <v>49244</v>
      </c>
      <c r="G116" s="482" t="s">
        <v>348</v>
      </c>
      <c r="H116" s="484">
        <v>1158</v>
      </c>
      <c r="I116" s="484">
        <v>439.59111035051501</v>
      </c>
      <c r="J116" s="484">
        <v>515.46075630099301</v>
      </c>
      <c r="K116" s="484">
        <v>1158</v>
      </c>
      <c r="L116" s="485">
        <v>9.0609995743239996E-2</v>
      </c>
      <c r="M116" s="485">
        <v>0.5</v>
      </c>
      <c r="N116" s="485">
        <f t="shared" si="2"/>
        <v>2.0126485962212201E-4</v>
      </c>
      <c r="O116" s="485">
        <f t="shared" si="3"/>
        <v>0.9954711548783387</v>
      </c>
      <c r="P116" s="416"/>
    </row>
    <row r="117" spans="1:16" ht="16.5" x14ac:dyDescent="0.25">
      <c r="A117" s="482" t="s">
        <v>310</v>
      </c>
      <c r="B117" s="482" t="s">
        <v>311</v>
      </c>
      <c r="C117" s="482" t="s">
        <v>312</v>
      </c>
      <c r="D117" s="482" t="s">
        <v>313</v>
      </c>
      <c r="E117" s="483">
        <v>45168.494511145836</v>
      </c>
      <c r="F117" s="483">
        <v>49275</v>
      </c>
      <c r="G117" s="482" t="s">
        <v>348</v>
      </c>
      <c r="H117" s="484">
        <v>1158</v>
      </c>
      <c r="I117" s="484">
        <v>436.36466515595299</v>
      </c>
      <c r="J117" s="484">
        <v>511.677454407499</v>
      </c>
      <c r="K117" s="484">
        <v>1158</v>
      </c>
      <c r="L117" s="485">
        <v>9.0609995743239996E-2</v>
      </c>
      <c r="M117" s="485">
        <v>0.5</v>
      </c>
      <c r="N117" s="485">
        <f t="shared" si="2"/>
        <v>1.9978764585716654E-4</v>
      </c>
      <c r="O117" s="485">
        <f t="shared" si="3"/>
        <v>0.9954711548783387</v>
      </c>
      <c r="P117" s="416"/>
    </row>
    <row r="118" spans="1:16" ht="16.5" x14ac:dyDescent="0.25">
      <c r="A118" s="482" t="s">
        <v>310</v>
      </c>
      <c r="B118" s="482" t="s">
        <v>311</v>
      </c>
      <c r="C118" s="482" t="s">
        <v>312</v>
      </c>
      <c r="D118" s="482" t="s">
        <v>313</v>
      </c>
      <c r="E118" s="483">
        <v>45168.494511689816</v>
      </c>
      <c r="F118" s="483">
        <v>49305</v>
      </c>
      <c r="G118" s="482" t="s">
        <v>348</v>
      </c>
      <c r="H118" s="484">
        <v>3658</v>
      </c>
      <c r="I118" s="484">
        <v>1368.6380088405899</v>
      </c>
      <c r="J118" s="484">
        <v>1604.8531613315199</v>
      </c>
      <c r="K118" s="484">
        <v>3658</v>
      </c>
      <c r="L118" s="485">
        <v>9.0609995743239996E-2</v>
      </c>
      <c r="M118" s="485">
        <v>0.5</v>
      </c>
      <c r="N118" s="485">
        <f t="shared" si="2"/>
        <v>6.2662490263545368E-4</v>
      </c>
      <c r="O118" s="485">
        <f t="shared" si="3"/>
        <v>0.9954711548783387</v>
      </c>
      <c r="P118" s="416"/>
    </row>
    <row r="119" spans="1:16" ht="16.5" x14ac:dyDescent="0.25">
      <c r="A119" s="482" t="s">
        <v>310</v>
      </c>
      <c r="B119" s="482" t="s">
        <v>311</v>
      </c>
      <c r="C119" s="482" t="s">
        <v>312</v>
      </c>
      <c r="D119" s="482" t="s">
        <v>313</v>
      </c>
      <c r="E119" s="483">
        <v>45168.494512233796</v>
      </c>
      <c r="F119" s="483">
        <v>49336</v>
      </c>
      <c r="G119" s="482" t="s">
        <v>348</v>
      </c>
      <c r="H119" s="484">
        <v>1158</v>
      </c>
      <c r="I119" s="484">
        <v>430.08483543000301</v>
      </c>
      <c r="J119" s="484">
        <v>504.31378006613602</v>
      </c>
      <c r="K119" s="484">
        <v>1158</v>
      </c>
      <c r="L119" s="485">
        <v>9.0609995743239996E-2</v>
      </c>
      <c r="M119" s="485">
        <v>0.5</v>
      </c>
      <c r="N119" s="485">
        <f t="shared" si="2"/>
        <v>1.9691245339197716E-4</v>
      </c>
      <c r="O119" s="485">
        <f t="shared" si="3"/>
        <v>0.9954711548783387</v>
      </c>
      <c r="P119" s="416"/>
    </row>
    <row r="120" spans="1:16" ht="16.5" x14ac:dyDescent="0.25">
      <c r="A120" s="482" t="s">
        <v>310</v>
      </c>
      <c r="B120" s="482" t="s">
        <v>311</v>
      </c>
      <c r="C120" s="482" t="s">
        <v>312</v>
      </c>
      <c r="D120" s="482" t="s">
        <v>313</v>
      </c>
      <c r="E120" s="483">
        <v>45168.494512962963</v>
      </c>
      <c r="F120" s="483">
        <v>49367</v>
      </c>
      <c r="G120" s="482" t="s">
        <v>348</v>
      </c>
      <c r="H120" s="484">
        <v>1158</v>
      </c>
      <c r="I120" s="484">
        <v>426.92816297268098</v>
      </c>
      <c r="J120" s="484">
        <v>500.61229308440801</v>
      </c>
      <c r="K120" s="484">
        <v>1158</v>
      </c>
      <c r="L120" s="485">
        <v>9.0609995743239996E-2</v>
      </c>
      <c r="M120" s="485">
        <v>0.5</v>
      </c>
      <c r="N120" s="485">
        <f t="shared" si="2"/>
        <v>1.9546718476839335E-4</v>
      </c>
      <c r="O120" s="485">
        <f t="shared" si="3"/>
        <v>0.9954711548783387</v>
      </c>
      <c r="P120" s="416"/>
    </row>
    <row r="121" spans="1:16" ht="16.5" x14ac:dyDescent="0.25">
      <c r="A121" s="482" t="s">
        <v>310</v>
      </c>
      <c r="B121" s="482" t="s">
        <v>311</v>
      </c>
      <c r="C121" s="482" t="s">
        <v>312</v>
      </c>
      <c r="D121" s="482" t="s">
        <v>313</v>
      </c>
      <c r="E121" s="483">
        <v>45168.494513506943</v>
      </c>
      <c r="F121" s="483">
        <v>49395</v>
      </c>
      <c r="G121" s="482" t="s">
        <v>348</v>
      </c>
      <c r="H121" s="484">
        <v>1158</v>
      </c>
      <c r="I121" s="484">
        <v>424.09689381188502</v>
      </c>
      <c r="J121" s="484">
        <v>497.29237121030201</v>
      </c>
      <c r="K121" s="484">
        <v>1158</v>
      </c>
      <c r="L121" s="485">
        <v>9.0609995743239996E-2</v>
      </c>
      <c r="M121" s="485">
        <v>0.5</v>
      </c>
      <c r="N121" s="485">
        <f t="shared" si="2"/>
        <v>1.9417090061527311E-4</v>
      </c>
      <c r="O121" s="485">
        <f t="shared" si="3"/>
        <v>0.9954711548783387</v>
      </c>
      <c r="P121" s="416"/>
    </row>
    <row r="122" spans="1:16" ht="16.5" x14ac:dyDescent="0.25">
      <c r="A122" s="482" t="s">
        <v>310</v>
      </c>
      <c r="B122" s="482" t="s">
        <v>311</v>
      </c>
      <c r="C122" s="482" t="s">
        <v>312</v>
      </c>
      <c r="D122" s="482" t="s">
        <v>313</v>
      </c>
      <c r="E122" s="483">
        <v>45168.494514039354</v>
      </c>
      <c r="F122" s="483">
        <v>49426</v>
      </c>
      <c r="G122" s="482" t="s">
        <v>348</v>
      </c>
      <c r="H122" s="484">
        <v>1158</v>
      </c>
      <c r="I122" s="484">
        <v>420.98417075436703</v>
      </c>
      <c r="J122" s="484">
        <v>493.64241891689801</v>
      </c>
      <c r="K122" s="484">
        <v>1158</v>
      </c>
      <c r="L122" s="485">
        <v>9.0609995743239996E-2</v>
      </c>
      <c r="M122" s="485">
        <v>0.5</v>
      </c>
      <c r="N122" s="485">
        <f t="shared" si="2"/>
        <v>1.92745754031407E-4</v>
      </c>
      <c r="O122" s="485">
        <f t="shared" si="3"/>
        <v>0.9954711548783387</v>
      </c>
      <c r="P122" s="416"/>
    </row>
    <row r="123" spans="1:16" ht="16.5" x14ac:dyDescent="0.25">
      <c r="A123" s="482" t="s">
        <v>310</v>
      </c>
      <c r="B123" s="482" t="s">
        <v>311</v>
      </c>
      <c r="C123" s="482" t="s">
        <v>312</v>
      </c>
      <c r="D123" s="482" t="s">
        <v>313</v>
      </c>
      <c r="E123" s="483">
        <v>45168.494514583334</v>
      </c>
      <c r="F123" s="483">
        <v>49456</v>
      </c>
      <c r="G123" s="482" t="s">
        <v>348</v>
      </c>
      <c r="H123" s="484">
        <v>1158</v>
      </c>
      <c r="I123" s="484">
        <v>417.99361255859799</v>
      </c>
      <c r="J123" s="484">
        <v>490.13571608998302</v>
      </c>
      <c r="K123" s="484">
        <v>1158</v>
      </c>
      <c r="L123" s="485">
        <v>9.0609995743239996E-2</v>
      </c>
      <c r="M123" s="485">
        <v>0.5</v>
      </c>
      <c r="N123" s="485">
        <f t="shared" si="2"/>
        <v>1.9137654009306515E-4</v>
      </c>
      <c r="O123" s="485">
        <f t="shared" si="3"/>
        <v>0.9954711548783387</v>
      </c>
      <c r="P123" s="416"/>
    </row>
    <row r="124" spans="1:16" ht="16.5" x14ac:dyDescent="0.25">
      <c r="A124" s="482" t="s">
        <v>310</v>
      </c>
      <c r="B124" s="482" t="s">
        <v>311</v>
      </c>
      <c r="C124" s="482" t="s">
        <v>312</v>
      </c>
      <c r="D124" s="482" t="s">
        <v>313</v>
      </c>
      <c r="E124" s="483">
        <v>45168.494515127313</v>
      </c>
      <c r="F124" s="483">
        <v>49487</v>
      </c>
      <c r="G124" s="482" t="s">
        <v>348</v>
      </c>
      <c r="H124" s="484">
        <v>3658</v>
      </c>
      <c r="I124" s="484">
        <v>1310.7065262426299</v>
      </c>
      <c r="J124" s="484">
        <v>1536.92320294412</v>
      </c>
      <c r="K124" s="484">
        <v>3658</v>
      </c>
      <c r="L124" s="485">
        <v>9.0609995743239996E-2</v>
      </c>
      <c r="M124" s="485">
        <v>0.5</v>
      </c>
      <c r="N124" s="485">
        <f t="shared" si="2"/>
        <v>6.0010122770608003E-4</v>
      </c>
      <c r="O124" s="485">
        <f t="shared" si="3"/>
        <v>0.9954711548783387</v>
      </c>
      <c r="P124" s="416"/>
    </row>
    <row r="125" spans="1:16" ht="16.5" x14ac:dyDescent="0.25">
      <c r="A125" s="482" t="s">
        <v>310</v>
      </c>
      <c r="B125" s="482" t="s">
        <v>311</v>
      </c>
      <c r="C125" s="482" t="s">
        <v>312</v>
      </c>
      <c r="D125" s="482" t="s">
        <v>313</v>
      </c>
      <c r="E125" s="483">
        <v>45168.494515474536</v>
      </c>
      <c r="F125" s="483">
        <v>49517</v>
      </c>
      <c r="G125" s="482" t="s">
        <v>348</v>
      </c>
      <c r="H125" s="484">
        <v>1158</v>
      </c>
      <c r="I125" s="484">
        <v>411.97816510603099</v>
      </c>
      <c r="J125" s="484">
        <v>483.08205412917403</v>
      </c>
      <c r="K125" s="484">
        <v>1158</v>
      </c>
      <c r="L125" s="485">
        <v>9.0609995743239996E-2</v>
      </c>
      <c r="M125" s="485">
        <v>0.5</v>
      </c>
      <c r="N125" s="485">
        <f t="shared" si="2"/>
        <v>1.8862239389083683E-4</v>
      </c>
      <c r="O125" s="485">
        <f t="shared" si="3"/>
        <v>0.9954711548783387</v>
      </c>
      <c r="P125" s="416"/>
    </row>
    <row r="126" spans="1:16" ht="16.5" x14ac:dyDescent="0.25">
      <c r="A126" s="482" t="s">
        <v>310</v>
      </c>
      <c r="B126" s="482" t="s">
        <v>311</v>
      </c>
      <c r="C126" s="482" t="s">
        <v>312</v>
      </c>
      <c r="D126" s="482" t="s">
        <v>313</v>
      </c>
      <c r="E126" s="483">
        <v>45168.494516203704</v>
      </c>
      <c r="F126" s="483">
        <v>49548</v>
      </c>
      <c r="G126" s="482" t="s">
        <v>348</v>
      </c>
      <c r="H126" s="484">
        <v>1158</v>
      </c>
      <c r="I126" s="484">
        <v>408.95438928396999</v>
      </c>
      <c r="J126" s="484">
        <v>479.53640059928102</v>
      </c>
      <c r="K126" s="484">
        <v>1158</v>
      </c>
      <c r="L126" s="485">
        <v>9.0609995743239996E-2</v>
      </c>
      <c r="M126" s="485">
        <v>0.5</v>
      </c>
      <c r="N126" s="485">
        <f t="shared" si="2"/>
        <v>1.8723797140815632E-4</v>
      </c>
      <c r="O126" s="485">
        <f t="shared" si="3"/>
        <v>0.9954711548783387</v>
      </c>
      <c r="P126" s="416"/>
    </row>
    <row r="127" spans="1:16" ht="16.5" x14ac:dyDescent="0.25">
      <c r="A127" s="482" t="s">
        <v>310</v>
      </c>
      <c r="B127" s="482" t="s">
        <v>311</v>
      </c>
      <c r="C127" s="482" t="s">
        <v>312</v>
      </c>
      <c r="D127" s="482" t="s">
        <v>313</v>
      </c>
      <c r="E127" s="483">
        <v>45168.494516932871</v>
      </c>
      <c r="F127" s="483">
        <v>49579</v>
      </c>
      <c r="G127" s="482" t="s">
        <v>348</v>
      </c>
      <c r="H127" s="484">
        <v>1158</v>
      </c>
      <c r="I127" s="484">
        <v>405.952806920196</v>
      </c>
      <c r="J127" s="484">
        <v>476.01677092774997</v>
      </c>
      <c r="K127" s="484">
        <v>1158</v>
      </c>
      <c r="L127" s="485">
        <v>9.0609995743239996E-2</v>
      </c>
      <c r="M127" s="485">
        <v>0.5</v>
      </c>
      <c r="N127" s="485">
        <f t="shared" si="2"/>
        <v>1.8586371010290013E-4</v>
      </c>
      <c r="O127" s="485">
        <f t="shared" si="3"/>
        <v>0.9954711548783387</v>
      </c>
      <c r="P127" s="416"/>
    </row>
    <row r="128" spans="1:16" ht="16.5" x14ac:dyDescent="0.25">
      <c r="A128" s="482" t="s">
        <v>310</v>
      </c>
      <c r="B128" s="482" t="s">
        <v>311</v>
      </c>
      <c r="C128" s="482" t="s">
        <v>312</v>
      </c>
      <c r="D128" s="482" t="s">
        <v>313</v>
      </c>
      <c r="E128" s="483">
        <v>45168.494517476851</v>
      </c>
      <c r="F128" s="483">
        <v>49609</v>
      </c>
      <c r="G128" s="482" t="s">
        <v>348</v>
      </c>
      <c r="H128" s="484">
        <v>1158</v>
      </c>
      <c r="I128" s="484">
        <v>403.06902748579301</v>
      </c>
      <c r="J128" s="484">
        <v>472.63527595830601</v>
      </c>
      <c r="K128" s="484">
        <v>1158</v>
      </c>
      <c r="L128" s="485">
        <v>9.0609995743239996E-2</v>
      </c>
      <c r="M128" s="485">
        <v>0.5</v>
      </c>
      <c r="N128" s="485">
        <f t="shared" si="2"/>
        <v>1.8454338435158212E-4</v>
      </c>
      <c r="O128" s="485">
        <f t="shared" si="3"/>
        <v>0.9954711548783387</v>
      </c>
      <c r="P128" s="416"/>
    </row>
    <row r="129" spans="1:16" ht="16.5" x14ac:dyDescent="0.25">
      <c r="A129" s="482" t="s">
        <v>310</v>
      </c>
      <c r="B129" s="482" t="s">
        <v>311</v>
      </c>
      <c r="C129" s="482" t="s">
        <v>312</v>
      </c>
      <c r="D129" s="482" t="s">
        <v>313</v>
      </c>
      <c r="E129" s="483">
        <v>45168.494518020831</v>
      </c>
      <c r="F129" s="483">
        <v>49640</v>
      </c>
      <c r="G129" s="482" t="s">
        <v>348</v>
      </c>
      <c r="H129" s="484">
        <v>1158</v>
      </c>
      <c r="I129" s="484">
        <v>400.11064162177701</v>
      </c>
      <c r="J129" s="484">
        <v>469.16629813098001</v>
      </c>
      <c r="K129" s="484">
        <v>1158</v>
      </c>
      <c r="L129" s="485">
        <v>9.0609995743239996E-2</v>
      </c>
      <c r="M129" s="485">
        <v>0.5</v>
      </c>
      <c r="N129" s="485">
        <f t="shared" si="2"/>
        <v>1.8318890037406408E-4</v>
      </c>
      <c r="O129" s="485">
        <f t="shared" si="3"/>
        <v>0.9954711548783387</v>
      </c>
      <c r="P129" s="416"/>
    </row>
    <row r="130" spans="1:16" ht="16.5" x14ac:dyDescent="0.25">
      <c r="A130" s="482" t="s">
        <v>310</v>
      </c>
      <c r="B130" s="482" t="s">
        <v>311</v>
      </c>
      <c r="C130" s="482" t="s">
        <v>312</v>
      </c>
      <c r="D130" s="482" t="s">
        <v>313</v>
      </c>
      <c r="E130" s="483">
        <v>45168.494518749998</v>
      </c>
      <c r="F130" s="483">
        <v>49670</v>
      </c>
      <c r="G130" s="482" t="s">
        <v>348</v>
      </c>
      <c r="H130" s="484">
        <v>3658</v>
      </c>
      <c r="I130" s="484">
        <v>1254.92890600903</v>
      </c>
      <c r="J130" s="484">
        <v>1471.5188450458199</v>
      </c>
      <c r="K130" s="484">
        <v>3658</v>
      </c>
      <c r="L130" s="485">
        <v>9.0609995743239996E-2</v>
      </c>
      <c r="M130" s="485">
        <v>0.5</v>
      </c>
      <c r="N130" s="485">
        <f t="shared" si="2"/>
        <v>5.7456368920258676E-4</v>
      </c>
      <c r="O130" s="485">
        <f t="shared" si="3"/>
        <v>0.9954711548783387</v>
      </c>
      <c r="P130" s="416"/>
    </row>
    <row r="131" spans="1:16" ht="16.5" x14ac:dyDescent="0.25">
      <c r="A131" s="482" t="s">
        <v>310</v>
      </c>
      <c r="B131" s="482" t="s">
        <v>311</v>
      </c>
      <c r="C131" s="482" t="s">
        <v>312</v>
      </c>
      <c r="D131" s="482" t="s">
        <v>313</v>
      </c>
      <c r="E131" s="483">
        <v>45168.494519293985</v>
      </c>
      <c r="F131" s="483">
        <v>49701</v>
      </c>
      <c r="G131" s="482" t="s">
        <v>348</v>
      </c>
      <c r="H131" s="484">
        <v>1158</v>
      </c>
      <c r="I131" s="484">
        <v>394.35255234104301</v>
      </c>
      <c r="J131" s="484">
        <v>462.41441214964402</v>
      </c>
      <c r="K131" s="484">
        <v>1158</v>
      </c>
      <c r="L131" s="485">
        <v>9.0609995743239996E-2</v>
      </c>
      <c r="M131" s="485">
        <v>0.5</v>
      </c>
      <c r="N131" s="485">
        <f t="shared" si="2"/>
        <v>1.8055258448074581E-4</v>
      </c>
      <c r="O131" s="485">
        <f t="shared" si="3"/>
        <v>0.9954711548783387</v>
      </c>
      <c r="P131" s="416"/>
    </row>
    <row r="132" spans="1:16" ht="16.5" x14ac:dyDescent="0.25">
      <c r="A132" s="482" t="s">
        <v>310</v>
      </c>
      <c r="B132" s="482" t="s">
        <v>311</v>
      </c>
      <c r="C132" s="482" t="s">
        <v>312</v>
      </c>
      <c r="D132" s="482" t="s">
        <v>313</v>
      </c>
      <c r="E132" s="483">
        <v>45168.494519826389</v>
      </c>
      <c r="F132" s="483">
        <v>49732</v>
      </c>
      <c r="G132" s="482" t="s">
        <v>348</v>
      </c>
      <c r="H132" s="484">
        <v>1158</v>
      </c>
      <c r="I132" s="484">
        <v>391.458142359801</v>
      </c>
      <c r="J132" s="484">
        <v>459.02045189237998</v>
      </c>
      <c r="K132" s="484">
        <v>1158</v>
      </c>
      <c r="L132" s="485">
        <v>9.0609995743239996E-2</v>
      </c>
      <c r="M132" s="485">
        <v>0.5</v>
      </c>
      <c r="N132" s="485">
        <f t="shared" si="2"/>
        <v>1.7922739158023637E-4</v>
      </c>
      <c r="O132" s="485">
        <f t="shared" si="3"/>
        <v>0.9954711548783387</v>
      </c>
      <c r="P132" s="416"/>
    </row>
    <row r="133" spans="1:16" ht="16.5" x14ac:dyDescent="0.25">
      <c r="A133" s="482" t="s">
        <v>310</v>
      </c>
      <c r="B133" s="482" t="s">
        <v>311</v>
      </c>
      <c r="C133" s="482" t="s">
        <v>312</v>
      </c>
      <c r="D133" s="482" t="s">
        <v>313</v>
      </c>
      <c r="E133" s="483">
        <v>45168.494520370368</v>
      </c>
      <c r="F133" s="483">
        <v>49761</v>
      </c>
      <c r="G133" s="482" t="s">
        <v>348</v>
      </c>
      <c r="H133" s="484">
        <v>1158</v>
      </c>
      <c r="I133" s="484">
        <v>388.76970385146598</v>
      </c>
      <c r="J133" s="484">
        <v>455.86801201326102</v>
      </c>
      <c r="K133" s="484">
        <v>1158</v>
      </c>
      <c r="L133" s="485">
        <v>9.0609995743239996E-2</v>
      </c>
      <c r="M133" s="485">
        <v>0.5</v>
      </c>
      <c r="N133" s="485">
        <f t="shared" ref="N133:N196" si="4">J133/$B$2973</f>
        <v>1.7799650181417323E-4</v>
      </c>
      <c r="O133" s="485">
        <f t="shared" ref="O133:O196" si="5">SUMIFS($N$5:$N$2970,$B$5:$B$2970,B133)</f>
        <v>0.9954711548783387</v>
      </c>
      <c r="P133" s="416"/>
    </row>
    <row r="134" spans="1:16" ht="16.5" x14ac:dyDescent="0.25">
      <c r="A134" s="482" t="s">
        <v>310</v>
      </c>
      <c r="B134" s="482" t="s">
        <v>311</v>
      </c>
      <c r="C134" s="482" t="s">
        <v>312</v>
      </c>
      <c r="D134" s="482" t="s">
        <v>313</v>
      </c>
      <c r="E134" s="483">
        <v>45168.494520914355</v>
      </c>
      <c r="F134" s="483">
        <v>49792</v>
      </c>
      <c r="G134" s="482" t="s">
        <v>348</v>
      </c>
      <c r="H134" s="484">
        <v>1158</v>
      </c>
      <c r="I134" s="484">
        <v>385.91627002796901</v>
      </c>
      <c r="J134" s="484">
        <v>452.52210004624698</v>
      </c>
      <c r="K134" s="484">
        <v>1158</v>
      </c>
      <c r="L134" s="485">
        <v>9.0609995743239996E-2</v>
      </c>
      <c r="M134" s="485">
        <v>0.5</v>
      </c>
      <c r="N134" s="485">
        <f t="shared" si="4"/>
        <v>1.7669006966756026E-4</v>
      </c>
      <c r="O134" s="485">
        <f t="shared" si="5"/>
        <v>0.9954711548783387</v>
      </c>
      <c r="P134" s="416"/>
    </row>
    <row r="135" spans="1:16" ht="16.5" x14ac:dyDescent="0.25">
      <c r="A135" s="482" t="s">
        <v>310</v>
      </c>
      <c r="B135" s="482" t="s">
        <v>311</v>
      </c>
      <c r="C135" s="482" t="s">
        <v>312</v>
      </c>
      <c r="D135" s="482" t="s">
        <v>313</v>
      </c>
      <c r="E135" s="483">
        <v>45168.494521446759</v>
      </c>
      <c r="F135" s="483">
        <v>49822</v>
      </c>
      <c r="G135" s="482" t="s">
        <v>348</v>
      </c>
      <c r="H135" s="484">
        <v>1158</v>
      </c>
      <c r="I135" s="484">
        <v>383.174824756654</v>
      </c>
      <c r="J135" s="484">
        <v>449.30750489262198</v>
      </c>
      <c r="K135" s="484">
        <v>1158</v>
      </c>
      <c r="L135" s="485">
        <v>9.0609995743239996E-2</v>
      </c>
      <c r="M135" s="485">
        <v>0.5</v>
      </c>
      <c r="N135" s="485">
        <f t="shared" si="4"/>
        <v>1.7543491098782072E-4</v>
      </c>
      <c r="O135" s="485">
        <f t="shared" si="5"/>
        <v>0.9954711548783387</v>
      </c>
      <c r="P135" s="416"/>
    </row>
    <row r="136" spans="1:16" ht="16.5" x14ac:dyDescent="0.25">
      <c r="A136" s="482" t="s">
        <v>310</v>
      </c>
      <c r="B136" s="482" t="s">
        <v>311</v>
      </c>
      <c r="C136" s="482" t="s">
        <v>312</v>
      </c>
      <c r="D136" s="482" t="s">
        <v>313</v>
      </c>
      <c r="E136" s="483">
        <v>45168.494522187502</v>
      </c>
      <c r="F136" s="483">
        <v>49853</v>
      </c>
      <c r="G136" s="482" t="s">
        <v>348</v>
      </c>
      <c r="H136" s="484">
        <v>3658</v>
      </c>
      <c r="I136" s="484">
        <v>1201.5249238527899</v>
      </c>
      <c r="J136" s="484">
        <v>1408.89779474798</v>
      </c>
      <c r="K136" s="484">
        <v>3658</v>
      </c>
      <c r="L136" s="485">
        <v>9.0609995743239996E-2</v>
      </c>
      <c r="M136" s="485">
        <v>0.5</v>
      </c>
      <c r="N136" s="485">
        <f t="shared" si="4"/>
        <v>5.5011291047012188E-4</v>
      </c>
      <c r="O136" s="485">
        <f t="shared" si="5"/>
        <v>0.9954711548783387</v>
      </c>
      <c r="P136" s="416"/>
    </row>
    <row r="137" spans="1:16" ht="16.5" x14ac:dyDescent="0.25">
      <c r="A137" s="482" t="s">
        <v>310</v>
      </c>
      <c r="B137" s="482" t="s">
        <v>311</v>
      </c>
      <c r="C137" s="482" t="s">
        <v>312</v>
      </c>
      <c r="D137" s="482" t="s">
        <v>313</v>
      </c>
      <c r="E137" s="483">
        <v>45168.49452291667</v>
      </c>
      <c r="F137" s="483">
        <v>49883</v>
      </c>
      <c r="G137" s="482" t="s">
        <v>348</v>
      </c>
      <c r="H137" s="484">
        <v>1158</v>
      </c>
      <c r="I137" s="484">
        <v>377.660462923799</v>
      </c>
      <c r="J137" s="484">
        <v>442.84141162104999</v>
      </c>
      <c r="K137" s="484">
        <v>1158</v>
      </c>
      <c r="L137" s="485">
        <v>9.0609995743239996E-2</v>
      </c>
      <c r="M137" s="485">
        <v>0.5</v>
      </c>
      <c r="N137" s="485">
        <f t="shared" si="4"/>
        <v>1.729101846363028E-4</v>
      </c>
      <c r="O137" s="485">
        <f t="shared" si="5"/>
        <v>0.9954711548783387</v>
      </c>
      <c r="P137" s="416"/>
    </row>
    <row r="138" spans="1:16" ht="16.5" x14ac:dyDescent="0.25">
      <c r="A138" s="482" t="s">
        <v>310</v>
      </c>
      <c r="B138" s="482" t="s">
        <v>311</v>
      </c>
      <c r="C138" s="482" t="s">
        <v>312</v>
      </c>
      <c r="D138" s="482" t="s">
        <v>313</v>
      </c>
      <c r="E138" s="483">
        <v>45168.494523611109</v>
      </c>
      <c r="F138" s="483">
        <v>49914</v>
      </c>
      <c r="G138" s="482" t="s">
        <v>348</v>
      </c>
      <c r="H138" s="484">
        <v>1158</v>
      </c>
      <c r="I138" s="484">
        <v>374.88856704809598</v>
      </c>
      <c r="J138" s="484">
        <v>439.591110350539</v>
      </c>
      <c r="K138" s="484">
        <v>1158</v>
      </c>
      <c r="L138" s="485">
        <v>9.0609995743239996E-2</v>
      </c>
      <c r="M138" s="485">
        <v>0.5</v>
      </c>
      <c r="N138" s="485">
        <f t="shared" si="4"/>
        <v>1.7164108428105283E-4</v>
      </c>
      <c r="O138" s="485">
        <f t="shared" si="5"/>
        <v>0.9954711548783387</v>
      </c>
      <c r="P138" s="416"/>
    </row>
    <row r="139" spans="1:16" ht="16.5" x14ac:dyDescent="0.25">
      <c r="A139" s="482" t="s">
        <v>310</v>
      </c>
      <c r="B139" s="482" t="s">
        <v>311</v>
      </c>
      <c r="C139" s="482" t="s">
        <v>312</v>
      </c>
      <c r="D139" s="482" t="s">
        <v>313</v>
      </c>
      <c r="E139" s="483">
        <v>45168.494524155096</v>
      </c>
      <c r="F139" s="483">
        <v>49945</v>
      </c>
      <c r="G139" s="482" t="s">
        <v>348</v>
      </c>
      <c r="H139" s="484">
        <v>1158</v>
      </c>
      <c r="I139" s="484">
        <v>372.13701591985802</v>
      </c>
      <c r="J139" s="484">
        <v>436.36466515597698</v>
      </c>
      <c r="K139" s="484">
        <v>1158</v>
      </c>
      <c r="L139" s="485">
        <v>9.0609995743239996E-2</v>
      </c>
      <c r="M139" s="485">
        <v>0.5</v>
      </c>
      <c r="N139" s="485">
        <f t="shared" si="4"/>
        <v>1.7038129867909556E-4</v>
      </c>
      <c r="O139" s="485">
        <f t="shared" si="5"/>
        <v>0.9954711548783387</v>
      </c>
      <c r="P139" s="416"/>
    </row>
    <row r="140" spans="1:16" ht="16.5" x14ac:dyDescent="0.25">
      <c r="A140" s="482" t="s">
        <v>310</v>
      </c>
      <c r="B140" s="482" t="s">
        <v>311</v>
      </c>
      <c r="C140" s="482" t="s">
        <v>312</v>
      </c>
      <c r="D140" s="482" t="s">
        <v>313</v>
      </c>
      <c r="E140" s="483">
        <v>45168.494524884256</v>
      </c>
      <c r="F140" s="483">
        <v>49975</v>
      </c>
      <c r="G140" s="482" t="s">
        <v>348</v>
      </c>
      <c r="H140" s="484">
        <v>1158</v>
      </c>
      <c r="I140" s="484">
        <v>369.49345475955602</v>
      </c>
      <c r="J140" s="484">
        <v>433.26484806929699</v>
      </c>
      <c r="K140" s="484">
        <v>1158</v>
      </c>
      <c r="L140" s="485">
        <v>9.0609995743239996E-2</v>
      </c>
      <c r="M140" s="485">
        <v>0.5</v>
      </c>
      <c r="N140" s="485">
        <f t="shared" si="4"/>
        <v>1.6917095580977227E-4</v>
      </c>
      <c r="O140" s="485">
        <f t="shared" si="5"/>
        <v>0.9954711548783387</v>
      </c>
      <c r="P140" s="416"/>
    </row>
    <row r="141" spans="1:16" ht="16.5" x14ac:dyDescent="0.25">
      <c r="A141" s="482" t="s">
        <v>310</v>
      </c>
      <c r="B141" s="482" t="s">
        <v>311</v>
      </c>
      <c r="C141" s="482" t="s">
        <v>312</v>
      </c>
      <c r="D141" s="482" t="s">
        <v>313</v>
      </c>
      <c r="E141" s="483">
        <v>45168.494525613423</v>
      </c>
      <c r="F141" s="483">
        <v>50006</v>
      </c>
      <c r="G141" s="482" t="s">
        <v>348</v>
      </c>
      <c r="H141" s="484">
        <v>1158</v>
      </c>
      <c r="I141" s="484">
        <v>366.781501870927</v>
      </c>
      <c r="J141" s="484">
        <v>430.084835430027</v>
      </c>
      <c r="K141" s="484">
        <v>1158</v>
      </c>
      <c r="L141" s="485">
        <v>9.0609995743239996E-2</v>
      </c>
      <c r="M141" s="485">
        <v>0.5</v>
      </c>
      <c r="N141" s="485">
        <f t="shared" si="4"/>
        <v>1.6792930008794363E-4</v>
      </c>
      <c r="O141" s="485">
        <f t="shared" si="5"/>
        <v>0.9954711548783387</v>
      </c>
      <c r="P141" s="416"/>
    </row>
    <row r="142" spans="1:16" ht="16.5" x14ac:dyDescent="0.25">
      <c r="A142" s="482" t="s">
        <v>310</v>
      </c>
      <c r="B142" s="482" t="s">
        <v>311</v>
      </c>
      <c r="C142" s="482" t="s">
        <v>312</v>
      </c>
      <c r="D142" s="482" t="s">
        <v>313</v>
      </c>
      <c r="E142" s="483">
        <v>45168.494526354167</v>
      </c>
      <c r="F142" s="483">
        <v>50036</v>
      </c>
      <c r="G142" s="482" t="s">
        <v>348</v>
      </c>
      <c r="H142" s="484">
        <v>3658</v>
      </c>
      <c r="I142" s="484">
        <v>1150.39356869278</v>
      </c>
      <c r="J142" s="484">
        <v>1348.9416073254099</v>
      </c>
      <c r="K142" s="484">
        <v>3658</v>
      </c>
      <c r="L142" s="485">
        <v>9.0609995743239996E-2</v>
      </c>
      <c r="M142" s="485">
        <v>0.5</v>
      </c>
      <c r="N142" s="485">
        <f t="shared" si="4"/>
        <v>5.2670264402874243E-4</v>
      </c>
      <c r="O142" s="485">
        <f t="shared" si="5"/>
        <v>0.9954711548783387</v>
      </c>
      <c r="P142" s="416"/>
    </row>
    <row r="143" spans="1:16" ht="16.5" x14ac:dyDescent="0.25">
      <c r="A143" s="482" t="s">
        <v>310</v>
      </c>
      <c r="B143" s="482" t="s">
        <v>311</v>
      </c>
      <c r="C143" s="482" t="s">
        <v>312</v>
      </c>
      <c r="D143" s="482" t="s">
        <v>313</v>
      </c>
      <c r="E143" s="483">
        <v>45168.494527048613</v>
      </c>
      <c r="F143" s="483">
        <v>50067</v>
      </c>
      <c r="G143" s="482" t="s">
        <v>348</v>
      </c>
      <c r="H143" s="484">
        <v>1158</v>
      </c>
      <c r="I143" s="484">
        <v>361.50306032352398</v>
      </c>
      <c r="J143" s="484">
        <v>423.89538025668401</v>
      </c>
      <c r="K143" s="484">
        <v>1158</v>
      </c>
      <c r="L143" s="485">
        <v>9.0609995743239996E-2</v>
      </c>
      <c r="M143" s="485">
        <v>0.5</v>
      </c>
      <c r="N143" s="485">
        <f t="shared" si="4"/>
        <v>1.6551258880318992E-4</v>
      </c>
      <c r="O143" s="485">
        <f t="shared" si="5"/>
        <v>0.9954711548783387</v>
      </c>
      <c r="P143" s="416"/>
    </row>
    <row r="144" spans="1:16" ht="16.5" x14ac:dyDescent="0.25">
      <c r="A144" s="482" t="s">
        <v>310</v>
      </c>
      <c r="B144" s="482" t="s">
        <v>311</v>
      </c>
      <c r="C144" s="482" t="s">
        <v>312</v>
      </c>
      <c r="D144" s="482" t="s">
        <v>313</v>
      </c>
      <c r="E144" s="483">
        <v>45168.494527974537</v>
      </c>
      <c r="F144" s="483">
        <v>50098</v>
      </c>
      <c r="G144" s="482" t="s">
        <v>348</v>
      </c>
      <c r="H144" s="484">
        <v>1158</v>
      </c>
      <c r="I144" s="484">
        <v>358.849754138896</v>
      </c>
      <c r="J144" s="484">
        <v>420.78413623826998</v>
      </c>
      <c r="K144" s="484">
        <v>1158</v>
      </c>
      <c r="L144" s="485">
        <v>9.0609995743239996E-2</v>
      </c>
      <c r="M144" s="485">
        <v>0.5</v>
      </c>
      <c r="N144" s="485">
        <f t="shared" si="4"/>
        <v>1.6429778421726986E-4</v>
      </c>
      <c r="O144" s="485">
        <f t="shared" si="5"/>
        <v>0.9954711548783387</v>
      </c>
      <c r="P144" s="416"/>
    </row>
    <row r="145" spans="1:16" ht="16.5" x14ac:dyDescent="0.25">
      <c r="A145" s="482" t="s">
        <v>310</v>
      </c>
      <c r="B145" s="482" t="s">
        <v>311</v>
      </c>
      <c r="C145" s="482" t="s">
        <v>312</v>
      </c>
      <c r="D145" s="482" t="s">
        <v>313</v>
      </c>
      <c r="E145" s="483">
        <v>45168.494528506948</v>
      </c>
      <c r="F145" s="483">
        <v>50126</v>
      </c>
      <c r="G145" s="482" t="s">
        <v>348</v>
      </c>
      <c r="H145" s="484">
        <v>1158</v>
      </c>
      <c r="I145" s="484">
        <v>356.46996210274102</v>
      </c>
      <c r="J145" s="484">
        <v>417.99361255862198</v>
      </c>
      <c r="K145" s="484">
        <v>1158</v>
      </c>
      <c r="L145" s="485">
        <v>9.0609995743239996E-2</v>
      </c>
      <c r="M145" s="485">
        <v>0.5</v>
      </c>
      <c r="N145" s="485">
        <f t="shared" si="4"/>
        <v>1.632082068832223E-4</v>
      </c>
      <c r="O145" s="485">
        <f t="shared" si="5"/>
        <v>0.9954711548783387</v>
      </c>
      <c r="P145" s="416"/>
    </row>
    <row r="146" spans="1:16" ht="16.5" x14ac:dyDescent="0.25">
      <c r="A146" s="482" t="s">
        <v>310</v>
      </c>
      <c r="B146" s="482" t="s">
        <v>311</v>
      </c>
      <c r="C146" s="482" t="s">
        <v>312</v>
      </c>
      <c r="D146" s="482" t="s">
        <v>313</v>
      </c>
      <c r="E146" s="483">
        <v>45168.494529050928</v>
      </c>
      <c r="F146" s="483">
        <v>50157</v>
      </c>
      <c r="G146" s="482" t="s">
        <v>348</v>
      </c>
      <c r="H146" s="484">
        <v>1158</v>
      </c>
      <c r="I146" s="484">
        <v>353.853597100922</v>
      </c>
      <c r="J146" s="484">
        <v>414.92568545354101</v>
      </c>
      <c r="K146" s="484">
        <v>1158</v>
      </c>
      <c r="L146" s="485">
        <v>9.0609995743239996E-2</v>
      </c>
      <c r="M146" s="485">
        <v>0.5</v>
      </c>
      <c r="N146" s="485">
        <f t="shared" si="4"/>
        <v>1.6201031565564171E-4</v>
      </c>
      <c r="O146" s="485">
        <f t="shared" si="5"/>
        <v>0.9954711548783387</v>
      </c>
      <c r="P146" s="416"/>
    </row>
    <row r="147" spans="1:16" ht="16.5" x14ac:dyDescent="0.25">
      <c r="A147" s="482" t="s">
        <v>310</v>
      </c>
      <c r="B147" s="482" t="s">
        <v>311</v>
      </c>
      <c r="C147" s="482" t="s">
        <v>312</v>
      </c>
      <c r="D147" s="482" t="s">
        <v>313</v>
      </c>
      <c r="E147" s="483">
        <v>45168.494529780095</v>
      </c>
      <c r="F147" s="483">
        <v>50187</v>
      </c>
      <c r="G147" s="482" t="s">
        <v>348</v>
      </c>
      <c r="H147" s="484">
        <v>1158</v>
      </c>
      <c r="I147" s="484">
        <v>351.33991642495698</v>
      </c>
      <c r="J147" s="484">
        <v>411.97816510605497</v>
      </c>
      <c r="K147" s="484">
        <v>1158</v>
      </c>
      <c r="L147" s="485">
        <v>9.0609995743239996E-2</v>
      </c>
      <c r="M147" s="485">
        <v>0.5</v>
      </c>
      <c r="N147" s="485">
        <f t="shared" si="4"/>
        <v>1.608594379957647E-4</v>
      </c>
      <c r="O147" s="485">
        <f t="shared" si="5"/>
        <v>0.9954711548783387</v>
      </c>
      <c r="P147" s="416"/>
    </row>
    <row r="148" spans="1:16" ht="16.5" x14ac:dyDescent="0.25">
      <c r="A148" s="482" t="s">
        <v>310</v>
      </c>
      <c r="B148" s="482" t="s">
        <v>311</v>
      </c>
      <c r="C148" s="482" t="s">
        <v>312</v>
      </c>
      <c r="D148" s="482" t="s">
        <v>313</v>
      </c>
      <c r="E148" s="483">
        <v>45168.494530520831</v>
      </c>
      <c r="F148" s="483">
        <v>50218</v>
      </c>
      <c r="G148" s="482" t="s">
        <v>348</v>
      </c>
      <c r="H148" s="484">
        <v>3658</v>
      </c>
      <c r="I148" s="484">
        <v>1101.69990055332</v>
      </c>
      <c r="J148" s="484">
        <v>1291.8438307434001</v>
      </c>
      <c r="K148" s="484">
        <v>3658</v>
      </c>
      <c r="L148" s="485">
        <v>9.0609995743239996E-2</v>
      </c>
      <c r="M148" s="485">
        <v>0.5</v>
      </c>
      <c r="N148" s="485">
        <f t="shared" si="4"/>
        <v>5.0440846188579938E-4</v>
      </c>
      <c r="O148" s="485">
        <f t="shared" si="5"/>
        <v>0.9954711548783387</v>
      </c>
      <c r="P148" s="416"/>
    </row>
    <row r="149" spans="1:16" ht="16.5" x14ac:dyDescent="0.25">
      <c r="A149" s="482" t="s">
        <v>310</v>
      </c>
      <c r="B149" s="482" t="s">
        <v>311</v>
      </c>
      <c r="C149" s="482" t="s">
        <v>312</v>
      </c>
      <c r="D149" s="482" t="s">
        <v>313</v>
      </c>
      <c r="E149" s="483">
        <v>45168.494531053242</v>
      </c>
      <c r="F149" s="483">
        <v>50248</v>
      </c>
      <c r="G149" s="482" t="s">
        <v>348</v>
      </c>
      <c r="H149" s="484">
        <v>1158</v>
      </c>
      <c r="I149" s="484">
        <v>346.28369847868998</v>
      </c>
      <c r="J149" s="484">
        <v>406.04928741667902</v>
      </c>
      <c r="K149" s="484">
        <v>1158</v>
      </c>
      <c r="L149" s="485">
        <v>9.0609995743239996E-2</v>
      </c>
      <c r="M149" s="485">
        <v>0.5</v>
      </c>
      <c r="N149" s="485">
        <f t="shared" si="4"/>
        <v>1.5854447081100351E-4</v>
      </c>
      <c r="O149" s="485">
        <f t="shared" si="5"/>
        <v>0.9954711548783387</v>
      </c>
      <c r="P149" s="416"/>
    </row>
    <row r="150" spans="1:16" ht="16.5" x14ac:dyDescent="0.25">
      <c r="A150" s="482" t="s">
        <v>310</v>
      </c>
      <c r="B150" s="482" t="s">
        <v>311</v>
      </c>
      <c r="C150" s="482" t="s">
        <v>312</v>
      </c>
      <c r="D150" s="482" t="s">
        <v>313</v>
      </c>
      <c r="E150" s="483">
        <v>45168.494531793978</v>
      </c>
      <c r="F150" s="483">
        <v>50279</v>
      </c>
      <c r="G150" s="482" t="s">
        <v>348</v>
      </c>
      <c r="H150" s="484">
        <v>1158</v>
      </c>
      <c r="I150" s="484">
        <v>343.742097093665</v>
      </c>
      <c r="J150" s="484">
        <v>403.069027485817</v>
      </c>
      <c r="K150" s="484">
        <v>1158</v>
      </c>
      <c r="L150" s="485">
        <v>9.0609995743239996E-2</v>
      </c>
      <c r="M150" s="485">
        <v>0.5</v>
      </c>
      <c r="N150" s="485">
        <f t="shared" si="4"/>
        <v>1.5738080977708354E-4</v>
      </c>
      <c r="O150" s="485">
        <f t="shared" si="5"/>
        <v>0.9954711548783387</v>
      </c>
      <c r="P150" s="416"/>
    </row>
    <row r="151" spans="1:16" ht="16.5" x14ac:dyDescent="0.25">
      <c r="A151" s="482" t="s">
        <v>310</v>
      </c>
      <c r="B151" s="482" t="s">
        <v>311</v>
      </c>
      <c r="C151" s="482" t="s">
        <v>312</v>
      </c>
      <c r="D151" s="482" t="s">
        <v>313</v>
      </c>
      <c r="E151" s="483">
        <v>45168.494532488425</v>
      </c>
      <c r="F151" s="483">
        <v>50310</v>
      </c>
      <c r="G151" s="482" t="s">
        <v>348</v>
      </c>
      <c r="H151" s="484">
        <v>1158</v>
      </c>
      <c r="I151" s="484">
        <v>341.21915017498799</v>
      </c>
      <c r="J151" s="484">
        <v>400.11064162180099</v>
      </c>
      <c r="K151" s="484">
        <v>1158</v>
      </c>
      <c r="L151" s="485">
        <v>9.0609995743239996E-2</v>
      </c>
      <c r="M151" s="485">
        <v>0.5</v>
      </c>
      <c r="N151" s="485">
        <f t="shared" si="4"/>
        <v>1.5622568960866947E-4</v>
      </c>
      <c r="O151" s="485">
        <f t="shared" si="5"/>
        <v>0.9954711548783387</v>
      </c>
      <c r="P151" s="416"/>
    </row>
    <row r="152" spans="1:16" ht="16.5" x14ac:dyDescent="0.25">
      <c r="A152" s="482" t="s">
        <v>310</v>
      </c>
      <c r="B152" s="482" t="s">
        <v>311</v>
      </c>
      <c r="C152" s="482" t="s">
        <v>312</v>
      </c>
      <c r="D152" s="482" t="s">
        <v>313</v>
      </c>
      <c r="E152" s="483">
        <v>45168.494533414349</v>
      </c>
      <c r="F152" s="483">
        <v>50340</v>
      </c>
      <c r="G152" s="482" t="s">
        <v>348</v>
      </c>
      <c r="H152" s="484">
        <v>1158</v>
      </c>
      <c r="I152" s="484">
        <v>338.795221208062</v>
      </c>
      <c r="J152" s="484">
        <v>397.26836335662898</v>
      </c>
      <c r="K152" s="484">
        <v>1158</v>
      </c>
      <c r="L152" s="485">
        <v>9.0609995743239996E-2</v>
      </c>
      <c r="M152" s="485">
        <v>0.5</v>
      </c>
      <c r="N152" s="485">
        <f t="shared" si="4"/>
        <v>1.5511590437467424E-4</v>
      </c>
      <c r="O152" s="485">
        <f t="shared" si="5"/>
        <v>0.9954711548783387</v>
      </c>
      <c r="P152" s="416"/>
    </row>
    <row r="153" spans="1:16" ht="16.5" x14ac:dyDescent="0.25">
      <c r="A153" s="482" t="s">
        <v>310</v>
      </c>
      <c r="B153" s="482" t="s">
        <v>311</v>
      </c>
      <c r="C153" s="482" t="s">
        <v>312</v>
      </c>
      <c r="D153" s="482" t="s">
        <v>313</v>
      </c>
      <c r="E153" s="483">
        <v>45168.494534293983</v>
      </c>
      <c r="F153" s="483">
        <v>50371</v>
      </c>
      <c r="G153" s="482" t="s">
        <v>348</v>
      </c>
      <c r="H153" s="484">
        <v>1158</v>
      </c>
      <c r="I153" s="484">
        <v>336.30858263037197</v>
      </c>
      <c r="J153" s="484">
        <v>394.352552341067</v>
      </c>
      <c r="K153" s="484">
        <v>1158</v>
      </c>
      <c r="L153" s="485">
        <v>9.0609995743239996E-2</v>
      </c>
      <c r="M153" s="485">
        <v>0.5</v>
      </c>
      <c r="N153" s="485">
        <f t="shared" si="4"/>
        <v>1.5397740782075028E-4</v>
      </c>
      <c r="O153" s="485">
        <f t="shared" si="5"/>
        <v>0.9954711548783387</v>
      </c>
      <c r="P153" s="416"/>
    </row>
    <row r="154" spans="1:16" ht="16.5" x14ac:dyDescent="0.25">
      <c r="A154" s="482" t="s">
        <v>310</v>
      </c>
      <c r="B154" s="482" t="s">
        <v>311</v>
      </c>
      <c r="C154" s="482" t="s">
        <v>312</v>
      </c>
      <c r="D154" s="482" t="s">
        <v>313</v>
      </c>
      <c r="E154" s="483">
        <v>45168.494535034719</v>
      </c>
      <c r="F154" s="483">
        <v>50401</v>
      </c>
      <c r="G154" s="482" t="s">
        <v>348</v>
      </c>
      <c r="H154" s="484">
        <v>3658</v>
      </c>
      <c r="I154" s="484">
        <v>1054.81663764579</v>
      </c>
      <c r="J154" s="484">
        <v>1236.8689197700901</v>
      </c>
      <c r="K154" s="484">
        <v>3658</v>
      </c>
      <c r="L154" s="485">
        <v>9.0609995743239996E-2</v>
      </c>
      <c r="M154" s="485">
        <v>0.5</v>
      </c>
      <c r="N154" s="485">
        <f t="shared" si="4"/>
        <v>4.8294316582876847E-4</v>
      </c>
      <c r="O154" s="485">
        <f t="shared" si="5"/>
        <v>0.9954711548783387</v>
      </c>
      <c r="P154" s="416"/>
    </row>
    <row r="155" spans="1:16" ht="16.5" x14ac:dyDescent="0.25">
      <c r="A155" s="482" t="s">
        <v>310</v>
      </c>
      <c r="B155" s="482" t="s">
        <v>311</v>
      </c>
      <c r="C155" s="482" t="s">
        <v>312</v>
      </c>
      <c r="D155" s="482" t="s">
        <v>313</v>
      </c>
      <c r="E155" s="483">
        <v>45168.494535914353</v>
      </c>
      <c r="F155" s="483">
        <v>50432</v>
      </c>
      <c r="G155" s="482" t="s">
        <v>348</v>
      </c>
      <c r="H155" s="484">
        <v>1158</v>
      </c>
      <c r="I155" s="484">
        <v>331.468684254229</v>
      </c>
      <c r="J155" s="484">
        <v>388.677329119658</v>
      </c>
      <c r="K155" s="484">
        <v>1158</v>
      </c>
      <c r="L155" s="485">
        <v>9.0609995743239996E-2</v>
      </c>
      <c r="M155" s="485">
        <v>0.5</v>
      </c>
      <c r="N155" s="485">
        <f t="shared" si="4"/>
        <v>1.5176148160130765E-4</v>
      </c>
      <c r="O155" s="485">
        <f t="shared" si="5"/>
        <v>0.9954711548783387</v>
      </c>
      <c r="P155" s="416"/>
    </row>
    <row r="156" spans="1:16" ht="16.5" x14ac:dyDescent="0.25">
      <c r="A156" s="482" t="s">
        <v>310</v>
      </c>
      <c r="B156" s="482" t="s">
        <v>311</v>
      </c>
      <c r="C156" s="482" t="s">
        <v>312</v>
      </c>
      <c r="D156" s="482" t="s">
        <v>313</v>
      </c>
      <c r="E156" s="483">
        <v>45168.494546759262</v>
      </c>
      <c r="F156" s="483">
        <v>50463</v>
      </c>
      <c r="G156" s="482" t="s">
        <v>348</v>
      </c>
      <c r="H156" s="484">
        <v>1158</v>
      </c>
      <c r="I156" s="484">
        <v>329.03581989851699</v>
      </c>
      <c r="J156" s="484">
        <v>385.824573294424</v>
      </c>
      <c r="K156" s="484">
        <v>1158</v>
      </c>
      <c r="L156" s="485">
        <v>9.0609995743239996E-2</v>
      </c>
      <c r="M156" s="485">
        <v>0.5</v>
      </c>
      <c r="N156" s="485">
        <f t="shared" si="4"/>
        <v>1.5064760533879226E-4</v>
      </c>
      <c r="O156" s="485">
        <f t="shared" si="5"/>
        <v>0.9954711548783387</v>
      </c>
      <c r="P156" s="416"/>
    </row>
    <row r="157" spans="1:16" ht="16.5" x14ac:dyDescent="0.25">
      <c r="A157" s="482" t="s">
        <v>310</v>
      </c>
      <c r="B157" s="482" t="s">
        <v>311</v>
      </c>
      <c r="C157" s="482" t="s">
        <v>312</v>
      </c>
      <c r="D157" s="482" t="s">
        <v>313</v>
      </c>
      <c r="E157" s="483">
        <v>45168.494547303242</v>
      </c>
      <c r="F157" s="483">
        <v>50491</v>
      </c>
      <c r="G157" s="482" t="s">
        <v>348</v>
      </c>
      <c r="H157" s="484">
        <v>1158</v>
      </c>
      <c r="I157" s="484">
        <v>326.85374560482398</v>
      </c>
      <c r="J157" s="484">
        <v>383.26589173957098</v>
      </c>
      <c r="K157" s="484">
        <v>1158</v>
      </c>
      <c r="L157" s="485">
        <v>9.0609995743239996E-2</v>
      </c>
      <c r="M157" s="485">
        <v>0.5</v>
      </c>
      <c r="N157" s="485">
        <f t="shared" si="4"/>
        <v>1.4964855220495001E-4</v>
      </c>
      <c r="O157" s="485">
        <f t="shared" si="5"/>
        <v>0.9954711548783387</v>
      </c>
      <c r="P157" s="416"/>
    </row>
    <row r="158" spans="1:16" ht="16.5" x14ac:dyDescent="0.25">
      <c r="A158" s="482" t="s">
        <v>310</v>
      </c>
      <c r="B158" s="482" t="s">
        <v>311</v>
      </c>
      <c r="C158" s="482" t="s">
        <v>312</v>
      </c>
      <c r="D158" s="482" t="s">
        <v>313</v>
      </c>
      <c r="E158" s="483">
        <v>45168.494547881943</v>
      </c>
      <c r="F158" s="483">
        <v>50522</v>
      </c>
      <c r="G158" s="482" t="s">
        <v>348</v>
      </c>
      <c r="H158" s="484">
        <v>1158</v>
      </c>
      <c r="I158" s="484">
        <v>324.45475328673501</v>
      </c>
      <c r="J158" s="484">
        <v>380.45285397441597</v>
      </c>
      <c r="K158" s="484">
        <v>1158</v>
      </c>
      <c r="L158" s="485">
        <v>9.0609995743239996E-2</v>
      </c>
      <c r="M158" s="485">
        <v>0.5</v>
      </c>
      <c r="N158" s="485">
        <f t="shared" si="4"/>
        <v>1.4855018410612805E-4</v>
      </c>
      <c r="O158" s="485">
        <f t="shared" si="5"/>
        <v>0.9954711548783387</v>
      </c>
      <c r="P158" s="416"/>
    </row>
    <row r="159" spans="1:16" ht="16.5" x14ac:dyDescent="0.25">
      <c r="A159" s="482" t="s">
        <v>310</v>
      </c>
      <c r="B159" s="482" t="s">
        <v>311</v>
      </c>
      <c r="C159" s="482" t="s">
        <v>312</v>
      </c>
      <c r="D159" s="482" t="s">
        <v>313</v>
      </c>
      <c r="E159" s="483">
        <v>45168.494548761577</v>
      </c>
      <c r="F159" s="483">
        <v>50552</v>
      </c>
      <c r="G159" s="482" t="s">
        <v>348</v>
      </c>
      <c r="H159" s="484">
        <v>1158</v>
      </c>
      <c r="I159" s="484">
        <v>322.14991408135802</v>
      </c>
      <c r="J159" s="484">
        <v>377.75021933967901</v>
      </c>
      <c r="K159" s="484">
        <v>1158</v>
      </c>
      <c r="L159" s="485">
        <v>9.0609995743239996E-2</v>
      </c>
      <c r="M159" s="485">
        <v>0.5</v>
      </c>
      <c r="N159" s="485">
        <f t="shared" si="4"/>
        <v>1.4749492359653342E-4</v>
      </c>
      <c r="O159" s="485">
        <f t="shared" si="5"/>
        <v>0.9954711548783387</v>
      </c>
      <c r="P159" s="416"/>
    </row>
    <row r="160" spans="1:16" ht="16.5" x14ac:dyDescent="0.25">
      <c r="A160" s="482" t="s">
        <v>310</v>
      </c>
      <c r="B160" s="482" t="s">
        <v>311</v>
      </c>
      <c r="C160" s="482" t="s">
        <v>312</v>
      </c>
      <c r="D160" s="482" t="s">
        <v>313</v>
      </c>
      <c r="E160" s="483">
        <v>45168.494549305557</v>
      </c>
      <c r="F160" s="483">
        <v>50583</v>
      </c>
      <c r="G160" s="482" t="s">
        <v>348</v>
      </c>
      <c r="H160" s="484">
        <v>3658</v>
      </c>
      <c r="I160" s="484">
        <v>1010.16853398865</v>
      </c>
      <c r="J160" s="484">
        <v>1184.51493731544</v>
      </c>
      <c r="K160" s="484">
        <v>3658</v>
      </c>
      <c r="L160" s="485">
        <v>9.0609995743239996E-2</v>
      </c>
      <c r="M160" s="485">
        <v>0.5</v>
      </c>
      <c r="N160" s="485">
        <f t="shared" si="4"/>
        <v>4.6250122761991416E-4</v>
      </c>
      <c r="O160" s="485">
        <f t="shared" si="5"/>
        <v>0.9954711548783387</v>
      </c>
      <c r="P160" s="416"/>
    </row>
    <row r="161" spans="1:16" ht="16.5" x14ac:dyDescent="0.25">
      <c r="A161" s="482" t="s">
        <v>310</v>
      </c>
      <c r="B161" s="482" t="s">
        <v>311</v>
      </c>
      <c r="C161" s="482" t="s">
        <v>312</v>
      </c>
      <c r="D161" s="482" t="s">
        <v>313</v>
      </c>
      <c r="E161" s="483">
        <v>45168.49454965278</v>
      </c>
      <c r="F161" s="483">
        <v>50613</v>
      </c>
      <c r="G161" s="482" t="s">
        <v>348</v>
      </c>
      <c r="H161" s="484">
        <v>1158</v>
      </c>
      <c r="I161" s="484">
        <v>317.513776538147</v>
      </c>
      <c r="J161" s="484">
        <v>372.31392431898598</v>
      </c>
      <c r="K161" s="484">
        <v>1158</v>
      </c>
      <c r="L161" s="485">
        <v>9.0609995743239996E-2</v>
      </c>
      <c r="M161" s="485">
        <v>0.5</v>
      </c>
      <c r="N161" s="485">
        <f t="shared" si="4"/>
        <v>1.4537228837973074E-4</v>
      </c>
      <c r="O161" s="485">
        <f t="shared" si="5"/>
        <v>0.9954711548783387</v>
      </c>
      <c r="P161" s="416"/>
    </row>
    <row r="162" spans="1:16" ht="16.5" x14ac:dyDescent="0.25">
      <c r="A162" s="482" t="s">
        <v>310</v>
      </c>
      <c r="B162" s="482" t="s">
        <v>311</v>
      </c>
      <c r="C162" s="482" t="s">
        <v>312</v>
      </c>
      <c r="D162" s="482" t="s">
        <v>313</v>
      </c>
      <c r="E162" s="483">
        <v>45168.504006747688</v>
      </c>
      <c r="F162" s="483">
        <v>45972</v>
      </c>
      <c r="G162" s="482" t="s">
        <v>348</v>
      </c>
      <c r="H162" s="484">
        <v>1409</v>
      </c>
      <c r="I162" s="484">
        <v>1161.4636183882701</v>
      </c>
      <c r="J162" s="484">
        <v>1364.3530392953101</v>
      </c>
      <c r="K162" s="484">
        <v>1409</v>
      </c>
      <c r="L162" s="485">
        <v>9.1669995558139997E-2</v>
      </c>
      <c r="M162" s="485">
        <v>0.5</v>
      </c>
      <c r="N162" s="485">
        <f t="shared" si="4"/>
        <v>5.3272013353513389E-4</v>
      </c>
      <c r="O162" s="485">
        <f t="shared" si="5"/>
        <v>0.9954711548783387</v>
      </c>
      <c r="P162" s="416"/>
    </row>
    <row r="163" spans="1:16" ht="16.5" x14ac:dyDescent="0.25">
      <c r="A163" s="482" t="s">
        <v>310</v>
      </c>
      <c r="B163" s="482" t="s">
        <v>311</v>
      </c>
      <c r="C163" s="482" t="s">
        <v>312</v>
      </c>
      <c r="D163" s="482" t="s">
        <v>313</v>
      </c>
      <c r="E163" s="483">
        <v>45168.5040071412</v>
      </c>
      <c r="F163" s="483">
        <v>46002</v>
      </c>
      <c r="G163" s="482" t="s">
        <v>348</v>
      </c>
      <c r="H163" s="484">
        <v>1409</v>
      </c>
      <c r="I163" s="484">
        <v>1153.1208176939001</v>
      </c>
      <c r="J163" s="484">
        <v>1354.5528825763299</v>
      </c>
      <c r="K163" s="484">
        <v>1409</v>
      </c>
      <c r="L163" s="485">
        <v>9.1669995558139997E-2</v>
      </c>
      <c r="M163" s="485">
        <v>0.5</v>
      </c>
      <c r="N163" s="485">
        <f t="shared" si="4"/>
        <v>5.2889360136520753E-4</v>
      </c>
      <c r="O163" s="485">
        <f t="shared" si="5"/>
        <v>0.9954711548783387</v>
      </c>
      <c r="P163" s="416"/>
    </row>
    <row r="164" spans="1:16" ht="16.5" x14ac:dyDescent="0.25">
      <c r="A164" s="482" t="s">
        <v>310</v>
      </c>
      <c r="B164" s="482" t="s">
        <v>311</v>
      </c>
      <c r="C164" s="482" t="s">
        <v>312</v>
      </c>
      <c r="D164" s="482" t="s">
        <v>313</v>
      </c>
      <c r="E164" s="483">
        <v>45168.504007488424</v>
      </c>
      <c r="F164" s="483">
        <v>46033</v>
      </c>
      <c r="G164" s="482" t="s">
        <v>348</v>
      </c>
      <c r="H164" s="484">
        <v>1409</v>
      </c>
      <c r="I164" s="484">
        <v>1144.5628746131499</v>
      </c>
      <c r="J164" s="484">
        <v>1344.50000148089</v>
      </c>
      <c r="K164" s="484">
        <v>1409</v>
      </c>
      <c r="L164" s="485">
        <v>9.1669995558139997E-2</v>
      </c>
      <c r="M164" s="485">
        <v>0.5</v>
      </c>
      <c r="N164" s="485">
        <f t="shared" si="4"/>
        <v>5.2496839138997881E-4</v>
      </c>
      <c r="O164" s="485">
        <f t="shared" si="5"/>
        <v>0.9954711548783387</v>
      </c>
      <c r="P164" s="416"/>
    </row>
    <row r="165" spans="1:16" ht="16.5" x14ac:dyDescent="0.25">
      <c r="A165" s="482" t="s">
        <v>310</v>
      </c>
      <c r="B165" s="482" t="s">
        <v>311</v>
      </c>
      <c r="C165" s="482" t="s">
        <v>312</v>
      </c>
      <c r="D165" s="482" t="s">
        <v>313</v>
      </c>
      <c r="E165" s="483">
        <v>45168.504007673611</v>
      </c>
      <c r="F165" s="483">
        <v>46064</v>
      </c>
      <c r="G165" s="482" t="s">
        <v>348</v>
      </c>
      <c r="H165" s="484">
        <v>1409</v>
      </c>
      <c r="I165" s="484">
        <v>1136.06844472951</v>
      </c>
      <c r="J165" s="484">
        <v>1334.5217283388399</v>
      </c>
      <c r="K165" s="484">
        <v>1409</v>
      </c>
      <c r="L165" s="485">
        <v>9.1669995558139997E-2</v>
      </c>
      <c r="M165" s="485">
        <v>0.5</v>
      </c>
      <c r="N165" s="485">
        <f t="shared" si="4"/>
        <v>5.210723125543803E-4</v>
      </c>
      <c r="O165" s="485">
        <f t="shared" si="5"/>
        <v>0.9954711548783387</v>
      </c>
      <c r="P165" s="416"/>
    </row>
    <row r="166" spans="1:16" ht="16.5" x14ac:dyDescent="0.25">
      <c r="A166" s="482" t="s">
        <v>310</v>
      </c>
      <c r="B166" s="482" t="s">
        <v>311</v>
      </c>
      <c r="C166" s="482" t="s">
        <v>312</v>
      </c>
      <c r="D166" s="482" t="s">
        <v>313</v>
      </c>
      <c r="E166" s="483">
        <v>45168.504008020835</v>
      </c>
      <c r="F166" s="483">
        <v>46092</v>
      </c>
      <c r="G166" s="482" t="s">
        <v>348</v>
      </c>
      <c r="H166" s="484">
        <v>1409</v>
      </c>
      <c r="I166" s="484">
        <v>1128.45025524468</v>
      </c>
      <c r="J166" s="484">
        <v>1325.57276100745</v>
      </c>
      <c r="K166" s="484">
        <v>1409</v>
      </c>
      <c r="L166" s="485">
        <v>9.1669995558139997E-2</v>
      </c>
      <c r="M166" s="485">
        <v>0.5</v>
      </c>
      <c r="N166" s="485">
        <f t="shared" si="4"/>
        <v>5.1757813257714955E-4</v>
      </c>
      <c r="O166" s="485">
        <f t="shared" si="5"/>
        <v>0.9954711548783387</v>
      </c>
      <c r="P166" s="416"/>
    </row>
    <row r="167" spans="1:16" ht="16.5" x14ac:dyDescent="0.25">
      <c r="A167" s="482" t="s">
        <v>310</v>
      </c>
      <c r="B167" s="482" t="s">
        <v>311</v>
      </c>
      <c r="C167" s="482" t="s">
        <v>312</v>
      </c>
      <c r="D167" s="482" t="s">
        <v>313</v>
      </c>
      <c r="E167" s="483">
        <v>45168.504008217591</v>
      </c>
      <c r="F167" s="483">
        <v>46123</v>
      </c>
      <c r="G167" s="482" t="s">
        <v>348</v>
      </c>
      <c r="H167" s="484">
        <v>1409</v>
      </c>
      <c r="I167" s="484">
        <v>1120.07540596119</v>
      </c>
      <c r="J167" s="484">
        <v>1315.73495731505</v>
      </c>
      <c r="K167" s="484">
        <v>1409</v>
      </c>
      <c r="L167" s="485">
        <v>9.1669995558139997E-2</v>
      </c>
      <c r="M167" s="485">
        <v>0.5</v>
      </c>
      <c r="N167" s="485">
        <f t="shared" si="4"/>
        <v>5.1373690091220258E-4</v>
      </c>
      <c r="O167" s="485">
        <f t="shared" si="5"/>
        <v>0.9954711548783387</v>
      </c>
      <c r="P167" s="416"/>
    </row>
    <row r="168" spans="1:16" ht="16.5" x14ac:dyDescent="0.25">
      <c r="A168" s="482" t="s">
        <v>310</v>
      </c>
      <c r="B168" s="482" t="s">
        <v>311</v>
      </c>
      <c r="C168" s="482" t="s">
        <v>312</v>
      </c>
      <c r="D168" s="482" t="s">
        <v>313</v>
      </c>
      <c r="E168" s="483">
        <v>45168.504008564814</v>
      </c>
      <c r="F168" s="483">
        <v>46153</v>
      </c>
      <c r="G168" s="482" t="s">
        <v>348</v>
      </c>
      <c r="H168" s="484">
        <v>1409</v>
      </c>
      <c r="I168" s="484">
        <v>1112.02989706478</v>
      </c>
      <c r="J168" s="484">
        <v>1306.2840245938701</v>
      </c>
      <c r="K168" s="484">
        <v>1409</v>
      </c>
      <c r="L168" s="485">
        <v>9.1669995558139997E-2</v>
      </c>
      <c r="M168" s="485">
        <v>0.5</v>
      </c>
      <c r="N168" s="485">
        <f t="shared" si="4"/>
        <v>5.1004672542517544E-4</v>
      </c>
      <c r="O168" s="485">
        <f t="shared" si="5"/>
        <v>0.9954711548783387</v>
      </c>
      <c r="P168" s="416"/>
    </row>
    <row r="169" spans="1:16" ht="16.5" x14ac:dyDescent="0.25">
      <c r="A169" s="482" t="s">
        <v>310</v>
      </c>
      <c r="B169" s="482" t="s">
        <v>311</v>
      </c>
      <c r="C169" s="482" t="s">
        <v>312</v>
      </c>
      <c r="D169" s="482" t="s">
        <v>313</v>
      </c>
      <c r="E169" s="483">
        <v>45168.504008761571</v>
      </c>
      <c r="F169" s="483">
        <v>46184</v>
      </c>
      <c r="G169" s="482" t="s">
        <v>348</v>
      </c>
      <c r="H169" s="484">
        <v>1409</v>
      </c>
      <c r="I169" s="484">
        <v>1103.7769122802399</v>
      </c>
      <c r="J169" s="484">
        <v>1296.5893732110901</v>
      </c>
      <c r="K169" s="484">
        <v>1409</v>
      </c>
      <c r="L169" s="485">
        <v>9.1669995558139997E-2</v>
      </c>
      <c r="M169" s="485">
        <v>0.5</v>
      </c>
      <c r="N169" s="485">
        <f t="shared" si="4"/>
        <v>5.0626138847024874E-4</v>
      </c>
      <c r="O169" s="485">
        <f t="shared" si="5"/>
        <v>0.9954711548783387</v>
      </c>
      <c r="P169" s="416"/>
    </row>
    <row r="170" spans="1:16" ht="16.5" x14ac:dyDescent="0.25">
      <c r="A170" s="482" t="s">
        <v>310</v>
      </c>
      <c r="B170" s="482" t="s">
        <v>311</v>
      </c>
      <c r="C170" s="482" t="s">
        <v>312</v>
      </c>
      <c r="D170" s="482" t="s">
        <v>313</v>
      </c>
      <c r="E170" s="483">
        <v>45168.504009108794</v>
      </c>
      <c r="F170" s="483">
        <v>46214</v>
      </c>
      <c r="G170" s="482" t="s">
        <v>348</v>
      </c>
      <c r="H170" s="484">
        <v>1409</v>
      </c>
      <c r="I170" s="484">
        <v>1095.8484755695099</v>
      </c>
      <c r="J170" s="484">
        <v>1287.2759633445401</v>
      </c>
      <c r="K170" s="484">
        <v>1409</v>
      </c>
      <c r="L170" s="485">
        <v>9.1669995558139997E-2</v>
      </c>
      <c r="M170" s="485">
        <v>0.5</v>
      </c>
      <c r="N170" s="485">
        <f t="shared" si="4"/>
        <v>5.0262490963751301E-4</v>
      </c>
      <c r="O170" s="485">
        <f t="shared" si="5"/>
        <v>0.9954711548783387</v>
      </c>
      <c r="P170" s="416"/>
    </row>
    <row r="171" spans="1:16" ht="16.5" x14ac:dyDescent="0.25">
      <c r="A171" s="482" t="s">
        <v>310</v>
      </c>
      <c r="B171" s="482" t="s">
        <v>311</v>
      </c>
      <c r="C171" s="482" t="s">
        <v>312</v>
      </c>
      <c r="D171" s="482" t="s">
        <v>313</v>
      </c>
      <c r="E171" s="483">
        <v>45168.504009456017</v>
      </c>
      <c r="F171" s="483">
        <v>46245</v>
      </c>
      <c r="G171" s="482" t="s">
        <v>348</v>
      </c>
      <c r="H171" s="484">
        <v>1409</v>
      </c>
      <c r="I171" s="484">
        <v>1087.71558200351</v>
      </c>
      <c r="J171" s="484">
        <v>1277.7223812268001</v>
      </c>
      <c r="K171" s="484">
        <v>1409</v>
      </c>
      <c r="L171" s="485">
        <v>9.1669995558139997E-2</v>
      </c>
      <c r="M171" s="485">
        <v>0.5</v>
      </c>
      <c r="N171" s="485">
        <f t="shared" si="4"/>
        <v>4.9889465405488908E-4</v>
      </c>
      <c r="O171" s="485">
        <f t="shared" si="5"/>
        <v>0.9954711548783387</v>
      </c>
      <c r="P171" s="416"/>
    </row>
    <row r="172" spans="1:16" ht="16.5" x14ac:dyDescent="0.25">
      <c r="A172" s="482" t="s">
        <v>310</v>
      </c>
      <c r="B172" s="482" t="s">
        <v>311</v>
      </c>
      <c r="C172" s="482" t="s">
        <v>312</v>
      </c>
      <c r="D172" s="482" t="s">
        <v>313</v>
      </c>
      <c r="E172" s="483">
        <v>45168.504009641205</v>
      </c>
      <c r="F172" s="483">
        <v>46276</v>
      </c>
      <c r="G172" s="482" t="s">
        <v>348</v>
      </c>
      <c r="H172" s="484">
        <v>1409</v>
      </c>
      <c r="I172" s="484">
        <v>1079.6430471086501</v>
      </c>
      <c r="J172" s="484">
        <v>1268.23970149043</v>
      </c>
      <c r="K172" s="484">
        <v>1409</v>
      </c>
      <c r="L172" s="485">
        <v>9.1669995558139997E-2</v>
      </c>
      <c r="M172" s="485">
        <v>0.5</v>
      </c>
      <c r="N172" s="485">
        <f t="shared" si="4"/>
        <v>4.9519208274824314E-4</v>
      </c>
      <c r="O172" s="485">
        <f t="shared" si="5"/>
        <v>0.9954711548783387</v>
      </c>
      <c r="P172" s="416"/>
    </row>
    <row r="173" spans="1:16" ht="16.5" x14ac:dyDescent="0.25">
      <c r="A173" s="482" t="s">
        <v>310</v>
      </c>
      <c r="B173" s="482" t="s">
        <v>311</v>
      </c>
      <c r="C173" s="482" t="s">
        <v>312</v>
      </c>
      <c r="D173" s="482" t="s">
        <v>313</v>
      </c>
      <c r="E173" s="483">
        <v>45168.504010034725</v>
      </c>
      <c r="F173" s="483">
        <v>46306</v>
      </c>
      <c r="G173" s="482" t="s">
        <v>348</v>
      </c>
      <c r="H173" s="484">
        <v>1409</v>
      </c>
      <c r="I173" s="484">
        <v>1071.8879641077799</v>
      </c>
      <c r="J173" s="484">
        <v>1259.1299274994799</v>
      </c>
      <c r="K173" s="484">
        <v>1409</v>
      </c>
      <c r="L173" s="485">
        <v>9.1669995558139997E-2</v>
      </c>
      <c r="M173" s="485">
        <v>0.5</v>
      </c>
      <c r="N173" s="485">
        <f t="shared" si="4"/>
        <v>4.9163511481020825E-4</v>
      </c>
      <c r="O173" s="485">
        <f t="shared" si="5"/>
        <v>0.9954711548783387</v>
      </c>
      <c r="P173" s="416"/>
    </row>
    <row r="174" spans="1:16" ht="16.5" x14ac:dyDescent="0.25">
      <c r="A174" s="482" t="s">
        <v>310</v>
      </c>
      <c r="B174" s="482" t="s">
        <v>311</v>
      </c>
      <c r="C174" s="482" t="s">
        <v>312</v>
      </c>
      <c r="D174" s="482" t="s">
        <v>313</v>
      </c>
      <c r="E174" s="483">
        <v>45168.504010381941</v>
      </c>
      <c r="F174" s="483">
        <v>46337</v>
      </c>
      <c r="G174" s="482" t="s">
        <v>348</v>
      </c>
      <c r="H174" s="484">
        <v>1409</v>
      </c>
      <c r="I174" s="484">
        <v>1063.9328946605699</v>
      </c>
      <c r="J174" s="484">
        <v>1249.7852325763999</v>
      </c>
      <c r="K174" s="484">
        <v>1409</v>
      </c>
      <c r="L174" s="485">
        <v>9.1669995558139997E-2</v>
      </c>
      <c r="M174" s="485">
        <v>0.5</v>
      </c>
      <c r="N174" s="485">
        <f t="shared" si="4"/>
        <v>4.8798642053248713E-4</v>
      </c>
      <c r="O174" s="485">
        <f t="shared" si="5"/>
        <v>0.9954711548783387</v>
      </c>
      <c r="P174" s="416"/>
    </row>
    <row r="175" spans="1:16" ht="16.5" x14ac:dyDescent="0.25">
      <c r="A175" s="482" t="s">
        <v>310</v>
      </c>
      <c r="B175" s="482" t="s">
        <v>311</v>
      </c>
      <c r="C175" s="482" t="s">
        <v>312</v>
      </c>
      <c r="D175" s="482" t="s">
        <v>313</v>
      </c>
      <c r="E175" s="483">
        <v>45168.504010567129</v>
      </c>
      <c r="F175" s="483">
        <v>46367</v>
      </c>
      <c r="G175" s="482" t="s">
        <v>348</v>
      </c>
      <c r="H175" s="484">
        <v>1409</v>
      </c>
      <c r="I175" s="484">
        <v>1056.2906577865101</v>
      </c>
      <c r="J175" s="484">
        <v>1240.8080171552101</v>
      </c>
      <c r="K175" s="484">
        <v>1409</v>
      </c>
      <c r="L175" s="485">
        <v>9.1669995558139997E-2</v>
      </c>
      <c r="M175" s="485">
        <v>0.5</v>
      </c>
      <c r="N175" s="485">
        <f t="shared" si="4"/>
        <v>4.8448121091282739E-4</v>
      </c>
      <c r="O175" s="485">
        <f t="shared" si="5"/>
        <v>0.9954711548783387</v>
      </c>
      <c r="P175" s="416"/>
    </row>
    <row r="176" spans="1:16" ht="16.5" x14ac:dyDescent="0.25">
      <c r="A176" s="482" t="s">
        <v>310</v>
      </c>
      <c r="B176" s="482" t="s">
        <v>311</v>
      </c>
      <c r="C176" s="482" t="s">
        <v>312</v>
      </c>
      <c r="D176" s="482" t="s">
        <v>313</v>
      </c>
      <c r="E176" s="483">
        <v>45168.504010914352</v>
      </c>
      <c r="F176" s="483">
        <v>46398</v>
      </c>
      <c r="G176" s="482" t="s">
        <v>348</v>
      </c>
      <c r="H176" s="484">
        <v>1409</v>
      </c>
      <c r="I176" s="484">
        <v>1048.4513445182399</v>
      </c>
      <c r="J176" s="484">
        <v>1231.5992991943399</v>
      </c>
      <c r="K176" s="484">
        <v>1409</v>
      </c>
      <c r="L176" s="485">
        <v>9.1669995558139997E-2</v>
      </c>
      <c r="M176" s="485">
        <v>0.5</v>
      </c>
      <c r="N176" s="485">
        <f t="shared" si="4"/>
        <v>4.8088560968608337E-4</v>
      </c>
      <c r="O176" s="485">
        <f t="shared" si="5"/>
        <v>0.9954711548783387</v>
      </c>
      <c r="P176" s="416"/>
    </row>
    <row r="177" spans="1:16" ht="16.5" x14ac:dyDescent="0.25">
      <c r="A177" s="482" t="s">
        <v>310</v>
      </c>
      <c r="B177" s="482" t="s">
        <v>311</v>
      </c>
      <c r="C177" s="482" t="s">
        <v>312</v>
      </c>
      <c r="D177" s="482" t="s">
        <v>313</v>
      </c>
      <c r="E177" s="483">
        <v>45168.504011111108</v>
      </c>
      <c r="F177" s="483">
        <v>46429</v>
      </c>
      <c r="G177" s="482" t="s">
        <v>348</v>
      </c>
      <c r="H177" s="484">
        <v>1409</v>
      </c>
      <c r="I177" s="484">
        <v>1040.6702111004399</v>
      </c>
      <c r="J177" s="484">
        <v>1222.4589241884801</v>
      </c>
      <c r="K177" s="484">
        <v>1409</v>
      </c>
      <c r="L177" s="485">
        <v>9.1669995558139997E-2</v>
      </c>
      <c r="M177" s="485">
        <v>0.5</v>
      </c>
      <c r="N177" s="485">
        <f t="shared" si="4"/>
        <v>4.7731669339136991E-4</v>
      </c>
      <c r="O177" s="485">
        <f t="shared" si="5"/>
        <v>0.9954711548783387</v>
      </c>
      <c r="P177" s="416"/>
    </row>
    <row r="178" spans="1:16" ht="16.5" x14ac:dyDescent="0.25">
      <c r="A178" s="482" t="s">
        <v>310</v>
      </c>
      <c r="B178" s="482" t="s">
        <v>311</v>
      </c>
      <c r="C178" s="482" t="s">
        <v>312</v>
      </c>
      <c r="D178" s="482" t="s">
        <v>313</v>
      </c>
      <c r="E178" s="483">
        <v>45168.504011261575</v>
      </c>
      <c r="F178" s="483">
        <v>46457</v>
      </c>
      <c r="G178" s="482" t="s">
        <v>348</v>
      </c>
      <c r="H178" s="484">
        <v>1409</v>
      </c>
      <c r="I178" s="484">
        <v>1033.6917381957801</v>
      </c>
      <c r="J178" s="484">
        <v>1214.2614218592</v>
      </c>
      <c r="K178" s="484">
        <v>1409</v>
      </c>
      <c r="L178" s="485">
        <v>9.1669995558139997E-2</v>
      </c>
      <c r="M178" s="485">
        <v>0.5</v>
      </c>
      <c r="N178" s="485">
        <f t="shared" si="4"/>
        <v>4.7411592760001421E-4</v>
      </c>
      <c r="O178" s="485">
        <f t="shared" si="5"/>
        <v>0.9954711548783387</v>
      </c>
      <c r="P178" s="416"/>
    </row>
    <row r="179" spans="1:16" ht="16.5" x14ac:dyDescent="0.25">
      <c r="A179" s="482" t="s">
        <v>310</v>
      </c>
      <c r="B179" s="482" t="s">
        <v>311</v>
      </c>
      <c r="C179" s="482" t="s">
        <v>312</v>
      </c>
      <c r="D179" s="482" t="s">
        <v>313</v>
      </c>
      <c r="E179" s="483">
        <v>45168.504011655095</v>
      </c>
      <c r="F179" s="483">
        <v>46488</v>
      </c>
      <c r="G179" s="482" t="s">
        <v>348</v>
      </c>
      <c r="H179" s="484">
        <v>1409</v>
      </c>
      <c r="I179" s="484">
        <v>1026.02014392502</v>
      </c>
      <c r="J179" s="484">
        <v>1205.2497207659801</v>
      </c>
      <c r="K179" s="484">
        <v>1409</v>
      </c>
      <c r="L179" s="485">
        <v>9.1669995558139997E-2</v>
      </c>
      <c r="M179" s="485">
        <v>0.5</v>
      </c>
      <c r="N179" s="485">
        <f t="shared" si="4"/>
        <v>4.7059725283513196E-4</v>
      </c>
      <c r="O179" s="485">
        <f t="shared" si="5"/>
        <v>0.9954711548783387</v>
      </c>
      <c r="P179" s="416"/>
    </row>
    <row r="180" spans="1:16" ht="16.5" x14ac:dyDescent="0.25">
      <c r="A180" s="482" t="s">
        <v>310</v>
      </c>
      <c r="B180" s="482" t="s">
        <v>311</v>
      </c>
      <c r="C180" s="482" t="s">
        <v>312</v>
      </c>
      <c r="D180" s="482" t="s">
        <v>313</v>
      </c>
      <c r="E180" s="483">
        <v>45168.504011805555</v>
      </c>
      <c r="F180" s="483">
        <v>46518</v>
      </c>
      <c r="G180" s="482" t="s">
        <v>348</v>
      </c>
      <c r="H180" s="484">
        <v>1409</v>
      </c>
      <c r="I180" s="484">
        <v>1018.6502345850701</v>
      </c>
      <c r="J180" s="484">
        <v>1196.59240421461</v>
      </c>
      <c r="K180" s="484">
        <v>1409</v>
      </c>
      <c r="L180" s="485">
        <v>9.1669995558139997E-2</v>
      </c>
      <c r="M180" s="485">
        <v>0.5</v>
      </c>
      <c r="N180" s="485">
        <f t="shared" si="4"/>
        <v>4.6721694971968327E-4</v>
      </c>
      <c r="O180" s="485">
        <f t="shared" si="5"/>
        <v>0.9954711548783387</v>
      </c>
      <c r="P180" s="416"/>
    </row>
    <row r="181" spans="1:16" ht="16.5" x14ac:dyDescent="0.25">
      <c r="A181" s="482" t="s">
        <v>310</v>
      </c>
      <c r="B181" s="482" t="s">
        <v>311</v>
      </c>
      <c r="C181" s="482" t="s">
        <v>312</v>
      </c>
      <c r="D181" s="482" t="s">
        <v>313</v>
      </c>
      <c r="E181" s="483">
        <v>45168.504012187499</v>
      </c>
      <c r="F181" s="483">
        <v>46549</v>
      </c>
      <c r="G181" s="482" t="s">
        <v>348</v>
      </c>
      <c r="H181" s="484">
        <v>1409</v>
      </c>
      <c r="I181" s="484">
        <v>1011.09027157599</v>
      </c>
      <c r="J181" s="484">
        <v>1187.71183460821</v>
      </c>
      <c r="K181" s="484">
        <v>1409</v>
      </c>
      <c r="L181" s="485">
        <v>9.1669995558139997E-2</v>
      </c>
      <c r="M181" s="485">
        <v>0.5</v>
      </c>
      <c r="N181" s="485">
        <f t="shared" si="4"/>
        <v>4.6374947605976242E-4</v>
      </c>
      <c r="O181" s="485">
        <f t="shared" si="5"/>
        <v>0.9954711548783387</v>
      </c>
      <c r="P181" s="416"/>
    </row>
    <row r="182" spans="1:16" ht="16.5" x14ac:dyDescent="0.25">
      <c r="A182" s="482" t="s">
        <v>310</v>
      </c>
      <c r="B182" s="482" t="s">
        <v>311</v>
      </c>
      <c r="C182" s="482" t="s">
        <v>312</v>
      </c>
      <c r="D182" s="482" t="s">
        <v>313</v>
      </c>
      <c r="E182" s="483">
        <v>45168.504012534722</v>
      </c>
      <c r="F182" s="483">
        <v>46579</v>
      </c>
      <c r="G182" s="482" t="s">
        <v>348</v>
      </c>
      <c r="H182" s="484">
        <v>1409</v>
      </c>
      <c r="I182" s="484">
        <v>1003.8276036058299</v>
      </c>
      <c r="J182" s="484">
        <v>1179.1804928067099</v>
      </c>
      <c r="K182" s="484">
        <v>1409</v>
      </c>
      <c r="L182" s="485">
        <v>9.1669995558139997E-2</v>
      </c>
      <c r="M182" s="485">
        <v>0.5</v>
      </c>
      <c r="N182" s="485">
        <f t="shared" si="4"/>
        <v>4.6041836056924653E-4</v>
      </c>
      <c r="O182" s="485">
        <f t="shared" si="5"/>
        <v>0.9954711548783387</v>
      </c>
      <c r="P182" s="416"/>
    </row>
    <row r="183" spans="1:16" ht="16.5" x14ac:dyDescent="0.25">
      <c r="A183" s="482" t="s">
        <v>310</v>
      </c>
      <c r="B183" s="482" t="s">
        <v>311</v>
      </c>
      <c r="C183" s="482" t="s">
        <v>312</v>
      </c>
      <c r="D183" s="482" t="s">
        <v>313</v>
      </c>
      <c r="E183" s="483">
        <v>45168.504012928242</v>
      </c>
      <c r="F183" s="483">
        <v>46610</v>
      </c>
      <c r="G183" s="482" t="s">
        <v>348</v>
      </c>
      <c r="H183" s="484">
        <v>1409</v>
      </c>
      <c r="I183" s="484">
        <v>996.37764748438497</v>
      </c>
      <c r="J183" s="484">
        <v>1170.4291465604799</v>
      </c>
      <c r="K183" s="484">
        <v>1409</v>
      </c>
      <c r="L183" s="485">
        <v>9.1669995558139997E-2</v>
      </c>
      <c r="M183" s="485">
        <v>0.5</v>
      </c>
      <c r="N183" s="485">
        <f t="shared" si="4"/>
        <v>4.5700134297436382E-4</v>
      </c>
      <c r="O183" s="485">
        <f t="shared" si="5"/>
        <v>0.9954711548783387</v>
      </c>
      <c r="P183" s="416"/>
    </row>
    <row r="184" spans="1:16" ht="16.5" x14ac:dyDescent="0.25">
      <c r="A184" s="482" t="s">
        <v>310</v>
      </c>
      <c r="B184" s="482" t="s">
        <v>311</v>
      </c>
      <c r="C184" s="482" t="s">
        <v>312</v>
      </c>
      <c r="D184" s="482" t="s">
        <v>313</v>
      </c>
      <c r="E184" s="483">
        <v>45168.504013460646</v>
      </c>
      <c r="F184" s="483">
        <v>46641</v>
      </c>
      <c r="G184" s="482" t="s">
        <v>348</v>
      </c>
      <c r="H184" s="484">
        <v>1409</v>
      </c>
      <c r="I184" s="484">
        <v>988.98298158012005</v>
      </c>
      <c r="J184" s="484">
        <v>1161.7427488625001</v>
      </c>
      <c r="K184" s="484">
        <v>1409</v>
      </c>
      <c r="L184" s="485">
        <v>9.1669995558139997E-2</v>
      </c>
      <c r="M184" s="485">
        <v>0.5</v>
      </c>
      <c r="N184" s="485">
        <f t="shared" si="4"/>
        <v>4.5360968494427128E-4</v>
      </c>
      <c r="O184" s="485">
        <f t="shared" si="5"/>
        <v>0.9954711548783387</v>
      </c>
      <c r="P184" s="416"/>
    </row>
    <row r="185" spans="1:16" ht="16.5" x14ac:dyDescent="0.25">
      <c r="A185" s="482" t="s">
        <v>310</v>
      </c>
      <c r="B185" s="482" t="s">
        <v>311</v>
      </c>
      <c r="C185" s="482" t="s">
        <v>312</v>
      </c>
      <c r="D185" s="482" t="s">
        <v>313</v>
      </c>
      <c r="E185" s="483">
        <v>45168.504013807869</v>
      </c>
      <c r="F185" s="483">
        <v>46671</v>
      </c>
      <c r="G185" s="482" t="s">
        <v>348</v>
      </c>
      <c r="H185" s="484">
        <v>1409</v>
      </c>
      <c r="I185" s="484">
        <v>981.87911041720395</v>
      </c>
      <c r="J185" s="484">
        <v>1153.39794317213</v>
      </c>
      <c r="K185" s="484">
        <v>1409</v>
      </c>
      <c r="L185" s="485">
        <v>9.1669995558139997E-2</v>
      </c>
      <c r="M185" s="485">
        <v>0.5</v>
      </c>
      <c r="N185" s="485">
        <f t="shared" si="4"/>
        <v>4.5035140363901998E-4</v>
      </c>
      <c r="O185" s="485">
        <f t="shared" si="5"/>
        <v>0.9954711548783387</v>
      </c>
      <c r="P185" s="416"/>
    </row>
    <row r="186" spans="1:16" ht="16.5" x14ac:dyDescent="0.25">
      <c r="A186" s="482" t="s">
        <v>310</v>
      </c>
      <c r="B186" s="482" t="s">
        <v>311</v>
      </c>
      <c r="C186" s="482" t="s">
        <v>312</v>
      </c>
      <c r="D186" s="482" t="s">
        <v>313</v>
      </c>
      <c r="E186" s="483">
        <v>45168.504014155093</v>
      </c>
      <c r="F186" s="483">
        <v>46702</v>
      </c>
      <c r="G186" s="482" t="s">
        <v>348</v>
      </c>
      <c r="H186" s="484">
        <v>1409</v>
      </c>
      <c r="I186" s="484">
        <v>974.59204612160795</v>
      </c>
      <c r="J186" s="484">
        <v>1144.8379433909599</v>
      </c>
      <c r="K186" s="484">
        <v>1409</v>
      </c>
      <c r="L186" s="485">
        <v>9.1669995558139997E-2</v>
      </c>
      <c r="M186" s="485">
        <v>0.5</v>
      </c>
      <c r="N186" s="485">
        <f t="shared" si="4"/>
        <v>4.4700909846202494E-4</v>
      </c>
      <c r="O186" s="485">
        <f t="shared" si="5"/>
        <v>0.9954711548783387</v>
      </c>
      <c r="P186" s="416"/>
    </row>
    <row r="187" spans="1:16" ht="16.5" x14ac:dyDescent="0.25">
      <c r="A187" s="482" t="s">
        <v>310</v>
      </c>
      <c r="B187" s="482" t="s">
        <v>311</v>
      </c>
      <c r="C187" s="482" t="s">
        <v>312</v>
      </c>
      <c r="D187" s="482" t="s">
        <v>313</v>
      </c>
      <c r="E187" s="483">
        <v>45168.504014699072</v>
      </c>
      <c r="F187" s="483">
        <v>46732</v>
      </c>
      <c r="G187" s="482" t="s">
        <v>348</v>
      </c>
      <c r="H187" s="484">
        <v>1409</v>
      </c>
      <c r="I187" s="484">
        <v>967.59154514130898</v>
      </c>
      <c r="J187" s="484">
        <v>1136.6145650277899</v>
      </c>
      <c r="K187" s="484">
        <v>1409</v>
      </c>
      <c r="L187" s="485">
        <v>9.1669995558139997E-2</v>
      </c>
      <c r="M187" s="485">
        <v>0.5</v>
      </c>
      <c r="N187" s="485">
        <f t="shared" si="4"/>
        <v>4.4379822921222979E-4</v>
      </c>
      <c r="O187" s="485">
        <f t="shared" si="5"/>
        <v>0.9954711548783387</v>
      </c>
      <c r="P187" s="416"/>
    </row>
    <row r="188" spans="1:16" ht="16.5" x14ac:dyDescent="0.25">
      <c r="A188" s="482" t="s">
        <v>310</v>
      </c>
      <c r="B188" s="482" t="s">
        <v>311</v>
      </c>
      <c r="C188" s="482" t="s">
        <v>312</v>
      </c>
      <c r="D188" s="482" t="s">
        <v>313</v>
      </c>
      <c r="E188" s="483">
        <v>45168.504015081016</v>
      </c>
      <c r="F188" s="483">
        <v>46763</v>
      </c>
      <c r="G188" s="482" t="s">
        <v>348</v>
      </c>
      <c r="H188" s="484">
        <v>1409</v>
      </c>
      <c r="I188" s="484">
        <v>960.41051671681896</v>
      </c>
      <c r="J188" s="484">
        <v>1128.1791239161601</v>
      </c>
      <c r="K188" s="484">
        <v>1409</v>
      </c>
      <c r="L188" s="485">
        <v>9.1669995558139997E-2</v>
      </c>
      <c r="M188" s="485">
        <v>0.5</v>
      </c>
      <c r="N188" s="485">
        <f t="shared" si="4"/>
        <v>4.4050455874279155E-4</v>
      </c>
      <c r="O188" s="485">
        <f t="shared" si="5"/>
        <v>0.9954711548783387</v>
      </c>
      <c r="P188" s="416"/>
    </row>
    <row r="189" spans="1:16" ht="16.5" x14ac:dyDescent="0.25">
      <c r="A189" s="482" t="s">
        <v>310</v>
      </c>
      <c r="B189" s="482" t="s">
        <v>311</v>
      </c>
      <c r="C189" s="482" t="s">
        <v>312</v>
      </c>
      <c r="D189" s="482" t="s">
        <v>313</v>
      </c>
      <c r="E189" s="483">
        <v>45168.50401542824</v>
      </c>
      <c r="F189" s="483">
        <v>46794</v>
      </c>
      <c r="G189" s="482" t="s">
        <v>348</v>
      </c>
      <c r="H189" s="484">
        <v>1409</v>
      </c>
      <c r="I189" s="484">
        <v>953.28278264932499</v>
      </c>
      <c r="J189" s="484">
        <v>1119.80628684721</v>
      </c>
      <c r="K189" s="484">
        <v>1409</v>
      </c>
      <c r="L189" s="485">
        <v>9.1669995558139997E-2</v>
      </c>
      <c r="M189" s="485">
        <v>0.5</v>
      </c>
      <c r="N189" s="485">
        <f t="shared" si="4"/>
        <v>4.3723533241135556E-4</v>
      </c>
      <c r="O189" s="485">
        <f t="shared" si="5"/>
        <v>0.9954711548783387</v>
      </c>
      <c r="P189" s="416"/>
    </row>
    <row r="190" spans="1:16" ht="16.5" x14ac:dyDescent="0.25">
      <c r="A190" s="482" t="s">
        <v>310</v>
      </c>
      <c r="B190" s="482" t="s">
        <v>311</v>
      </c>
      <c r="C190" s="482" t="s">
        <v>312</v>
      </c>
      <c r="D190" s="482" t="s">
        <v>313</v>
      </c>
      <c r="E190" s="483">
        <v>45168.50401582176</v>
      </c>
      <c r="F190" s="483">
        <v>46823</v>
      </c>
      <c r="G190" s="482" t="s">
        <v>348</v>
      </c>
      <c r="H190" s="484">
        <v>1409</v>
      </c>
      <c r="I190" s="484">
        <v>946.66279973099802</v>
      </c>
      <c r="J190" s="484">
        <v>1112.02989706478</v>
      </c>
      <c r="K190" s="484">
        <v>1409</v>
      </c>
      <c r="L190" s="485">
        <v>9.1669995558139997E-2</v>
      </c>
      <c r="M190" s="485">
        <v>0.5</v>
      </c>
      <c r="N190" s="485">
        <f t="shared" si="4"/>
        <v>4.3419899263418395E-4</v>
      </c>
      <c r="O190" s="485">
        <f t="shared" si="5"/>
        <v>0.9954711548783387</v>
      </c>
      <c r="P190" s="416"/>
    </row>
    <row r="191" spans="1:16" ht="16.5" x14ac:dyDescent="0.25">
      <c r="A191" s="482" t="s">
        <v>310</v>
      </c>
      <c r="B191" s="482" t="s">
        <v>311</v>
      </c>
      <c r="C191" s="482" t="s">
        <v>312</v>
      </c>
      <c r="D191" s="482" t="s">
        <v>313</v>
      </c>
      <c r="E191" s="483">
        <v>45168.504016168983</v>
      </c>
      <c r="F191" s="483">
        <v>46854</v>
      </c>
      <c r="G191" s="482" t="s">
        <v>348</v>
      </c>
      <c r="H191" s="484">
        <v>1409</v>
      </c>
      <c r="I191" s="484">
        <v>939.63709502386996</v>
      </c>
      <c r="J191" s="484">
        <v>1103.7769122802399</v>
      </c>
      <c r="K191" s="484">
        <v>1409</v>
      </c>
      <c r="L191" s="485">
        <v>9.1669995558139997E-2</v>
      </c>
      <c r="M191" s="485">
        <v>0.5</v>
      </c>
      <c r="N191" s="485">
        <f t="shared" si="4"/>
        <v>4.3097656337294635E-4</v>
      </c>
      <c r="O191" s="485">
        <f t="shared" si="5"/>
        <v>0.9954711548783387</v>
      </c>
      <c r="P191" s="416"/>
    </row>
    <row r="192" spans="1:16" ht="16.5" x14ac:dyDescent="0.25">
      <c r="A192" s="482" t="s">
        <v>310</v>
      </c>
      <c r="B192" s="482" t="s">
        <v>311</v>
      </c>
      <c r="C192" s="482" t="s">
        <v>312</v>
      </c>
      <c r="D192" s="482" t="s">
        <v>313</v>
      </c>
      <c r="E192" s="483">
        <v>45168.504016516206</v>
      </c>
      <c r="F192" s="483">
        <v>46884</v>
      </c>
      <c r="G192" s="482" t="s">
        <v>348</v>
      </c>
      <c r="H192" s="484">
        <v>1409</v>
      </c>
      <c r="I192" s="484">
        <v>932.88767568372998</v>
      </c>
      <c r="J192" s="484">
        <v>1095.8484755695099</v>
      </c>
      <c r="K192" s="484">
        <v>1409</v>
      </c>
      <c r="L192" s="485">
        <v>9.1669995558139997E-2</v>
      </c>
      <c r="M192" s="485">
        <v>0.5</v>
      </c>
      <c r="N192" s="485">
        <f t="shared" si="4"/>
        <v>4.2788085592654633E-4</v>
      </c>
      <c r="O192" s="485">
        <f t="shared" si="5"/>
        <v>0.9954711548783387</v>
      </c>
      <c r="P192" s="416"/>
    </row>
    <row r="193" spans="1:16" ht="16.5" x14ac:dyDescent="0.25">
      <c r="A193" s="482" t="s">
        <v>310</v>
      </c>
      <c r="B193" s="482" t="s">
        <v>311</v>
      </c>
      <c r="C193" s="482" t="s">
        <v>312</v>
      </c>
      <c r="D193" s="482" t="s">
        <v>313</v>
      </c>
      <c r="E193" s="483">
        <v>45168.50401689815</v>
      </c>
      <c r="F193" s="483">
        <v>46915</v>
      </c>
      <c r="G193" s="482" t="s">
        <v>348</v>
      </c>
      <c r="H193" s="484">
        <v>1409</v>
      </c>
      <c r="I193" s="484">
        <v>925.96420373982903</v>
      </c>
      <c r="J193" s="484">
        <v>1087.71558200351</v>
      </c>
      <c r="K193" s="484">
        <v>1409</v>
      </c>
      <c r="L193" s="485">
        <v>9.1669995558139997E-2</v>
      </c>
      <c r="M193" s="485">
        <v>0.5</v>
      </c>
      <c r="N193" s="485">
        <f t="shared" si="4"/>
        <v>4.2470531702882506E-4</v>
      </c>
      <c r="O193" s="485">
        <f t="shared" si="5"/>
        <v>0.9954711548783387</v>
      </c>
      <c r="P193" s="416"/>
    </row>
    <row r="194" spans="1:16" ht="16.5" x14ac:dyDescent="0.25">
      <c r="A194" s="482" t="s">
        <v>310</v>
      </c>
      <c r="B194" s="482" t="s">
        <v>311</v>
      </c>
      <c r="C194" s="482" t="s">
        <v>312</v>
      </c>
      <c r="D194" s="482" t="s">
        <v>313</v>
      </c>
      <c r="E194" s="483">
        <v>45168.504017245374</v>
      </c>
      <c r="F194" s="483">
        <v>46945</v>
      </c>
      <c r="G194" s="482" t="s">
        <v>348</v>
      </c>
      <c r="H194" s="484">
        <v>1409</v>
      </c>
      <c r="I194" s="484">
        <v>919.31299686634998</v>
      </c>
      <c r="J194" s="484">
        <v>1079.9025139322</v>
      </c>
      <c r="K194" s="484">
        <v>1409</v>
      </c>
      <c r="L194" s="485">
        <v>9.1669995558139997E-2</v>
      </c>
      <c r="M194" s="485">
        <v>0.5</v>
      </c>
      <c r="N194" s="485">
        <f t="shared" si="4"/>
        <v>4.2165465598553888E-4</v>
      </c>
      <c r="O194" s="485">
        <f t="shared" si="5"/>
        <v>0.9954711548783387</v>
      </c>
      <c r="P194" s="416"/>
    </row>
    <row r="195" spans="1:16" ht="16.5" x14ac:dyDescent="0.25">
      <c r="A195" s="482" t="s">
        <v>310</v>
      </c>
      <c r="B195" s="482" t="s">
        <v>311</v>
      </c>
      <c r="C195" s="482" t="s">
        <v>312</v>
      </c>
      <c r="D195" s="482" t="s">
        <v>313</v>
      </c>
      <c r="E195" s="483">
        <v>45168.50401759259</v>
      </c>
      <c r="F195" s="483">
        <v>46976</v>
      </c>
      <c r="G195" s="482" t="s">
        <v>348</v>
      </c>
      <c r="H195" s="484">
        <v>1409</v>
      </c>
      <c r="I195" s="484">
        <v>912.49027007150505</v>
      </c>
      <c r="J195" s="484">
        <v>1071.8879641077799</v>
      </c>
      <c r="K195" s="484">
        <v>1409</v>
      </c>
      <c r="L195" s="485">
        <v>9.1669995558139997E-2</v>
      </c>
      <c r="M195" s="485">
        <v>0.5</v>
      </c>
      <c r="N195" s="485">
        <f t="shared" si="4"/>
        <v>4.1852532513808149E-4</v>
      </c>
      <c r="O195" s="485">
        <f t="shared" si="5"/>
        <v>0.9954711548783387</v>
      </c>
      <c r="P195" s="416"/>
    </row>
    <row r="196" spans="1:16" ht="16.5" x14ac:dyDescent="0.25">
      <c r="A196" s="482" t="s">
        <v>310</v>
      </c>
      <c r="B196" s="482" t="s">
        <v>311</v>
      </c>
      <c r="C196" s="482" t="s">
        <v>312</v>
      </c>
      <c r="D196" s="482" t="s">
        <v>313</v>
      </c>
      <c r="E196" s="483">
        <v>45168.504017974534</v>
      </c>
      <c r="F196" s="483">
        <v>47007</v>
      </c>
      <c r="G196" s="482" t="s">
        <v>348</v>
      </c>
      <c r="H196" s="484">
        <v>1409</v>
      </c>
      <c r="I196" s="484">
        <v>905.71817848042303</v>
      </c>
      <c r="J196" s="484">
        <v>1063.9328946605799</v>
      </c>
      <c r="K196" s="484">
        <v>1409</v>
      </c>
      <c r="L196" s="485">
        <v>9.1669995558139997E-2</v>
      </c>
      <c r="M196" s="485">
        <v>0.5</v>
      </c>
      <c r="N196" s="485">
        <f t="shared" si="4"/>
        <v>4.1541921877401132E-4</v>
      </c>
      <c r="O196" s="485">
        <f t="shared" si="5"/>
        <v>0.9954711548783387</v>
      </c>
      <c r="P196" s="416"/>
    </row>
    <row r="197" spans="1:16" ht="16.5" x14ac:dyDescent="0.25">
      <c r="A197" s="482" t="s">
        <v>310</v>
      </c>
      <c r="B197" s="482" t="s">
        <v>311</v>
      </c>
      <c r="C197" s="482" t="s">
        <v>312</v>
      </c>
      <c r="D197" s="482" t="s">
        <v>313</v>
      </c>
      <c r="E197" s="483">
        <v>45168.504018321757</v>
      </c>
      <c r="F197" s="483">
        <v>47037</v>
      </c>
      <c r="G197" s="482" t="s">
        <v>348</v>
      </c>
      <c r="H197" s="484">
        <v>1409</v>
      </c>
      <c r="I197" s="484">
        <v>899.21239893752704</v>
      </c>
      <c r="J197" s="484">
        <v>1056.2906577865101</v>
      </c>
      <c r="K197" s="484">
        <v>1409</v>
      </c>
      <c r="L197" s="485">
        <v>9.1669995558139997E-2</v>
      </c>
      <c r="M197" s="485">
        <v>0.5</v>
      </c>
      <c r="N197" s="485">
        <f t="shared" ref="N197:N260" si="6">J197/$B$2973</f>
        <v>4.1243525983464149E-4</v>
      </c>
      <c r="O197" s="485">
        <f t="shared" ref="O197:O260" si="7">SUMIFS($N$5:$N$2970,$B$5:$B$2970,B197)</f>
        <v>0.9954711548783387</v>
      </c>
      <c r="P197" s="416"/>
    </row>
    <row r="198" spans="1:16" ht="16.5" x14ac:dyDescent="0.25">
      <c r="A198" s="482" t="s">
        <v>310</v>
      </c>
      <c r="B198" s="482" t="s">
        <v>311</v>
      </c>
      <c r="C198" s="482" t="s">
        <v>312</v>
      </c>
      <c r="D198" s="482" t="s">
        <v>313</v>
      </c>
      <c r="E198" s="483">
        <v>45168.504018715277</v>
      </c>
      <c r="F198" s="483">
        <v>47068</v>
      </c>
      <c r="G198" s="482" t="s">
        <v>348</v>
      </c>
      <c r="H198" s="484">
        <v>1409</v>
      </c>
      <c r="I198" s="484">
        <v>892.53884972262404</v>
      </c>
      <c r="J198" s="484">
        <v>1048.4513445182399</v>
      </c>
      <c r="K198" s="484">
        <v>1409</v>
      </c>
      <c r="L198" s="485">
        <v>9.1669995558139997E-2</v>
      </c>
      <c r="M198" s="485">
        <v>0.5</v>
      </c>
      <c r="N198" s="485">
        <f t="shared" si="6"/>
        <v>4.0937435119089809E-4</v>
      </c>
      <c r="O198" s="485">
        <f t="shared" si="7"/>
        <v>0.9954711548783387</v>
      </c>
      <c r="P198" s="416"/>
    </row>
    <row r="199" spans="1:16" ht="16.5" x14ac:dyDescent="0.25">
      <c r="A199" s="482" t="s">
        <v>310</v>
      </c>
      <c r="B199" s="482" t="s">
        <v>311</v>
      </c>
      <c r="C199" s="482" t="s">
        <v>312</v>
      </c>
      <c r="D199" s="482" t="s">
        <v>313</v>
      </c>
      <c r="E199" s="483">
        <v>45168.5040190625</v>
      </c>
      <c r="F199" s="483">
        <v>47098</v>
      </c>
      <c r="G199" s="482" t="s">
        <v>348</v>
      </c>
      <c r="H199" s="484">
        <v>1409</v>
      </c>
      <c r="I199" s="484">
        <v>886.127737383566</v>
      </c>
      <c r="J199" s="484">
        <v>1040.92031171913</v>
      </c>
      <c r="K199" s="484">
        <v>1409</v>
      </c>
      <c r="L199" s="485">
        <v>9.1669995558139997E-2</v>
      </c>
      <c r="M199" s="485">
        <v>0.5</v>
      </c>
      <c r="N199" s="485">
        <f t="shared" si="6"/>
        <v>4.0643381257453564E-4</v>
      </c>
      <c r="O199" s="485">
        <f t="shared" si="7"/>
        <v>0.9954711548783387</v>
      </c>
      <c r="P199" s="416"/>
    </row>
    <row r="200" spans="1:16" ht="16.5" x14ac:dyDescent="0.25">
      <c r="A200" s="482" t="s">
        <v>310</v>
      </c>
      <c r="B200" s="482" t="s">
        <v>311</v>
      </c>
      <c r="C200" s="482" t="s">
        <v>312</v>
      </c>
      <c r="D200" s="482" t="s">
        <v>313</v>
      </c>
      <c r="E200" s="483">
        <v>45168.504019409724</v>
      </c>
      <c r="F200" s="483">
        <v>47129</v>
      </c>
      <c r="G200" s="482" t="s">
        <v>348</v>
      </c>
      <c r="H200" s="484">
        <v>1409</v>
      </c>
      <c r="I200" s="484">
        <v>879.55129663040498</v>
      </c>
      <c r="J200" s="484">
        <v>1033.1950702330701</v>
      </c>
      <c r="K200" s="484">
        <v>1409</v>
      </c>
      <c r="L200" s="485">
        <v>9.1669995558139997E-2</v>
      </c>
      <c r="M200" s="485">
        <v>0.5</v>
      </c>
      <c r="N200" s="485">
        <f t="shared" si="6"/>
        <v>4.0341744396793906E-4</v>
      </c>
      <c r="O200" s="485">
        <f t="shared" si="7"/>
        <v>0.9954711548783387</v>
      </c>
      <c r="P200" s="416"/>
    </row>
    <row r="201" spans="1:16" ht="16.5" x14ac:dyDescent="0.25">
      <c r="A201" s="482" t="s">
        <v>310</v>
      </c>
      <c r="B201" s="482" t="s">
        <v>311</v>
      </c>
      <c r="C201" s="482" t="s">
        <v>312</v>
      </c>
      <c r="D201" s="482" t="s">
        <v>313</v>
      </c>
      <c r="E201" s="483">
        <v>45168.504019791668</v>
      </c>
      <c r="F201" s="483">
        <v>47160</v>
      </c>
      <c r="G201" s="482" t="s">
        <v>348</v>
      </c>
      <c r="H201" s="484">
        <v>1409</v>
      </c>
      <c r="I201" s="484">
        <v>873.02366325698904</v>
      </c>
      <c r="J201" s="484">
        <v>1025.5271620081201</v>
      </c>
      <c r="K201" s="484">
        <v>1409</v>
      </c>
      <c r="L201" s="485">
        <v>9.1669995558139997E-2</v>
      </c>
      <c r="M201" s="485">
        <v>0.5</v>
      </c>
      <c r="N201" s="485">
        <f t="shared" si="6"/>
        <v>4.0042346148988457E-4</v>
      </c>
      <c r="O201" s="485">
        <f t="shared" si="7"/>
        <v>0.9954711548783387</v>
      </c>
      <c r="P201" s="416"/>
    </row>
    <row r="202" spans="1:16" ht="16.5" x14ac:dyDescent="0.25">
      <c r="A202" s="482" t="s">
        <v>310</v>
      </c>
      <c r="B202" s="482" t="s">
        <v>311</v>
      </c>
      <c r="C202" s="482" t="s">
        <v>312</v>
      </c>
      <c r="D202" s="482" t="s">
        <v>313</v>
      </c>
      <c r="E202" s="483">
        <v>45168.504019942127</v>
      </c>
      <c r="F202" s="483">
        <v>47188</v>
      </c>
      <c r="G202" s="482" t="s">
        <v>348</v>
      </c>
      <c r="H202" s="484">
        <v>1409</v>
      </c>
      <c r="I202" s="484">
        <v>867.16938597089097</v>
      </c>
      <c r="J202" s="484">
        <v>1018.6502345850701</v>
      </c>
      <c r="K202" s="484">
        <v>1409</v>
      </c>
      <c r="L202" s="485">
        <v>9.1669995558139997E-2</v>
      </c>
      <c r="M202" s="485">
        <v>0.5</v>
      </c>
      <c r="N202" s="485">
        <f t="shared" si="6"/>
        <v>3.9773832238761028E-4</v>
      </c>
      <c r="O202" s="485">
        <f t="shared" si="7"/>
        <v>0.9954711548783387</v>
      </c>
      <c r="P202" s="416"/>
    </row>
    <row r="203" spans="1:16" ht="16.5" x14ac:dyDescent="0.25">
      <c r="A203" s="482" t="s">
        <v>310</v>
      </c>
      <c r="B203" s="482" t="s">
        <v>311</v>
      </c>
      <c r="C203" s="482" t="s">
        <v>312</v>
      </c>
      <c r="D203" s="482" t="s">
        <v>313</v>
      </c>
      <c r="E203" s="483">
        <v>45168.504021608795</v>
      </c>
      <c r="F203" s="483">
        <v>47219</v>
      </c>
      <c r="G203" s="482" t="s">
        <v>348</v>
      </c>
      <c r="H203" s="484">
        <v>1409</v>
      </c>
      <c r="I203" s="484">
        <v>860.73364555875696</v>
      </c>
      <c r="J203" s="484">
        <v>1011.09027157599</v>
      </c>
      <c r="K203" s="484">
        <v>1409</v>
      </c>
      <c r="L203" s="485">
        <v>9.1669995558139997E-2</v>
      </c>
      <c r="M203" s="485">
        <v>0.5</v>
      </c>
      <c r="N203" s="485">
        <f t="shared" si="6"/>
        <v>3.9478648779075408E-4</v>
      </c>
      <c r="O203" s="485">
        <f t="shared" si="7"/>
        <v>0.9954711548783387</v>
      </c>
      <c r="P203" s="416"/>
    </row>
    <row r="204" spans="1:16" ht="16.5" x14ac:dyDescent="0.25">
      <c r="A204" s="482" t="s">
        <v>310</v>
      </c>
      <c r="B204" s="482" t="s">
        <v>311</v>
      </c>
      <c r="C204" s="482" t="s">
        <v>312</v>
      </c>
      <c r="D204" s="482" t="s">
        <v>313</v>
      </c>
      <c r="E204" s="483">
        <v>45168.504021956018</v>
      </c>
      <c r="F204" s="483">
        <v>47249</v>
      </c>
      <c r="G204" s="482" t="s">
        <v>348</v>
      </c>
      <c r="H204" s="484">
        <v>1409</v>
      </c>
      <c r="I204" s="484">
        <v>854.55099020722901</v>
      </c>
      <c r="J204" s="484">
        <v>1003.8276036058299</v>
      </c>
      <c r="K204" s="484">
        <v>1409</v>
      </c>
      <c r="L204" s="485">
        <v>9.1669995558139997E-2</v>
      </c>
      <c r="M204" s="485">
        <v>0.5</v>
      </c>
      <c r="N204" s="485">
        <f t="shared" si="6"/>
        <v>3.9195073389168751E-4</v>
      </c>
      <c r="O204" s="485">
        <f t="shared" si="7"/>
        <v>0.9954711548783387</v>
      </c>
      <c r="P204" s="416"/>
    </row>
    <row r="205" spans="1:16" ht="16.5" x14ac:dyDescent="0.25">
      <c r="A205" s="482" t="s">
        <v>310</v>
      </c>
      <c r="B205" s="482" t="s">
        <v>311</v>
      </c>
      <c r="C205" s="482" t="s">
        <v>312</v>
      </c>
      <c r="D205" s="482" t="s">
        <v>313</v>
      </c>
      <c r="E205" s="483">
        <v>45168.504022303241</v>
      </c>
      <c r="F205" s="483">
        <v>47280</v>
      </c>
      <c r="G205" s="482" t="s">
        <v>348</v>
      </c>
      <c r="H205" s="484">
        <v>1409</v>
      </c>
      <c r="I205" s="484">
        <v>848.20889784225506</v>
      </c>
      <c r="J205" s="484">
        <v>996.37764748438599</v>
      </c>
      <c r="K205" s="484">
        <v>1409</v>
      </c>
      <c r="L205" s="485">
        <v>9.1669995558139997E-2</v>
      </c>
      <c r="M205" s="485">
        <v>0.5</v>
      </c>
      <c r="N205" s="485">
        <f t="shared" si="6"/>
        <v>3.8904185216859894E-4</v>
      </c>
      <c r="O205" s="485">
        <f t="shared" si="7"/>
        <v>0.9954711548783387</v>
      </c>
      <c r="P205" s="416"/>
    </row>
    <row r="206" spans="1:16" ht="16.5" x14ac:dyDescent="0.25">
      <c r="A206" s="482" t="s">
        <v>310</v>
      </c>
      <c r="B206" s="482" t="s">
        <v>311</v>
      </c>
      <c r="C206" s="482" t="s">
        <v>312</v>
      </c>
      <c r="D206" s="482" t="s">
        <v>313</v>
      </c>
      <c r="E206" s="483">
        <v>45168.504022881942</v>
      </c>
      <c r="F206" s="483">
        <v>47310</v>
      </c>
      <c r="G206" s="482" t="s">
        <v>348</v>
      </c>
      <c r="H206" s="484">
        <v>1409</v>
      </c>
      <c r="I206" s="484">
        <v>842.11620783470403</v>
      </c>
      <c r="J206" s="484">
        <v>989.22066038838</v>
      </c>
      <c r="K206" s="484">
        <v>1409</v>
      </c>
      <c r="L206" s="485">
        <v>9.1669995558139997E-2</v>
      </c>
      <c r="M206" s="485">
        <v>0.5</v>
      </c>
      <c r="N206" s="485">
        <f t="shared" si="6"/>
        <v>3.8624736202441835E-4</v>
      </c>
      <c r="O206" s="485">
        <f t="shared" si="7"/>
        <v>0.9954711548783387</v>
      </c>
      <c r="P206" s="416"/>
    </row>
    <row r="207" spans="1:16" ht="16.5" x14ac:dyDescent="0.25">
      <c r="A207" s="482" t="s">
        <v>310</v>
      </c>
      <c r="B207" s="482" t="s">
        <v>311</v>
      </c>
      <c r="C207" s="482" t="s">
        <v>312</v>
      </c>
      <c r="D207" s="482" t="s">
        <v>313</v>
      </c>
      <c r="E207" s="483">
        <v>45168.504023229165</v>
      </c>
      <c r="F207" s="483">
        <v>47341</v>
      </c>
      <c r="G207" s="482" t="s">
        <v>348</v>
      </c>
      <c r="H207" s="484">
        <v>1409</v>
      </c>
      <c r="I207" s="484">
        <v>835.86640082104202</v>
      </c>
      <c r="J207" s="484">
        <v>981.87911041720395</v>
      </c>
      <c r="K207" s="484">
        <v>1409</v>
      </c>
      <c r="L207" s="485">
        <v>9.1669995558139997E-2</v>
      </c>
      <c r="M207" s="485">
        <v>0.5</v>
      </c>
      <c r="N207" s="485">
        <f t="shared" si="6"/>
        <v>3.8338080815723173E-4</v>
      </c>
      <c r="O207" s="485">
        <f t="shared" si="7"/>
        <v>0.9954711548783387</v>
      </c>
      <c r="P207" s="416"/>
    </row>
    <row r="208" spans="1:16" ht="16.5" x14ac:dyDescent="0.25">
      <c r="A208" s="482" t="s">
        <v>310</v>
      </c>
      <c r="B208" s="482" t="s">
        <v>311</v>
      </c>
      <c r="C208" s="482" t="s">
        <v>312</v>
      </c>
      <c r="D208" s="482" t="s">
        <v>313</v>
      </c>
      <c r="E208" s="483">
        <v>45168.504023576388</v>
      </c>
      <c r="F208" s="483">
        <v>47372</v>
      </c>
      <c r="G208" s="482" t="s">
        <v>348</v>
      </c>
      <c r="H208" s="484">
        <v>1409</v>
      </c>
      <c r="I208" s="484">
        <v>829.66297705869795</v>
      </c>
      <c r="J208" s="484">
        <v>974.59204612160897</v>
      </c>
      <c r="K208" s="484">
        <v>1409</v>
      </c>
      <c r="L208" s="485">
        <v>9.1669995558139997E-2</v>
      </c>
      <c r="M208" s="485">
        <v>0.5</v>
      </c>
      <c r="N208" s="485">
        <f t="shared" si="6"/>
        <v>3.8053552856109912E-4</v>
      </c>
      <c r="O208" s="485">
        <f t="shared" si="7"/>
        <v>0.9954711548783387</v>
      </c>
      <c r="P208" s="416"/>
    </row>
    <row r="209" spans="1:16" ht="16.5" x14ac:dyDescent="0.25">
      <c r="A209" s="482" t="s">
        <v>310</v>
      </c>
      <c r="B209" s="482" t="s">
        <v>311</v>
      </c>
      <c r="C209" s="482" t="s">
        <v>312</v>
      </c>
      <c r="D209" s="482" t="s">
        <v>313</v>
      </c>
      <c r="E209" s="483">
        <v>45168.504023923611</v>
      </c>
      <c r="F209" s="483">
        <v>47402</v>
      </c>
      <c r="G209" s="482" t="s">
        <v>348</v>
      </c>
      <c r="H209" s="484">
        <v>1409</v>
      </c>
      <c r="I209" s="484">
        <v>823.70350252026901</v>
      </c>
      <c r="J209" s="484">
        <v>967.59154514131001</v>
      </c>
      <c r="K209" s="484">
        <v>1409</v>
      </c>
      <c r="L209" s="485">
        <v>9.1669995558139997E-2</v>
      </c>
      <c r="M209" s="485">
        <v>0.5</v>
      </c>
      <c r="N209" s="485">
        <f t="shared" si="6"/>
        <v>3.7780213939449172E-4</v>
      </c>
      <c r="O209" s="485">
        <f t="shared" si="7"/>
        <v>0.9954711548783387</v>
      </c>
      <c r="P209" s="416"/>
    </row>
    <row r="210" spans="1:16" ht="16.5" x14ac:dyDescent="0.25">
      <c r="A210" s="482" t="s">
        <v>310</v>
      </c>
      <c r="B210" s="482" t="s">
        <v>311</v>
      </c>
      <c r="C210" s="482" t="s">
        <v>312</v>
      </c>
      <c r="D210" s="482" t="s">
        <v>313</v>
      </c>
      <c r="E210" s="483">
        <v>45168.504024305556</v>
      </c>
      <c r="F210" s="483">
        <v>47433</v>
      </c>
      <c r="G210" s="482" t="s">
        <v>348</v>
      </c>
      <c r="H210" s="484">
        <v>1409</v>
      </c>
      <c r="I210" s="484">
        <v>817.59034630817496</v>
      </c>
      <c r="J210" s="484">
        <v>960.41051671681998</v>
      </c>
      <c r="K210" s="484">
        <v>1409</v>
      </c>
      <c r="L210" s="485">
        <v>9.1669995558139997E-2</v>
      </c>
      <c r="M210" s="485">
        <v>0.5</v>
      </c>
      <c r="N210" s="485">
        <f t="shared" si="6"/>
        <v>3.7499826216401346E-4</v>
      </c>
      <c r="O210" s="485">
        <f t="shared" si="7"/>
        <v>0.9954711548783387</v>
      </c>
      <c r="P210" s="416"/>
    </row>
    <row r="211" spans="1:16" ht="16.5" x14ac:dyDescent="0.25">
      <c r="A211" s="482" t="s">
        <v>310</v>
      </c>
      <c r="B211" s="482" t="s">
        <v>311</v>
      </c>
      <c r="C211" s="482" t="s">
        <v>312</v>
      </c>
      <c r="D211" s="482" t="s">
        <v>313</v>
      </c>
      <c r="E211" s="483">
        <v>45168.504024502312</v>
      </c>
      <c r="F211" s="483">
        <v>47463</v>
      </c>
      <c r="G211" s="482" t="s">
        <v>348</v>
      </c>
      <c r="H211" s="484">
        <v>1409</v>
      </c>
      <c r="I211" s="484">
        <v>811.71758955462803</v>
      </c>
      <c r="J211" s="484">
        <v>953.51188175409698</v>
      </c>
      <c r="K211" s="484">
        <v>1409</v>
      </c>
      <c r="L211" s="485">
        <v>9.1669995558139997E-2</v>
      </c>
      <c r="M211" s="485">
        <v>0.5</v>
      </c>
      <c r="N211" s="485">
        <f t="shared" si="6"/>
        <v>3.7230464721780415E-4</v>
      </c>
      <c r="O211" s="485">
        <f t="shared" si="7"/>
        <v>0.9954711548783387</v>
      </c>
      <c r="P211" s="416"/>
    </row>
    <row r="212" spans="1:16" ht="16.5" x14ac:dyDescent="0.25">
      <c r="A212" s="482" t="s">
        <v>310</v>
      </c>
      <c r="B212" s="482" t="s">
        <v>311</v>
      </c>
      <c r="C212" s="482" t="s">
        <v>312</v>
      </c>
      <c r="D212" s="482" t="s">
        <v>313</v>
      </c>
      <c r="E212" s="483">
        <v>45168.504025034723</v>
      </c>
      <c r="F212" s="483">
        <v>47494</v>
      </c>
      <c r="G212" s="482" t="s">
        <v>348</v>
      </c>
      <c r="H212" s="484">
        <v>1409</v>
      </c>
      <c r="I212" s="484">
        <v>805.69338738738099</v>
      </c>
      <c r="J212" s="484">
        <v>946.43534624658105</v>
      </c>
      <c r="K212" s="484">
        <v>1409</v>
      </c>
      <c r="L212" s="485">
        <v>9.1669995558139997E-2</v>
      </c>
      <c r="M212" s="485">
        <v>0.5</v>
      </c>
      <c r="N212" s="485">
        <f t="shared" si="6"/>
        <v>3.6954156989693924E-4</v>
      </c>
      <c r="O212" s="485">
        <f t="shared" si="7"/>
        <v>0.9954711548783387</v>
      </c>
      <c r="P212" s="416"/>
    </row>
    <row r="213" spans="1:16" ht="16.5" x14ac:dyDescent="0.25">
      <c r="A213" s="482" t="s">
        <v>310</v>
      </c>
      <c r="B213" s="482" t="s">
        <v>311</v>
      </c>
      <c r="C213" s="482" t="s">
        <v>312</v>
      </c>
      <c r="D213" s="482" t="s">
        <v>313</v>
      </c>
      <c r="E213" s="483">
        <v>45168.504025196758</v>
      </c>
      <c r="F213" s="483">
        <v>47525</v>
      </c>
      <c r="G213" s="482" t="s">
        <v>348</v>
      </c>
      <c r="H213" s="484">
        <v>1409</v>
      </c>
      <c r="I213" s="484">
        <v>799.71389413394695</v>
      </c>
      <c r="J213" s="484">
        <v>939.41132959671802</v>
      </c>
      <c r="K213" s="484">
        <v>1409</v>
      </c>
      <c r="L213" s="485">
        <v>9.1669995558139997E-2</v>
      </c>
      <c r="M213" s="485">
        <v>0.5</v>
      </c>
      <c r="N213" s="485">
        <f t="shared" si="6"/>
        <v>3.6679899889083023E-4</v>
      </c>
      <c r="O213" s="485">
        <f t="shared" si="7"/>
        <v>0.9954711548783387</v>
      </c>
      <c r="P213" s="416"/>
    </row>
    <row r="214" spans="1:16" ht="16.5" x14ac:dyDescent="0.25">
      <c r="A214" s="482" t="s">
        <v>310</v>
      </c>
      <c r="B214" s="482" t="s">
        <v>311</v>
      </c>
      <c r="C214" s="482" t="s">
        <v>312</v>
      </c>
      <c r="D214" s="482" t="s">
        <v>313</v>
      </c>
      <c r="E214" s="483">
        <v>45168.504025578703</v>
      </c>
      <c r="F214" s="483">
        <v>47553</v>
      </c>
      <c r="G214" s="482" t="s">
        <v>348</v>
      </c>
      <c r="H214" s="484">
        <v>1409</v>
      </c>
      <c r="I214" s="484">
        <v>794.351213736099</v>
      </c>
      <c r="J214" s="484">
        <v>933.11187330404005</v>
      </c>
      <c r="K214" s="484">
        <v>1409</v>
      </c>
      <c r="L214" s="485">
        <v>9.1669995558139997E-2</v>
      </c>
      <c r="M214" s="485">
        <v>0.5</v>
      </c>
      <c r="N214" s="485">
        <f t="shared" si="6"/>
        <v>3.6433933698457797E-4</v>
      </c>
      <c r="O214" s="485">
        <f t="shared" si="7"/>
        <v>0.9954711548783387</v>
      </c>
      <c r="P214" s="416"/>
    </row>
    <row r="215" spans="1:16" ht="16.5" x14ac:dyDescent="0.25">
      <c r="A215" s="482" t="s">
        <v>310</v>
      </c>
      <c r="B215" s="482" t="s">
        <v>311</v>
      </c>
      <c r="C215" s="482" t="s">
        <v>312</v>
      </c>
      <c r="D215" s="482" t="s">
        <v>313</v>
      </c>
      <c r="E215" s="483">
        <v>45168.504025925926</v>
      </c>
      <c r="F215" s="483">
        <v>47584</v>
      </c>
      <c r="G215" s="482" t="s">
        <v>348</v>
      </c>
      <c r="H215" s="484">
        <v>1409</v>
      </c>
      <c r="I215" s="484">
        <v>788.45589698440699</v>
      </c>
      <c r="J215" s="484">
        <v>926.18673746643105</v>
      </c>
      <c r="K215" s="484">
        <v>1409</v>
      </c>
      <c r="L215" s="485">
        <v>9.1669995558139997E-2</v>
      </c>
      <c r="M215" s="485">
        <v>0.5</v>
      </c>
      <c r="N215" s="485">
        <f t="shared" si="6"/>
        <v>3.6163537460687445E-4</v>
      </c>
      <c r="O215" s="485">
        <f t="shared" si="7"/>
        <v>0.9954711548783387</v>
      </c>
      <c r="P215" s="416"/>
    </row>
    <row r="216" spans="1:16" ht="16.5" x14ac:dyDescent="0.25">
      <c r="A216" s="482" t="s">
        <v>310</v>
      </c>
      <c r="B216" s="482" t="s">
        <v>311</v>
      </c>
      <c r="C216" s="482" t="s">
        <v>312</v>
      </c>
      <c r="D216" s="482" t="s">
        <v>313</v>
      </c>
      <c r="E216" s="483">
        <v>45168.504026273149</v>
      </c>
      <c r="F216" s="483">
        <v>47614</v>
      </c>
      <c r="G216" s="482" t="s">
        <v>348</v>
      </c>
      <c r="H216" s="484">
        <v>1409</v>
      </c>
      <c r="I216" s="484">
        <v>782.79241316907405</v>
      </c>
      <c r="J216" s="484">
        <v>919.53393213175195</v>
      </c>
      <c r="K216" s="484">
        <v>1409</v>
      </c>
      <c r="L216" s="485">
        <v>9.1669995558139997E-2</v>
      </c>
      <c r="M216" s="485">
        <v>0.5</v>
      </c>
      <c r="N216" s="485">
        <f t="shared" si="6"/>
        <v>3.5903774536854763E-4</v>
      </c>
      <c r="O216" s="485">
        <f t="shared" si="7"/>
        <v>0.9954711548783387</v>
      </c>
      <c r="P216" s="416"/>
    </row>
    <row r="217" spans="1:16" ht="16.5" x14ac:dyDescent="0.25">
      <c r="A217" s="482" t="s">
        <v>310</v>
      </c>
      <c r="B217" s="482" t="s">
        <v>311</v>
      </c>
      <c r="C217" s="482" t="s">
        <v>312</v>
      </c>
      <c r="D217" s="482" t="s">
        <v>313</v>
      </c>
      <c r="E217" s="483">
        <v>45168.504026655093</v>
      </c>
      <c r="F217" s="483">
        <v>47645</v>
      </c>
      <c r="G217" s="482" t="s">
        <v>348</v>
      </c>
      <c r="H217" s="484">
        <v>1409</v>
      </c>
      <c r="I217" s="484">
        <v>776.98288062647498</v>
      </c>
      <c r="J217" s="484">
        <v>912.70956565492702</v>
      </c>
      <c r="K217" s="484">
        <v>1409</v>
      </c>
      <c r="L217" s="485">
        <v>9.1669995558139997E-2</v>
      </c>
      <c r="M217" s="485">
        <v>0.5</v>
      </c>
      <c r="N217" s="485">
        <f t="shared" si="6"/>
        <v>3.5637312901477418E-4</v>
      </c>
      <c r="O217" s="485">
        <f t="shared" si="7"/>
        <v>0.9954711548783387</v>
      </c>
      <c r="P217" s="416"/>
    </row>
    <row r="218" spans="1:16" ht="16.5" x14ac:dyDescent="0.25">
      <c r="A218" s="482" t="s">
        <v>310</v>
      </c>
      <c r="B218" s="482" t="s">
        <v>311</v>
      </c>
      <c r="C218" s="482" t="s">
        <v>312</v>
      </c>
      <c r="D218" s="482" t="s">
        <v>313</v>
      </c>
      <c r="E218" s="483">
        <v>45168.504027002316</v>
      </c>
      <c r="F218" s="483">
        <v>47675</v>
      </c>
      <c r="G218" s="482" t="s">
        <v>348</v>
      </c>
      <c r="H218" s="484">
        <v>1409</v>
      </c>
      <c r="I218" s="484">
        <v>771.401807561959</v>
      </c>
      <c r="J218" s="484">
        <v>906.15356693266904</v>
      </c>
      <c r="K218" s="484">
        <v>1409</v>
      </c>
      <c r="L218" s="485">
        <v>9.1669995558139997E-2</v>
      </c>
      <c r="M218" s="485">
        <v>0.5</v>
      </c>
      <c r="N218" s="485">
        <f t="shared" si="6"/>
        <v>3.5381329852062187E-4</v>
      </c>
      <c r="O218" s="485">
        <f t="shared" si="7"/>
        <v>0.9954711548783387</v>
      </c>
      <c r="P218" s="416"/>
    </row>
    <row r="219" spans="1:16" ht="16.5" x14ac:dyDescent="0.25">
      <c r="A219" s="482" t="s">
        <v>310</v>
      </c>
      <c r="B219" s="482" t="s">
        <v>311</v>
      </c>
      <c r="C219" s="482" t="s">
        <v>312</v>
      </c>
      <c r="D219" s="482" t="s">
        <v>313</v>
      </c>
      <c r="E219" s="483">
        <v>45168.504027395837</v>
      </c>
      <c r="F219" s="483">
        <v>47706</v>
      </c>
      <c r="G219" s="482" t="s">
        <v>348</v>
      </c>
      <c r="H219" s="484">
        <v>1409</v>
      </c>
      <c r="I219" s="484">
        <v>765.67681096125295</v>
      </c>
      <c r="J219" s="484">
        <v>899.42850349678895</v>
      </c>
      <c r="K219" s="484">
        <v>1409</v>
      </c>
      <c r="L219" s="485">
        <v>9.1669995558139997E-2</v>
      </c>
      <c r="M219" s="485">
        <v>0.5</v>
      </c>
      <c r="N219" s="485">
        <f t="shared" si="6"/>
        <v>3.5118745565707342E-4</v>
      </c>
      <c r="O219" s="485">
        <f t="shared" si="7"/>
        <v>0.9954711548783387</v>
      </c>
      <c r="P219" s="416"/>
    </row>
    <row r="220" spans="1:16" ht="16.5" x14ac:dyDescent="0.25">
      <c r="A220" s="482" t="s">
        <v>310</v>
      </c>
      <c r="B220" s="482" t="s">
        <v>311</v>
      </c>
      <c r="C220" s="482" t="s">
        <v>312</v>
      </c>
      <c r="D220" s="482" t="s">
        <v>313</v>
      </c>
      <c r="E220" s="483">
        <v>45168.504027743053</v>
      </c>
      <c r="F220" s="483">
        <v>47737</v>
      </c>
      <c r="G220" s="482" t="s">
        <v>348</v>
      </c>
      <c r="H220" s="484">
        <v>1409</v>
      </c>
      <c r="I220" s="484">
        <v>759.994302705476</v>
      </c>
      <c r="J220" s="484">
        <v>892.75335045122995</v>
      </c>
      <c r="K220" s="484">
        <v>1409</v>
      </c>
      <c r="L220" s="485">
        <v>9.1669995558139997E-2</v>
      </c>
      <c r="M220" s="485">
        <v>0.5</v>
      </c>
      <c r="N220" s="485">
        <f t="shared" si="6"/>
        <v>3.485811006159806E-4</v>
      </c>
      <c r="O220" s="485">
        <f t="shared" si="7"/>
        <v>0.9954711548783387</v>
      </c>
      <c r="P220" s="416"/>
    </row>
    <row r="221" spans="1:16" ht="16.5" x14ac:dyDescent="0.25">
      <c r="A221" s="482" t="s">
        <v>310</v>
      </c>
      <c r="B221" s="482" t="s">
        <v>311</v>
      </c>
      <c r="C221" s="482" t="s">
        <v>312</v>
      </c>
      <c r="D221" s="482" t="s">
        <v>313</v>
      </c>
      <c r="E221" s="483">
        <v>45168.50402792824</v>
      </c>
      <c r="F221" s="483">
        <v>47767</v>
      </c>
      <c r="G221" s="482" t="s">
        <v>348</v>
      </c>
      <c r="H221" s="484">
        <v>1409</v>
      </c>
      <c r="I221" s="484">
        <v>754.53525870621104</v>
      </c>
      <c r="J221" s="484">
        <v>886.34069735204901</v>
      </c>
      <c r="K221" s="484">
        <v>1409</v>
      </c>
      <c r="L221" s="485">
        <v>9.1669995558139997E-2</v>
      </c>
      <c r="M221" s="485">
        <v>0.5</v>
      </c>
      <c r="N221" s="485">
        <f t="shared" si="6"/>
        <v>3.4607724031229071E-4</v>
      </c>
      <c r="O221" s="485">
        <f t="shared" si="7"/>
        <v>0.9954711548783387</v>
      </c>
      <c r="P221" s="416"/>
    </row>
    <row r="222" spans="1:16" ht="16.5" x14ac:dyDescent="0.25">
      <c r="A222" s="482" t="s">
        <v>310</v>
      </c>
      <c r="B222" s="482" t="s">
        <v>311</v>
      </c>
      <c r="C222" s="482" t="s">
        <v>312</v>
      </c>
      <c r="D222" s="482" t="s">
        <v>313</v>
      </c>
      <c r="E222" s="483">
        <v>45168.506751736109</v>
      </c>
      <c r="F222" s="483">
        <v>45868</v>
      </c>
      <c r="G222" s="482" t="s">
        <v>348</v>
      </c>
      <c r="H222" s="484">
        <v>860</v>
      </c>
      <c r="I222" s="484">
        <v>728.99008317926598</v>
      </c>
      <c r="J222" s="484">
        <v>853.93005904627796</v>
      </c>
      <c r="K222" s="484">
        <v>860</v>
      </c>
      <c r="L222" s="485">
        <v>8.9999980954989997E-2</v>
      </c>
      <c r="M222" s="485">
        <v>0.5</v>
      </c>
      <c r="N222" s="485">
        <f t="shared" si="6"/>
        <v>3.3342230491878943E-4</v>
      </c>
      <c r="O222" s="485">
        <f t="shared" si="7"/>
        <v>0.9954711548783387</v>
      </c>
      <c r="P222" s="416"/>
    </row>
    <row r="223" spans="1:16" ht="16.5" x14ac:dyDescent="0.25">
      <c r="A223" s="482" t="s">
        <v>310</v>
      </c>
      <c r="B223" s="482" t="s">
        <v>311</v>
      </c>
      <c r="C223" s="482" t="s">
        <v>312</v>
      </c>
      <c r="D223" s="482" t="s">
        <v>313</v>
      </c>
      <c r="E223" s="483">
        <v>45168.506751932873</v>
      </c>
      <c r="F223" s="483">
        <v>45899</v>
      </c>
      <c r="G223" s="482" t="s">
        <v>348</v>
      </c>
      <c r="H223" s="484">
        <v>860</v>
      </c>
      <c r="I223" s="484">
        <v>723.67393757811601</v>
      </c>
      <c r="J223" s="484">
        <v>847.70279117002599</v>
      </c>
      <c r="K223" s="484">
        <v>860</v>
      </c>
      <c r="L223" s="485">
        <v>8.9999980954989997E-2</v>
      </c>
      <c r="M223" s="485">
        <v>0.5</v>
      </c>
      <c r="N223" s="485">
        <f t="shared" si="6"/>
        <v>3.3099082942890487E-4</v>
      </c>
      <c r="O223" s="485">
        <f t="shared" si="7"/>
        <v>0.9954711548783387</v>
      </c>
      <c r="P223" s="416"/>
    </row>
    <row r="224" spans="1:16" ht="16.5" x14ac:dyDescent="0.25">
      <c r="A224" s="482" t="s">
        <v>310</v>
      </c>
      <c r="B224" s="482" t="s">
        <v>311</v>
      </c>
      <c r="C224" s="482" t="s">
        <v>312</v>
      </c>
      <c r="D224" s="482" t="s">
        <v>313</v>
      </c>
      <c r="E224" s="483">
        <v>45168.506752118054</v>
      </c>
      <c r="F224" s="483">
        <v>45930</v>
      </c>
      <c r="G224" s="482" t="s">
        <v>348</v>
      </c>
      <c r="H224" s="484">
        <v>860</v>
      </c>
      <c r="I224" s="484">
        <v>718.39655986243395</v>
      </c>
      <c r="J224" s="484">
        <v>841.52093552021097</v>
      </c>
      <c r="K224" s="484">
        <v>860</v>
      </c>
      <c r="L224" s="485">
        <v>8.9999980954989997E-2</v>
      </c>
      <c r="M224" s="485">
        <v>0.5</v>
      </c>
      <c r="N224" s="485">
        <f t="shared" si="6"/>
        <v>3.2857708542539878E-4</v>
      </c>
      <c r="O224" s="485">
        <f t="shared" si="7"/>
        <v>0.9954711548783387</v>
      </c>
      <c r="P224" s="416"/>
    </row>
    <row r="225" spans="1:16" ht="16.5" x14ac:dyDescent="0.25">
      <c r="A225" s="482" t="s">
        <v>310</v>
      </c>
      <c r="B225" s="482" t="s">
        <v>311</v>
      </c>
      <c r="C225" s="482" t="s">
        <v>312</v>
      </c>
      <c r="D225" s="482" t="s">
        <v>313</v>
      </c>
      <c r="E225" s="483">
        <v>45168.506752280089</v>
      </c>
      <c r="F225" s="483">
        <v>45960</v>
      </c>
      <c r="G225" s="482" t="s">
        <v>348</v>
      </c>
      <c r="H225" s="484">
        <v>860</v>
      </c>
      <c r="I225" s="484">
        <v>713.32606602554904</v>
      </c>
      <c r="J225" s="484">
        <v>835.58142111331699</v>
      </c>
      <c r="K225" s="484">
        <v>860</v>
      </c>
      <c r="L225" s="485">
        <v>8.9999980954989997E-2</v>
      </c>
      <c r="M225" s="485">
        <v>0.5</v>
      </c>
      <c r="N225" s="485">
        <f t="shared" si="6"/>
        <v>3.262579650680984E-4</v>
      </c>
      <c r="O225" s="485">
        <f t="shared" si="7"/>
        <v>0.9954711548783387</v>
      </c>
      <c r="P225" s="416"/>
    </row>
    <row r="226" spans="1:16" ht="16.5" x14ac:dyDescent="0.25">
      <c r="A226" s="482" t="s">
        <v>310</v>
      </c>
      <c r="B226" s="482" t="s">
        <v>311</v>
      </c>
      <c r="C226" s="482" t="s">
        <v>312</v>
      </c>
      <c r="D226" s="482" t="s">
        <v>313</v>
      </c>
      <c r="E226" s="483">
        <v>45168.506752465277</v>
      </c>
      <c r="F226" s="483">
        <v>45991</v>
      </c>
      <c r="G226" s="482" t="s">
        <v>348</v>
      </c>
      <c r="H226" s="484">
        <v>860</v>
      </c>
      <c r="I226" s="484">
        <v>708.12414995619804</v>
      </c>
      <c r="J226" s="484">
        <v>829.48796031220297</v>
      </c>
      <c r="K226" s="484">
        <v>860</v>
      </c>
      <c r="L226" s="485">
        <v>8.9999980954989997E-2</v>
      </c>
      <c r="M226" s="485">
        <v>0.5</v>
      </c>
      <c r="N226" s="485">
        <f t="shared" si="6"/>
        <v>3.2387873538328225E-4</v>
      </c>
      <c r="O226" s="485">
        <f t="shared" si="7"/>
        <v>0.9954711548783387</v>
      </c>
      <c r="P226" s="416"/>
    </row>
    <row r="227" spans="1:16" ht="16.5" x14ac:dyDescent="0.25">
      <c r="A227" s="482" t="s">
        <v>310</v>
      </c>
      <c r="B227" s="482" t="s">
        <v>311</v>
      </c>
      <c r="C227" s="482" t="s">
        <v>312</v>
      </c>
      <c r="D227" s="482" t="s">
        <v>313</v>
      </c>
      <c r="E227" s="483">
        <v>45168.506752974536</v>
      </c>
      <c r="F227" s="483">
        <v>46021</v>
      </c>
      <c r="G227" s="482" t="s">
        <v>348</v>
      </c>
      <c r="H227" s="484">
        <v>860</v>
      </c>
      <c r="I227" s="484">
        <v>703.12615951650196</v>
      </c>
      <c r="J227" s="484">
        <v>823.63337549718199</v>
      </c>
      <c r="K227" s="484">
        <v>860</v>
      </c>
      <c r="L227" s="485">
        <v>8.9999980954989997E-2</v>
      </c>
      <c r="M227" s="485">
        <v>0.5</v>
      </c>
      <c r="N227" s="485">
        <f t="shared" si="6"/>
        <v>3.2159277631358161E-4</v>
      </c>
      <c r="O227" s="485">
        <f t="shared" si="7"/>
        <v>0.9954711548783387</v>
      </c>
      <c r="P227" s="416"/>
    </row>
    <row r="228" spans="1:16" ht="16.5" x14ac:dyDescent="0.25">
      <c r="A228" s="482" t="s">
        <v>310</v>
      </c>
      <c r="B228" s="482" t="s">
        <v>311</v>
      </c>
      <c r="C228" s="482" t="s">
        <v>312</v>
      </c>
      <c r="D228" s="482" t="s">
        <v>313</v>
      </c>
      <c r="E228" s="483">
        <v>45168.506753125002</v>
      </c>
      <c r="F228" s="483">
        <v>46052</v>
      </c>
      <c r="G228" s="482" t="s">
        <v>348</v>
      </c>
      <c r="H228" s="484">
        <v>860</v>
      </c>
      <c r="I228" s="484">
        <v>697.99862606136196</v>
      </c>
      <c r="J228" s="484">
        <v>817.62704557975098</v>
      </c>
      <c r="K228" s="484">
        <v>860</v>
      </c>
      <c r="L228" s="485">
        <v>8.9999980954989997E-2</v>
      </c>
      <c r="M228" s="485">
        <v>0.5</v>
      </c>
      <c r="N228" s="485">
        <f t="shared" si="6"/>
        <v>3.1924756742444937E-4</v>
      </c>
      <c r="O228" s="485">
        <f t="shared" si="7"/>
        <v>0.9954711548783387</v>
      </c>
      <c r="P228" s="416"/>
    </row>
    <row r="229" spans="1:16" ht="16.5" x14ac:dyDescent="0.25">
      <c r="A229" s="482" t="s">
        <v>310</v>
      </c>
      <c r="B229" s="482" t="s">
        <v>311</v>
      </c>
      <c r="C229" s="482" t="s">
        <v>312</v>
      </c>
      <c r="D229" s="482" t="s">
        <v>313</v>
      </c>
      <c r="E229" s="483">
        <v>45168.506753321759</v>
      </c>
      <c r="F229" s="483">
        <v>46081</v>
      </c>
      <c r="G229" s="482" t="s">
        <v>348</v>
      </c>
      <c r="H229" s="484">
        <v>860</v>
      </c>
      <c r="I229" s="484">
        <v>693.23575816768596</v>
      </c>
      <c r="J229" s="484">
        <v>812.04788043673705</v>
      </c>
      <c r="K229" s="484">
        <v>860</v>
      </c>
      <c r="L229" s="485">
        <v>8.9999980954989997E-2</v>
      </c>
      <c r="M229" s="485">
        <v>0.5</v>
      </c>
      <c r="N229" s="485">
        <f t="shared" si="6"/>
        <v>3.1706914767941325E-4</v>
      </c>
      <c r="O229" s="485">
        <f t="shared" si="7"/>
        <v>0.9954711548783387</v>
      </c>
      <c r="P229" s="416"/>
    </row>
    <row r="230" spans="1:16" ht="16.5" x14ac:dyDescent="0.25">
      <c r="A230" s="482" t="s">
        <v>310</v>
      </c>
      <c r="B230" s="482" t="s">
        <v>311</v>
      </c>
      <c r="C230" s="482" t="s">
        <v>312</v>
      </c>
      <c r="D230" s="482" t="s">
        <v>313</v>
      </c>
      <c r="E230" s="483">
        <v>45168.506753506947</v>
      </c>
      <c r="F230" s="483">
        <v>46111</v>
      </c>
      <c r="G230" s="482" t="s">
        <v>348</v>
      </c>
      <c r="H230" s="484">
        <v>860</v>
      </c>
      <c r="I230" s="484">
        <v>688.34285105246897</v>
      </c>
      <c r="J230" s="484">
        <v>806.31638894156799</v>
      </c>
      <c r="K230" s="484">
        <v>860</v>
      </c>
      <c r="L230" s="485">
        <v>8.9999980954989997E-2</v>
      </c>
      <c r="M230" s="485">
        <v>0.5</v>
      </c>
      <c r="N230" s="485">
        <f t="shared" si="6"/>
        <v>3.1483125116236592E-4</v>
      </c>
      <c r="O230" s="485">
        <f t="shared" si="7"/>
        <v>0.9954711548783387</v>
      </c>
      <c r="P230" s="416"/>
    </row>
    <row r="231" spans="1:16" ht="16.5" x14ac:dyDescent="0.25">
      <c r="A231" s="482" t="s">
        <v>310</v>
      </c>
      <c r="B231" s="482" t="s">
        <v>311</v>
      </c>
      <c r="C231" s="482" t="s">
        <v>312</v>
      </c>
      <c r="D231" s="482" t="s">
        <v>313</v>
      </c>
      <c r="E231" s="483">
        <v>45168.506754050926</v>
      </c>
      <c r="F231" s="483">
        <v>46142</v>
      </c>
      <c r="G231" s="482" t="s">
        <v>348</v>
      </c>
      <c r="H231" s="484">
        <v>860</v>
      </c>
      <c r="I231" s="484">
        <v>683.32312457862395</v>
      </c>
      <c r="J231" s="484">
        <v>800.43634280223898</v>
      </c>
      <c r="K231" s="484">
        <v>860</v>
      </c>
      <c r="L231" s="485">
        <v>8.9999980954989997E-2</v>
      </c>
      <c r="M231" s="485">
        <v>0.5</v>
      </c>
      <c r="N231" s="485">
        <f t="shared" si="6"/>
        <v>3.1253535056016251E-4</v>
      </c>
      <c r="O231" s="485">
        <f t="shared" si="7"/>
        <v>0.9954711548783387</v>
      </c>
      <c r="P231" s="416"/>
    </row>
    <row r="232" spans="1:16" ht="16.5" x14ac:dyDescent="0.25">
      <c r="A232" s="482" t="s">
        <v>310</v>
      </c>
      <c r="B232" s="482" t="s">
        <v>311</v>
      </c>
      <c r="C232" s="482" t="s">
        <v>312</v>
      </c>
      <c r="D232" s="482" t="s">
        <v>313</v>
      </c>
      <c r="E232" s="483">
        <v>45168.506754201386</v>
      </c>
      <c r="F232" s="483">
        <v>46172</v>
      </c>
      <c r="G232" s="482" t="s">
        <v>348</v>
      </c>
      <c r="H232" s="484">
        <v>860</v>
      </c>
      <c r="I232" s="484">
        <v>678.50018153385099</v>
      </c>
      <c r="J232" s="484">
        <v>794.78680636267802</v>
      </c>
      <c r="K232" s="484">
        <v>860</v>
      </c>
      <c r="L232" s="485">
        <v>8.9999980954989997E-2</v>
      </c>
      <c r="M232" s="485">
        <v>0.5</v>
      </c>
      <c r="N232" s="485">
        <f t="shared" si="6"/>
        <v>3.1032945390452202E-4</v>
      </c>
      <c r="O232" s="485">
        <f t="shared" si="7"/>
        <v>0.9954711548783387</v>
      </c>
      <c r="P232" s="416"/>
    </row>
    <row r="233" spans="1:16" ht="16.5" x14ac:dyDescent="0.25">
      <c r="A233" s="482" t="s">
        <v>310</v>
      </c>
      <c r="B233" s="482" t="s">
        <v>311</v>
      </c>
      <c r="C233" s="482" t="s">
        <v>312</v>
      </c>
      <c r="D233" s="482" t="s">
        <v>313</v>
      </c>
      <c r="E233" s="483">
        <v>45168.506760682867</v>
      </c>
      <c r="F233" s="483">
        <v>46203</v>
      </c>
      <c r="G233" s="482" t="s">
        <v>348</v>
      </c>
      <c r="H233" s="484">
        <v>860</v>
      </c>
      <c r="I233" s="484">
        <v>673.55223253060797</v>
      </c>
      <c r="J233" s="484">
        <v>788.99083947370502</v>
      </c>
      <c r="K233" s="484">
        <v>860</v>
      </c>
      <c r="L233" s="485">
        <v>8.9999980954989997E-2</v>
      </c>
      <c r="M233" s="485">
        <v>0.5</v>
      </c>
      <c r="N233" s="485">
        <f t="shared" si="6"/>
        <v>3.0806638256878206E-4</v>
      </c>
      <c r="O233" s="485">
        <f t="shared" si="7"/>
        <v>0.9954711548783387</v>
      </c>
      <c r="P233" s="416"/>
    </row>
    <row r="234" spans="1:16" ht="16.5" x14ac:dyDescent="0.25">
      <c r="A234" s="482" t="s">
        <v>310</v>
      </c>
      <c r="B234" s="482" t="s">
        <v>311</v>
      </c>
      <c r="C234" s="482" t="s">
        <v>312</v>
      </c>
      <c r="D234" s="482" t="s">
        <v>313</v>
      </c>
      <c r="E234" s="483">
        <v>45168.506760879631</v>
      </c>
      <c r="F234" s="483">
        <v>46233</v>
      </c>
      <c r="G234" s="482" t="s">
        <v>348</v>
      </c>
      <c r="H234" s="484">
        <v>860</v>
      </c>
      <c r="I234" s="484">
        <v>668.79825313443598</v>
      </c>
      <c r="J234" s="484">
        <v>783.422086207853</v>
      </c>
      <c r="K234" s="484">
        <v>860</v>
      </c>
      <c r="L234" s="485">
        <v>8.9999980954989997E-2</v>
      </c>
      <c r="M234" s="485">
        <v>0.5</v>
      </c>
      <c r="N234" s="485">
        <f t="shared" si="6"/>
        <v>3.0589202820596907E-4</v>
      </c>
      <c r="O234" s="485">
        <f t="shared" si="7"/>
        <v>0.9954711548783387</v>
      </c>
      <c r="P234" s="416"/>
    </row>
    <row r="235" spans="1:16" ht="16.5" x14ac:dyDescent="0.25">
      <c r="A235" s="482" t="s">
        <v>310</v>
      </c>
      <c r="B235" s="482" t="s">
        <v>311</v>
      </c>
      <c r="C235" s="482" t="s">
        <v>312</v>
      </c>
      <c r="D235" s="482" t="s">
        <v>313</v>
      </c>
      <c r="E235" s="483">
        <v>45168.506761076387</v>
      </c>
      <c r="F235" s="483">
        <v>46264</v>
      </c>
      <c r="G235" s="482" t="s">
        <v>348</v>
      </c>
      <c r="H235" s="484">
        <v>860</v>
      </c>
      <c r="I235" s="484">
        <v>663.92105524999897</v>
      </c>
      <c r="J235" s="484">
        <v>777.70899631330406</v>
      </c>
      <c r="K235" s="484">
        <v>860</v>
      </c>
      <c r="L235" s="485">
        <v>8.9999980954989997E-2</v>
      </c>
      <c r="M235" s="485">
        <v>0.5</v>
      </c>
      <c r="N235" s="485">
        <f t="shared" si="6"/>
        <v>3.0366131670838314E-4</v>
      </c>
      <c r="O235" s="485">
        <f t="shared" si="7"/>
        <v>0.9954711548783387</v>
      </c>
      <c r="P235" s="416"/>
    </row>
    <row r="236" spans="1:16" ht="16.5" x14ac:dyDescent="0.25">
      <c r="A236" s="482" t="s">
        <v>310</v>
      </c>
      <c r="B236" s="482" t="s">
        <v>311</v>
      </c>
      <c r="C236" s="482" t="s">
        <v>312</v>
      </c>
      <c r="D236" s="482" t="s">
        <v>313</v>
      </c>
      <c r="E236" s="483">
        <v>45168.50676142361</v>
      </c>
      <c r="F236" s="483">
        <v>46295</v>
      </c>
      <c r="G236" s="482" t="s">
        <v>348</v>
      </c>
      <c r="H236" s="484">
        <v>860</v>
      </c>
      <c r="I236" s="484">
        <v>659.079424233586</v>
      </c>
      <c r="J236" s="484">
        <v>772.03756901254496</v>
      </c>
      <c r="K236" s="484">
        <v>860</v>
      </c>
      <c r="L236" s="485">
        <v>8.9999980954989997E-2</v>
      </c>
      <c r="M236" s="485">
        <v>0.5</v>
      </c>
      <c r="N236" s="485">
        <f t="shared" si="6"/>
        <v>3.0144687262977744E-4</v>
      </c>
      <c r="O236" s="485">
        <f t="shared" si="7"/>
        <v>0.9954711548783387</v>
      </c>
      <c r="P236" s="416"/>
    </row>
    <row r="237" spans="1:16" ht="16.5" x14ac:dyDescent="0.25">
      <c r="A237" s="482" t="s">
        <v>310</v>
      </c>
      <c r="B237" s="482" t="s">
        <v>311</v>
      </c>
      <c r="C237" s="482" t="s">
        <v>312</v>
      </c>
      <c r="D237" s="482" t="s">
        <v>313</v>
      </c>
      <c r="E237" s="483">
        <v>45168.506761608798</v>
      </c>
      <c r="F237" s="483">
        <v>46325</v>
      </c>
      <c r="G237" s="482" t="s">
        <v>348</v>
      </c>
      <c r="H237" s="484">
        <v>860</v>
      </c>
      <c r="I237" s="484">
        <v>654.42759494415498</v>
      </c>
      <c r="J237" s="484">
        <v>766.58847313119497</v>
      </c>
      <c r="K237" s="484">
        <v>860</v>
      </c>
      <c r="L237" s="485">
        <v>8.9999980954989997E-2</v>
      </c>
      <c r="M237" s="485">
        <v>0.5</v>
      </c>
      <c r="N237" s="485">
        <f t="shared" si="6"/>
        <v>2.9931923923728117E-4</v>
      </c>
      <c r="O237" s="485">
        <f t="shared" si="7"/>
        <v>0.9954711548783387</v>
      </c>
      <c r="P237" s="416"/>
    </row>
    <row r="238" spans="1:16" ht="16.5" x14ac:dyDescent="0.25">
      <c r="A238" s="482" t="s">
        <v>310</v>
      </c>
      <c r="B238" s="482" t="s">
        <v>311</v>
      </c>
      <c r="C238" s="482" t="s">
        <v>312</v>
      </c>
      <c r="D238" s="482" t="s">
        <v>313</v>
      </c>
      <c r="E238" s="483">
        <v>45168.506761956021</v>
      </c>
      <c r="F238" s="483">
        <v>46356</v>
      </c>
      <c r="G238" s="482" t="s">
        <v>348</v>
      </c>
      <c r="H238" s="484">
        <v>860</v>
      </c>
      <c r="I238" s="484">
        <v>649.65519479714499</v>
      </c>
      <c r="J238" s="484">
        <v>760.99814202332095</v>
      </c>
      <c r="K238" s="484">
        <v>860</v>
      </c>
      <c r="L238" s="485">
        <v>8.9999980954989997E-2</v>
      </c>
      <c r="M238" s="485">
        <v>0.5</v>
      </c>
      <c r="N238" s="485">
        <f t="shared" si="6"/>
        <v>2.9713645967178803E-4</v>
      </c>
      <c r="O238" s="485">
        <f t="shared" si="7"/>
        <v>0.9954711548783387</v>
      </c>
      <c r="P238" s="416"/>
    </row>
    <row r="239" spans="1:16" ht="16.5" x14ac:dyDescent="0.25">
      <c r="A239" s="482" t="s">
        <v>310</v>
      </c>
      <c r="B239" s="482" t="s">
        <v>311</v>
      </c>
      <c r="C239" s="482" t="s">
        <v>312</v>
      </c>
      <c r="D239" s="482" t="s">
        <v>313</v>
      </c>
      <c r="E239" s="483">
        <v>45168.506762349534</v>
      </c>
      <c r="F239" s="483">
        <v>46386</v>
      </c>
      <c r="G239" s="482" t="s">
        <v>348</v>
      </c>
      <c r="H239" s="484">
        <v>860</v>
      </c>
      <c r="I239" s="484">
        <v>645.06988238703195</v>
      </c>
      <c r="J239" s="484">
        <v>755.62696320009604</v>
      </c>
      <c r="K239" s="484">
        <v>860</v>
      </c>
      <c r="L239" s="485">
        <v>8.9999980954989997E-2</v>
      </c>
      <c r="M239" s="485">
        <v>0.5</v>
      </c>
      <c r="N239" s="485">
        <f t="shared" si="6"/>
        <v>2.950392494794559E-4</v>
      </c>
      <c r="O239" s="485">
        <f t="shared" si="7"/>
        <v>0.9954711548783387</v>
      </c>
      <c r="P239" s="416"/>
    </row>
    <row r="240" spans="1:16" ht="16.5" x14ac:dyDescent="0.25">
      <c r="A240" s="482" t="s">
        <v>310</v>
      </c>
      <c r="B240" s="482" t="s">
        <v>311</v>
      </c>
      <c r="C240" s="482" t="s">
        <v>312</v>
      </c>
      <c r="D240" s="482" t="s">
        <v>313</v>
      </c>
      <c r="E240" s="483">
        <v>45168.506762500001</v>
      </c>
      <c r="F240" s="483">
        <v>46417</v>
      </c>
      <c r="G240" s="482" t="s">
        <v>348</v>
      </c>
      <c r="H240" s="484">
        <v>860</v>
      </c>
      <c r="I240" s="484">
        <v>640.36572317168202</v>
      </c>
      <c r="J240" s="484">
        <v>750.11656868415503</v>
      </c>
      <c r="K240" s="484">
        <v>860</v>
      </c>
      <c r="L240" s="485">
        <v>8.9999980954989997E-2</v>
      </c>
      <c r="M240" s="485">
        <v>0.5</v>
      </c>
      <c r="N240" s="485">
        <f t="shared" si="6"/>
        <v>2.9288768165366822E-4</v>
      </c>
      <c r="O240" s="485">
        <f t="shared" si="7"/>
        <v>0.9954711548783387</v>
      </c>
      <c r="P240" s="416"/>
    </row>
    <row r="241" spans="1:16" ht="16.5" x14ac:dyDescent="0.25">
      <c r="A241" s="482" t="s">
        <v>310</v>
      </c>
      <c r="B241" s="482" t="s">
        <v>311</v>
      </c>
      <c r="C241" s="482" t="s">
        <v>312</v>
      </c>
      <c r="D241" s="482" t="s">
        <v>313</v>
      </c>
      <c r="E241" s="483">
        <v>45168.506762696758</v>
      </c>
      <c r="F241" s="483">
        <v>46446</v>
      </c>
      <c r="G241" s="482" t="s">
        <v>348</v>
      </c>
      <c r="H241" s="484">
        <v>860</v>
      </c>
      <c r="I241" s="484">
        <v>635.99611952315399</v>
      </c>
      <c r="J241" s="484">
        <v>744.99806846351601</v>
      </c>
      <c r="K241" s="484">
        <v>860</v>
      </c>
      <c r="L241" s="485">
        <v>8.9999980954989997E-2</v>
      </c>
      <c r="M241" s="485">
        <v>0.5</v>
      </c>
      <c r="N241" s="485">
        <f t="shared" si="6"/>
        <v>2.9088913139394457E-4</v>
      </c>
      <c r="O241" s="485">
        <f t="shared" si="7"/>
        <v>0.9954711548783387</v>
      </c>
      <c r="P241" s="416"/>
    </row>
    <row r="242" spans="1:16" ht="16.5" x14ac:dyDescent="0.25">
      <c r="A242" s="482" t="s">
        <v>310</v>
      </c>
      <c r="B242" s="482" t="s">
        <v>311</v>
      </c>
      <c r="C242" s="482" t="s">
        <v>312</v>
      </c>
      <c r="D242" s="482" t="s">
        <v>313</v>
      </c>
      <c r="E242" s="483">
        <v>45168.506763043981</v>
      </c>
      <c r="F242" s="483">
        <v>46476</v>
      </c>
      <c r="G242" s="482" t="s">
        <v>348</v>
      </c>
      <c r="H242" s="484">
        <v>860</v>
      </c>
      <c r="I242" s="484">
        <v>631.50721383443101</v>
      </c>
      <c r="J242" s="484">
        <v>739.73981929350396</v>
      </c>
      <c r="K242" s="484">
        <v>860</v>
      </c>
      <c r="L242" s="485">
        <v>8.9999980954989997E-2</v>
      </c>
      <c r="M242" s="485">
        <v>0.5</v>
      </c>
      <c r="N242" s="485">
        <f t="shared" si="6"/>
        <v>2.8883601528738561E-4</v>
      </c>
      <c r="O242" s="485">
        <f t="shared" si="7"/>
        <v>0.9954711548783387</v>
      </c>
      <c r="P242" s="416"/>
    </row>
    <row r="243" spans="1:16" ht="16.5" x14ac:dyDescent="0.25">
      <c r="A243" s="482" t="s">
        <v>310</v>
      </c>
      <c r="B243" s="482" t="s">
        <v>311</v>
      </c>
      <c r="C243" s="482" t="s">
        <v>312</v>
      </c>
      <c r="D243" s="482" t="s">
        <v>313</v>
      </c>
      <c r="E243" s="483">
        <v>45168.506763229168</v>
      </c>
      <c r="F243" s="483">
        <v>46507</v>
      </c>
      <c r="G243" s="482" t="s">
        <v>348</v>
      </c>
      <c r="H243" s="484">
        <v>860</v>
      </c>
      <c r="I243" s="484">
        <v>626.90196010823604</v>
      </c>
      <c r="J243" s="484">
        <v>734.34528145674597</v>
      </c>
      <c r="K243" s="484">
        <v>860</v>
      </c>
      <c r="L243" s="485">
        <v>8.9999980954989997E-2</v>
      </c>
      <c r="M243" s="485">
        <v>0.5</v>
      </c>
      <c r="N243" s="485">
        <f t="shared" si="6"/>
        <v>2.8672968442287395E-4</v>
      </c>
      <c r="O243" s="485">
        <f t="shared" si="7"/>
        <v>0.9954711548783387</v>
      </c>
      <c r="P243" s="416"/>
    </row>
    <row r="244" spans="1:16" ht="16.5" x14ac:dyDescent="0.25">
      <c r="A244" s="482" t="s">
        <v>310</v>
      </c>
      <c r="B244" s="482" t="s">
        <v>311</v>
      </c>
      <c r="C244" s="482" t="s">
        <v>312</v>
      </c>
      <c r="D244" s="482" t="s">
        <v>313</v>
      </c>
      <c r="E244" s="483">
        <v>45168.506763576392</v>
      </c>
      <c r="F244" s="483">
        <v>46537</v>
      </c>
      <c r="G244" s="482" t="s">
        <v>348</v>
      </c>
      <c r="H244" s="484">
        <v>860</v>
      </c>
      <c r="I244" s="484">
        <v>622.47724164122496</v>
      </c>
      <c r="J244" s="484">
        <v>729.16222041245896</v>
      </c>
      <c r="K244" s="484">
        <v>860</v>
      </c>
      <c r="L244" s="485">
        <v>8.9999980954989997E-2</v>
      </c>
      <c r="M244" s="485">
        <v>0.5</v>
      </c>
      <c r="N244" s="485">
        <f t="shared" si="6"/>
        <v>2.8470592598784348E-4</v>
      </c>
      <c r="O244" s="485">
        <f t="shared" si="7"/>
        <v>0.9954711548783387</v>
      </c>
      <c r="P244" s="416"/>
    </row>
    <row r="245" spans="1:16" ht="16.5" x14ac:dyDescent="0.25">
      <c r="A245" s="482" t="s">
        <v>310</v>
      </c>
      <c r="B245" s="482" t="s">
        <v>311</v>
      </c>
      <c r="C245" s="482" t="s">
        <v>312</v>
      </c>
      <c r="D245" s="482" t="s">
        <v>313</v>
      </c>
      <c r="E245" s="483">
        <v>45168.506763969905</v>
      </c>
      <c r="F245" s="483">
        <v>46568</v>
      </c>
      <c r="G245" s="482" t="s">
        <v>348</v>
      </c>
      <c r="H245" s="484">
        <v>860</v>
      </c>
      <c r="I245" s="484">
        <v>617.93783880664205</v>
      </c>
      <c r="J245" s="484">
        <v>723.84481950397901</v>
      </c>
      <c r="K245" s="484">
        <v>860</v>
      </c>
      <c r="L245" s="485">
        <v>8.9999980954989997E-2</v>
      </c>
      <c r="M245" s="485">
        <v>0.5</v>
      </c>
      <c r="N245" s="485">
        <f t="shared" si="6"/>
        <v>2.8262971371694303E-4</v>
      </c>
      <c r="O245" s="485">
        <f t="shared" si="7"/>
        <v>0.9954711548783387</v>
      </c>
      <c r="P245" s="416"/>
    </row>
    <row r="246" spans="1:16" ht="16.5" x14ac:dyDescent="0.25">
      <c r="A246" s="482" t="s">
        <v>310</v>
      </c>
      <c r="B246" s="482" t="s">
        <v>311</v>
      </c>
      <c r="C246" s="482" t="s">
        <v>312</v>
      </c>
      <c r="D246" s="482" t="s">
        <v>313</v>
      </c>
      <c r="E246" s="483">
        <v>45168.506764664351</v>
      </c>
      <c r="F246" s="483">
        <v>46598</v>
      </c>
      <c r="G246" s="482" t="s">
        <v>348</v>
      </c>
      <c r="H246" s="484">
        <v>860</v>
      </c>
      <c r="I246" s="484">
        <v>613.57638974312295</v>
      </c>
      <c r="J246" s="484">
        <v>718.73587146439002</v>
      </c>
      <c r="K246" s="484">
        <v>860</v>
      </c>
      <c r="L246" s="485">
        <v>8.9999980954989997E-2</v>
      </c>
      <c r="M246" s="485">
        <v>0.5</v>
      </c>
      <c r="N246" s="485">
        <f t="shared" si="6"/>
        <v>2.8063489316574637E-4</v>
      </c>
      <c r="O246" s="485">
        <f t="shared" si="7"/>
        <v>0.9954711548783387</v>
      </c>
      <c r="P246" s="416"/>
    </row>
    <row r="247" spans="1:16" ht="16.5" x14ac:dyDescent="0.25">
      <c r="A247" s="482" t="s">
        <v>310</v>
      </c>
      <c r="B247" s="482" t="s">
        <v>311</v>
      </c>
      <c r="C247" s="482" t="s">
        <v>312</v>
      </c>
      <c r="D247" s="482" t="s">
        <v>313</v>
      </c>
      <c r="E247" s="483">
        <v>45168.506765046295</v>
      </c>
      <c r="F247" s="483">
        <v>46629</v>
      </c>
      <c r="G247" s="482" t="s">
        <v>348</v>
      </c>
      <c r="H247" s="484">
        <v>860</v>
      </c>
      <c r="I247" s="484">
        <v>609.10189619298205</v>
      </c>
      <c r="J247" s="484">
        <v>713.49450449707695</v>
      </c>
      <c r="K247" s="484">
        <v>860</v>
      </c>
      <c r="L247" s="485">
        <v>8.9999980954989997E-2</v>
      </c>
      <c r="M247" s="485">
        <v>0.5</v>
      </c>
      <c r="N247" s="485">
        <f t="shared" si="6"/>
        <v>2.7858836882027648E-4</v>
      </c>
      <c r="O247" s="485">
        <f t="shared" si="7"/>
        <v>0.9954711548783387</v>
      </c>
      <c r="P247" s="416"/>
    </row>
    <row r="248" spans="1:16" ht="16.5" x14ac:dyDescent="0.25">
      <c r="A248" s="482" t="s">
        <v>310</v>
      </c>
      <c r="B248" s="482" t="s">
        <v>311</v>
      </c>
      <c r="C248" s="482" t="s">
        <v>312</v>
      </c>
      <c r="D248" s="482" t="s">
        <v>313</v>
      </c>
      <c r="E248" s="483">
        <v>45168.506765243059</v>
      </c>
      <c r="F248" s="483">
        <v>46660</v>
      </c>
      <c r="G248" s="482" t="s">
        <v>348</v>
      </c>
      <c r="H248" s="484">
        <v>860</v>
      </c>
      <c r="I248" s="484">
        <v>604.66003279756205</v>
      </c>
      <c r="J248" s="484">
        <v>708.29136009354204</v>
      </c>
      <c r="K248" s="484">
        <v>860</v>
      </c>
      <c r="L248" s="485">
        <v>8.9999980954989997E-2</v>
      </c>
      <c r="M248" s="485">
        <v>0.5</v>
      </c>
      <c r="N248" s="485">
        <f t="shared" si="6"/>
        <v>2.7655676871266407E-4</v>
      </c>
      <c r="O248" s="485">
        <f t="shared" si="7"/>
        <v>0.9954711548783387</v>
      </c>
      <c r="P248" s="416"/>
    </row>
    <row r="249" spans="1:16" ht="16.5" x14ac:dyDescent="0.25">
      <c r="A249" s="482" t="s">
        <v>310</v>
      </c>
      <c r="B249" s="482" t="s">
        <v>311</v>
      </c>
      <c r="C249" s="482" t="s">
        <v>312</v>
      </c>
      <c r="D249" s="482" t="s">
        <v>313</v>
      </c>
      <c r="E249" s="483">
        <v>45168.506765590275</v>
      </c>
      <c r="F249" s="483">
        <v>46690</v>
      </c>
      <c r="G249" s="482" t="s">
        <v>348</v>
      </c>
      <c r="H249" s="484">
        <v>860</v>
      </c>
      <c r="I249" s="484">
        <v>600.392299429937</v>
      </c>
      <c r="J249" s="484">
        <v>703.29218947284596</v>
      </c>
      <c r="K249" s="484">
        <v>860</v>
      </c>
      <c r="L249" s="485">
        <v>8.9999980954989997E-2</v>
      </c>
      <c r="M249" s="485">
        <v>0.5</v>
      </c>
      <c r="N249" s="485">
        <f t="shared" si="6"/>
        <v>2.7460481143773641E-4</v>
      </c>
      <c r="O249" s="485">
        <f t="shared" si="7"/>
        <v>0.9954711548783387</v>
      </c>
      <c r="P249" s="416"/>
    </row>
    <row r="250" spans="1:16" ht="16.5" x14ac:dyDescent="0.25">
      <c r="A250" s="482" t="s">
        <v>310</v>
      </c>
      <c r="B250" s="482" t="s">
        <v>311</v>
      </c>
      <c r="C250" s="482" t="s">
        <v>312</v>
      </c>
      <c r="D250" s="482" t="s">
        <v>313</v>
      </c>
      <c r="E250" s="483">
        <v>45168.506765775463</v>
      </c>
      <c r="F250" s="483">
        <v>46721</v>
      </c>
      <c r="G250" s="482" t="s">
        <v>348</v>
      </c>
      <c r="H250" s="484">
        <v>860</v>
      </c>
      <c r="I250" s="484">
        <v>596.01395059471201</v>
      </c>
      <c r="J250" s="484">
        <v>698.16344524757005</v>
      </c>
      <c r="K250" s="484">
        <v>860</v>
      </c>
      <c r="L250" s="485">
        <v>8.9999980954989997E-2</v>
      </c>
      <c r="M250" s="485">
        <v>0.5</v>
      </c>
      <c r="N250" s="485">
        <f t="shared" si="6"/>
        <v>2.7260226134266153E-4</v>
      </c>
      <c r="O250" s="485">
        <f t="shared" si="7"/>
        <v>0.9954711548783387</v>
      </c>
      <c r="P250" s="416"/>
    </row>
    <row r="251" spans="1:16" ht="16.5" x14ac:dyDescent="0.25">
      <c r="A251" s="482" t="s">
        <v>310</v>
      </c>
      <c r="B251" s="482" t="s">
        <v>311</v>
      </c>
      <c r="C251" s="482" t="s">
        <v>312</v>
      </c>
      <c r="D251" s="482" t="s">
        <v>313</v>
      </c>
      <c r="E251" s="483">
        <v>45168.506766122686</v>
      </c>
      <c r="F251" s="483">
        <v>46751</v>
      </c>
      <c r="G251" s="482" t="s">
        <v>348</v>
      </c>
      <c r="H251" s="484">
        <v>860</v>
      </c>
      <c r="I251" s="484">
        <v>591.80724188807903</v>
      </c>
      <c r="J251" s="484">
        <v>693.23575816768596</v>
      </c>
      <c r="K251" s="484">
        <v>860</v>
      </c>
      <c r="L251" s="485">
        <v>8.9999980954989997E-2</v>
      </c>
      <c r="M251" s="485">
        <v>0.5</v>
      </c>
      <c r="N251" s="485">
        <f t="shared" si="6"/>
        <v>2.706782152610322E-4</v>
      </c>
      <c r="O251" s="485">
        <f t="shared" si="7"/>
        <v>0.9954711548783387</v>
      </c>
      <c r="P251" s="416"/>
    </row>
    <row r="252" spans="1:16" ht="16.5" x14ac:dyDescent="0.25">
      <c r="A252" s="482" t="s">
        <v>310</v>
      </c>
      <c r="B252" s="482" t="s">
        <v>311</v>
      </c>
      <c r="C252" s="482" t="s">
        <v>312</v>
      </c>
      <c r="D252" s="482" t="s">
        <v>313</v>
      </c>
      <c r="E252" s="483">
        <v>45168.506766284721</v>
      </c>
      <c r="F252" s="483">
        <v>46782</v>
      </c>
      <c r="G252" s="482" t="s">
        <v>348</v>
      </c>
      <c r="H252" s="484">
        <v>860</v>
      </c>
      <c r="I252" s="484">
        <v>587.49149941326903</v>
      </c>
      <c r="J252" s="484">
        <v>688.18035026656605</v>
      </c>
      <c r="K252" s="484">
        <v>860</v>
      </c>
      <c r="L252" s="485">
        <v>8.9999980954989997E-2</v>
      </c>
      <c r="M252" s="485">
        <v>0.5</v>
      </c>
      <c r="N252" s="485">
        <f t="shared" si="6"/>
        <v>2.6870429979004075E-4</v>
      </c>
      <c r="O252" s="485">
        <f t="shared" si="7"/>
        <v>0.9954711548783387</v>
      </c>
      <c r="P252" s="416"/>
    </row>
    <row r="253" spans="1:16" ht="16.5" x14ac:dyDescent="0.25">
      <c r="A253" s="482" t="s">
        <v>310</v>
      </c>
      <c r="B253" s="482" t="s">
        <v>311</v>
      </c>
      <c r="C253" s="482" t="s">
        <v>312</v>
      </c>
      <c r="D253" s="482" t="s">
        <v>313</v>
      </c>
      <c r="E253" s="483">
        <v>45168.506766666665</v>
      </c>
      <c r="F253" s="483">
        <v>46812</v>
      </c>
      <c r="G253" s="482" t="s">
        <v>348</v>
      </c>
      <c r="H253" s="484">
        <v>860</v>
      </c>
      <c r="I253" s="484">
        <v>583.34494277111605</v>
      </c>
      <c r="J253" s="484">
        <v>683.32312457862395</v>
      </c>
      <c r="K253" s="484">
        <v>860</v>
      </c>
      <c r="L253" s="485">
        <v>8.9999980954989997E-2</v>
      </c>
      <c r="M253" s="485">
        <v>0.5</v>
      </c>
      <c r="N253" s="485">
        <f t="shared" si="6"/>
        <v>2.6680776579732343E-4</v>
      </c>
      <c r="O253" s="485">
        <f t="shared" si="7"/>
        <v>0.9954711548783387</v>
      </c>
      <c r="P253" s="416"/>
    </row>
    <row r="254" spans="1:16" ht="16.5" x14ac:dyDescent="0.25">
      <c r="A254" s="482" t="s">
        <v>310</v>
      </c>
      <c r="B254" s="482" t="s">
        <v>311</v>
      </c>
      <c r="C254" s="482" t="s">
        <v>312</v>
      </c>
      <c r="D254" s="482" t="s">
        <v>313</v>
      </c>
      <c r="E254" s="483">
        <v>45168.506766863429</v>
      </c>
      <c r="F254" s="483">
        <v>46842</v>
      </c>
      <c r="G254" s="482" t="s">
        <v>348</v>
      </c>
      <c r="H254" s="484">
        <v>860</v>
      </c>
      <c r="I254" s="484">
        <v>579.22765281963598</v>
      </c>
      <c r="J254" s="484">
        <v>678.50018153385099</v>
      </c>
      <c r="K254" s="484">
        <v>860</v>
      </c>
      <c r="L254" s="485">
        <v>8.9999980954989997E-2</v>
      </c>
      <c r="M254" s="485">
        <v>0.5</v>
      </c>
      <c r="N254" s="485">
        <f t="shared" si="6"/>
        <v>2.6492461767594651E-4</v>
      </c>
      <c r="O254" s="485">
        <f t="shared" si="7"/>
        <v>0.9954711548783387</v>
      </c>
      <c r="P254" s="416"/>
    </row>
    <row r="255" spans="1:16" ht="16.5" x14ac:dyDescent="0.25">
      <c r="A255" s="482" t="s">
        <v>310</v>
      </c>
      <c r="B255" s="482" t="s">
        <v>311</v>
      </c>
      <c r="C255" s="482" t="s">
        <v>312</v>
      </c>
      <c r="D255" s="482" t="s">
        <v>313</v>
      </c>
      <c r="E255" s="483">
        <v>45168.506767210645</v>
      </c>
      <c r="F255" s="483">
        <v>46873</v>
      </c>
      <c r="G255" s="482" t="s">
        <v>348</v>
      </c>
      <c r="H255" s="484">
        <v>860</v>
      </c>
      <c r="I255" s="484">
        <v>575.00364674650405</v>
      </c>
      <c r="J255" s="484">
        <v>673.55223253060797</v>
      </c>
      <c r="K255" s="484">
        <v>860</v>
      </c>
      <c r="L255" s="485">
        <v>8.9999980954989997E-2</v>
      </c>
      <c r="M255" s="485">
        <v>0.5</v>
      </c>
      <c r="N255" s="485">
        <f t="shared" si="6"/>
        <v>2.6299266020026699E-4</v>
      </c>
      <c r="O255" s="485">
        <f t="shared" si="7"/>
        <v>0.9954711548783387</v>
      </c>
      <c r="P255" s="416"/>
    </row>
    <row r="256" spans="1:16" ht="16.5" x14ac:dyDescent="0.25">
      <c r="A256" s="482" t="s">
        <v>310</v>
      </c>
      <c r="B256" s="482" t="s">
        <v>311</v>
      </c>
      <c r="C256" s="482" t="s">
        <v>312</v>
      </c>
      <c r="D256" s="482" t="s">
        <v>313</v>
      </c>
      <c r="E256" s="483">
        <v>45168.506767395833</v>
      </c>
      <c r="F256" s="483">
        <v>46903</v>
      </c>
      <c r="G256" s="482" t="s">
        <v>348</v>
      </c>
      <c r="H256" s="484">
        <v>860</v>
      </c>
      <c r="I256" s="484">
        <v>570.94523025356705</v>
      </c>
      <c r="J256" s="484">
        <v>668.79825313443598</v>
      </c>
      <c r="K256" s="484">
        <v>860</v>
      </c>
      <c r="L256" s="485">
        <v>8.9999980954989997E-2</v>
      </c>
      <c r="M256" s="485">
        <v>0.5</v>
      </c>
      <c r="N256" s="485">
        <f t="shared" si="6"/>
        <v>2.6113643936459524E-4</v>
      </c>
      <c r="O256" s="485">
        <f t="shared" si="7"/>
        <v>0.9954711548783387</v>
      </c>
      <c r="P256" s="416"/>
    </row>
    <row r="257" spans="1:16" ht="16.5" x14ac:dyDescent="0.25">
      <c r="A257" s="482" t="s">
        <v>310</v>
      </c>
      <c r="B257" s="482" t="s">
        <v>311</v>
      </c>
      <c r="C257" s="482" t="s">
        <v>312</v>
      </c>
      <c r="D257" s="482" t="s">
        <v>313</v>
      </c>
      <c r="E257" s="483">
        <v>45168.506767743056</v>
      </c>
      <c r="F257" s="483">
        <v>46934</v>
      </c>
      <c r="G257" s="482" t="s">
        <v>348</v>
      </c>
      <c r="H257" s="484">
        <v>860</v>
      </c>
      <c r="I257" s="484">
        <v>566.78162358134398</v>
      </c>
      <c r="J257" s="484">
        <v>663.92105524999897</v>
      </c>
      <c r="K257" s="484">
        <v>860</v>
      </c>
      <c r="L257" s="485">
        <v>8.9999980954989997E-2</v>
      </c>
      <c r="M257" s="485">
        <v>0.5</v>
      </c>
      <c r="N257" s="485">
        <f t="shared" si="6"/>
        <v>2.5923210710348453E-4</v>
      </c>
      <c r="O257" s="485">
        <f t="shared" si="7"/>
        <v>0.9954711548783387</v>
      </c>
      <c r="P257" s="416"/>
    </row>
    <row r="258" spans="1:16" ht="16.5" x14ac:dyDescent="0.25">
      <c r="A258" s="482" t="s">
        <v>310</v>
      </c>
      <c r="B258" s="482" t="s">
        <v>311</v>
      </c>
      <c r="C258" s="482" t="s">
        <v>312</v>
      </c>
      <c r="D258" s="482" t="s">
        <v>313</v>
      </c>
      <c r="E258" s="483">
        <v>45168.506767939813</v>
      </c>
      <c r="F258" s="483">
        <v>46964</v>
      </c>
      <c r="G258" s="482" t="s">
        <v>348</v>
      </c>
      <c r="H258" s="484">
        <v>860</v>
      </c>
      <c r="I258" s="484">
        <v>562.78123871065395</v>
      </c>
      <c r="J258" s="484">
        <v>659.23505338569601</v>
      </c>
      <c r="K258" s="484">
        <v>860</v>
      </c>
      <c r="L258" s="485">
        <v>8.9999980954989997E-2</v>
      </c>
      <c r="M258" s="485">
        <v>0.5</v>
      </c>
      <c r="N258" s="485">
        <f t="shared" si="6"/>
        <v>2.5740242851810408E-4</v>
      </c>
      <c r="O258" s="485">
        <f t="shared" si="7"/>
        <v>0.9954711548783387</v>
      </c>
      <c r="P258" s="416"/>
    </row>
    <row r="259" spans="1:16" ht="16.5" x14ac:dyDescent="0.25">
      <c r="A259" s="482" t="s">
        <v>310</v>
      </c>
      <c r="B259" s="482" t="s">
        <v>311</v>
      </c>
      <c r="C259" s="482" t="s">
        <v>312</v>
      </c>
      <c r="D259" s="482" t="s">
        <v>313</v>
      </c>
      <c r="E259" s="483">
        <v>45168.5067684838</v>
      </c>
      <c r="F259" s="483">
        <v>46995</v>
      </c>
      <c r="G259" s="482" t="s">
        <v>348</v>
      </c>
      <c r="H259" s="484">
        <v>860</v>
      </c>
      <c r="I259" s="484">
        <v>558.67716778347005</v>
      </c>
      <c r="J259" s="484">
        <v>654.42759494415498</v>
      </c>
      <c r="K259" s="484">
        <v>860</v>
      </c>
      <c r="L259" s="485">
        <v>8.9999980954989997E-2</v>
      </c>
      <c r="M259" s="485">
        <v>0.5</v>
      </c>
      <c r="N259" s="485">
        <f t="shared" si="6"/>
        <v>2.5552532645640812E-4</v>
      </c>
      <c r="O259" s="485">
        <f t="shared" si="7"/>
        <v>0.9954711548783387</v>
      </c>
      <c r="P259" s="416"/>
    </row>
    <row r="260" spans="1:16" ht="16.5" x14ac:dyDescent="0.25">
      <c r="A260" s="482" t="s">
        <v>310</v>
      </c>
      <c r="B260" s="482" t="s">
        <v>311</v>
      </c>
      <c r="C260" s="482" t="s">
        <v>312</v>
      </c>
      <c r="D260" s="482" t="s">
        <v>313</v>
      </c>
      <c r="E260" s="483">
        <v>45168.506769016203</v>
      </c>
      <c r="F260" s="483">
        <v>47026</v>
      </c>
      <c r="G260" s="482" t="s">
        <v>348</v>
      </c>
      <c r="H260" s="484">
        <v>860</v>
      </c>
      <c r="I260" s="484">
        <v>554.60302571143802</v>
      </c>
      <c r="J260" s="484">
        <v>649.65519479714499</v>
      </c>
      <c r="K260" s="484">
        <v>860</v>
      </c>
      <c r="L260" s="485">
        <v>8.9999980954989997E-2</v>
      </c>
      <c r="M260" s="485">
        <v>0.5</v>
      </c>
      <c r="N260" s="485">
        <f t="shared" si="6"/>
        <v>2.5366191312395321E-4</v>
      </c>
      <c r="O260" s="485">
        <f t="shared" si="7"/>
        <v>0.9954711548783387</v>
      </c>
      <c r="P260" s="416"/>
    </row>
    <row r="261" spans="1:16" ht="16.5" x14ac:dyDescent="0.25">
      <c r="A261" s="482" t="s">
        <v>310</v>
      </c>
      <c r="B261" s="482" t="s">
        <v>311</v>
      </c>
      <c r="C261" s="482" t="s">
        <v>312</v>
      </c>
      <c r="D261" s="482" t="s">
        <v>313</v>
      </c>
      <c r="E261" s="483">
        <v>45168.506769363426</v>
      </c>
      <c r="F261" s="483">
        <v>47056</v>
      </c>
      <c r="G261" s="482" t="s">
        <v>348</v>
      </c>
      <c r="H261" s="484">
        <v>860</v>
      </c>
      <c r="I261" s="484">
        <v>550.68859824768901</v>
      </c>
      <c r="J261" s="484">
        <v>645.06988238703195</v>
      </c>
      <c r="K261" s="484">
        <v>860</v>
      </c>
      <c r="L261" s="485">
        <v>8.9999980954989997E-2</v>
      </c>
      <c r="M261" s="485">
        <v>0.5</v>
      </c>
      <c r="N261" s="485">
        <f t="shared" ref="N261:N324" si="8">J261/$B$2973</f>
        <v>2.5187154936247595E-4</v>
      </c>
      <c r="O261" s="485">
        <f t="shared" ref="O261:O324" si="9">SUMIFS($N$5:$N$2970,$B$5:$B$2970,B261)</f>
        <v>0.9954711548783387</v>
      </c>
      <c r="P261" s="416"/>
    </row>
    <row r="262" spans="1:16" ht="16.5" x14ac:dyDescent="0.25">
      <c r="A262" s="482" t="s">
        <v>310</v>
      </c>
      <c r="B262" s="482" t="s">
        <v>311</v>
      </c>
      <c r="C262" s="482" t="s">
        <v>312</v>
      </c>
      <c r="D262" s="482" t="s">
        <v>313</v>
      </c>
      <c r="E262" s="483">
        <v>45168.506769756947</v>
      </c>
      <c r="F262" s="483">
        <v>47087</v>
      </c>
      <c r="G262" s="482" t="s">
        <v>348</v>
      </c>
      <c r="H262" s="484">
        <v>860</v>
      </c>
      <c r="I262" s="484">
        <v>546.67271265921795</v>
      </c>
      <c r="J262" s="484">
        <v>640.36572317168304</v>
      </c>
      <c r="K262" s="484">
        <v>860</v>
      </c>
      <c r="L262" s="485">
        <v>8.9999980954989997E-2</v>
      </c>
      <c r="M262" s="485">
        <v>0.5</v>
      </c>
      <c r="N262" s="485">
        <f t="shared" si="8"/>
        <v>2.5003478112640005E-4</v>
      </c>
      <c r="O262" s="485">
        <f t="shared" si="9"/>
        <v>0.9954711548783387</v>
      </c>
      <c r="P262" s="416"/>
    </row>
    <row r="263" spans="1:16" ht="16.5" x14ac:dyDescent="0.25">
      <c r="A263" s="482" t="s">
        <v>310</v>
      </c>
      <c r="B263" s="482" t="s">
        <v>311</v>
      </c>
      <c r="C263" s="482" t="s">
        <v>312</v>
      </c>
      <c r="D263" s="482" t="s">
        <v>313</v>
      </c>
      <c r="E263" s="483">
        <v>45168.50677010417</v>
      </c>
      <c r="F263" s="483">
        <v>47117</v>
      </c>
      <c r="G263" s="482" t="s">
        <v>348</v>
      </c>
      <c r="H263" s="484">
        <v>860</v>
      </c>
      <c r="I263" s="484">
        <v>542.81425790706396</v>
      </c>
      <c r="J263" s="484">
        <v>635.84597651070601</v>
      </c>
      <c r="K263" s="484">
        <v>860</v>
      </c>
      <c r="L263" s="485">
        <v>8.9999980954989997E-2</v>
      </c>
      <c r="M263" s="485">
        <v>0.5</v>
      </c>
      <c r="N263" s="485">
        <f t="shared" si="8"/>
        <v>2.4827001791963922E-4</v>
      </c>
      <c r="O263" s="485">
        <f t="shared" si="9"/>
        <v>0.9954711548783387</v>
      </c>
      <c r="P263" s="416"/>
    </row>
    <row r="264" spans="1:16" ht="16.5" x14ac:dyDescent="0.25">
      <c r="A264" s="482" t="s">
        <v>310</v>
      </c>
      <c r="B264" s="482" t="s">
        <v>311</v>
      </c>
      <c r="C264" s="482" t="s">
        <v>312</v>
      </c>
      <c r="D264" s="482" t="s">
        <v>313</v>
      </c>
      <c r="E264" s="483">
        <v>45168.50677028935</v>
      </c>
      <c r="F264" s="483">
        <v>47148</v>
      </c>
      <c r="G264" s="482" t="s">
        <v>348</v>
      </c>
      <c r="H264" s="484">
        <v>860</v>
      </c>
      <c r="I264" s="484">
        <v>538.85579578803299</v>
      </c>
      <c r="J264" s="484">
        <v>631.20908244447401</v>
      </c>
      <c r="K264" s="484">
        <v>860</v>
      </c>
      <c r="L264" s="485">
        <v>8.9999980954989997E-2</v>
      </c>
      <c r="M264" s="485">
        <v>0.5</v>
      </c>
      <c r="N264" s="485">
        <f t="shared" si="8"/>
        <v>2.4645951377957648E-4</v>
      </c>
      <c r="O264" s="485">
        <f t="shared" si="9"/>
        <v>0.9954711548783387</v>
      </c>
      <c r="P264" s="416"/>
    </row>
    <row r="265" spans="1:16" ht="16.5" x14ac:dyDescent="0.25">
      <c r="A265" s="482" t="s">
        <v>310</v>
      </c>
      <c r="B265" s="482" t="s">
        <v>311</v>
      </c>
      <c r="C265" s="482" t="s">
        <v>312</v>
      </c>
      <c r="D265" s="482" t="s">
        <v>313</v>
      </c>
      <c r="E265" s="483">
        <v>45168.506770636573</v>
      </c>
      <c r="F265" s="483">
        <v>47177</v>
      </c>
      <c r="G265" s="482" t="s">
        <v>348</v>
      </c>
      <c r="H265" s="484">
        <v>860</v>
      </c>
      <c r="I265" s="484">
        <v>535.17885592991001</v>
      </c>
      <c r="J265" s="484">
        <v>626.90196010823695</v>
      </c>
      <c r="K265" s="484">
        <v>860</v>
      </c>
      <c r="L265" s="485">
        <v>8.9999980954989997E-2</v>
      </c>
      <c r="M265" s="485">
        <v>0.5</v>
      </c>
      <c r="N265" s="485">
        <f t="shared" si="8"/>
        <v>2.4477777106341153E-4</v>
      </c>
      <c r="O265" s="485">
        <f t="shared" si="9"/>
        <v>0.9954711548783387</v>
      </c>
      <c r="P265" s="416"/>
    </row>
    <row r="266" spans="1:16" ht="16.5" x14ac:dyDescent="0.25">
      <c r="A266" s="482" t="s">
        <v>310</v>
      </c>
      <c r="B266" s="482" t="s">
        <v>311</v>
      </c>
      <c r="C266" s="482" t="s">
        <v>312</v>
      </c>
      <c r="D266" s="482" t="s">
        <v>313</v>
      </c>
      <c r="E266" s="483">
        <v>45168.506771030094</v>
      </c>
      <c r="F266" s="483">
        <v>47207</v>
      </c>
      <c r="G266" s="482" t="s">
        <v>348</v>
      </c>
      <c r="H266" s="484">
        <v>860</v>
      </c>
      <c r="I266" s="484">
        <v>531.40152563319498</v>
      </c>
      <c r="J266" s="484">
        <v>622.47724164122599</v>
      </c>
      <c r="K266" s="484">
        <v>860</v>
      </c>
      <c r="L266" s="485">
        <v>8.9999980954989997E-2</v>
      </c>
      <c r="M266" s="485">
        <v>0.5</v>
      </c>
      <c r="N266" s="485">
        <f t="shared" si="8"/>
        <v>2.4305011220627373E-4</v>
      </c>
      <c r="O266" s="485">
        <f t="shared" si="9"/>
        <v>0.9954711548783387</v>
      </c>
      <c r="P266" s="416"/>
    </row>
    <row r="267" spans="1:16" ht="16.5" x14ac:dyDescent="0.25">
      <c r="A267" s="482" t="s">
        <v>310</v>
      </c>
      <c r="B267" s="482" t="s">
        <v>311</v>
      </c>
      <c r="C267" s="482" t="s">
        <v>312</v>
      </c>
      <c r="D267" s="482" t="s">
        <v>313</v>
      </c>
      <c r="E267" s="483">
        <v>45168.506771180553</v>
      </c>
      <c r="F267" s="483">
        <v>47238</v>
      </c>
      <c r="G267" s="482" t="s">
        <v>348</v>
      </c>
      <c r="H267" s="484">
        <v>860</v>
      </c>
      <c r="I267" s="484">
        <v>527.52629063600705</v>
      </c>
      <c r="J267" s="484">
        <v>617.93783880664296</v>
      </c>
      <c r="K267" s="484">
        <v>860</v>
      </c>
      <c r="L267" s="485">
        <v>8.9999980954989997E-2</v>
      </c>
      <c r="M267" s="485">
        <v>0.5</v>
      </c>
      <c r="N267" s="485">
        <f t="shared" si="8"/>
        <v>2.4127767412422286E-4</v>
      </c>
      <c r="O267" s="485">
        <f t="shared" si="9"/>
        <v>0.9954711548783387</v>
      </c>
      <c r="P267" s="416"/>
    </row>
    <row r="268" spans="1:16" ht="16.5" x14ac:dyDescent="0.25">
      <c r="A268" s="482" t="s">
        <v>310</v>
      </c>
      <c r="B268" s="482" t="s">
        <v>311</v>
      </c>
      <c r="C268" s="482" t="s">
        <v>312</v>
      </c>
      <c r="D268" s="482" t="s">
        <v>313</v>
      </c>
      <c r="E268" s="483">
        <v>45168.506771562497</v>
      </c>
      <c r="F268" s="483">
        <v>47268</v>
      </c>
      <c r="G268" s="482" t="s">
        <v>348</v>
      </c>
      <c r="H268" s="484">
        <v>860</v>
      </c>
      <c r="I268" s="484">
        <v>523.80297268752304</v>
      </c>
      <c r="J268" s="484">
        <v>613.57638974312295</v>
      </c>
      <c r="K268" s="484">
        <v>860</v>
      </c>
      <c r="L268" s="485">
        <v>8.9999980954989997E-2</v>
      </c>
      <c r="M268" s="485">
        <v>0.5</v>
      </c>
      <c r="N268" s="485">
        <f t="shared" si="8"/>
        <v>2.3957471919935599E-4</v>
      </c>
      <c r="O268" s="485">
        <f t="shared" si="9"/>
        <v>0.9954711548783387</v>
      </c>
      <c r="P268" s="416"/>
    </row>
    <row r="269" spans="1:16" ht="16.5" x14ac:dyDescent="0.25">
      <c r="A269" s="482" t="s">
        <v>310</v>
      </c>
      <c r="B269" s="482" t="s">
        <v>311</v>
      </c>
      <c r="C269" s="482" t="s">
        <v>312</v>
      </c>
      <c r="D269" s="482" t="s">
        <v>313</v>
      </c>
      <c r="E269" s="483">
        <v>45168.50677172454</v>
      </c>
      <c r="F269" s="483">
        <v>47299</v>
      </c>
      <c r="G269" s="482" t="s">
        <v>348</v>
      </c>
      <c r="H269" s="484">
        <v>860</v>
      </c>
      <c r="I269" s="484">
        <v>519.98314998571402</v>
      </c>
      <c r="J269" s="484">
        <v>609.10189619298205</v>
      </c>
      <c r="K269" s="484">
        <v>860</v>
      </c>
      <c r="L269" s="485">
        <v>8.9999980954989997E-2</v>
      </c>
      <c r="M269" s="485">
        <v>0.5</v>
      </c>
      <c r="N269" s="485">
        <f t="shared" si="8"/>
        <v>2.3782762535129719E-4</v>
      </c>
      <c r="O269" s="485">
        <f t="shared" si="9"/>
        <v>0.9954711548783387</v>
      </c>
      <c r="P269" s="416"/>
    </row>
    <row r="270" spans="1:16" ht="16.5" x14ac:dyDescent="0.25">
      <c r="A270" s="482" t="s">
        <v>310</v>
      </c>
      <c r="B270" s="482" t="s">
        <v>311</v>
      </c>
      <c r="C270" s="482" t="s">
        <v>312</v>
      </c>
      <c r="D270" s="482" t="s">
        <v>313</v>
      </c>
      <c r="E270" s="483">
        <v>45168.506772106484</v>
      </c>
      <c r="F270" s="483">
        <v>47329</v>
      </c>
      <c r="G270" s="482" t="s">
        <v>348</v>
      </c>
      <c r="H270" s="484">
        <v>860</v>
      </c>
      <c r="I270" s="484">
        <v>516.31307205857001</v>
      </c>
      <c r="J270" s="484">
        <v>604.80281183868999</v>
      </c>
      <c r="K270" s="484">
        <v>860</v>
      </c>
      <c r="L270" s="485">
        <v>8.9999980954989997E-2</v>
      </c>
      <c r="M270" s="485">
        <v>0.5</v>
      </c>
      <c r="N270" s="485">
        <f t="shared" si="8"/>
        <v>2.36149021115197E-4</v>
      </c>
      <c r="O270" s="485">
        <f t="shared" si="9"/>
        <v>0.9954711548783387</v>
      </c>
      <c r="P270" s="416"/>
    </row>
    <row r="271" spans="1:16" ht="16.5" x14ac:dyDescent="0.25">
      <c r="A271" s="482" t="s">
        <v>310</v>
      </c>
      <c r="B271" s="482" t="s">
        <v>311</v>
      </c>
      <c r="C271" s="482" t="s">
        <v>312</v>
      </c>
      <c r="D271" s="482" t="s">
        <v>313</v>
      </c>
      <c r="E271" s="483">
        <v>45168.506772256944</v>
      </c>
      <c r="F271" s="483">
        <v>47360</v>
      </c>
      <c r="G271" s="482" t="s">
        <v>348</v>
      </c>
      <c r="H271" s="484">
        <v>860</v>
      </c>
      <c r="I271" s="484">
        <v>512.54786930729301</v>
      </c>
      <c r="J271" s="484">
        <v>600.39229942993802</v>
      </c>
      <c r="K271" s="484">
        <v>860</v>
      </c>
      <c r="L271" s="485">
        <v>8.9999980954989997E-2</v>
      </c>
      <c r="M271" s="485">
        <v>0.5</v>
      </c>
      <c r="N271" s="485">
        <f t="shared" si="8"/>
        <v>2.344269091019E-4</v>
      </c>
      <c r="O271" s="485">
        <f t="shared" si="9"/>
        <v>0.9954711548783387</v>
      </c>
      <c r="P271" s="416"/>
    </row>
    <row r="272" spans="1:16" ht="16.5" x14ac:dyDescent="0.25">
      <c r="A272" s="482" t="s">
        <v>310</v>
      </c>
      <c r="B272" s="482" t="s">
        <v>311</v>
      </c>
      <c r="C272" s="482" t="s">
        <v>312</v>
      </c>
      <c r="D272" s="482" t="s">
        <v>313</v>
      </c>
      <c r="E272" s="483">
        <v>45168.506772650464</v>
      </c>
      <c r="F272" s="483">
        <v>47391</v>
      </c>
      <c r="G272" s="482" t="s">
        <v>348</v>
      </c>
      <c r="H272" s="484">
        <v>860</v>
      </c>
      <c r="I272" s="484">
        <v>508.81012422177201</v>
      </c>
      <c r="J272" s="484">
        <v>596.01395059471304</v>
      </c>
      <c r="K272" s="484">
        <v>860</v>
      </c>
      <c r="L272" s="485">
        <v>8.9999980954989997E-2</v>
      </c>
      <c r="M272" s="485">
        <v>0.5</v>
      </c>
      <c r="N272" s="485">
        <f t="shared" si="8"/>
        <v>2.3271735555601634E-4</v>
      </c>
      <c r="O272" s="485">
        <f t="shared" si="9"/>
        <v>0.9954711548783387</v>
      </c>
      <c r="P272" s="416"/>
    </row>
    <row r="273" spans="1:16" ht="16.5" x14ac:dyDescent="0.25">
      <c r="A273" s="482" t="s">
        <v>310</v>
      </c>
      <c r="B273" s="482" t="s">
        <v>311</v>
      </c>
      <c r="C273" s="482" t="s">
        <v>312</v>
      </c>
      <c r="D273" s="482" t="s">
        <v>313</v>
      </c>
      <c r="E273" s="483">
        <v>45168.506772997687</v>
      </c>
      <c r="F273" s="483">
        <v>47421</v>
      </c>
      <c r="G273" s="482" t="s">
        <v>348</v>
      </c>
      <c r="H273" s="484">
        <v>860</v>
      </c>
      <c r="I273" s="484">
        <v>505.21890630237402</v>
      </c>
      <c r="J273" s="484">
        <v>591.80724188807994</v>
      </c>
      <c r="K273" s="484">
        <v>860</v>
      </c>
      <c r="L273" s="485">
        <v>8.9999980954989997E-2</v>
      </c>
      <c r="M273" s="485">
        <v>0.5</v>
      </c>
      <c r="N273" s="485">
        <f t="shared" si="8"/>
        <v>2.3107481996632875E-4</v>
      </c>
      <c r="O273" s="485">
        <f t="shared" si="9"/>
        <v>0.9954711548783387</v>
      </c>
      <c r="P273" s="416"/>
    </row>
    <row r="274" spans="1:16" ht="16.5" x14ac:dyDescent="0.25">
      <c r="A274" s="482" t="s">
        <v>310</v>
      </c>
      <c r="B274" s="482" t="s">
        <v>311</v>
      </c>
      <c r="C274" s="482" t="s">
        <v>312</v>
      </c>
      <c r="D274" s="482" t="s">
        <v>313</v>
      </c>
      <c r="E274" s="483">
        <v>45168.50677334491</v>
      </c>
      <c r="F274" s="483">
        <v>47452</v>
      </c>
      <c r="G274" s="482" t="s">
        <v>348</v>
      </c>
      <c r="H274" s="484">
        <v>860</v>
      </c>
      <c r="I274" s="484">
        <v>501.534607532981</v>
      </c>
      <c r="J274" s="484">
        <v>587.49149941327005</v>
      </c>
      <c r="K274" s="484">
        <v>860</v>
      </c>
      <c r="L274" s="485">
        <v>8.9999980954989997E-2</v>
      </c>
      <c r="M274" s="485">
        <v>0.5</v>
      </c>
      <c r="N274" s="485">
        <f t="shared" si="8"/>
        <v>2.2938971146342142E-4</v>
      </c>
      <c r="O274" s="485">
        <f t="shared" si="9"/>
        <v>0.9954711548783387</v>
      </c>
      <c r="P274" s="416"/>
    </row>
    <row r="275" spans="1:16" ht="16.5" x14ac:dyDescent="0.25">
      <c r="A275" s="482" t="s">
        <v>310</v>
      </c>
      <c r="B275" s="482" t="s">
        <v>311</v>
      </c>
      <c r="C275" s="482" t="s">
        <v>312</v>
      </c>
      <c r="D275" s="482" t="s">
        <v>313</v>
      </c>
      <c r="E275" s="483">
        <v>45168.506773530091</v>
      </c>
      <c r="F275" s="483">
        <v>47482</v>
      </c>
      <c r="G275" s="482" t="s">
        <v>348</v>
      </c>
      <c r="H275" s="484">
        <v>860</v>
      </c>
      <c r="I275" s="484">
        <v>497.99474072603601</v>
      </c>
      <c r="J275" s="484">
        <v>583.34494277111605</v>
      </c>
      <c r="K275" s="484">
        <v>860</v>
      </c>
      <c r="L275" s="485">
        <v>8.9999980954989997E-2</v>
      </c>
      <c r="M275" s="485">
        <v>0.5</v>
      </c>
      <c r="N275" s="485">
        <f t="shared" si="8"/>
        <v>2.277706626215907E-4</v>
      </c>
      <c r="O275" s="485">
        <f t="shared" si="9"/>
        <v>0.9954711548783387</v>
      </c>
      <c r="P275" s="416"/>
    </row>
    <row r="276" spans="1:16" ht="16.5" x14ac:dyDescent="0.25">
      <c r="A276" s="482" t="s">
        <v>310</v>
      </c>
      <c r="B276" s="482" t="s">
        <v>311</v>
      </c>
      <c r="C276" s="482" t="s">
        <v>312</v>
      </c>
      <c r="D276" s="482" t="s">
        <v>313</v>
      </c>
      <c r="E276" s="483">
        <v>45168.506774074071</v>
      </c>
      <c r="F276" s="483">
        <v>47513</v>
      </c>
      <c r="G276" s="482" t="s">
        <v>348</v>
      </c>
      <c r="H276" s="484">
        <v>860</v>
      </c>
      <c r="I276" s="484">
        <v>494.36312403961801</v>
      </c>
      <c r="J276" s="484">
        <v>579.09091144336401</v>
      </c>
      <c r="K276" s="484">
        <v>860</v>
      </c>
      <c r="L276" s="485">
        <v>8.9999980954989997E-2</v>
      </c>
      <c r="M276" s="485">
        <v>0.5</v>
      </c>
      <c r="N276" s="485">
        <f t="shared" si="8"/>
        <v>2.2610964962003417E-4</v>
      </c>
      <c r="O276" s="485">
        <f t="shared" si="9"/>
        <v>0.9954711548783387</v>
      </c>
      <c r="P276" s="416"/>
    </row>
    <row r="277" spans="1:16" ht="16.5" x14ac:dyDescent="0.25">
      <c r="A277" s="482" t="s">
        <v>310</v>
      </c>
      <c r="B277" s="482" t="s">
        <v>311</v>
      </c>
      <c r="C277" s="482" t="s">
        <v>312</v>
      </c>
      <c r="D277" s="482" t="s">
        <v>313</v>
      </c>
      <c r="E277" s="483">
        <v>45168.506774803238</v>
      </c>
      <c r="F277" s="483">
        <v>47542</v>
      </c>
      <c r="G277" s="482" t="s">
        <v>348</v>
      </c>
      <c r="H277" s="484">
        <v>860</v>
      </c>
      <c r="I277" s="484">
        <v>490.98978466129898</v>
      </c>
      <c r="J277" s="484">
        <v>575.13942299245195</v>
      </c>
      <c r="K277" s="484">
        <v>860</v>
      </c>
      <c r="L277" s="485">
        <v>8.9999980954989997E-2</v>
      </c>
      <c r="M277" s="485">
        <v>0.5</v>
      </c>
      <c r="N277" s="485">
        <f t="shared" si="8"/>
        <v>2.2456676636723643E-4</v>
      </c>
      <c r="O277" s="485">
        <f t="shared" si="9"/>
        <v>0.9954711548783387</v>
      </c>
      <c r="P277" s="416"/>
    </row>
    <row r="278" spans="1:16" ht="16.5" x14ac:dyDescent="0.25">
      <c r="A278" s="482" t="s">
        <v>310</v>
      </c>
      <c r="B278" s="482" t="s">
        <v>311</v>
      </c>
      <c r="C278" s="482" t="s">
        <v>312</v>
      </c>
      <c r="D278" s="482" t="s">
        <v>313</v>
      </c>
      <c r="E278" s="483">
        <v>45168.506775196758</v>
      </c>
      <c r="F278" s="483">
        <v>47572</v>
      </c>
      <c r="G278" s="482" t="s">
        <v>348</v>
      </c>
      <c r="H278" s="484">
        <v>860</v>
      </c>
      <c r="I278" s="484">
        <v>487.52434396156099</v>
      </c>
      <c r="J278" s="484">
        <v>571.08004818114796</v>
      </c>
      <c r="K278" s="484">
        <v>860</v>
      </c>
      <c r="L278" s="485">
        <v>8.9999980954989997E-2</v>
      </c>
      <c r="M278" s="485">
        <v>0.5</v>
      </c>
      <c r="N278" s="485">
        <f t="shared" si="8"/>
        <v>2.2298175821372805E-4</v>
      </c>
      <c r="O278" s="485">
        <f t="shared" si="9"/>
        <v>0.9954711548783387</v>
      </c>
      <c r="P278" s="416"/>
    </row>
    <row r="279" spans="1:16" ht="16.5" x14ac:dyDescent="0.25">
      <c r="A279" s="482" t="s">
        <v>310</v>
      </c>
      <c r="B279" s="482" t="s">
        <v>311</v>
      </c>
      <c r="C279" s="482" t="s">
        <v>312</v>
      </c>
      <c r="D279" s="482" t="s">
        <v>313</v>
      </c>
      <c r="E279" s="483">
        <v>45168.506775347225</v>
      </c>
      <c r="F279" s="483">
        <v>47603</v>
      </c>
      <c r="G279" s="482" t="s">
        <v>348</v>
      </c>
      <c r="H279" s="484">
        <v>860</v>
      </c>
      <c r="I279" s="484">
        <v>483.969082434131</v>
      </c>
      <c r="J279" s="484">
        <v>566.91545835188401</v>
      </c>
      <c r="K279" s="484">
        <v>860</v>
      </c>
      <c r="L279" s="485">
        <v>8.9999980954989997E-2</v>
      </c>
      <c r="M279" s="485">
        <v>0.5</v>
      </c>
      <c r="N279" s="485">
        <f t="shared" si="8"/>
        <v>2.213556682017833E-4</v>
      </c>
      <c r="O279" s="485">
        <f t="shared" si="9"/>
        <v>0.9954711548783387</v>
      </c>
      <c r="P279" s="416"/>
    </row>
    <row r="280" spans="1:16" ht="16.5" x14ac:dyDescent="0.25">
      <c r="A280" s="482" t="s">
        <v>310</v>
      </c>
      <c r="B280" s="482" t="s">
        <v>311</v>
      </c>
      <c r="C280" s="482" t="s">
        <v>312</v>
      </c>
      <c r="D280" s="482" t="s">
        <v>313</v>
      </c>
      <c r="E280" s="483">
        <v>45168.506775694441</v>
      </c>
      <c r="F280" s="483">
        <v>47633</v>
      </c>
      <c r="G280" s="482" t="s">
        <v>348</v>
      </c>
      <c r="H280" s="484">
        <v>860</v>
      </c>
      <c r="I280" s="484">
        <v>480.553194348315</v>
      </c>
      <c r="J280" s="484">
        <v>562.91412886589796</v>
      </c>
      <c r="K280" s="484">
        <v>860</v>
      </c>
      <c r="L280" s="485">
        <v>8.9999980954989997E-2</v>
      </c>
      <c r="M280" s="485">
        <v>0.5</v>
      </c>
      <c r="N280" s="485">
        <f t="shared" si="8"/>
        <v>2.1979332420671768E-4</v>
      </c>
      <c r="O280" s="485">
        <f t="shared" si="9"/>
        <v>0.9954711548783387</v>
      </c>
      <c r="P280" s="416"/>
    </row>
    <row r="281" spans="1:16" ht="16.5" x14ac:dyDescent="0.25">
      <c r="A281" s="482" t="s">
        <v>310</v>
      </c>
      <c r="B281" s="482" t="s">
        <v>311</v>
      </c>
      <c r="C281" s="482" t="s">
        <v>312</v>
      </c>
      <c r="D281" s="482" t="s">
        <v>313</v>
      </c>
      <c r="E281" s="483">
        <v>45168.509600810183</v>
      </c>
      <c r="F281" s="483">
        <v>45868</v>
      </c>
      <c r="G281" s="482" t="s">
        <v>348</v>
      </c>
      <c r="H281" s="484">
        <v>860</v>
      </c>
      <c r="I281" s="484">
        <v>727.70919533957203</v>
      </c>
      <c r="J281" s="484">
        <v>853.86570135516604</v>
      </c>
      <c r="K281" s="484">
        <v>860</v>
      </c>
      <c r="L281" s="485">
        <v>9.0999961976470006E-2</v>
      </c>
      <c r="M281" s="485">
        <v>0.5</v>
      </c>
      <c r="N281" s="485">
        <f t="shared" si="8"/>
        <v>3.3339717605784526E-4</v>
      </c>
      <c r="O281" s="485">
        <f t="shared" si="9"/>
        <v>0.9954711548783387</v>
      </c>
      <c r="P281" s="416"/>
    </row>
    <row r="282" spans="1:16" ht="16.5" x14ac:dyDescent="0.25">
      <c r="A282" s="482" t="s">
        <v>310</v>
      </c>
      <c r="B282" s="482" t="s">
        <v>311</v>
      </c>
      <c r="C282" s="482" t="s">
        <v>312</v>
      </c>
      <c r="D282" s="482" t="s">
        <v>313</v>
      </c>
      <c r="E282" s="483">
        <v>45168.509601006946</v>
      </c>
      <c r="F282" s="483">
        <v>45899</v>
      </c>
      <c r="G282" s="482" t="s">
        <v>348</v>
      </c>
      <c r="H282" s="484">
        <v>860</v>
      </c>
      <c r="I282" s="484">
        <v>722.34613091202198</v>
      </c>
      <c r="J282" s="484">
        <v>847.57288988848404</v>
      </c>
      <c r="K282" s="484">
        <v>860</v>
      </c>
      <c r="L282" s="485">
        <v>9.0999961976470006E-2</v>
      </c>
      <c r="M282" s="485">
        <v>0.5</v>
      </c>
      <c r="N282" s="485">
        <f t="shared" si="8"/>
        <v>3.3094010866524889E-4</v>
      </c>
      <c r="O282" s="485">
        <f t="shared" si="9"/>
        <v>0.9954711548783387</v>
      </c>
      <c r="P282" s="416"/>
    </row>
    <row r="283" spans="1:16" ht="16.5" x14ac:dyDescent="0.25">
      <c r="A283" s="482" t="s">
        <v>310</v>
      </c>
      <c r="B283" s="482" t="s">
        <v>311</v>
      </c>
      <c r="C283" s="482" t="s">
        <v>312</v>
      </c>
      <c r="D283" s="482" t="s">
        <v>313</v>
      </c>
      <c r="E283" s="483">
        <v>45168.509601157406</v>
      </c>
      <c r="F283" s="483">
        <v>45930</v>
      </c>
      <c r="G283" s="482" t="s">
        <v>348</v>
      </c>
      <c r="H283" s="484">
        <v>860</v>
      </c>
      <c r="I283" s="484">
        <v>717.02259114657295</v>
      </c>
      <c r="J283" s="484">
        <v>841.326455124944</v>
      </c>
      <c r="K283" s="484">
        <v>860</v>
      </c>
      <c r="L283" s="485">
        <v>9.0999961976470006E-2</v>
      </c>
      <c r="M283" s="485">
        <v>0.5</v>
      </c>
      <c r="N283" s="485">
        <f t="shared" si="8"/>
        <v>3.2850114934496167E-4</v>
      </c>
      <c r="O283" s="485">
        <f t="shared" si="9"/>
        <v>0.9954711548783387</v>
      </c>
      <c r="P283" s="416"/>
    </row>
    <row r="284" spans="1:16" ht="16.5" x14ac:dyDescent="0.25">
      <c r="A284" s="482" t="s">
        <v>310</v>
      </c>
      <c r="B284" s="482" t="s">
        <v>311</v>
      </c>
      <c r="C284" s="482" t="s">
        <v>312</v>
      </c>
      <c r="D284" s="482" t="s">
        <v>313</v>
      </c>
      <c r="E284" s="483">
        <v>45168.50960135417</v>
      </c>
      <c r="F284" s="483">
        <v>45960</v>
      </c>
      <c r="G284" s="482" t="s">
        <v>348</v>
      </c>
      <c r="H284" s="484">
        <v>860</v>
      </c>
      <c r="I284" s="484">
        <v>711.908136833566</v>
      </c>
      <c r="J284" s="484">
        <v>835.325353109204</v>
      </c>
      <c r="K284" s="484">
        <v>860</v>
      </c>
      <c r="L284" s="485">
        <v>9.0999961976470006E-2</v>
      </c>
      <c r="M284" s="485">
        <v>0.5</v>
      </c>
      <c r="N284" s="485">
        <f t="shared" si="8"/>
        <v>3.2615798172257399E-4</v>
      </c>
      <c r="O284" s="485">
        <f t="shared" si="9"/>
        <v>0.9954711548783387</v>
      </c>
      <c r="P284" s="416"/>
    </row>
    <row r="285" spans="1:16" ht="16.5" x14ac:dyDescent="0.25">
      <c r="A285" s="482" t="s">
        <v>310</v>
      </c>
      <c r="B285" s="482" t="s">
        <v>311</v>
      </c>
      <c r="C285" s="482" t="s">
        <v>312</v>
      </c>
      <c r="D285" s="482" t="s">
        <v>313</v>
      </c>
      <c r="E285" s="483">
        <v>45168.50960153935</v>
      </c>
      <c r="F285" s="483">
        <v>45991</v>
      </c>
      <c r="G285" s="482" t="s">
        <v>348</v>
      </c>
      <c r="H285" s="484">
        <v>860</v>
      </c>
      <c r="I285" s="484">
        <v>706.66152289933598</v>
      </c>
      <c r="J285" s="484">
        <v>829.16918012777001</v>
      </c>
      <c r="K285" s="484">
        <v>860</v>
      </c>
      <c r="L285" s="485">
        <v>9.0999961976470006E-2</v>
      </c>
      <c r="M285" s="485">
        <v>0.5</v>
      </c>
      <c r="N285" s="485">
        <f t="shared" si="8"/>
        <v>3.2375426567674118E-4</v>
      </c>
      <c r="O285" s="485">
        <f t="shared" si="9"/>
        <v>0.9954711548783387</v>
      </c>
      <c r="P285" s="416"/>
    </row>
    <row r="286" spans="1:16" ht="16.5" x14ac:dyDescent="0.25">
      <c r="A286" s="482" t="s">
        <v>310</v>
      </c>
      <c r="B286" s="482" t="s">
        <v>311</v>
      </c>
      <c r="C286" s="482" t="s">
        <v>312</v>
      </c>
      <c r="D286" s="482" t="s">
        <v>313</v>
      </c>
      <c r="E286" s="483">
        <v>45168.509601886573</v>
      </c>
      <c r="F286" s="483">
        <v>46021</v>
      </c>
      <c r="G286" s="482" t="s">
        <v>348</v>
      </c>
      <c r="H286" s="484">
        <v>860</v>
      </c>
      <c r="I286" s="484">
        <v>701.62097310598995</v>
      </c>
      <c r="J286" s="484">
        <v>823.25479480451895</v>
      </c>
      <c r="K286" s="484">
        <v>860</v>
      </c>
      <c r="L286" s="485">
        <v>9.0999961976470006E-2</v>
      </c>
      <c r="M286" s="485">
        <v>0.5</v>
      </c>
      <c r="N286" s="485">
        <f t="shared" si="8"/>
        <v>3.2144495712650852E-4</v>
      </c>
      <c r="O286" s="485">
        <f t="shared" si="9"/>
        <v>0.9954711548783387</v>
      </c>
      <c r="P286" s="416"/>
    </row>
    <row r="287" spans="1:16" ht="16.5" x14ac:dyDescent="0.25">
      <c r="A287" s="482" t="s">
        <v>310</v>
      </c>
      <c r="B287" s="482" t="s">
        <v>311</v>
      </c>
      <c r="C287" s="482" t="s">
        <v>312</v>
      </c>
      <c r="D287" s="482" t="s">
        <v>313</v>
      </c>
      <c r="E287" s="483">
        <v>45168.50960208333</v>
      </c>
      <c r="F287" s="483">
        <v>46052</v>
      </c>
      <c r="G287" s="482" t="s">
        <v>348</v>
      </c>
      <c r="H287" s="484">
        <v>860</v>
      </c>
      <c r="I287" s="484">
        <v>696.45017341486903</v>
      </c>
      <c r="J287" s="484">
        <v>817.18757931088305</v>
      </c>
      <c r="K287" s="484">
        <v>860</v>
      </c>
      <c r="L287" s="485">
        <v>9.0999961976470006E-2</v>
      </c>
      <c r="M287" s="485">
        <v>0.5</v>
      </c>
      <c r="N287" s="485">
        <f t="shared" si="8"/>
        <v>3.1907597508530199E-4</v>
      </c>
      <c r="O287" s="485">
        <f t="shared" si="9"/>
        <v>0.9954711548783387</v>
      </c>
      <c r="P287" s="416"/>
    </row>
    <row r="288" spans="1:16" ht="16.5" x14ac:dyDescent="0.25">
      <c r="A288" s="482" t="s">
        <v>310</v>
      </c>
      <c r="B288" s="482" t="s">
        <v>311</v>
      </c>
      <c r="C288" s="482" t="s">
        <v>312</v>
      </c>
      <c r="D288" s="482" t="s">
        <v>313</v>
      </c>
      <c r="E288" s="483">
        <v>45168.509602430553</v>
      </c>
      <c r="F288" s="483">
        <v>46081</v>
      </c>
      <c r="G288" s="482" t="s">
        <v>348</v>
      </c>
      <c r="H288" s="484">
        <v>860</v>
      </c>
      <c r="I288" s="484">
        <v>691.64747835902801</v>
      </c>
      <c r="J288" s="484">
        <v>811.55228349695994</v>
      </c>
      <c r="K288" s="484">
        <v>860</v>
      </c>
      <c r="L288" s="485">
        <v>9.0999961976470006E-2</v>
      </c>
      <c r="M288" s="485">
        <v>0.5</v>
      </c>
      <c r="N288" s="485">
        <f t="shared" si="8"/>
        <v>3.168756387705505E-4</v>
      </c>
      <c r="O288" s="485">
        <f t="shared" si="9"/>
        <v>0.9954711548783387</v>
      </c>
      <c r="P288" s="416"/>
    </row>
    <row r="289" spans="1:16" ht="16.5" x14ac:dyDescent="0.25">
      <c r="A289" s="482" t="s">
        <v>310</v>
      </c>
      <c r="B289" s="482" t="s">
        <v>311</v>
      </c>
      <c r="C289" s="482" t="s">
        <v>312</v>
      </c>
      <c r="D289" s="482" t="s">
        <v>313</v>
      </c>
      <c r="E289" s="483">
        <v>45168.509602627317</v>
      </c>
      <c r="F289" s="483">
        <v>46111</v>
      </c>
      <c r="G289" s="482" t="s">
        <v>348</v>
      </c>
      <c r="H289" s="484">
        <v>860</v>
      </c>
      <c r="I289" s="484">
        <v>686.71402232507296</v>
      </c>
      <c r="J289" s="484">
        <v>805.76355783083397</v>
      </c>
      <c r="K289" s="484">
        <v>860</v>
      </c>
      <c r="L289" s="485">
        <v>9.0999961976470006E-2</v>
      </c>
      <c r="M289" s="485">
        <v>0.5</v>
      </c>
      <c r="N289" s="485">
        <f t="shared" si="8"/>
        <v>3.1461539481532781E-4</v>
      </c>
      <c r="O289" s="485">
        <f t="shared" si="9"/>
        <v>0.9954711548783387</v>
      </c>
      <c r="P289" s="416"/>
    </row>
    <row r="290" spans="1:16" ht="16.5" x14ac:dyDescent="0.25">
      <c r="A290" s="482" t="s">
        <v>310</v>
      </c>
      <c r="B290" s="482" t="s">
        <v>311</v>
      </c>
      <c r="C290" s="482" t="s">
        <v>312</v>
      </c>
      <c r="D290" s="482" t="s">
        <v>313</v>
      </c>
      <c r="E290" s="483">
        <v>45168.509602812497</v>
      </c>
      <c r="F290" s="483">
        <v>46142</v>
      </c>
      <c r="G290" s="482" t="s">
        <v>348</v>
      </c>
      <c r="H290" s="484">
        <v>860</v>
      </c>
      <c r="I290" s="484">
        <v>681.65308374051494</v>
      </c>
      <c r="J290" s="484">
        <v>799.82524909199503</v>
      </c>
      <c r="K290" s="484">
        <v>860</v>
      </c>
      <c r="L290" s="485">
        <v>9.0999961976470006E-2</v>
      </c>
      <c r="M290" s="485">
        <v>0.5</v>
      </c>
      <c r="N290" s="485">
        <f t="shared" si="8"/>
        <v>3.1229674521862151E-4</v>
      </c>
      <c r="O290" s="485">
        <f t="shared" si="9"/>
        <v>0.9954711548783387</v>
      </c>
      <c r="P290" s="416"/>
    </row>
    <row r="291" spans="1:16" ht="16.5" x14ac:dyDescent="0.25">
      <c r="A291" s="482" t="s">
        <v>310</v>
      </c>
      <c r="B291" s="482" t="s">
        <v>311</v>
      </c>
      <c r="C291" s="482" t="s">
        <v>312</v>
      </c>
      <c r="D291" s="482" t="s">
        <v>313</v>
      </c>
      <c r="E291" s="483">
        <v>45168.50960297454</v>
      </c>
      <c r="F291" s="483">
        <v>46172</v>
      </c>
      <c r="G291" s="482" t="s">
        <v>348</v>
      </c>
      <c r="H291" s="484">
        <v>860</v>
      </c>
      <c r="I291" s="484">
        <v>676.79091677791405</v>
      </c>
      <c r="J291" s="484">
        <v>794.12017125291504</v>
      </c>
      <c r="K291" s="484">
        <v>860</v>
      </c>
      <c r="L291" s="485">
        <v>9.0999961976470006E-2</v>
      </c>
      <c r="M291" s="485">
        <v>0.5</v>
      </c>
      <c r="N291" s="485">
        <f t="shared" si="8"/>
        <v>3.1006916207794639E-4</v>
      </c>
      <c r="O291" s="485">
        <f t="shared" si="9"/>
        <v>0.9954711548783387</v>
      </c>
      <c r="P291" s="416"/>
    </row>
    <row r="292" spans="1:16" ht="16.5" x14ac:dyDescent="0.25">
      <c r="A292" s="482" t="s">
        <v>310</v>
      </c>
      <c r="B292" s="482" t="s">
        <v>311</v>
      </c>
      <c r="C292" s="482" t="s">
        <v>312</v>
      </c>
      <c r="D292" s="482" t="s">
        <v>313</v>
      </c>
      <c r="E292" s="483">
        <v>45168.509603900464</v>
      </c>
      <c r="F292" s="483">
        <v>46203</v>
      </c>
      <c r="G292" s="482" t="s">
        <v>348</v>
      </c>
      <c r="H292" s="484">
        <v>860</v>
      </c>
      <c r="I292" s="484">
        <v>671.80310940388904</v>
      </c>
      <c r="J292" s="484">
        <v>788.26767183567301</v>
      </c>
      <c r="K292" s="484">
        <v>860</v>
      </c>
      <c r="L292" s="485">
        <v>9.0999961976470006E-2</v>
      </c>
      <c r="M292" s="485">
        <v>0.5</v>
      </c>
      <c r="N292" s="485">
        <f t="shared" si="8"/>
        <v>3.077840172647844E-4</v>
      </c>
      <c r="O292" s="485">
        <f t="shared" si="9"/>
        <v>0.9954711548783387</v>
      </c>
      <c r="P292" s="416"/>
    </row>
    <row r="293" spans="1:16" ht="16.5" x14ac:dyDescent="0.25">
      <c r="A293" s="482" t="s">
        <v>310</v>
      </c>
      <c r="B293" s="482" t="s">
        <v>311</v>
      </c>
      <c r="C293" s="482" t="s">
        <v>312</v>
      </c>
      <c r="D293" s="482" t="s">
        <v>313</v>
      </c>
      <c r="E293" s="483">
        <v>45168.509604247687</v>
      </c>
      <c r="F293" s="483">
        <v>46233</v>
      </c>
      <c r="G293" s="482" t="s">
        <v>348</v>
      </c>
      <c r="H293" s="484">
        <v>860</v>
      </c>
      <c r="I293" s="484">
        <v>667.01120137643397</v>
      </c>
      <c r="J293" s="484">
        <v>782.64503310182602</v>
      </c>
      <c r="K293" s="484">
        <v>860</v>
      </c>
      <c r="L293" s="485">
        <v>9.0999961976470006E-2</v>
      </c>
      <c r="M293" s="485">
        <v>0.5</v>
      </c>
      <c r="N293" s="485">
        <f t="shared" si="8"/>
        <v>3.0558862298570407E-4</v>
      </c>
      <c r="O293" s="485">
        <f t="shared" si="9"/>
        <v>0.9954711548783387</v>
      </c>
      <c r="P293" s="416"/>
    </row>
    <row r="294" spans="1:16" ht="16.5" x14ac:dyDescent="0.25">
      <c r="A294" s="482" t="s">
        <v>310</v>
      </c>
      <c r="B294" s="482" t="s">
        <v>311</v>
      </c>
      <c r="C294" s="482" t="s">
        <v>312</v>
      </c>
      <c r="D294" s="482" t="s">
        <v>313</v>
      </c>
      <c r="E294" s="483">
        <v>45168.509604780091</v>
      </c>
      <c r="F294" s="483">
        <v>46264</v>
      </c>
      <c r="G294" s="482" t="s">
        <v>348</v>
      </c>
      <c r="H294" s="484">
        <v>860</v>
      </c>
      <c r="I294" s="484">
        <v>662.09546845758496</v>
      </c>
      <c r="J294" s="484">
        <v>776.87710305049802</v>
      </c>
      <c r="K294" s="484">
        <v>860</v>
      </c>
      <c r="L294" s="485">
        <v>9.0999961976470006E-2</v>
      </c>
      <c r="M294" s="485">
        <v>0.5</v>
      </c>
      <c r="N294" s="485">
        <f t="shared" si="8"/>
        <v>3.0333649880767477E-4</v>
      </c>
      <c r="O294" s="485">
        <f t="shared" si="9"/>
        <v>0.9954711548783387</v>
      </c>
      <c r="P294" s="416"/>
    </row>
    <row r="295" spans="1:16" ht="16.5" x14ac:dyDescent="0.25">
      <c r="A295" s="482" t="s">
        <v>310</v>
      </c>
      <c r="B295" s="482" t="s">
        <v>311</v>
      </c>
      <c r="C295" s="482" t="s">
        <v>312</v>
      </c>
      <c r="D295" s="482" t="s">
        <v>313</v>
      </c>
      <c r="E295" s="483">
        <v>45168.509605173611</v>
      </c>
      <c r="F295" s="483">
        <v>46295</v>
      </c>
      <c r="G295" s="482" t="s">
        <v>348</v>
      </c>
      <c r="H295" s="484">
        <v>860</v>
      </c>
      <c r="I295" s="484">
        <v>657.21596346126603</v>
      </c>
      <c r="J295" s="484">
        <v>771.15168143616199</v>
      </c>
      <c r="K295" s="484">
        <v>860</v>
      </c>
      <c r="L295" s="485">
        <v>9.0999961976470006E-2</v>
      </c>
      <c r="M295" s="485">
        <v>0.5</v>
      </c>
      <c r="N295" s="485">
        <f t="shared" si="8"/>
        <v>3.0110097231336697E-4</v>
      </c>
      <c r="O295" s="485">
        <f t="shared" si="9"/>
        <v>0.9954711548783387</v>
      </c>
      <c r="P295" s="416"/>
    </row>
    <row r="296" spans="1:16" ht="16.5" x14ac:dyDescent="0.25">
      <c r="A296" s="482" t="s">
        <v>310</v>
      </c>
      <c r="B296" s="482" t="s">
        <v>311</v>
      </c>
      <c r="C296" s="482" t="s">
        <v>312</v>
      </c>
      <c r="D296" s="482" t="s">
        <v>313</v>
      </c>
      <c r="E296" s="483">
        <v>45168.509605324078</v>
      </c>
      <c r="F296" s="483">
        <v>46325</v>
      </c>
      <c r="G296" s="482" t="s">
        <v>348</v>
      </c>
      <c r="H296" s="484">
        <v>860</v>
      </c>
      <c r="I296" s="484">
        <v>652.52810416588898</v>
      </c>
      <c r="J296" s="484">
        <v>765.65112944267901</v>
      </c>
      <c r="K296" s="484">
        <v>860</v>
      </c>
      <c r="L296" s="485">
        <v>9.0999961976470006E-2</v>
      </c>
      <c r="M296" s="485">
        <v>0.5</v>
      </c>
      <c r="N296" s="485">
        <f t="shared" si="8"/>
        <v>2.9895324756171567E-4</v>
      </c>
      <c r="O296" s="485">
        <f t="shared" si="9"/>
        <v>0.9954711548783387</v>
      </c>
      <c r="P296" s="416"/>
    </row>
    <row r="297" spans="1:16" ht="16.5" x14ac:dyDescent="0.25">
      <c r="A297" s="482" t="s">
        <v>310</v>
      </c>
      <c r="B297" s="482" t="s">
        <v>311</v>
      </c>
      <c r="C297" s="482" t="s">
        <v>312</v>
      </c>
      <c r="D297" s="482" t="s">
        <v>313</v>
      </c>
      <c r="E297" s="483">
        <v>45168.509605520834</v>
      </c>
      <c r="F297" s="483">
        <v>46356</v>
      </c>
      <c r="G297" s="482" t="s">
        <v>348</v>
      </c>
      <c r="H297" s="484">
        <v>860</v>
      </c>
      <c r="I297" s="484">
        <v>647.71910864152096</v>
      </c>
      <c r="J297" s="484">
        <v>760.00844090373403</v>
      </c>
      <c r="K297" s="484">
        <v>860</v>
      </c>
      <c r="L297" s="485">
        <v>9.0999961976470006E-2</v>
      </c>
      <c r="M297" s="485">
        <v>0.5</v>
      </c>
      <c r="N297" s="485">
        <f t="shared" si="8"/>
        <v>2.9675002471148002E-4</v>
      </c>
      <c r="O297" s="485">
        <f t="shared" si="9"/>
        <v>0.9954711548783387</v>
      </c>
      <c r="P297" s="416"/>
    </row>
    <row r="298" spans="1:16" ht="16.5" x14ac:dyDescent="0.25">
      <c r="A298" s="482" t="s">
        <v>310</v>
      </c>
      <c r="B298" s="482" t="s">
        <v>311</v>
      </c>
      <c r="C298" s="482" t="s">
        <v>312</v>
      </c>
      <c r="D298" s="482" t="s">
        <v>313</v>
      </c>
      <c r="E298" s="483">
        <v>45168.509605706022</v>
      </c>
      <c r="F298" s="483">
        <v>46386</v>
      </c>
      <c r="G298" s="482" t="s">
        <v>348</v>
      </c>
      <c r="H298" s="484">
        <v>860</v>
      </c>
      <c r="I298" s="484">
        <v>643.09898951318098</v>
      </c>
      <c r="J298" s="484">
        <v>754.58737259082898</v>
      </c>
      <c r="K298" s="484">
        <v>860</v>
      </c>
      <c r="L298" s="485">
        <v>9.0999961976470006E-2</v>
      </c>
      <c r="M298" s="485">
        <v>0.5</v>
      </c>
      <c r="N298" s="485">
        <f t="shared" si="8"/>
        <v>2.946333348574775E-4</v>
      </c>
      <c r="O298" s="485">
        <f t="shared" si="9"/>
        <v>0.9954711548783387</v>
      </c>
      <c r="P298" s="416"/>
    </row>
    <row r="299" spans="1:16" ht="16.5" x14ac:dyDescent="0.25">
      <c r="A299" s="482" t="s">
        <v>310</v>
      </c>
      <c r="B299" s="482" t="s">
        <v>311</v>
      </c>
      <c r="C299" s="482" t="s">
        <v>312</v>
      </c>
      <c r="D299" s="482" t="s">
        <v>313</v>
      </c>
      <c r="E299" s="483">
        <v>45168.509605868057</v>
      </c>
      <c r="F299" s="483">
        <v>46417</v>
      </c>
      <c r="G299" s="482" t="s">
        <v>348</v>
      </c>
      <c r="H299" s="484">
        <v>860</v>
      </c>
      <c r="I299" s="484">
        <v>638.35948458986798</v>
      </c>
      <c r="J299" s="484">
        <v>749.02622162374303</v>
      </c>
      <c r="K299" s="484">
        <v>860</v>
      </c>
      <c r="L299" s="485">
        <v>9.0999961976470006E-2</v>
      </c>
      <c r="M299" s="485">
        <v>0.5</v>
      </c>
      <c r="N299" s="485">
        <f t="shared" si="8"/>
        <v>2.9246194885952111E-4</v>
      </c>
      <c r="O299" s="485">
        <f t="shared" si="9"/>
        <v>0.9954711548783387</v>
      </c>
      <c r="P299" s="416"/>
    </row>
    <row r="300" spans="1:16" ht="16.5" x14ac:dyDescent="0.25">
      <c r="A300" s="482" t="s">
        <v>310</v>
      </c>
      <c r="B300" s="482" t="s">
        <v>311</v>
      </c>
      <c r="C300" s="482" t="s">
        <v>312</v>
      </c>
      <c r="D300" s="482" t="s">
        <v>313</v>
      </c>
      <c r="E300" s="483">
        <v>45168.509606053238</v>
      </c>
      <c r="F300" s="483">
        <v>46446</v>
      </c>
      <c r="G300" s="482" t="s">
        <v>348</v>
      </c>
      <c r="H300" s="484">
        <v>860</v>
      </c>
      <c r="I300" s="484">
        <v>633.95738081056095</v>
      </c>
      <c r="J300" s="484">
        <v>743.86096405241005</v>
      </c>
      <c r="K300" s="484">
        <v>860</v>
      </c>
      <c r="L300" s="485">
        <v>9.0999961976470006E-2</v>
      </c>
      <c r="M300" s="485">
        <v>0.5</v>
      </c>
      <c r="N300" s="485">
        <f t="shared" si="8"/>
        <v>2.9044514190128317E-4</v>
      </c>
      <c r="O300" s="485">
        <f t="shared" si="9"/>
        <v>0.9954711548783387</v>
      </c>
      <c r="P300" s="416"/>
    </row>
    <row r="301" spans="1:16" ht="16.5" x14ac:dyDescent="0.25">
      <c r="A301" s="482" t="s">
        <v>310</v>
      </c>
      <c r="B301" s="482" t="s">
        <v>311</v>
      </c>
      <c r="C301" s="482" t="s">
        <v>312</v>
      </c>
      <c r="D301" s="482" t="s">
        <v>313</v>
      </c>
      <c r="E301" s="483">
        <v>45168.509606250002</v>
      </c>
      <c r="F301" s="483">
        <v>46476</v>
      </c>
      <c r="G301" s="482" t="s">
        <v>348</v>
      </c>
      <c r="H301" s="484">
        <v>860</v>
      </c>
      <c r="I301" s="484">
        <v>629.43542278499206</v>
      </c>
      <c r="J301" s="484">
        <v>738.55507416435</v>
      </c>
      <c r="K301" s="484">
        <v>860</v>
      </c>
      <c r="L301" s="485">
        <v>9.0999961976470006E-2</v>
      </c>
      <c r="M301" s="485">
        <v>0.5</v>
      </c>
      <c r="N301" s="485">
        <f t="shared" si="8"/>
        <v>2.8837342417993008E-4</v>
      </c>
      <c r="O301" s="485">
        <f t="shared" si="9"/>
        <v>0.9954711548783387</v>
      </c>
      <c r="P301" s="416"/>
    </row>
    <row r="302" spans="1:16" ht="16.5" x14ac:dyDescent="0.25">
      <c r="A302" s="482" t="s">
        <v>310</v>
      </c>
      <c r="B302" s="482" t="s">
        <v>311</v>
      </c>
      <c r="C302" s="482" t="s">
        <v>312</v>
      </c>
      <c r="D302" s="482" t="s">
        <v>313</v>
      </c>
      <c r="E302" s="483">
        <v>45168.509606597225</v>
      </c>
      <c r="F302" s="483">
        <v>46507</v>
      </c>
      <c r="G302" s="482" t="s">
        <v>348</v>
      </c>
      <c r="H302" s="484">
        <v>860</v>
      </c>
      <c r="I302" s="484">
        <v>624.79661548806996</v>
      </c>
      <c r="J302" s="484">
        <v>733.11207788038905</v>
      </c>
      <c r="K302" s="484">
        <v>860</v>
      </c>
      <c r="L302" s="485">
        <v>9.0999961976470006E-2</v>
      </c>
      <c r="M302" s="485">
        <v>0.5</v>
      </c>
      <c r="N302" s="485">
        <f t="shared" si="8"/>
        <v>2.8624817241318753E-4</v>
      </c>
      <c r="O302" s="485">
        <f t="shared" si="9"/>
        <v>0.9954711548783387</v>
      </c>
      <c r="P302" s="416"/>
    </row>
    <row r="303" spans="1:16" ht="16.5" x14ac:dyDescent="0.25">
      <c r="A303" s="482" t="s">
        <v>310</v>
      </c>
      <c r="B303" s="482" t="s">
        <v>311</v>
      </c>
      <c r="C303" s="482" t="s">
        <v>312</v>
      </c>
      <c r="D303" s="482" t="s">
        <v>313</v>
      </c>
      <c r="E303" s="483">
        <v>45168.509606793981</v>
      </c>
      <c r="F303" s="483">
        <v>46537</v>
      </c>
      <c r="G303" s="482" t="s">
        <v>348</v>
      </c>
      <c r="H303" s="484">
        <v>860</v>
      </c>
      <c r="I303" s="484">
        <v>620.34000033494794</v>
      </c>
      <c r="J303" s="484">
        <v>727.88285878056001</v>
      </c>
      <c r="K303" s="484">
        <v>860</v>
      </c>
      <c r="L303" s="485">
        <v>9.0999961976470006E-2</v>
      </c>
      <c r="M303" s="485">
        <v>0.5</v>
      </c>
      <c r="N303" s="485">
        <f t="shared" si="8"/>
        <v>2.8420639127816385E-4</v>
      </c>
      <c r="O303" s="485">
        <f t="shared" si="9"/>
        <v>0.9954711548783387</v>
      </c>
      <c r="P303" s="416"/>
    </row>
    <row r="304" spans="1:16" ht="16.5" x14ac:dyDescent="0.25">
      <c r="A304" s="482" t="s">
        <v>310</v>
      </c>
      <c r="B304" s="482" t="s">
        <v>311</v>
      </c>
      <c r="C304" s="482" t="s">
        <v>312</v>
      </c>
      <c r="D304" s="482" t="s">
        <v>313</v>
      </c>
      <c r="E304" s="483">
        <v>45168.509606944448</v>
      </c>
      <c r="F304" s="483">
        <v>46568</v>
      </c>
      <c r="G304" s="482" t="s">
        <v>348</v>
      </c>
      <c r="H304" s="484">
        <v>860</v>
      </c>
      <c r="I304" s="484">
        <v>615.76822439740397</v>
      </c>
      <c r="J304" s="484">
        <v>722.51851448980506</v>
      </c>
      <c r="K304" s="484">
        <v>860</v>
      </c>
      <c r="L304" s="485">
        <v>9.0999961976470006E-2</v>
      </c>
      <c r="M304" s="485">
        <v>0.5</v>
      </c>
      <c r="N304" s="485">
        <f t="shared" si="8"/>
        <v>2.8211184967156074E-4</v>
      </c>
      <c r="O304" s="485">
        <f t="shared" si="9"/>
        <v>0.9954711548783387</v>
      </c>
      <c r="P304" s="416"/>
    </row>
    <row r="305" spans="1:16" ht="16.5" x14ac:dyDescent="0.25">
      <c r="A305" s="482" t="s">
        <v>310</v>
      </c>
      <c r="B305" s="482" t="s">
        <v>311</v>
      </c>
      <c r="C305" s="482" t="s">
        <v>312</v>
      </c>
      <c r="D305" s="482" t="s">
        <v>313</v>
      </c>
      <c r="E305" s="483">
        <v>45168.509607326392</v>
      </c>
      <c r="F305" s="483">
        <v>46598</v>
      </c>
      <c r="G305" s="482" t="s">
        <v>348</v>
      </c>
      <c r="H305" s="484">
        <v>860</v>
      </c>
      <c r="I305" s="484">
        <v>611.37600790385397</v>
      </c>
      <c r="J305" s="484">
        <v>717.36485827549996</v>
      </c>
      <c r="K305" s="484">
        <v>860</v>
      </c>
      <c r="L305" s="485">
        <v>9.0999961976470006E-2</v>
      </c>
      <c r="M305" s="485">
        <v>0.5</v>
      </c>
      <c r="N305" s="485">
        <f t="shared" si="8"/>
        <v>2.8009957253536083E-4</v>
      </c>
      <c r="O305" s="485">
        <f t="shared" si="9"/>
        <v>0.9954711548783387</v>
      </c>
      <c r="P305" s="416"/>
    </row>
    <row r="306" spans="1:16" ht="16.5" x14ac:dyDescent="0.25">
      <c r="A306" s="482" t="s">
        <v>310</v>
      </c>
      <c r="B306" s="482" t="s">
        <v>311</v>
      </c>
      <c r="C306" s="482" t="s">
        <v>312</v>
      </c>
      <c r="D306" s="482" t="s">
        <v>313</v>
      </c>
      <c r="E306" s="483">
        <v>45168.509607488428</v>
      </c>
      <c r="F306" s="483">
        <v>46629</v>
      </c>
      <c r="G306" s="482" t="s">
        <v>348</v>
      </c>
      <c r="H306" s="484">
        <v>860</v>
      </c>
      <c r="I306" s="484">
        <v>606.87029471396204</v>
      </c>
      <c r="J306" s="484">
        <v>712.07802944657999</v>
      </c>
      <c r="K306" s="484">
        <v>860</v>
      </c>
      <c r="L306" s="485">
        <v>9.0999961976470006E-2</v>
      </c>
      <c r="M306" s="485">
        <v>0.5</v>
      </c>
      <c r="N306" s="485">
        <f t="shared" si="8"/>
        <v>2.780352973231516E-4</v>
      </c>
      <c r="O306" s="485">
        <f t="shared" si="9"/>
        <v>0.9954711548783387</v>
      </c>
      <c r="P306" s="416"/>
    </row>
    <row r="307" spans="1:16" ht="16.5" x14ac:dyDescent="0.25">
      <c r="A307" s="482" t="s">
        <v>310</v>
      </c>
      <c r="B307" s="482" t="s">
        <v>311</v>
      </c>
      <c r="C307" s="482" t="s">
        <v>312</v>
      </c>
      <c r="D307" s="482" t="s">
        <v>313</v>
      </c>
      <c r="E307" s="483">
        <v>45168.509607673608</v>
      </c>
      <c r="F307" s="483">
        <v>46660</v>
      </c>
      <c r="G307" s="482" t="s">
        <v>348</v>
      </c>
      <c r="H307" s="484">
        <v>860</v>
      </c>
      <c r="I307" s="484">
        <v>602.39778768703297</v>
      </c>
      <c r="J307" s="484">
        <v>706.83016343935901</v>
      </c>
      <c r="K307" s="484">
        <v>860</v>
      </c>
      <c r="L307" s="485">
        <v>9.0999961976470006E-2</v>
      </c>
      <c r="M307" s="485">
        <v>0.5</v>
      </c>
      <c r="N307" s="485">
        <f t="shared" si="8"/>
        <v>2.7598623538711104E-4</v>
      </c>
      <c r="O307" s="485">
        <f t="shared" si="9"/>
        <v>0.9954711548783387</v>
      </c>
      <c r="P307" s="416"/>
    </row>
    <row r="308" spans="1:16" ht="16.5" x14ac:dyDescent="0.25">
      <c r="A308" s="482" t="s">
        <v>310</v>
      </c>
      <c r="B308" s="482" t="s">
        <v>311</v>
      </c>
      <c r="C308" s="482" t="s">
        <v>312</v>
      </c>
      <c r="D308" s="482" t="s">
        <v>313</v>
      </c>
      <c r="E308" s="483">
        <v>45168.509607870372</v>
      </c>
      <c r="F308" s="483">
        <v>46690</v>
      </c>
      <c r="G308" s="482" t="s">
        <v>348</v>
      </c>
      <c r="H308" s="484">
        <v>860</v>
      </c>
      <c r="I308" s="484">
        <v>598.10094125370699</v>
      </c>
      <c r="J308" s="484">
        <v>701.78841074899401</v>
      </c>
      <c r="K308" s="484">
        <v>860</v>
      </c>
      <c r="L308" s="485">
        <v>9.0999961976470006E-2</v>
      </c>
      <c r="M308" s="485">
        <v>0.5</v>
      </c>
      <c r="N308" s="485">
        <f t="shared" si="8"/>
        <v>2.7401765167812503E-4</v>
      </c>
      <c r="O308" s="485">
        <f t="shared" si="9"/>
        <v>0.9954711548783387</v>
      </c>
      <c r="P308" s="416"/>
    </row>
    <row r="309" spans="1:16" ht="16.5" x14ac:dyDescent="0.25">
      <c r="A309" s="482" t="s">
        <v>310</v>
      </c>
      <c r="B309" s="482" t="s">
        <v>311</v>
      </c>
      <c r="C309" s="482" t="s">
        <v>312</v>
      </c>
      <c r="D309" s="482" t="s">
        <v>313</v>
      </c>
      <c r="E309" s="483">
        <v>45168.509608217595</v>
      </c>
      <c r="F309" s="483">
        <v>46721</v>
      </c>
      <c r="G309" s="482" t="s">
        <v>348</v>
      </c>
      <c r="H309" s="484">
        <v>860</v>
      </c>
      <c r="I309" s="484">
        <v>593.69306252596198</v>
      </c>
      <c r="J309" s="484">
        <v>696.61637707749605</v>
      </c>
      <c r="K309" s="484">
        <v>860</v>
      </c>
      <c r="L309" s="485">
        <v>9.0999961976470006E-2</v>
      </c>
      <c r="M309" s="485">
        <v>0.5</v>
      </c>
      <c r="N309" s="485">
        <f t="shared" si="8"/>
        <v>2.7199819894941507E-4</v>
      </c>
      <c r="O309" s="485">
        <f t="shared" si="9"/>
        <v>0.9954711548783387</v>
      </c>
      <c r="P309" s="416"/>
    </row>
    <row r="310" spans="1:16" ht="16.5" x14ac:dyDescent="0.25">
      <c r="A310" s="482" t="s">
        <v>310</v>
      </c>
      <c r="B310" s="482" t="s">
        <v>311</v>
      </c>
      <c r="C310" s="482" t="s">
        <v>312</v>
      </c>
      <c r="D310" s="482" t="s">
        <v>313</v>
      </c>
      <c r="E310" s="483">
        <v>45168.509608414352</v>
      </c>
      <c r="F310" s="483">
        <v>46751</v>
      </c>
      <c r="G310" s="482" t="s">
        <v>348</v>
      </c>
      <c r="H310" s="484">
        <v>860</v>
      </c>
      <c r="I310" s="484">
        <v>589.45830607375206</v>
      </c>
      <c r="J310" s="484">
        <v>691.64747835903597</v>
      </c>
      <c r="K310" s="484">
        <v>860</v>
      </c>
      <c r="L310" s="485">
        <v>9.0999961976470006E-2</v>
      </c>
      <c r="M310" s="485">
        <v>0.5</v>
      </c>
      <c r="N310" s="485">
        <f t="shared" si="8"/>
        <v>2.7005806152707472E-4</v>
      </c>
      <c r="O310" s="485">
        <f t="shared" si="9"/>
        <v>0.9954711548783387</v>
      </c>
      <c r="P310" s="416"/>
    </row>
    <row r="311" spans="1:16" ht="16.5" x14ac:dyDescent="0.25">
      <c r="A311" s="482" t="s">
        <v>310</v>
      </c>
      <c r="B311" s="482" t="s">
        <v>311</v>
      </c>
      <c r="C311" s="482" t="s">
        <v>312</v>
      </c>
      <c r="D311" s="482" t="s">
        <v>313</v>
      </c>
      <c r="E311" s="483">
        <v>45168.509608564818</v>
      </c>
      <c r="F311" s="483">
        <v>46782</v>
      </c>
      <c r="G311" s="482" t="s">
        <v>348</v>
      </c>
      <c r="H311" s="484">
        <v>860</v>
      </c>
      <c r="I311" s="484">
        <v>585.11412175799205</v>
      </c>
      <c r="J311" s="484">
        <v>686.550181236301</v>
      </c>
      <c r="K311" s="484">
        <v>860</v>
      </c>
      <c r="L311" s="485">
        <v>9.0999961976470006E-2</v>
      </c>
      <c r="M311" s="485">
        <v>0.5</v>
      </c>
      <c r="N311" s="485">
        <f t="shared" si="8"/>
        <v>2.6806779014885859E-4</v>
      </c>
      <c r="O311" s="485">
        <f t="shared" si="9"/>
        <v>0.9954711548783387</v>
      </c>
      <c r="P311" s="416"/>
    </row>
    <row r="312" spans="1:16" ht="16.5" x14ac:dyDescent="0.25">
      <c r="A312" s="482" t="s">
        <v>310</v>
      </c>
      <c r="B312" s="482" t="s">
        <v>311</v>
      </c>
      <c r="C312" s="482" t="s">
        <v>312</v>
      </c>
      <c r="D312" s="482" t="s">
        <v>313</v>
      </c>
      <c r="E312" s="483">
        <v>45168.509608946762</v>
      </c>
      <c r="F312" s="483">
        <v>46812</v>
      </c>
      <c r="G312" s="482" t="s">
        <v>348</v>
      </c>
      <c r="H312" s="484">
        <v>860</v>
      </c>
      <c r="I312" s="484">
        <v>580.94055807872098</v>
      </c>
      <c r="J312" s="484">
        <v>681.65308374052404</v>
      </c>
      <c r="K312" s="484">
        <v>860</v>
      </c>
      <c r="L312" s="485">
        <v>9.0999961976470006E-2</v>
      </c>
      <c r="M312" s="485">
        <v>0.5</v>
      </c>
      <c r="N312" s="485">
        <f t="shared" si="8"/>
        <v>2.6615568796067987E-4</v>
      </c>
      <c r="O312" s="485">
        <f t="shared" si="9"/>
        <v>0.9954711548783387</v>
      </c>
      <c r="P312" s="416"/>
    </row>
    <row r="313" spans="1:16" ht="16.5" x14ac:dyDescent="0.25">
      <c r="A313" s="482" t="s">
        <v>310</v>
      </c>
      <c r="B313" s="482" t="s">
        <v>311</v>
      </c>
      <c r="C313" s="482" t="s">
        <v>312</v>
      </c>
      <c r="D313" s="482" t="s">
        <v>313</v>
      </c>
      <c r="E313" s="483">
        <v>45168.509609293978</v>
      </c>
      <c r="F313" s="483">
        <v>46842</v>
      </c>
      <c r="G313" s="482" t="s">
        <v>348</v>
      </c>
      <c r="H313" s="484">
        <v>860</v>
      </c>
      <c r="I313" s="484">
        <v>576.79676403435803</v>
      </c>
      <c r="J313" s="484">
        <v>676.79091677792303</v>
      </c>
      <c r="K313" s="484">
        <v>860</v>
      </c>
      <c r="L313" s="485">
        <v>9.0999961976470006E-2</v>
      </c>
      <c r="M313" s="485">
        <v>0.5</v>
      </c>
      <c r="N313" s="485">
        <f t="shared" si="8"/>
        <v>2.6425722461652612E-4</v>
      </c>
      <c r="O313" s="485">
        <f t="shared" si="9"/>
        <v>0.9954711548783387</v>
      </c>
      <c r="P313" s="416"/>
    </row>
    <row r="314" spans="1:16" ht="16.5" x14ac:dyDescent="0.25">
      <c r="A314" s="482" t="s">
        <v>310</v>
      </c>
      <c r="B314" s="482" t="s">
        <v>311</v>
      </c>
      <c r="C314" s="482" t="s">
        <v>312</v>
      </c>
      <c r="D314" s="482" t="s">
        <v>313</v>
      </c>
      <c r="E314" s="483">
        <v>45168.509609837965</v>
      </c>
      <c r="F314" s="483">
        <v>46873</v>
      </c>
      <c r="G314" s="482" t="s">
        <v>348</v>
      </c>
      <c r="H314" s="484">
        <v>860</v>
      </c>
      <c r="I314" s="484">
        <v>572.54589263280195</v>
      </c>
      <c r="J314" s="484">
        <v>671.80310940389802</v>
      </c>
      <c r="K314" s="484">
        <v>860</v>
      </c>
      <c r="L314" s="485">
        <v>9.0999961976470006E-2</v>
      </c>
      <c r="M314" s="485">
        <v>0.5</v>
      </c>
      <c r="N314" s="485">
        <f t="shared" si="8"/>
        <v>2.6230970419196609E-4</v>
      </c>
      <c r="O314" s="485">
        <f t="shared" si="9"/>
        <v>0.9954711548783387</v>
      </c>
      <c r="P314" s="416"/>
    </row>
    <row r="315" spans="1:16" ht="16.5" x14ac:dyDescent="0.25">
      <c r="A315" s="482" t="s">
        <v>310</v>
      </c>
      <c r="B315" s="482" t="s">
        <v>311</v>
      </c>
      <c r="C315" s="482" t="s">
        <v>312</v>
      </c>
      <c r="D315" s="482" t="s">
        <v>313</v>
      </c>
      <c r="E315" s="483">
        <v>45168.509610034722</v>
      </c>
      <c r="F315" s="483">
        <v>46903</v>
      </c>
      <c r="G315" s="482" t="s">
        <v>348</v>
      </c>
      <c r="H315" s="484">
        <v>860</v>
      </c>
      <c r="I315" s="484">
        <v>568.46197694293801</v>
      </c>
      <c r="J315" s="484">
        <v>667.01120137644205</v>
      </c>
      <c r="K315" s="484">
        <v>860</v>
      </c>
      <c r="L315" s="485">
        <v>9.0999961976470006E-2</v>
      </c>
      <c r="M315" s="485">
        <v>0.5</v>
      </c>
      <c r="N315" s="485">
        <f t="shared" si="8"/>
        <v>2.6043867388620822E-4</v>
      </c>
      <c r="O315" s="485">
        <f t="shared" si="9"/>
        <v>0.9954711548783387</v>
      </c>
      <c r="P315" s="416"/>
    </row>
    <row r="316" spans="1:16" ht="16.5" x14ac:dyDescent="0.25">
      <c r="A316" s="482" t="s">
        <v>310</v>
      </c>
      <c r="B316" s="482" t="s">
        <v>311</v>
      </c>
      <c r="C316" s="482" t="s">
        <v>312</v>
      </c>
      <c r="D316" s="482" t="s">
        <v>313</v>
      </c>
      <c r="E316" s="483">
        <v>45168.509610381945</v>
      </c>
      <c r="F316" s="483">
        <v>46934</v>
      </c>
      <c r="G316" s="482" t="s">
        <v>348</v>
      </c>
      <c r="H316" s="484">
        <v>860</v>
      </c>
      <c r="I316" s="484">
        <v>564.27253117740099</v>
      </c>
      <c r="J316" s="484">
        <v>662.09546845759405</v>
      </c>
      <c r="K316" s="484">
        <v>860</v>
      </c>
      <c r="L316" s="485">
        <v>9.0999961976470006E-2</v>
      </c>
      <c r="M316" s="485">
        <v>0.5</v>
      </c>
      <c r="N316" s="485">
        <f t="shared" si="8"/>
        <v>2.5851929538113716E-4</v>
      </c>
      <c r="O316" s="485">
        <f t="shared" si="9"/>
        <v>0.9954711548783387</v>
      </c>
      <c r="P316" s="416"/>
    </row>
    <row r="317" spans="1:16" ht="16.5" x14ac:dyDescent="0.25">
      <c r="A317" s="482" t="s">
        <v>310</v>
      </c>
      <c r="B317" s="482" t="s">
        <v>311</v>
      </c>
      <c r="C317" s="482" t="s">
        <v>312</v>
      </c>
      <c r="D317" s="482" t="s">
        <v>313</v>
      </c>
      <c r="E317" s="483">
        <v>45168.509610567133</v>
      </c>
      <c r="F317" s="483">
        <v>46964</v>
      </c>
      <c r="G317" s="482" t="s">
        <v>348</v>
      </c>
      <c r="H317" s="484">
        <v>860</v>
      </c>
      <c r="I317" s="484">
        <v>560.24762859214695</v>
      </c>
      <c r="J317" s="484">
        <v>657.37280411467498</v>
      </c>
      <c r="K317" s="484">
        <v>860</v>
      </c>
      <c r="L317" s="485">
        <v>9.0999961976470006E-2</v>
      </c>
      <c r="M317" s="485">
        <v>0.5</v>
      </c>
      <c r="N317" s="485">
        <f t="shared" si="8"/>
        <v>2.5667530170285805E-4</v>
      </c>
      <c r="O317" s="485">
        <f t="shared" si="9"/>
        <v>0.9954711548783387</v>
      </c>
      <c r="P317" s="416"/>
    </row>
    <row r="318" spans="1:16" ht="16.5" x14ac:dyDescent="0.25">
      <c r="A318" s="482" t="s">
        <v>310</v>
      </c>
      <c r="B318" s="482" t="s">
        <v>311</v>
      </c>
      <c r="C318" s="482" t="s">
        <v>312</v>
      </c>
      <c r="D318" s="482" t="s">
        <v>313</v>
      </c>
      <c r="E318" s="483">
        <v>45168.509610960646</v>
      </c>
      <c r="F318" s="483">
        <v>46995</v>
      </c>
      <c r="G318" s="482" t="s">
        <v>348</v>
      </c>
      <c r="H318" s="484">
        <v>860</v>
      </c>
      <c r="I318" s="484">
        <v>556.11872085432401</v>
      </c>
      <c r="J318" s="484">
        <v>652.52810416589796</v>
      </c>
      <c r="K318" s="484">
        <v>860</v>
      </c>
      <c r="L318" s="485">
        <v>9.0999961976470006E-2</v>
      </c>
      <c r="M318" s="485">
        <v>0.5</v>
      </c>
      <c r="N318" s="485">
        <f t="shared" si="8"/>
        <v>2.5478365846293594E-4</v>
      </c>
      <c r="O318" s="485">
        <f t="shared" si="9"/>
        <v>0.9954711548783387</v>
      </c>
      <c r="P318" s="416"/>
    </row>
    <row r="319" spans="1:16" ht="16.5" x14ac:dyDescent="0.25">
      <c r="A319" s="482" t="s">
        <v>310</v>
      </c>
      <c r="B319" s="482" t="s">
        <v>311</v>
      </c>
      <c r="C319" s="482" t="s">
        <v>312</v>
      </c>
      <c r="D319" s="482" t="s">
        <v>313</v>
      </c>
      <c r="E319" s="483">
        <v>45168.509611111112</v>
      </c>
      <c r="F319" s="483">
        <v>47026</v>
      </c>
      <c r="G319" s="482" t="s">
        <v>348</v>
      </c>
      <c r="H319" s="484">
        <v>860</v>
      </c>
      <c r="I319" s="484">
        <v>552.020242302165</v>
      </c>
      <c r="J319" s="484">
        <v>647.71910864153097</v>
      </c>
      <c r="K319" s="484">
        <v>860</v>
      </c>
      <c r="L319" s="485">
        <v>9.0999961976470006E-2</v>
      </c>
      <c r="M319" s="485">
        <v>0.5</v>
      </c>
      <c r="N319" s="485">
        <f t="shared" si="8"/>
        <v>2.5290595623768652E-4</v>
      </c>
      <c r="O319" s="485">
        <f t="shared" si="9"/>
        <v>0.9954711548783387</v>
      </c>
      <c r="P319" s="416"/>
    </row>
    <row r="320" spans="1:16" ht="16.5" x14ac:dyDescent="0.25">
      <c r="A320" s="482" t="s">
        <v>310</v>
      </c>
      <c r="B320" s="482" t="s">
        <v>311</v>
      </c>
      <c r="C320" s="482" t="s">
        <v>312</v>
      </c>
      <c r="D320" s="482" t="s">
        <v>313</v>
      </c>
      <c r="E320" s="483">
        <v>45168.509611458336</v>
      </c>
      <c r="F320" s="483">
        <v>47056</v>
      </c>
      <c r="G320" s="482" t="s">
        <v>348</v>
      </c>
      <c r="H320" s="484">
        <v>860</v>
      </c>
      <c r="I320" s="484">
        <v>548.08273413440304</v>
      </c>
      <c r="J320" s="484">
        <v>643.09898951319099</v>
      </c>
      <c r="K320" s="484">
        <v>860</v>
      </c>
      <c r="L320" s="485">
        <v>9.0999961976470006E-2</v>
      </c>
      <c r="M320" s="485">
        <v>0.5</v>
      </c>
      <c r="N320" s="485">
        <f t="shared" si="8"/>
        <v>2.5110200197650149E-4</v>
      </c>
      <c r="O320" s="485">
        <f t="shared" si="9"/>
        <v>0.9954711548783387</v>
      </c>
      <c r="P320" s="416"/>
    </row>
    <row r="321" spans="1:16" ht="16.5" x14ac:dyDescent="0.25">
      <c r="A321" s="482" t="s">
        <v>310</v>
      </c>
      <c r="B321" s="482" t="s">
        <v>311</v>
      </c>
      <c r="C321" s="482" t="s">
        <v>312</v>
      </c>
      <c r="D321" s="482" t="s">
        <v>313</v>
      </c>
      <c r="E321" s="483">
        <v>45168.50961184028</v>
      </c>
      <c r="F321" s="483">
        <v>47087</v>
      </c>
      <c r="G321" s="482" t="s">
        <v>348</v>
      </c>
      <c r="H321" s="484">
        <v>860</v>
      </c>
      <c r="I321" s="484">
        <v>544.04347912207697</v>
      </c>
      <c r="J321" s="484">
        <v>638.35948458987798</v>
      </c>
      <c r="K321" s="484">
        <v>860</v>
      </c>
      <c r="L321" s="485">
        <v>9.0999961976470006E-2</v>
      </c>
      <c r="M321" s="485">
        <v>0.5</v>
      </c>
      <c r="N321" s="485">
        <f t="shared" si="8"/>
        <v>2.492514327888213E-4</v>
      </c>
      <c r="O321" s="485">
        <f t="shared" si="9"/>
        <v>0.9954711548783387</v>
      </c>
      <c r="P321" s="416"/>
    </row>
    <row r="322" spans="1:16" ht="16.5" x14ac:dyDescent="0.25">
      <c r="A322" s="482" t="s">
        <v>310</v>
      </c>
      <c r="B322" s="482" t="s">
        <v>311</v>
      </c>
      <c r="C322" s="482" t="s">
        <v>312</v>
      </c>
      <c r="D322" s="482" t="s">
        <v>313</v>
      </c>
      <c r="E322" s="483">
        <v>45168.50961238426</v>
      </c>
      <c r="F322" s="483">
        <v>47117</v>
      </c>
      <c r="G322" s="482" t="s">
        <v>348</v>
      </c>
      <c r="H322" s="484">
        <v>860</v>
      </c>
      <c r="I322" s="484">
        <v>540.162868451485</v>
      </c>
      <c r="J322" s="484">
        <v>633.80612677448698</v>
      </c>
      <c r="K322" s="484">
        <v>860</v>
      </c>
      <c r="L322" s="485">
        <v>9.0999961976470006E-2</v>
      </c>
      <c r="M322" s="485">
        <v>0.5</v>
      </c>
      <c r="N322" s="485">
        <f t="shared" si="8"/>
        <v>2.4747354589768264E-4</v>
      </c>
      <c r="O322" s="485">
        <f t="shared" si="9"/>
        <v>0.9954711548783387</v>
      </c>
      <c r="P322" s="416"/>
    </row>
    <row r="323" spans="1:16" ht="16.5" x14ac:dyDescent="0.25">
      <c r="A323" s="482" t="s">
        <v>310</v>
      </c>
      <c r="B323" s="482" t="s">
        <v>311</v>
      </c>
      <c r="C323" s="482" t="s">
        <v>312</v>
      </c>
      <c r="D323" s="482" t="s">
        <v>313</v>
      </c>
      <c r="E323" s="483">
        <v>45168.509612731483</v>
      </c>
      <c r="F323" s="483">
        <v>47148</v>
      </c>
      <c r="G323" s="482" t="s">
        <v>348</v>
      </c>
      <c r="H323" s="484">
        <v>860</v>
      </c>
      <c r="I323" s="484">
        <v>536.18198119125998</v>
      </c>
      <c r="J323" s="484">
        <v>629.13510830414702</v>
      </c>
      <c r="K323" s="484">
        <v>860</v>
      </c>
      <c r="L323" s="485">
        <v>9.0999961976470006E-2</v>
      </c>
      <c r="M323" s="485">
        <v>0.5</v>
      </c>
      <c r="N323" s="485">
        <f t="shared" si="8"/>
        <v>2.4564971767170539E-4</v>
      </c>
      <c r="O323" s="485">
        <f t="shared" si="9"/>
        <v>0.9954711548783387</v>
      </c>
      <c r="P323" s="416"/>
    </row>
    <row r="324" spans="1:16" ht="16.5" x14ac:dyDescent="0.25">
      <c r="A324" s="482" t="s">
        <v>310</v>
      </c>
      <c r="B324" s="482" t="s">
        <v>311</v>
      </c>
      <c r="C324" s="482" t="s">
        <v>312</v>
      </c>
      <c r="D324" s="482" t="s">
        <v>313</v>
      </c>
      <c r="E324" s="483">
        <v>45168.509613113427</v>
      </c>
      <c r="F324" s="483">
        <v>47177</v>
      </c>
      <c r="G324" s="482" t="s">
        <v>348</v>
      </c>
      <c r="H324" s="484">
        <v>860</v>
      </c>
      <c r="I324" s="484">
        <v>532.48448975770702</v>
      </c>
      <c r="J324" s="484">
        <v>624.79661548808099</v>
      </c>
      <c r="K324" s="484">
        <v>860</v>
      </c>
      <c r="L324" s="485">
        <v>9.0999961976470006E-2</v>
      </c>
      <c r="M324" s="485">
        <v>0.5</v>
      </c>
      <c r="N324" s="485">
        <f t="shared" si="8"/>
        <v>2.4395572615649636E-4</v>
      </c>
      <c r="O324" s="485">
        <f t="shared" si="9"/>
        <v>0.9954711548783387</v>
      </c>
      <c r="P324" s="416"/>
    </row>
    <row r="325" spans="1:16" ht="16.5" x14ac:dyDescent="0.25">
      <c r="A325" s="482" t="s">
        <v>310</v>
      </c>
      <c r="B325" s="482" t="s">
        <v>311</v>
      </c>
      <c r="C325" s="482" t="s">
        <v>312</v>
      </c>
      <c r="D325" s="482" t="s">
        <v>313</v>
      </c>
      <c r="E325" s="483">
        <v>45168.509613275462</v>
      </c>
      <c r="F325" s="483">
        <v>47207</v>
      </c>
      <c r="G325" s="482" t="s">
        <v>348</v>
      </c>
      <c r="H325" s="484">
        <v>860</v>
      </c>
      <c r="I325" s="484">
        <v>528.68632826478097</v>
      </c>
      <c r="J325" s="484">
        <v>620.34000033495795</v>
      </c>
      <c r="K325" s="484">
        <v>860</v>
      </c>
      <c r="L325" s="485">
        <v>9.0999961976470006E-2</v>
      </c>
      <c r="M325" s="485">
        <v>0.5</v>
      </c>
      <c r="N325" s="485">
        <f t="shared" ref="N325:N388" si="10">J325/$B$2973</f>
        <v>2.4221561303979701E-4</v>
      </c>
      <c r="O325" s="485">
        <f t="shared" ref="O325:O388" si="11">SUMIFS($N$5:$N$2970,$B$5:$B$2970,B325)</f>
        <v>0.9954711548783387</v>
      </c>
      <c r="P325" s="416"/>
    </row>
    <row r="326" spans="1:16" ht="16.5" x14ac:dyDescent="0.25">
      <c r="A326" s="482" t="s">
        <v>310</v>
      </c>
      <c r="B326" s="482" t="s">
        <v>311</v>
      </c>
      <c r="C326" s="482" t="s">
        <v>312</v>
      </c>
      <c r="D326" s="482" t="s">
        <v>313</v>
      </c>
      <c r="E326" s="483">
        <v>45168.509613657407</v>
      </c>
      <c r="F326" s="483">
        <v>47238</v>
      </c>
      <c r="G326" s="482" t="s">
        <v>348</v>
      </c>
      <c r="H326" s="484">
        <v>860</v>
      </c>
      <c r="I326" s="484">
        <v>524.79002070317904</v>
      </c>
      <c r="J326" s="484">
        <v>615.768224397415</v>
      </c>
      <c r="K326" s="484">
        <v>860</v>
      </c>
      <c r="L326" s="485">
        <v>9.0999961976470006E-2</v>
      </c>
      <c r="M326" s="485">
        <v>0.5</v>
      </c>
      <c r="N326" s="485">
        <f t="shared" si="10"/>
        <v>2.4043053467826201E-4</v>
      </c>
      <c r="O326" s="485">
        <f t="shared" si="11"/>
        <v>0.9954711548783387</v>
      </c>
      <c r="P326" s="416"/>
    </row>
    <row r="327" spans="1:16" ht="16.5" x14ac:dyDescent="0.25">
      <c r="A327" s="482" t="s">
        <v>310</v>
      </c>
      <c r="B327" s="482" t="s">
        <v>311</v>
      </c>
      <c r="C327" s="482" t="s">
        <v>312</v>
      </c>
      <c r="D327" s="482" t="s">
        <v>313</v>
      </c>
      <c r="E327" s="483">
        <v>45168.509613854163</v>
      </c>
      <c r="F327" s="483">
        <v>47268</v>
      </c>
      <c r="G327" s="482" t="s">
        <v>348</v>
      </c>
      <c r="H327" s="484">
        <v>860</v>
      </c>
      <c r="I327" s="484">
        <v>521.04674313013004</v>
      </c>
      <c r="J327" s="484">
        <v>611.376007903865</v>
      </c>
      <c r="K327" s="484">
        <v>860</v>
      </c>
      <c r="L327" s="485">
        <v>9.0999961976470006E-2</v>
      </c>
      <c r="M327" s="485">
        <v>0.5</v>
      </c>
      <c r="N327" s="485">
        <f t="shared" si="10"/>
        <v>2.3871556641889732E-4</v>
      </c>
      <c r="O327" s="485">
        <f t="shared" si="11"/>
        <v>0.9954711548783387</v>
      </c>
      <c r="P327" s="416"/>
    </row>
    <row r="328" spans="1:16" ht="16.5" x14ac:dyDescent="0.25">
      <c r="A328" s="482" t="s">
        <v>310</v>
      </c>
      <c r="B328" s="482" t="s">
        <v>311</v>
      </c>
      <c r="C328" s="482" t="s">
        <v>312</v>
      </c>
      <c r="D328" s="482" t="s">
        <v>313</v>
      </c>
      <c r="E328" s="483">
        <v>45168.509614201386</v>
      </c>
      <c r="F328" s="483">
        <v>47299</v>
      </c>
      <c r="G328" s="482" t="s">
        <v>348</v>
      </c>
      <c r="H328" s="484">
        <v>860</v>
      </c>
      <c r="I328" s="484">
        <v>517.20673771166298</v>
      </c>
      <c r="J328" s="484">
        <v>606.87029471397398</v>
      </c>
      <c r="K328" s="484">
        <v>860</v>
      </c>
      <c r="L328" s="485">
        <v>9.0999961976470006E-2</v>
      </c>
      <c r="M328" s="485">
        <v>0.5</v>
      </c>
      <c r="N328" s="485">
        <f t="shared" si="10"/>
        <v>2.3695628266824176E-4</v>
      </c>
      <c r="O328" s="485">
        <f t="shared" si="11"/>
        <v>0.9954711548783387</v>
      </c>
      <c r="P328" s="416"/>
    </row>
    <row r="329" spans="1:16" ht="16.5" x14ac:dyDescent="0.25">
      <c r="A329" s="482" t="s">
        <v>310</v>
      </c>
      <c r="B329" s="482" t="s">
        <v>311</v>
      </c>
      <c r="C329" s="482" t="s">
        <v>312</v>
      </c>
      <c r="D329" s="482" t="s">
        <v>313</v>
      </c>
      <c r="E329" s="483">
        <v>45168.509614386574</v>
      </c>
      <c r="F329" s="483">
        <v>47329</v>
      </c>
      <c r="G329" s="482" t="s">
        <v>348</v>
      </c>
      <c r="H329" s="484">
        <v>860</v>
      </c>
      <c r="I329" s="484">
        <v>513.51755097882096</v>
      </c>
      <c r="J329" s="484">
        <v>602.54154631111999</v>
      </c>
      <c r="K329" s="484">
        <v>860</v>
      </c>
      <c r="L329" s="485">
        <v>9.0999961976470006E-2</v>
      </c>
      <c r="M329" s="485">
        <v>0.5</v>
      </c>
      <c r="N329" s="485">
        <f t="shared" si="10"/>
        <v>2.3526609591980352E-4</v>
      </c>
      <c r="O329" s="485">
        <f t="shared" si="11"/>
        <v>0.9954711548783387</v>
      </c>
      <c r="P329" s="416"/>
    </row>
    <row r="330" spans="1:16" ht="16.5" x14ac:dyDescent="0.25">
      <c r="A330" s="482" t="s">
        <v>310</v>
      </c>
      <c r="B330" s="482" t="s">
        <v>311</v>
      </c>
      <c r="C330" s="482" t="s">
        <v>312</v>
      </c>
      <c r="D330" s="482" t="s">
        <v>313</v>
      </c>
      <c r="E330" s="483">
        <v>45168.509614733797</v>
      </c>
      <c r="F330" s="483">
        <v>47360</v>
      </c>
      <c r="G330" s="482" t="s">
        <v>348</v>
      </c>
      <c r="H330" s="484">
        <v>860</v>
      </c>
      <c r="I330" s="484">
        <v>509.733034130313</v>
      </c>
      <c r="J330" s="484">
        <v>598.10094125371904</v>
      </c>
      <c r="K330" s="484">
        <v>860</v>
      </c>
      <c r="L330" s="485">
        <v>9.0999961976470006E-2</v>
      </c>
      <c r="M330" s="485">
        <v>0.5</v>
      </c>
      <c r="N330" s="485">
        <f t="shared" si="10"/>
        <v>2.3353223404459764E-4</v>
      </c>
      <c r="O330" s="485">
        <f t="shared" si="11"/>
        <v>0.9954711548783387</v>
      </c>
      <c r="P330" s="416"/>
    </row>
    <row r="331" spans="1:16" ht="16.5" x14ac:dyDescent="0.25">
      <c r="A331" s="482" t="s">
        <v>310</v>
      </c>
      <c r="B331" s="482" t="s">
        <v>311</v>
      </c>
      <c r="C331" s="482" t="s">
        <v>312</v>
      </c>
      <c r="D331" s="482" t="s">
        <v>313</v>
      </c>
      <c r="E331" s="483">
        <v>45168.509614930554</v>
      </c>
      <c r="F331" s="483">
        <v>47391</v>
      </c>
      <c r="G331" s="482" t="s">
        <v>348</v>
      </c>
      <c r="H331" s="484">
        <v>860</v>
      </c>
      <c r="I331" s="484">
        <v>505.97640837870898</v>
      </c>
      <c r="J331" s="484">
        <v>593.69306252597403</v>
      </c>
      <c r="K331" s="484">
        <v>860</v>
      </c>
      <c r="L331" s="485">
        <v>9.0999961976470006E-2</v>
      </c>
      <c r="M331" s="485">
        <v>0.5</v>
      </c>
      <c r="N331" s="485">
        <f t="shared" si="10"/>
        <v>2.3181115036843722E-4</v>
      </c>
      <c r="O331" s="485">
        <f t="shared" si="11"/>
        <v>0.9954711548783387</v>
      </c>
      <c r="P331" s="416"/>
    </row>
    <row r="332" spans="1:16" ht="16.5" x14ac:dyDescent="0.25">
      <c r="A332" s="482" t="s">
        <v>310</v>
      </c>
      <c r="B332" s="482" t="s">
        <v>311</v>
      </c>
      <c r="C332" s="482" t="s">
        <v>312</v>
      </c>
      <c r="D332" s="482" t="s">
        <v>313</v>
      </c>
      <c r="E332" s="483">
        <v>45168.509615277777</v>
      </c>
      <c r="F332" s="483">
        <v>47421</v>
      </c>
      <c r="G332" s="482" t="s">
        <v>348</v>
      </c>
      <c r="H332" s="484">
        <v>860</v>
      </c>
      <c r="I332" s="484">
        <v>502.367326522621</v>
      </c>
      <c r="J332" s="484">
        <v>589.45830607376399</v>
      </c>
      <c r="K332" s="484">
        <v>860</v>
      </c>
      <c r="L332" s="485">
        <v>9.0999961976470006E-2</v>
      </c>
      <c r="M332" s="485">
        <v>0.5</v>
      </c>
      <c r="N332" s="485">
        <f t="shared" si="10"/>
        <v>2.301576633619691E-4</v>
      </c>
      <c r="O332" s="485">
        <f t="shared" si="11"/>
        <v>0.9954711548783387</v>
      </c>
      <c r="P332" s="416"/>
    </row>
    <row r="333" spans="1:16" ht="16.5" x14ac:dyDescent="0.25">
      <c r="A333" s="482" t="s">
        <v>310</v>
      </c>
      <c r="B333" s="482" t="s">
        <v>311</v>
      </c>
      <c r="C333" s="482" t="s">
        <v>312</v>
      </c>
      <c r="D333" s="482" t="s">
        <v>313</v>
      </c>
      <c r="E333" s="483">
        <v>45168.509615474541</v>
      </c>
      <c r="F333" s="483">
        <v>47452</v>
      </c>
      <c r="G333" s="482" t="s">
        <v>348</v>
      </c>
      <c r="H333" s="484">
        <v>860</v>
      </c>
      <c r="I333" s="484">
        <v>498.66498449411301</v>
      </c>
      <c r="J333" s="484">
        <v>585.11412175800399</v>
      </c>
      <c r="K333" s="484">
        <v>860</v>
      </c>
      <c r="L333" s="485">
        <v>9.0999961976470006E-2</v>
      </c>
      <c r="M333" s="485">
        <v>0.5</v>
      </c>
      <c r="N333" s="485">
        <f t="shared" si="10"/>
        <v>2.2846144956529063E-4</v>
      </c>
      <c r="O333" s="485">
        <f t="shared" si="11"/>
        <v>0.9954711548783387</v>
      </c>
      <c r="P333" s="416"/>
    </row>
    <row r="334" spans="1:16" ht="16.5" x14ac:dyDescent="0.25">
      <c r="A334" s="482" t="s">
        <v>310</v>
      </c>
      <c r="B334" s="482" t="s">
        <v>311</v>
      </c>
      <c r="C334" s="482" t="s">
        <v>312</v>
      </c>
      <c r="D334" s="482" t="s">
        <v>313</v>
      </c>
      <c r="E334" s="483">
        <v>45168.509615625</v>
      </c>
      <c r="F334" s="483">
        <v>47482</v>
      </c>
      <c r="G334" s="482" t="s">
        <v>348</v>
      </c>
      <c r="H334" s="484">
        <v>860</v>
      </c>
      <c r="I334" s="484">
        <v>495.10805433294001</v>
      </c>
      <c r="J334" s="484">
        <v>580.94055807873303</v>
      </c>
      <c r="K334" s="484">
        <v>860</v>
      </c>
      <c r="L334" s="485">
        <v>9.0999961976470006E-2</v>
      </c>
      <c r="M334" s="485">
        <v>0.5</v>
      </c>
      <c r="N334" s="485">
        <f t="shared" si="10"/>
        <v>2.2683185565777313E-4</v>
      </c>
      <c r="O334" s="485">
        <f t="shared" si="11"/>
        <v>0.9954711548783387</v>
      </c>
      <c r="P334" s="416"/>
    </row>
    <row r="335" spans="1:16" ht="16.5" x14ac:dyDescent="0.25">
      <c r="A335" s="482" t="s">
        <v>310</v>
      </c>
      <c r="B335" s="482" t="s">
        <v>311</v>
      </c>
      <c r="C335" s="482" t="s">
        <v>312</v>
      </c>
      <c r="D335" s="482" t="s">
        <v>313</v>
      </c>
      <c r="E335" s="483">
        <v>45168.509616006944</v>
      </c>
      <c r="F335" s="483">
        <v>47513</v>
      </c>
      <c r="G335" s="482" t="s">
        <v>348</v>
      </c>
      <c r="H335" s="484">
        <v>860</v>
      </c>
      <c r="I335" s="484">
        <v>491.45921162078099</v>
      </c>
      <c r="J335" s="484">
        <v>576.65914778255103</v>
      </c>
      <c r="K335" s="484">
        <v>860</v>
      </c>
      <c r="L335" s="485">
        <v>9.0999961976470006E-2</v>
      </c>
      <c r="M335" s="485">
        <v>0.5</v>
      </c>
      <c r="N335" s="485">
        <f t="shared" si="10"/>
        <v>2.251601523676344E-4</v>
      </c>
      <c r="O335" s="485">
        <f t="shared" si="11"/>
        <v>0.9954711548783387</v>
      </c>
      <c r="P335" s="416"/>
    </row>
    <row r="336" spans="1:16" ht="16.5" x14ac:dyDescent="0.25">
      <c r="A336" s="482" t="s">
        <v>310</v>
      </c>
      <c r="B336" s="482" t="s">
        <v>311</v>
      </c>
      <c r="C336" s="482" t="s">
        <v>312</v>
      </c>
      <c r="D336" s="482" t="s">
        <v>313</v>
      </c>
      <c r="E336" s="483">
        <v>45168.509616354168</v>
      </c>
      <c r="F336" s="483">
        <v>47542</v>
      </c>
      <c r="G336" s="482" t="s">
        <v>348</v>
      </c>
      <c r="H336" s="484">
        <v>860</v>
      </c>
      <c r="I336" s="484">
        <v>488.07012677896699</v>
      </c>
      <c r="J336" s="484">
        <v>572.68252728092796</v>
      </c>
      <c r="K336" s="484">
        <v>860</v>
      </c>
      <c r="L336" s="485">
        <v>9.0999961976470006E-2</v>
      </c>
      <c r="M336" s="485">
        <v>0.5</v>
      </c>
      <c r="N336" s="485">
        <f t="shared" si="10"/>
        <v>2.2360745614925871E-4</v>
      </c>
      <c r="O336" s="485">
        <f t="shared" si="11"/>
        <v>0.9954711548783387</v>
      </c>
      <c r="P336" s="416"/>
    </row>
    <row r="337" spans="1:16" ht="16.5" x14ac:dyDescent="0.25">
      <c r="A337" s="482" t="s">
        <v>310</v>
      </c>
      <c r="B337" s="482" t="s">
        <v>311</v>
      </c>
      <c r="C337" s="482" t="s">
        <v>312</v>
      </c>
      <c r="D337" s="482" t="s">
        <v>313</v>
      </c>
      <c r="E337" s="483">
        <v>45168.509616550924</v>
      </c>
      <c r="F337" s="483">
        <v>47572</v>
      </c>
      <c r="G337" s="482" t="s">
        <v>348</v>
      </c>
      <c r="H337" s="484">
        <v>860</v>
      </c>
      <c r="I337" s="484">
        <v>484.58876873561297</v>
      </c>
      <c r="J337" s="484">
        <v>568.59763698904499</v>
      </c>
      <c r="K337" s="484">
        <v>860</v>
      </c>
      <c r="L337" s="485">
        <v>9.0999961976470006E-2</v>
      </c>
      <c r="M337" s="485">
        <v>0.5</v>
      </c>
      <c r="N337" s="485">
        <f t="shared" si="10"/>
        <v>2.2201248531759463E-4</v>
      </c>
      <c r="O337" s="485">
        <f t="shared" si="11"/>
        <v>0.9954711548783387</v>
      </c>
      <c r="P337" s="416"/>
    </row>
    <row r="338" spans="1:16" ht="16.5" x14ac:dyDescent="0.25">
      <c r="A338" s="482" t="s">
        <v>310</v>
      </c>
      <c r="B338" s="482" t="s">
        <v>311</v>
      </c>
      <c r="C338" s="482" t="s">
        <v>312</v>
      </c>
      <c r="D338" s="482" t="s">
        <v>313</v>
      </c>
      <c r="E338" s="483">
        <v>45168.509616898147</v>
      </c>
      <c r="F338" s="483">
        <v>47603</v>
      </c>
      <c r="G338" s="482" t="s">
        <v>348</v>
      </c>
      <c r="H338" s="484">
        <v>860</v>
      </c>
      <c r="I338" s="484">
        <v>481.01745095614802</v>
      </c>
      <c r="J338" s="484">
        <v>564.40719143736806</v>
      </c>
      <c r="K338" s="484">
        <v>860</v>
      </c>
      <c r="L338" s="485">
        <v>9.0999961976470006E-2</v>
      </c>
      <c r="M338" s="485">
        <v>0.5</v>
      </c>
      <c r="N338" s="485">
        <f t="shared" si="10"/>
        <v>2.2037629977795302E-4</v>
      </c>
      <c r="O338" s="485">
        <f t="shared" si="11"/>
        <v>0.9954711548783387</v>
      </c>
      <c r="P338" s="416"/>
    </row>
    <row r="339" spans="1:16" ht="16.5" x14ac:dyDescent="0.25">
      <c r="A339" s="482" t="s">
        <v>310</v>
      </c>
      <c r="B339" s="482" t="s">
        <v>311</v>
      </c>
      <c r="C339" s="482" t="s">
        <v>312</v>
      </c>
      <c r="D339" s="482" t="s">
        <v>313</v>
      </c>
      <c r="E339" s="483">
        <v>45168.509617094911</v>
      </c>
      <c r="F339" s="483">
        <v>47633</v>
      </c>
      <c r="G339" s="482" t="s">
        <v>348</v>
      </c>
      <c r="H339" s="484">
        <v>860</v>
      </c>
      <c r="I339" s="484">
        <v>477.58639898226198</v>
      </c>
      <c r="J339" s="484">
        <v>560.38132833321799</v>
      </c>
      <c r="K339" s="484">
        <v>860</v>
      </c>
      <c r="L339" s="485">
        <v>9.0999961976470006E-2</v>
      </c>
      <c r="M339" s="485">
        <v>0.5</v>
      </c>
      <c r="N339" s="485">
        <f t="shared" si="10"/>
        <v>2.1880437647902101E-4</v>
      </c>
      <c r="O339" s="485">
        <f t="shared" si="11"/>
        <v>0.9954711548783387</v>
      </c>
      <c r="P339" s="416"/>
    </row>
    <row r="340" spans="1:16" ht="16.5" x14ac:dyDescent="0.25">
      <c r="A340" s="482" t="s">
        <v>310</v>
      </c>
      <c r="B340" s="482" t="s">
        <v>311</v>
      </c>
      <c r="C340" s="482" t="s">
        <v>312</v>
      </c>
      <c r="D340" s="482" t="s">
        <v>313</v>
      </c>
      <c r="E340" s="483">
        <v>45168.510889965277</v>
      </c>
      <c r="F340" s="483">
        <v>45840</v>
      </c>
      <c r="G340" s="482" t="s">
        <v>348</v>
      </c>
      <c r="H340" s="484">
        <v>1661</v>
      </c>
      <c r="I340" s="484">
        <v>1411.9837454902299</v>
      </c>
      <c r="J340" s="484">
        <v>1660.1972577259701</v>
      </c>
      <c r="K340" s="484">
        <v>1661</v>
      </c>
      <c r="L340" s="485">
        <v>9.2230001775670006E-2</v>
      </c>
      <c r="M340" s="485">
        <v>0.5</v>
      </c>
      <c r="N340" s="485">
        <f t="shared" si="10"/>
        <v>6.4823434943733185E-4</v>
      </c>
      <c r="O340" s="485">
        <f t="shared" si="11"/>
        <v>0.9954711548783387</v>
      </c>
      <c r="P340" s="416"/>
    </row>
    <row r="341" spans="1:16" ht="16.5" x14ac:dyDescent="0.25">
      <c r="A341" s="482" t="s">
        <v>310</v>
      </c>
      <c r="B341" s="482" t="s">
        <v>311</v>
      </c>
      <c r="C341" s="482" t="s">
        <v>312</v>
      </c>
      <c r="D341" s="482" t="s">
        <v>313</v>
      </c>
      <c r="E341" s="483">
        <v>45168.510890393518</v>
      </c>
      <c r="F341" s="483">
        <v>45871</v>
      </c>
      <c r="G341" s="482" t="s">
        <v>348</v>
      </c>
      <c r="H341" s="484">
        <v>1661</v>
      </c>
      <c r="I341" s="484">
        <v>1401.44359426497</v>
      </c>
      <c r="J341" s="484">
        <v>1647.8042466760301</v>
      </c>
      <c r="K341" s="484">
        <v>1661</v>
      </c>
      <c r="L341" s="485">
        <v>9.2230001775670006E-2</v>
      </c>
      <c r="M341" s="485">
        <v>0.5</v>
      </c>
      <c r="N341" s="485">
        <f t="shared" si="10"/>
        <v>6.4339542116050084E-4</v>
      </c>
      <c r="O341" s="485">
        <f t="shared" si="11"/>
        <v>0.9954711548783387</v>
      </c>
      <c r="P341" s="416"/>
    </row>
    <row r="342" spans="1:16" ht="16.5" x14ac:dyDescent="0.25">
      <c r="A342" s="482" t="s">
        <v>310</v>
      </c>
      <c r="B342" s="482" t="s">
        <v>311</v>
      </c>
      <c r="C342" s="482" t="s">
        <v>312</v>
      </c>
      <c r="D342" s="482" t="s">
        <v>313</v>
      </c>
      <c r="E342" s="483">
        <v>45168.51089070602</v>
      </c>
      <c r="F342" s="483">
        <v>45902</v>
      </c>
      <c r="G342" s="482" t="s">
        <v>348</v>
      </c>
      <c r="H342" s="484">
        <v>1661</v>
      </c>
      <c r="I342" s="484">
        <v>1390.9821229736699</v>
      </c>
      <c r="J342" s="484">
        <v>1635.5037467552199</v>
      </c>
      <c r="K342" s="484">
        <v>1661</v>
      </c>
      <c r="L342" s="485">
        <v>9.2230001775670006E-2</v>
      </c>
      <c r="M342" s="485">
        <v>0.5</v>
      </c>
      <c r="N342" s="485">
        <f t="shared" si="10"/>
        <v>6.3859261442966578E-4</v>
      </c>
      <c r="O342" s="485">
        <f t="shared" si="11"/>
        <v>0.9954711548783387</v>
      </c>
      <c r="P342" s="416"/>
    </row>
    <row r="343" spans="1:16" ht="16.5" x14ac:dyDescent="0.25">
      <c r="A343" s="482" t="s">
        <v>310</v>
      </c>
      <c r="B343" s="482" t="s">
        <v>311</v>
      </c>
      <c r="C343" s="482" t="s">
        <v>312</v>
      </c>
      <c r="D343" s="482" t="s">
        <v>313</v>
      </c>
      <c r="E343" s="483">
        <v>45168.510890972226</v>
      </c>
      <c r="F343" s="483">
        <v>45932</v>
      </c>
      <c r="G343" s="482" t="s">
        <v>348</v>
      </c>
      <c r="H343" s="484">
        <v>1661</v>
      </c>
      <c r="I343" s="484">
        <v>1380.93247903977</v>
      </c>
      <c r="J343" s="484">
        <v>1623.6874695824399</v>
      </c>
      <c r="K343" s="484">
        <v>1661</v>
      </c>
      <c r="L343" s="485">
        <v>9.2230001775670006E-2</v>
      </c>
      <c r="M343" s="485">
        <v>0.5</v>
      </c>
      <c r="N343" s="485">
        <f t="shared" si="10"/>
        <v>6.3397887548375276E-4</v>
      </c>
      <c r="O343" s="485">
        <f t="shared" si="11"/>
        <v>0.9954711548783387</v>
      </c>
      <c r="P343" s="416"/>
    </row>
    <row r="344" spans="1:16" ht="16.5" x14ac:dyDescent="0.25">
      <c r="A344" s="482" t="s">
        <v>310</v>
      </c>
      <c r="B344" s="482" t="s">
        <v>311</v>
      </c>
      <c r="C344" s="482" t="s">
        <v>312</v>
      </c>
      <c r="D344" s="482" t="s">
        <v>313</v>
      </c>
      <c r="E344" s="483">
        <v>45168.510891284721</v>
      </c>
      <c r="F344" s="483">
        <v>45963</v>
      </c>
      <c r="G344" s="482" t="s">
        <v>348</v>
      </c>
      <c r="H344" s="484">
        <v>1661</v>
      </c>
      <c r="I344" s="484">
        <v>1370.62411875769</v>
      </c>
      <c r="J344" s="484">
        <v>1611.5669961516201</v>
      </c>
      <c r="K344" s="484">
        <v>1661</v>
      </c>
      <c r="L344" s="485">
        <v>9.2230001775670006E-2</v>
      </c>
      <c r="M344" s="485">
        <v>0.5</v>
      </c>
      <c r="N344" s="485">
        <f t="shared" si="10"/>
        <v>6.2924636121610366E-4</v>
      </c>
      <c r="O344" s="485">
        <f t="shared" si="11"/>
        <v>0.9954711548783387</v>
      </c>
      <c r="P344" s="416"/>
    </row>
    <row r="345" spans="1:16" ht="16.5" x14ac:dyDescent="0.25">
      <c r="A345" s="482" t="s">
        <v>310</v>
      </c>
      <c r="B345" s="482" t="s">
        <v>311</v>
      </c>
      <c r="C345" s="482" t="s">
        <v>312</v>
      </c>
      <c r="D345" s="482" t="s">
        <v>313</v>
      </c>
      <c r="E345" s="483">
        <v>45168.510891631944</v>
      </c>
      <c r="F345" s="483">
        <v>45993</v>
      </c>
      <c r="G345" s="482" t="s">
        <v>348</v>
      </c>
      <c r="H345" s="484">
        <v>1661</v>
      </c>
      <c r="I345" s="484">
        <v>1360.7215584492401</v>
      </c>
      <c r="J345" s="484">
        <v>1599.92365852746</v>
      </c>
      <c r="K345" s="484">
        <v>1661</v>
      </c>
      <c r="L345" s="485">
        <v>9.2230001775670006E-2</v>
      </c>
      <c r="M345" s="485">
        <v>0.5</v>
      </c>
      <c r="N345" s="485">
        <f t="shared" si="10"/>
        <v>6.2470014759302207E-4</v>
      </c>
      <c r="O345" s="485">
        <f t="shared" si="11"/>
        <v>0.9954711548783387</v>
      </c>
      <c r="P345" s="416"/>
    </row>
    <row r="346" spans="1:16" ht="16.5" x14ac:dyDescent="0.25">
      <c r="A346" s="482" t="s">
        <v>310</v>
      </c>
      <c r="B346" s="482" t="s">
        <v>311</v>
      </c>
      <c r="C346" s="482" t="s">
        <v>312</v>
      </c>
      <c r="D346" s="482" t="s">
        <v>313</v>
      </c>
      <c r="E346" s="483">
        <v>45168.510891979167</v>
      </c>
      <c r="F346" s="483">
        <v>46024</v>
      </c>
      <c r="G346" s="482" t="s">
        <v>348</v>
      </c>
      <c r="H346" s="484">
        <v>1661</v>
      </c>
      <c r="I346" s="484">
        <v>1350.5640682887899</v>
      </c>
      <c r="J346" s="484">
        <v>1587.98057677202</v>
      </c>
      <c r="K346" s="484">
        <v>1661</v>
      </c>
      <c r="L346" s="485">
        <v>9.2230001775670006E-2</v>
      </c>
      <c r="M346" s="485">
        <v>0.5</v>
      </c>
      <c r="N346" s="485">
        <f t="shared" si="10"/>
        <v>6.2003689700879995E-4</v>
      </c>
      <c r="O346" s="485">
        <f t="shared" si="11"/>
        <v>0.9954711548783387</v>
      </c>
      <c r="P346" s="416"/>
    </row>
    <row r="347" spans="1:16" ht="16.5" x14ac:dyDescent="0.25">
      <c r="A347" s="482" t="s">
        <v>310</v>
      </c>
      <c r="B347" s="482" t="s">
        <v>311</v>
      </c>
      <c r="C347" s="482" t="s">
        <v>312</v>
      </c>
      <c r="D347" s="482" t="s">
        <v>313</v>
      </c>
      <c r="E347" s="483">
        <v>45168.510892280094</v>
      </c>
      <c r="F347" s="483">
        <v>46055</v>
      </c>
      <c r="G347" s="482" t="s">
        <v>348</v>
      </c>
      <c r="H347" s="484">
        <v>1661</v>
      </c>
      <c r="I347" s="484">
        <v>1340.4824015807801</v>
      </c>
      <c r="J347" s="484">
        <v>1576.12664752148</v>
      </c>
      <c r="K347" s="484">
        <v>1661</v>
      </c>
      <c r="L347" s="485">
        <v>9.2230001775670006E-2</v>
      </c>
      <c r="M347" s="485">
        <v>0.5</v>
      </c>
      <c r="N347" s="485">
        <f t="shared" si="10"/>
        <v>6.15408456574845E-4</v>
      </c>
      <c r="O347" s="485">
        <f t="shared" si="11"/>
        <v>0.9954711548783387</v>
      </c>
      <c r="P347" s="416"/>
    </row>
    <row r="348" spans="1:16" ht="16.5" x14ac:dyDescent="0.25">
      <c r="A348" s="482" t="s">
        <v>310</v>
      </c>
      <c r="B348" s="482" t="s">
        <v>311</v>
      </c>
      <c r="C348" s="482" t="s">
        <v>312</v>
      </c>
      <c r="D348" s="482" t="s">
        <v>313</v>
      </c>
      <c r="E348" s="483">
        <v>45168.510892743056</v>
      </c>
      <c r="F348" s="483">
        <v>46083</v>
      </c>
      <c r="G348" s="482" t="s">
        <v>348</v>
      </c>
      <c r="H348" s="484">
        <v>1661</v>
      </c>
      <c r="I348" s="484">
        <v>1331.44108102721</v>
      </c>
      <c r="J348" s="484">
        <v>1565.4959475313401</v>
      </c>
      <c r="K348" s="484">
        <v>1661</v>
      </c>
      <c r="L348" s="485">
        <v>9.2230001775670006E-2</v>
      </c>
      <c r="M348" s="485">
        <v>0.5</v>
      </c>
      <c r="N348" s="485">
        <f t="shared" si="10"/>
        <v>6.1125763361684858E-4</v>
      </c>
      <c r="O348" s="485">
        <f t="shared" si="11"/>
        <v>0.9954711548783387</v>
      </c>
      <c r="P348" s="416"/>
    </row>
    <row r="349" spans="1:16" ht="16.5" x14ac:dyDescent="0.25">
      <c r="A349" s="482" t="s">
        <v>310</v>
      </c>
      <c r="B349" s="482" t="s">
        <v>311</v>
      </c>
      <c r="C349" s="482" t="s">
        <v>312</v>
      </c>
      <c r="D349" s="482" t="s">
        <v>313</v>
      </c>
      <c r="E349" s="483">
        <v>45168.510893055558</v>
      </c>
      <c r="F349" s="483">
        <v>46114</v>
      </c>
      <c r="G349" s="482" t="s">
        <v>348</v>
      </c>
      <c r="H349" s="484">
        <v>1661</v>
      </c>
      <c r="I349" s="484">
        <v>1321.5021632554101</v>
      </c>
      <c r="J349" s="484">
        <v>1553.80986114245</v>
      </c>
      <c r="K349" s="484">
        <v>1661</v>
      </c>
      <c r="L349" s="485">
        <v>9.2230001775670006E-2</v>
      </c>
      <c r="M349" s="485">
        <v>0.5</v>
      </c>
      <c r="N349" s="485">
        <f t="shared" si="10"/>
        <v>6.0669472847258473E-4</v>
      </c>
      <c r="O349" s="485">
        <f t="shared" si="11"/>
        <v>0.9954711548783387</v>
      </c>
      <c r="P349" s="416"/>
    </row>
    <row r="350" spans="1:16" ht="16.5" x14ac:dyDescent="0.25">
      <c r="A350" s="482" t="s">
        <v>310</v>
      </c>
      <c r="B350" s="482" t="s">
        <v>311</v>
      </c>
      <c r="C350" s="482" t="s">
        <v>312</v>
      </c>
      <c r="D350" s="482" t="s">
        <v>313</v>
      </c>
      <c r="E350" s="483">
        <v>45168.510893402781</v>
      </c>
      <c r="F350" s="483">
        <v>46144</v>
      </c>
      <c r="G350" s="482" t="s">
        <v>348</v>
      </c>
      <c r="H350" s="484">
        <v>1661</v>
      </c>
      <c r="I350" s="484">
        <v>1311.9545019452801</v>
      </c>
      <c r="J350" s="484">
        <v>1542.5838104351401</v>
      </c>
      <c r="K350" s="484">
        <v>1661</v>
      </c>
      <c r="L350" s="485">
        <v>9.2230001775670006E-2</v>
      </c>
      <c r="M350" s="485">
        <v>0.5</v>
      </c>
      <c r="N350" s="485">
        <f t="shared" si="10"/>
        <v>6.0231144712264968E-4</v>
      </c>
      <c r="O350" s="485">
        <f t="shared" si="11"/>
        <v>0.9954711548783387</v>
      </c>
      <c r="P350" s="416"/>
    </row>
    <row r="351" spans="1:16" ht="16.5" x14ac:dyDescent="0.25">
      <c r="A351" s="482" t="s">
        <v>310</v>
      </c>
      <c r="B351" s="482" t="s">
        <v>311</v>
      </c>
      <c r="C351" s="482" t="s">
        <v>312</v>
      </c>
      <c r="D351" s="482" t="s">
        <v>313</v>
      </c>
      <c r="E351" s="483">
        <v>45168.510893668979</v>
      </c>
      <c r="F351" s="483">
        <v>46175</v>
      </c>
      <c r="G351" s="482" t="s">
        <v>348</v>
      </c>
      <c r="H351" s="484">
        <v>1661</v>
      </c>
      <c r="I351" s="484">
        <v>1302.16104724346</v>
      </c>
      <c r="J351" s="484">
        <v>1531.06875816095</v>
      </c>
      <c r="K351" s="484">
        <v>1661</v>
      </c>
      <c r="L351" s="485">
        <v>9.2230001775670006E-2</v>
      </c>
      <c r="M351" s="485">
        <v>0.5</v>
      </c>
      <c r="N351" s="485">
        <f t="shared" si="10"/>
        <v>5.9781532331268697E-4</v>
      </c>
      <c r="O351" s="485">
        <f t="shared" si="11"/>
        <v>0.9954711548783387</v>
      </c>
      <c r="P351" s="416"/>
    </row>
    <row r="352" spans="1:16" ht="16.5" x14ac:dyDescent="0.25">
      <c r="A352" s="482" t="s">
        <v>310</v>
      </c>
      <c r="B352" s="482" t="s">
        <v>311</v>
      </c>
      <c r="C352" s="482" t="s">
        <v>312</v>
      </c>
      <c r="D352" s="482" t="s">
        <v>313</v>
      </c>
      <c r="E352" s="483">
        <v>45168.510894016203</v>
      </c>
      <c r="F352" s="483">
        <v>46205</v>
      </c>
      <c r="G352" s="482" t="s">
        <v>348</v>
      </c>
      <c r="H352" s="484">
        <v>1661</v>
      </c>
      <c r="I352" s="484">
        <v>1292.7531226891099</v>
      </c>
      <c r="J352" s="484">
        <v>1520.00700862176</v>
      </c>
      <c r="K352" s="484">
        <v>1661</v>
      </c>
      <c r="L352" s="485">
        <v>9.2230001775670006E-2</v>
      </c>
      <c r="M352" s="485">
        <v>0.5</v>
      </c>
      <c r="N352" s="485">
        <f t="shared" si="10"/>
        <v>5.9349619437616685E-4</v>
      </c>
      <c r="O352" s="485">
        <f t="shared" si="11"/>
        <v>0.9954711548783387</v>
      </c>
      <c r="P352" s="416"/>
    </row>
    <row r="353" spans="1:16" ht="16.5" x14ac:dyDescent="0.25">
      <c r="A353" s="482" t="s">
        <v>310</v>
      </c>
      <c r="B353" s="482" t="s">
        <v>311</v>
      </c>
      <c r="C353" s="482" t="s">
        <v>312</v>
      </c>
      <c r="D353" s="482" t="s">
        <v>313</v>
      </c>
      <c r="E353" s="483">
        <v>45168.510894212966</v>
      </c>
      <c r="F353" s="483">
        <v>46236</v>
      </c>
      <c r="G353" s="482" t="s">
        <v>348</v>
      </c>
      <c r="H353" s="484">
        <v>1661</v>
      </c>
      <c r="I353" s="484">
        <v>1283.10300210267</v>
      </c>
      <c r="J353" s="484">
        <v>1508.6604872574001</v>
      </c>
      <c r="K353" s="484">
        <v>1661</v>
      </c>
      <c r="L353" s="485">
        <v>9.2230001775670006E-2</v>
      </c>
      <c r="M353" s="485">
        <v>0.5</v>
      </c>
      <c r="N353" s="485">
        <f t="shared" si="10"/>
        <v>5.8906587450858843E-4</v>
      </c>
      <c r="O353" s="485">
        <f t="shared" si="11"/>
        <v>0.9954711548783387</v>
      </c>
      <c r="P353" s="416"/>
    </row>
    <row r="354" spans="1:16" ht="16.5" x14ac:dyDescent="0.25">
      <c r="A354" s="482" t="s">
        <v>310</v>
      </c>
      <c r="B354" s="482" t="s">
        <v>311</v>
      </c>
      <c r="C354" s="482" t="s">
        <v>312</v>
      </c>
      <c r="D354" s="482" t="s">
        <v>313</v>
      </c>
      <c r="E354" s="483">
        <v>45168.510894560182</v>
      </c>
      <c r="F354" s="483">
        <v>46267</v>
      </c>
      <c r="G354" s="482" t="s">
        <v>348</v>
      </c>
      <c r="H354" s="484">
        <v>1661</v>
      </c>
      <c r="I354" s="484">
        <v>1273.52491756526</v>
      </c>
      <c r="J354" s="484">
        <v>1497.3986652045201</v>
      </c>
      <c r="K354" s="484">
        <v>1661</v>
      </c>
      <c r="L354" s="485">
        <v>9.2230001775670006E-2</v>
      </c>
      <c r="M354" s="485">
        <v>0.5</v>
      </c>
      <c r="N354" s="485">
        <f t="shared" si="10"/>
        <v>5.846686260141974E-4</v>
      </c>
      <c r="O354" s="485">
        <f t="shared" si="11"/>
        <v>0.9954711548783387</v>
      </c>
      <c r="P354" s="416"/>
    </row>
    <row r="355" spans="1:16" ht="16.5" x14ac:dyDescent="0.25">
      <c r="A355" s="482" t="s">
        <v>310</v>
      </c>
      <c r="B355" s="482" t="s">
        <v>311</v>
      </c>
      <c r="C355" s="482" t="s">
        <v>312</v>
      </c>
      <c r="D355" s="482" t="s">
        <v>313</v>
      </c>
      <c r="E355" s="483">
        <v>45168.510894942126</v>
      </c>
      <c r="F355" s="483">
        <v>46297</v>
      </c>
      <c r="G355" s="482" t="s">
        <v>348</v>
      </c>
      <c r="H355" s="484">
        <v>1661</v>
      </c>
      <c r="I355" s="484">
        <v>1264.3238848912299</v>
      </c>
      <c r="J355" s="484">
        <v>1486.58017719964</v>
      </c>
      <c r="K355" s="484">
        <v>1661</v>
      </c>
      <c r="L355" s="485">
        <v>9.2230001775670006E-2</v>
      </c>
      <c r="M355" s="485">
        <v>0.5</v>
      </c>
      <c r="N355" s="485">
        <f t="shared" si="10"/>
        <v>5.8044448005738203E-4</v>
      </c>
      <c r="O355" s="485">
        <f t="shared" si="11"/>
        <v>0.9954711548783387</v>
      </c>
      <c r="P355" s="416"/>
    </row>
    <row r="356" spans="1:16" ht="16.5" x14ac:dyDescent="0.25">
      <c r="A356" s="482" t="s">
        <v>310</v>
      </c>
      <c r="B356" s="482" t="s">
        <v>311</v>
      </c>
      <c r="C356" s="482" t="s">
        <v>312</v>
      </c>
      <c r="D356" s="482" t="s">
        <v>313</v>
      </c>
      <c r="E356" s="483">
        <v>45168.51089528935</v>
      </c>
      <c r="F356" s="483">
        <v>46328</v>
      </c>
      <c r="G356" s="482" t="s">
        <v>348</v>
      </c>
      <c r="H356" s="484">
        <v>1661</v>
      </c>
      <c r="I356" s="484">
        <v>1254.8859823749799</v>
      </c>
      <c r="J356" s="484">
        <v>1475.48317985374</v>
      </c>
      <c r="K356" s="484">
        <v>1661</v>
      </c>
      <c r="L356" s="485">
        <v>9.2230001775670006E-2</v>
      </c>
      <c r="M356" s="485">
        <v>0.5</v>
      </c>
      <c r="N356" s="485">
        <f t="shared" si="10"/>
        <v>5.7611158839541152E-4</v>
      </c>
      <c r="O356" s="485">
        <f t="shared" si="11"/>
        <v>0.9954711548783387</v>
      </c>
      <c r="P356" s="416"/>
    </row>
    <row r="357" spans="1:16" ht="16.5" x14ac:dyDescent="0.25">
      <c r="A357" s="482" t="s">
        <v>310</v>
      </c>
      <c r="B357" s="482" t="s">
        <v>311</v>
      </c>
      <c r="C357" s="482" t="s">
        <v>312</v>
      </c>
      <c r="D357" s="482" t="s">
        <v>313</v>
      </c>
      <c r="E357" s="483">
        <v>45168.51089568287</v>
      </c>
      <c r="F357" s="483">
        <v>46358</v>
      </c>
      <c r="G357" s="482" t="s">
        <v>348</v>
      </c>
      <c r="H357" s="484">
        <v>1661</v>
      </c>
      <c r="I357" s="484">
        <v>1245.81961330221</v>
      </c>
      <c r="J357" s="484">
        <v>1464.8230280494199</v>
      </c>
      <c r="K357" s="484">
        <v>1661</v>
      </c>
      <c r="L357" s="485">
        <v>9.2230001775670006E-2</v>
      </c>
      <c r="M357" s="485">
        <v>0.5</v>
      </c>
      <c r="N357" s="485">
        <f t="shared" si="10"/>
        <v>5.7194926579331182E-4</v>
      </c>
      <c r="O357" s="485">
        <f t="shared" si="11"/>
        <v>0.9954711548783387</v>
      </c>
      <c r="P357" s="416"/>
    </row>
    <row r="358" spans="1:16" ht="16.5" x14ac:dyDescent="0.25">
      <c r="A358" s="482" t="s">
        <v>310</v>
      </c>
      <c r="B358" s="482" t="s">
        <v>311</v>
      </c>
      <c r="C358" s="482" t="s">
        <v>312</v>
      </c>
      <c r="D358" s="482" t="s">
        <v>313</v>
      </c>
      <c r="E358" s="483">
        <v>45168.510895833337</v>
      </c>
      <c r="F358" s="483">
        <v>46389</v>
      </c>
      <c r="G358" s="482" t="s">
        <v>348</v>
      </c>
      <c r="H358" s="484">
        <v>1661</v>
      </c>
      <c r="I358" s="484">
        <v>1236.5198411443901</v>
      </c>
      <c r="J358" s="484">
        <v>1453.8884430846899</v>
      </c>
      <c r="K358" s="484">
        <v>1661</v>
      </c>
      <c r="L358" s="485">
        <v>9.2230001775670006E-2</v>
      </c>
      <c r="M358" s="485">
        <v>0.5</v>
      </c>
      <c r="N358" s="485">
        <f t="shared" si="10"/>
        <v>5.6767978905613908E-4</v>
      </c>
      <c r="O358" s="485">
        <f t="shared" si="11"/>
        <v>0.9954711548783387</v>
      </c>
      <c r="P358" s="416"/>
    </row>
    <row r="359" spans="1:16" ht="16.5" x14ac:dyDescent="0.25">
      <c r="A359" s="482" t="s">
        <v>310</v>
      </c>
      <c r="B359" s="482" t="s">
        <v>311</v>
      </c>
      <c r="C359" s="482" t="s">
        <v>312</v>
      </c>
      <c r="D359" s="482" t="s">
        <v>313</v>
      </c>
      <c r="E359" s="483">
        <v>45168.510896215281</v>
      </c>
      <c r="F359" s="483">
        <v>46420</v>
      </c>
      <c r="G359" s="482" t="s">
        <v>348</v>
      </c>
      <c r="H359" s="484">
        <v>1661</v>
      </c>
      <c r="I359" s="484">
        <v>1227.2894897608701</v>
      </c>
      <c r="J359" s="484">
        <v>1443.0354824159001</v>
      </c>
      <c r="K359" s="484">
        <v>1661</v>
      </c>
      <c r="L359" s="485">
        <v>9.2230001775670006E-2</v>
      </c>
      <c r="M359" s="485">
        <v>0.5</v>
      </c>
      <c r="N359" s="485">
        <f t="shared" si="10"/>
        <v>5.6344218303320279E-4</v>
      </c>
      <c r="O359" s="485">
        <f t="shared" si="11"/>
        <v>0.9954711548783387</v>
      </c>
      <c r="P359" s="416"/>
    </row>
    <row r="360" spans="1:16" ht="16.5" x14ac:dyDescent="0.25">
      <c r="A360" s="482" t="s">
        <v>310</v>
      </c>
      <c r="B360" s="482" t="s">
        <v>311</v>
      </c>
      <c r="C360" s="482" t="s">
        <v>312</v>
      </c>
      <c r="D360" s="482" t="s">
        <v>313</v>
      </c>
      <c r="E360" s="483">
        <v>45168.510896562497</v>
      </c>
      <c r="F360" s="483">
        <v>46448</v>
      </c>
      <c r="G360" s="482" t="s">
        <v>348</v>
      </c>
      <c r="H360" s="484">
        <v>1661</v>
      </c>
      <c r="I360" s="484">
        <v>1219.0116357018601</v>
      </c>
      <c r="J360" s="484">
        <v>1433.3024591764299</v>
      </c>
      <c r="K360" s="484">
        <v>1661</v>
      </c>
      <c r="L360" s="485">
        <v>9.2230001775670006E-2</v>
      </c>
      <c r="M360" s="485">
        <v>0.5</v>
      </c>
      <c r="N360" s="485">
        <f t="shared" si="10"/>
        <v>5.5964186354807218E-4</v>
      </c>
      <c r="O360" s="485">
        <f t="shared" si="11"/>
        <v>0.9954711548783387</v>
      </c>
      <c r="P360" s="416"/>
    </row>
    <row r="361" spans="1:16" ht="16.5" x14ac:dyDescent="0.25">
      <c r="A361" s="482" t="s">
        <v>310</v>
      </c>
      <c r="B361" s="482" t="s">
        <v>311</v>
      </c>
      <c r="C361" s="482" t="s">
        <v>312</v>
      </c>
      <c r="D361" s="482" t="s">
        <v>313</v>
      </c>
      <c r="E361" s="483">
        <v>45168.510896759261</v>
      </c>
      <c r="F361" s="483">
        <v>46479</v>
      </c>
      <c r="G361" s="482" t="s">
        <v>348</v>
      </c>
      <c r="H361" s="484">
        <v>1661</v>
      </c>
      <c r="I361" s="484">
        <v>1209.9119792598599</v>
      </c>
      <c r="J361" s="484">
        <v>1422.6031683952799</v>
      </c>
      <c r="K361" s="484">
        <v>1661</v>
      </c>
      <c r="L361" s="485">
        <v>9.2230001775670006E-2</v>
      </c>
      <c r="M361" s="485">
        <v>0.5</v>
      </c>
      <c r="N361" s="485">
        <f t="shared" si="10"/>
        <v>5.5546425888893696E-4</v>
      </c>
      <c r="O361" s="485">
        <f t="shared" si="11"/>
        <v>0.9954711548783387</v>
      </c>
      <c r="P361" s="416"/>
    </row>
    <row r="362" spans="1:16" ht="16.5" x14ac:dyDescent="0.25">
      <c r="A362" s="482" t="s">
        <v>310</v>
      </c>
      <c r="B362" s="482" t="s">
        <v>311</v>
      </c>
      <c r="C362" s="482" t="s">
        <v>312</v>
      </c>
      <c r="D362" s="482" t="s">
        <v>313</v>
      </c>
      <c r="E362" s="483">
        <v>45168.510897106484</v>
      </c>
      <c r="F362" s="483">
        <v>46509</v>
      </c>
      <c r="G362" s="482" t="s">
        <v>348</v>
      </c>
      <c r="H362" s="484">
        <v>1661</v>
      </c>
      <c r="I362" s="484">
        <v>1201.1705408315099</v>
      </c>
      <c r="J362" s="484">
        <v>1412.32506699808</v>
      </c>
      <c r="K362" s="484">
        <v>1661</v>
      </c>
      <c r="L362" s="485">
        <v>9.2230001775670006E-2</v>
      </c>
      <c r="M362" s="485">
        <v>0.5</v>
      </c>
      <c r="N362" s="485">
        <f t="shared" si="10"/>
        <v>5.5145111024550956E-4</v>
      </c>
      <c r="O362" s="485">
        <f t="shared" si="11"/>
        <v>0.9954711548783387</v>
      </c>
      <c r="P362" s="416"/>
    </row>
    <row r="363" spans="1:16" ht="16.5" x14ac:dyDescent="0.25">
      <c r="A363" s="482" t="s">
        <v>310</v>
      </c>
      <c r="B363" s="482" t="s">
        <v>311</v>
      </c>
      <c r="C363" s="482" t="s">
        <v>312</v>
      </c>
      <c r="D363" s="482" t="s">
        <v>313</v>
      </c>
      <c r="E363" s="483">
        <v>45168.510897453707</v>
      </c>
      <c r="F363" s="483">
        <v>46540</v>
      </c>
      <c r="G363" s="482" t="s">
        <v>348</v>
      </c>
      <c r="H363" s="484">
        <v>1661</v>
      </c>
      <c r="I363" s="484">
        <v>1192.2040642781301</v>
      </c>
      <c r="J363" s="484">
        <v>1401.7823678820801</v>
      </c>
      <c r="K363" s="484">
        <v>1661</v>
      </c>
      <c r="L363" s="485">
        <v>9.2230001775670006E-2</v>
      </c>
      <c r="M363" s="485">
        <v>0.5</v>
      </c>
      <c r="N363" s="485">
        <f t="shared" si="10"/>
        <v>5.473346477763842E-4</v>
      </c>
      <c r="O363" s="485">
        <f t="shared" si="11"/>
        <v>0.9954711548783387</v>
      </c>
      <c r="P363" s="416"/>
    </row>
    <row r="364" spans="1:16" ht="16.5" x14ac:dyDescent="0.25">
      <c r="A364" s="482" t="s">
        <v>310</v>
      </c>
      <c r="B364" s="482" t="s">
        <v>311</v>
      </c>
      <c r="C364" s="482" t="s">
        <v>312</v>
      </c>
      <c r="D364" s="482" t="s">
        <v>313</v>
      </c>
      <c r="E364" s="483">
        <v>45168.510897835651</v>
      </c>
      <c r="F364" s="483">
        <v>46570</v>
      </c>
      <c r="G364" s="482" t="s">
        <v>348</v>
      </c>
      <c r="H364" s="484">
        <v>1661</v>
      </c>
      <c r="I364" s="484">
        <v>1183.59056296516</v>
      </c>
      <c r="J364" s="484">
        <v>1391.65469374641</v>
      </c>
      <c r="K364" s="484">
        <v>1661</v>
      </c>
      <c r="L364" s="485">
        <v>9.2230001775670006E-2</v>
      </c>
      <c r="M364" s="485">
        <v>0.5</v>
      </c>
      <c r="N364" s="485">
        <f t="shared" si="10"/>
        <v>5.4338023439321685E-4</v>
      </c>
      <c r="O364" s="485">
        <f t="shared" si="11"/>
        <v>0.9954711548783387</v>
      </c>
      <c r="P364" s="416"/>
    </row>
    <row r="365" spans="1:16" ht="16.5" x14ac:dyDescent="0.25">
      <c r="A365" s="482" t="s">
        <v>310</v>
      </c>
      <c r="B365" s="482" t="s">
        <v>311</v>
      </c>
      <c r="C365" s="482" t="s">
        <v>312</v>
      </c>
      <c r="D365" s="482" t="s">
        <v>313</v>
      </c>
      <c r="E365" s="483">
        <v>45168.510897997687</v>
      </c>
      <c r="F365" s="483">
        <v>46601</v>
      </c>
      <c r="G365" s="482" t="s">
        <v>348</v>
      </c>
      <c r="H365" s="484">
        <v>1661</v>
      </c>
      <c r="I365" s="484">
        <v>1174.7553171188199</v>
      </c>
      <c r="J365" s="484">
        <v>1381.2662944661199</v>
      </c>
      <c r="K365" s="484">
        <v>1661</v>
      </c>
      <c r="L365" s="485">
        <v>9.2230001775670006E-2</v>
      </c>
      <c r="M365" s="485">
        <v>0.5</v>
      </c>
      <c r="N365" s="485">
        <f t="shared" si="10"/>
        <v>5.3932401925503614E-4</v>
      </c>
      <c r="O365" s="485">
        <f t="shared" si="11"/>
        <v>0.9954711548783387</v>
      </c>
      <c r="P365" s="416"/>
    </row>
    <row r="366" spans="1:16" ht="16.5" x14ac:dyDescent="0.25">
      <c r="A366" s="482" t="s">
        <v>310</v>
      </c>
      <c r="B366" s="482" t="s">
        <v>311</v>
      </c>
      <c r="C366" s="482" t="s">
        <v>312</v>
      </c>
      <c r="D366" s="482" t="s">
        <v>313</v>
      </c>
      <c r="E366" s="483">
        <v>45168.510898379631</v>
      </c>
      <c r="F366" s="483">
        <v>46632</v>
      </c>
      <c r="G366" s="482" t="s">
        <v>348</v>
      </c>
      <c r="H366" s="484">
        <v>1661</v>
      </c>
      <c r="I366" s="484">
        <v>1165.986024459</v>
      </c>
      <c r="J366" s="484">
        <v>1370.95544232456</v>
      </c>
      <c r="K366" s="484">
        <v>1661</v>
      </c>
      <c r="L366" s="485">
        <v>9.2230001775670006E-2</v>
      </c>
      <c r="M366" s="485">
        <v>0.5</v>
      </c>
      <c r="N366" s="485">
        <f t="shared" si="10"/>
        <v>5.3529808287969022E-4</v>
      </c>
      <c r="O366" s="485">
        <f t="shared" si="11"/>
        <v>0.9954711548783387</v>
      </c>
      <c r="P366" s="416"/>
    </row>
    <row r="367" spans="1:16" ht="16.5" x14ac:dyDescent="0.25">
      <c r="A367" s="482" t="s">
        <v>310</v>
      </c>
      <c r="B367" s="482" t="s">
        <v>311</v>
      </c>
      <c r="C367" s="482" t="s">
        <v>312</v>
      </c>
      <c r="D367" s="482" t="s">
        <v>313</v>
      </c>
      <c r="E367" s="483">
        <v>45168.510898923611</v>
      </c>
      <c r="F367" s="483">
        <v>46662</v>
      </c>
      <c r="G367" s="482" t="s">
        <v>348</v>
      </c>
      <c r="H367" s="484">
        <v>1661</v>
      </c>
      <c r="I367" s="484">
        <v>1157.56194467812</v>
      </c>
      <c r="J367" s="484">
        <v>1361.0504882514299</v>
      </c>
      <c r="K367" s="484">
        <v>1661</v>
      </c>
      <c r="L367" s="485">
        <v>9.2230001775670006E-2</v>
      </c>
      <c r="M367" s="485">
        <v>0.5</v>
      </c>
      <c r="N367" s="485">
        <f t="shared" si="10"/>
        <v>5.3143063193076092E-4</v>
      </c>
      <c r="O367" s="485">
        <f t="shared" si="11"/>
        <v>0.9954711548783387</v>
      </c>
      <c r="P367" s="416"/>
    </row>
    <row r="368" spans="1:16" ht="16.5" x14ac:dyDescent="0.25">
      <c r="A368" s="482" t="s">
        <v>310</v>
      </c>
      <c r="B368" s="482" t="s">
        <v>311</v>
      </c>
      <c r="C368" s="482" t="s">
        <v>312</v>
      </c>
      <c r="D368" s="482" t="s">
        <v>313</v>
      </c>
      <c r="E368" s="483">
        <v>45168.510899270834</v>
      </c>
      <c r="F368" s="483">
        <v>46693</v>
      </c>
      <c r="G368" s="482" t="s">
        <v>348</v>
      </c>
      <c r="H368" s="484">
        <v>1661</v>
      </c>
      <c r="I368" s="484">
        <v>1148.92099680001</v>
      </c>
      <c r="J368" s="484">
        <v>1350.89054270163</v>
      </c>
      <c r="K368" s="484">
        <v>1661</v>
      </c>
      <c r="L368" s="485">
        <v>9.2230001775670006E-2</v>
      </c>
      <c r="M368" s="485">
        <v>0.5</v>
      </c>
      <c r="N368" s="485">
        <f t="shared" si="10"/>
        <v>5.2746361797314579E-4</v>
      </c>
      <c r="O368" s="485">
        <f t="shared" si="11"/>
        <v>0.9954711548783387</v>
      </c>
      <c r="P368" s="416"/>
    </row>
    <row r="369" spans="1:16" ht="16.5" x14ac:dyDescent="0.25">
      <c r="A369" s="482" t="s">
        <v>310</v>
      </c>
      <c r="B369" s="482" t="s">
        <v>311</v>
      </c>
      <c r="C369" s="482" t="s">
        <v>312</v>
      </c>
      <c r="D369" s="482" t="s">
        <v>313</v>
      </c>
      <c r="E369" s="483">
        <v>45168.510899652778</v>
      </c>
      <c r="F369" s="483">
        <v>46723</v>
      </c>
      <c r="G369" s="482" t="s">
        <v>348</v>
      </c>
      <c r="H369" s="484">
        <v>1661</v>
      </c>
      <c r="I369" s="484">
        <v>1140.6202093669301</v>
      </c>
      <c r="J369" s="484">
        <v>1341.1305546158001</v>
      </c>
      <c r="K369" s="484">
        <v>1661</v>
      </c>
      <c r="L369" s="485">
        <v>9.2230001775670006E-2</v>
      </c>
      <c r="M369" s="485">
        <v>0.5</v>
      </c>
      <c r="N369" s="485">
        <f t="shared" si="10"/>
        <v>5.2365276989597205E-4</v>
      </c>
      <c r="O369" s="485">
        <f t="shared" si="11"/>
        <v>0.9954711548783387</v>
      </c>
      <c r="P369" s="416"/>
    </row>
    <row r="370" spans="1:16" ht="16.5" x14ac:dyDescent="0.25">
      <c r="A370" s="482" t="s">
        <v>310</v>
      </c>
      <c r="B370" s="482" t="s">
        <v>311</v>
      </c>
      <c r="C370" s="482" t="s">
        <v>312</v>
      </c>
      <c r="D370" s="482" t="s">
        <v>313</v>
      </c>
      <c r="E370" s="483">
        <v>45168.510900000001</v>
      </c>
      <c r="F370" s="483">
        <v>46754</v>
      </c>
      <c r="G370" s="482" t="s">
        <v>348</v>
      </c>
      <c r="H370" s="484">
        <v>1661</v>
      </c>
      <c r="I370" s="484">
        <v>1132.10572785416</v>
      </c>
      <c r="J370" s="484">
        <v>1331.11930703337</v>
      </c>
      <c r="K370" s="484">
        <v>1661</v>
      </c>
      <c r="L370" s="485">
        <v>9.2230001775670006E-2</v>
      </c>
      <c r="M370" s="485">
        <v>0.5</v>
      </c>
      <c r="N370" s="485">
        <f t="shared" si="10"/>
        <v>5.1974381598495205E-4</v>
      </c>
      <c r="O370" s="485">
        <f t="shared" si="11"/>
        <v>0.9954711548783387</v>
      </c>
      <c r="P370" s="416"/>
    </row>
    <row r="371" spans="1:16" ht="16.5" x14ac:dyDescent="0.25">
      <c r="A371" s="482" t="s">
        <v>310</v>
      </c>
      <c r="B371" s="482" t="s">
        <v>311</v>
      </c>
      <c r="C371" s="482" t="s">
        <v>312</v>
      </c>
      <c r="D371" s="482" t="s">
        <v>313</v>
      </c>
      <c r="E371" s="483">
        <v>45168.510900381945</v>
      </c>
      <c r="F371" s="483">
        <v>46785</v>
      </c>
      <c r="G371" s="482" t="s">
        <v>348</v>
      </c>
      <c r="H371" s="484">
        <v>1661</v>
      </c>
      <c r="I371" s="484">
        <v>1123.6548050920001</v>
      </c>
      <c r="J371" s="484">
        <v>1321.1827912343699</v>
      </c>
      <c r="K371" s="484">
        <v>1661</v>
      </c>
      <c r="L371" s="485">
        <v>9.2230001775670006E-2</v>
      </c>
      <c r="M371" s="485">
        <v>0.5</v>
      </c>
      <c r="N371" s="485">
        <f t="shared" si="10"/>
        <v>5.1586404156377195E-4</v>
      </c>
      <c r="O371" s="485">
        <f t="shared" si="11"/>
        <v>0.9954711548783387</v>
      </c>
      <c r="P371" s="416"/>
    </row>
    <row r="372" spans="1:16" ht="16.5" x14ac:dyDescent="0.25">
      <c r="A372" s="482" t="s">
        <v>310</v>
      </c>
      <c r="B372" s="482" t="s">
        <v>311</v>
      </c>
      <c r="C372" s="482" t="s">
        <v>312</v>
      </c>
      <c r="D372" s="482" t="s">
        <v>313</v>
      </c>
      <c r="E372" s="483">
        <v>45168.510900891204</v>
      </c>
      <c r="F372" s="483">
        <v>46814</v>
      </c>
      <c r="G372" s="482" t="s">
        <v>348</v>
      </c>
      <c r="H372" s="484">
        <v>1661</v>
      </c>
      <c r="I372" s="484">
        <v>1115.80622299475</v>
      </c>
      <c r="J372" s="484">
        <v>1311.9545019452801</v>
      </c>
      <c r="K372" s="484">
        <v>1661</v>
      </c>
      <c r="L372" s="485">
        <v>9.2230001775670006E-2</v>
      </c>
      <c r="M372" s="485">
        <v>0.5</v>
      </c>
      <c r="N372" s="485">
        <f t="shared" si="10"/>
        <v>5.1226079859014698E-4</v>
      </c>
      <c r="O372" s="485">
        <f t="shared" si="11"/>
        <v>0.9954711548783387</v>
      </c>
      <c r="P372" s="416"/>
    </row>
    <row r="373" spans="1:16" ht="16.5" x14ac:dyDescent="0.25">
      <c r="A373" s="482" t="s">
        <v>310</v>
      </c>
      <c r="B373" s="482" t="s">
        <v>311</v>
      </c>
      <c r="C373" s="482" t="s">
        <v>312</v>
      </c>
      <c r="D373" s="482" t="s">
        <v>313</v>
      </c>
      <c r="E373" s="483">
        <v>45168.510901273148</v>
      </c>
      <c r="F373" s="483">
        <v>46845</v>
      </c>
      <c r="G373" s="482" t="s">
        <v>348</v>
      </c>
      <c r="H373" s="484">
        <v>1661</v>
      </c>
      <c r="I373" s="484">
        <v>1107.47697248743</v>
      </c>
      <c r="J373" s="484">
        <v>1302.16104724346</v>
      </c>
      <c r="K373" s="484">
        <v>1661</v>
      </c>
      <c r="L373" s="485">
        <v>9.2230001775670006E-2</v>
      </c>
      <c r="M373" s="485">
        <v>0.5</v>
      </c>
      <c r="N373" s="485">
        <f t="shared" si="10"/>
        <v>5.0843688326452231E-4</v>
      </c>
      <c r="O373" s="485">
        <f t="shared" si="11"/>
        <v>0.9954711548783387</v>
      </c>
      <c r="P373" s="416"/>
    </row>
    <row r="374" spans="1:16" ht="16.5" x14ac:dyDescent="0.25">
      <c r="A374" s="482" t="s">
        <v>310</v>
      </c>
      <c r="B374" s="482" t="s">
        <v>311</v>
      </c>
      <c r="C374" s="482" t="s">
        <v>312</v>
      </c>
      <c r="D374" s="482" t="s">
        <v>313</v>
      </c>
      <c r="E374" s="483">
        <v>45168.510901469905</v>
      </c>
      <c r="F374" s="483">
        <v>46875</v>
      </c>
      <c r="G374" s="482" t="s">
        <v>348</v>
      </c>
      <c r="H374" s="484">
        <v>1661</v>
      </c>
      <c r="I374" s="484">
        <v>1099.4756121143</v>
      </c>
      <c r="J374" s="484">
        <v>1292.7531226891099</v>
      </c>
      <c r="K374" s="484">
        <v>1661</v>
      </c>
      <c r="L374" s="485">
        <v>9.2230001775670006E-2</v>
      </c>
      <c r="M374" s="485">
        <v>0.5</v>
      </c>
      <c r="N374" s="485">
        <f t="shared" si="10"/>
        <v>5.0476350058384128E-4</v>
      </c>
      <c r="O374" s="485">
        <f t="shared" si="11"/>
        <v>0.9954711548783387</v>
      </c>
      <c r="P374" s="416"/>
    </row>
    <row r="375" spans="1:16" ht="16.5" x14ac:dyDescent="0.25">
      <c r="A375" s="482" t="s">
        <v>310</v>
      </c>
      <c r="B375" s="482" t="s">
        <v>311</v>
      </c>
      <c r="C375" s="482" t="s">
        <v>312</v>
      </c>
      <c r="D375" s="482" t="s">
        <v>313</v>
      </c>
      <c r="E375" s="483">
        <v>45168.510902002316</v>
      </c>
      <c r="F375" s="483">
        <v>46906</v>
      </c>
      <c r="G375" s="482" t="s">
        <v>348</v>
      </c>
      <c r="H375" s="484">
        <v>1661</v>
      </c>
      <c r="I375" s="484">
        <v>1091.2682660615001</v>
      </c>
      <c r="J375" s="484">
        <v>1283.10300210267</v>
      </c>
      <c r="K375" s="484">
        <v>1661</v>
      </c>
      <c r="L375" s="485">
        <v>9.2230001775670006E-2</v>
      </c>
      <c r="M375" s="485">
        <v>0.5</v>
      </c>
      <c r="N375" s="485">
        <f t="shared" si="10"/>
        <v>5.0099555095542718E-4</v>
      </c>
      <c r="O375" s="485">
        <f t="shared" si="11"/>
        <v>0.9954711548783387</v>
      </c>
      <c r="P375" s="416"/>
    </row>
    <row r="376" spans="1:16" ht="16.5" x14ac:dyDescent="0.25">
      <c r="A376" s="482" t="s">
        <v>310</v>
      </c>
      <c r="B376" s="482" t="s">
        <v>311</v>
      </c>
      <c r="C376" s="482" t="s">
        <v>312</v>
      </c>
      <c r="D376" s="482" t="s">
        <v>313</v>
      </c>
      <c r="E376" s="483">
        <v>45168.510902349539</v>
      </c>
      <c r="F376" s="483">
        <v>46936</v>
      </c>
      <c r="G376" s="482" t="s">
        <v>348</v>
      </c>
      <c r="H376" s="484">
        <v>1661</v>
      </c>
      <c r="I376" s="484">
        <v>1083.3840112395701</v>
      </c>
      <c r="J376" s="484">
        <v>1273.8327691581401</v>
      </c>
      <c r="K376" s="484">
        <v>1661</v>
      </c>
      <c r="L376" s="485">
        <v>9.2230001775670006E-2</v>
      </c>
      <c r="M376" s="485">
        <v>0.5</v>
      </c>
      <c r="N376" s="485">
        <f t="shared" si="10"/>
        <v>4.9737593082055181E-4</v>
      </c>
      <c r="O376" s="485">
        <f t="shared" si="11"/>
        <v>0.9954711548783387</v>
      </c>
      <c r="P376" s="416"/>
    </row>
    <row r="377" spans="1:16" ht="16.5" x14ac:dyDescent="0.25">
      <c r="A377" s="482" t="s">
        <v>310</v>
      </c>
      <c r="B377" s="482" t="s">
        <v>311</v>
      </c>
      <c r="C377" s="482" t="s">
        <v>312</v>
      </c>
      <c r="D377" s="482" t="s">
        <v>313</v>
      </c>
      <c r="E377" s="483">
        <v>45168.510902743059</v>
      </c>
      <c r="F377" s="483">
        <v>46967</v>
      </c>
      <c r="G377" s="482" t="s">
        <v>348</v>
      </c>
      <c r="H377" s="484">
        <v>1661</v>
      </c>
      <c r="I377" s="484">
        <v>1075.2967854836299</v>
      </c>
      <c r="J377" s="484">
        <v>1264.3238848912299</v>
      </c>
      <c r="K377" s="484">
        <v>1661</v>
      </c>
      <c r="L377" s="485">
        <v>9.2230001775670006E-2</v>
      </c>
      <c r="M377" s="485">
        <v>0.5</v>
      </c>
      <c r="N377" s="485">
        <f t="shared" si="10"/>
        <v>4.936631277919054E-4</v>
      </c>
      <c r="O377" s="485">
        <f t="shared" si="11"/>
        <v>0.9954711548783387</v>
      </c>
      <c r="P377" s="416"/>
    </row>
    <row r="378" spans="1:16" ht="16.5" x14ac:dyDescent="0.25">
      <c r="A378" s="482" t="s">
        <v>310</v>
      </c>
      <c r="B378" s="482" t="s">
        <v>311</v>
      </c>
      <c r="C378" s="482" t="s">
        <v>312</v>
      </c>
      <c r="D378" s="482" t="s">
        <v>313</v>
      </c>
      <c r="E378" s="483">
        <v>45168.510903240742</v>
      </c>
      <c r="F378" s="483">
        <v>46998</v>
      </c>
      <c r="G378" s="482" t="s">
        <v>348</v>
      </c>
      <c r="H378" s="484">
        <v>1661</v>
      </c>
      <c r="I378" s="484">
        <v>1067.2699291071101</v>
      </c>
      <c r="J378" s="484">
        <v>1254.8859823749799</v>
      </c>
      <c r="K378" s="484">
        <v>1661</v>
      </c>
      <c r="L378" s="485">
        <v>9.2230001775670006E-2</v>
      </c>
      <c r="M378" s="485">
        <v>0.5</v>
      </c>
      <c r="N378" s="485">
        <f t="shared" si="10"/>
        <v>4.8997804002947037E-4</v>
      </c>
      <c r="O378" s="485">
        <f t="shared" si="11"/>
        <v>0.9954711548783387</v>
      </c>
      <c r="P378" s="416"/>
    </row>
    <row r="379" spans="1:16" ht="16.5" x14ac:dyDescent="0.25">
      <c r="A379" s="482" t="s">
        <v>310</v>
      </c>
      <c r="B379" s="482" t="s">
        <v>311</v>
      </c>
      <c r="C379" s="482" t="s">
        <v>312</v>
      </c>
      <c r="D379" s="482" t="s">
        <v>313</v>
      </c>
      <c r="E379" s="483">
        <v>45168.510903622686</v>
      </c>
      <c r="F379" s="483">
        <v>47028</v>
      </c>
      <c r="G379" s="482" t="s">
        <v>348</v>
      </c>
      <c r="H379" s="484">
        <v>1661</v>
      </c>
      <c r="I379" s="484">
        <v>1059.55905878625</v>
      </c>
      <c r="J379" s="484">
        <v>1245.81961330221</v>
      </c>
      <c r="K379" s="484">
        <v>1661</v>
      </c>
      <c r="L379" s="485">
        <v>9.2230001775670006E-2</v>
      </c>
      <c r="M379" s="485">
        <v>0.5</v>
      </c>
      <c r="N379" s="485">
        <f t="shared" si="10"/>
        <v>4.8643801981181506E-4</v>
      </c>
      <c r="O379" s="485">
        <f t="shared" si="11"/>
        <v>0.9954711548783387</v>
      </c>
      <c r="P379" s="416"/>
    </row>
    <row r="380" spans="1:16" ht="16.5" x14ac:dyDescent="0.25">
      <c r="A380" s="482" t="s">
        <v>310</v>
      </c>
      <c r="B380" s="482" t="s">
        <v>311</v>
      </c>
      <c r="C380" s="482" t="s">
        <v>312</v>
      </c>
      <c r="D380" s="482" t="s">
        <v>313</v>
      </c>
      <c r="E380" s="483">
        <v>45168.510903969909</v>
      </c>
      <c r="F380" s="483">
        <v>47059</v>
      </c>
      <c r="G380" s="482" t="s">
        <v>348</v>
      </c>
      <c r="H380" s="484">
        <v>1661</v>
      </c>
      <c r="I380" s="484">
        <v>1051.64968111291</v>
      </c>
      <c r="J380" s="484">
        <v>1236.5198411443901</v>
      </c>
      <c r="K380" s="484">
        <v>1661</v>
      </c>
      <c r="L380" s="485">
        <v>9.2230001775670006E-2</v>
      </c>
      <c r="M380" s="485">
        <v>0.5</v>
      </c>
      <c r="N380" s="485">
        <f t="shared" si="10"/>
        <v>4.8280686590731028E-4</v>
      </c>
      <c r="O380" s="485">
        <f t="shared" si="11"/>
        <v>0.9954711548783387</v>
      </c>
      <c r="P380" s="416"/>
    </row>
    <row r="381" spans="1:16" ht="16.5" x14ac:dyDescent="0.25">
      <c r="A381" s="482" t="s">
        <v>310</v>
      </c>
      <c r="B381" s="482" t="s">
        <v>311</v>
      </c>
      <c r="C381" s="482" t="s">
        <v>312</v>
      </c>
      <c r="D381" s="482" t="s">
        <v>313</v>
      </c>
      <c r="E381" s="483">
        <v>45168.510904363429</v>
      </c>
      <c r="F381" s="483">
        <v>47089</v>
      </c>
      <c r="G381" s="482" t="s">
        <v>348</v>
      </c>
      <c r="H381" s="484">
        <v>1661</v>
      </c>
      <c r="I381" s="484">
        <v>1044.0516648164901</v>
      </c>
      <c r="J381" s="484">
        <v>1227.5861647761201</v>
      </c>
      <c r="K381" s="484">
        <v>1661</v>
      </c>
      <c r="L381" s="485">
        <v>9.2230001775670006E-2</v>
      </c>
      <c r="M381" s="485">
        <v>0.5</v>
      </c>
      <c r="N381" s="485">
        <f t="shared" si="10"/>
        <v>4.7931865638177387E-4</v>
      </c>
      <c r="O381" s="485">
        <f t="shared" si="11"/>
        <v>0.9954711548783387</v>
      </c>
      <c r="P381" s="416"/>
    </row>
    <row r="382" spans="1:16" ht="16.5" x14ac:dyDescent="0.25">
      <c r="A382" s="482" t="s">
        <v>310</v>
      </c>
      <c r="B382" s="482" t="s">
        <v>311</v>
      </c>
      <c r="C382" s="482" t="s">
        <v>312</v>
      </c>
      <c r="D382" s="482" t="s">
        <v>313</v>
      </c>
      <c r="E382" s="483">
        <v>45168.510904710645</v>
      </c>
      <c r="F382" s="483">
        <v>47120</v>
      </c>
      <c r="G382" s="482" t="s">
        <v>348</v>
      </c>
      <c r="H382" s="484">
        <v>1661</v>
      </c>
      <c r="I382" s="484">
        <v>1036.2580464626601</v>
      </c>
      <c r="J382" s="484">
        <v>1218.4225013415301</v>
      </c>
      <c r="K382" s="484">
        <v>1661</v>
      </c>
      <c r="L382" s="485">
        <v>9.2230001775670006E-2</v>
      </c>
      <c r="M382" s="485">
        <v>0.5</v>
      </c>
      <c r="N382" s="485">
        <f t="shared" si="10"/>
        <v>4.7574064697515633E-4</v>
      </c>
      <c r="O382" s="485">
        <f t="shared" si="11"/>
        <v>0.9954711548783387</v>
      </c>
      <c r="P382" s="416"/>
    </row>
    <row r="383" spans="1:16" ht="16.5" x14ac:dyDescent="0.25">
      <c r="A383" s="482" t="s">
        <v>310</v>
      </c>
      <c r="B383" s="482" t="s">
        <v>311</v>
      </c>
      <c r="C383" s="482" t="s">
        <v>312</v>
      </c>
      <c r="D383" s="482" t="s">
        <v>313</v>
      </c>
      <c r="E383" s="483">
        <v>45168.510905057869</v>
      </c>
      <c r="F383" s="483">
        <v>47151</v>
      </c>
      <c r="G383" s="482" t="s">
        <v>348</v>
      </c>
      <c r="H383" s="484">
        <v>1661</v>
      </c>
      <c r="I383" s="484">
        <v>1028.5226057729301</v>
      </c>
      <c r="J383" s="484">
        <v>1209.32724265926</v>
      </c>
      <c r="K383" s="484">
        <v>1661</v>
      </c>
      <c r="L383" s="485">
        <v>9.2230001775670006E-2</v>
      </c>
      <c r="M383" s="485">
        <v>0.5</v>
      </c>
      <c r="N383" s="485">
        <f t="shared" si="10"/>
        <v>4.7218934662971346E-4</v>
      </c>
      <c r="O383" s="485">
        <f t="shared" si="11"/>
        <v>0.9954711548783387</v>
      </c>
      <c r="P383" s="416"/>
    </row>
    <row r="384" spans="1:16" ht="16.5" x14ac:dyDescent="0.25">
      <c r="A384" s="482" t="s">
        <v>310</v>
      </c>
      <c r="B384" s="482" t="s">
        <v>311</v>
      </c>
      <c r="C384" s="482" t="s">
        <v>312</v>
      </c>
      <c r="D384" s="482" t="s">
        <v>313</v>
      </c>
      <c r="E384" s="483">
        <v>45168.510905439813</v>
      </c>
      <c r="F384" s="483">
        <v>47179</v>
      </c>
      <c r="G384" s="482" t="s">
        <v>348</v>
      </c>
      <c r="H384" s="484">
        <v>1661</v>
      </c>
      <c r="I384" s="484">
        <v>1021.58539976081</v>
      </c>
      <c r="J384" s="484">
        <v>1201.1705408315099</v>
      </c>
      <c r="K384" s="484">
        <v>1661</v>
      </c>
      <c r="L384" s="485">
        <v>9.2230001775670006E-2</v>
      </c>
      <c r="M384" s="485">
        <v>0.5</v>
      </c>
      <c r="N384" s="485">
        <f t="shared" si="10"/>
        <v>4.6900451164805094E-4</v>
      </c>
      <c r="O384" s="485">
        <f t="shared" si="11"/>
        <v>0.9954711548783387</v>
      </c>
      <c r="P384" s="416"/>
    </row>
    <row r="385" spans="1:16" ht="16.5" x14ac:dyDescent="0.25">
      <c r="A385" s="482" t="s">
        <v>310</v>
      </c>
      <c r="B385" s="482" t="s">
        <v>311</v>
      </c>
      <c r="C385" s="482" t="s">
        <v>312</v>
      </c>
      <c r="D385" s="482" t="s">
        <v>313</v>
      </c>
      <c r="E385" s="483">
        <v>45168.510905787036</v>
      </c>
      <c r="F385" s="483">
        <v>47210</v>
      </c>
      <c r="G385" s="482" t="s">
        <v>348</v>
      </c>
      <c r="H385" s="484">
        <v>1661</v>
      </c>
      <c r="I385" s="484">
        <v>1013.9594871839899</v>
      </c>
      <c r="J385" s="484">
        <v>1192.2040642781301</v>
      </c>
      <c r="K385" s="484">
        <v>1661</v>
      </c>
      <c r="L385" s="485">
        <v>9.2230001775670006E-2</v>
      </c>
      <c r="M385" s="485">
        <v>0.5</v>
      </c>
      <c r="N385" s="485">
        <f t="shared" si="10"/>
        <v>4.6550349508614751E-4</v>
      </c>
      <c r="O385" s="485">
        <f t="shared" si="11"/>
        <v>0.9954711548783387</v>
      </c>
      <c r="P385" s="416"/>
    </row>
    <row r="386" spans="1:16" ht="16.5" x14ac:dyDescent="0.25">
      <c r="A386" s="482" t="s">
        <v>310</v>
      </c>
      <c r="B386" s="482" t="s">
        <v>311</v>
      </c>
      <c r="C386" s="482" t="s">
        <v>312</v>
      </c>
      <c r="D386" s="482" t="s">
        <v>313</v>
      </c>
      <c r="E386" s="483">
        <v>45168.510906134259</v>
      </c>
      <c r="F386" s="483">
        <v>47240</v>
      </c>
      <c r="G386" s="482" t="s">
        <v>348</v>
      </c>
      <c r="H386" s="484">
        <v>1661</v>
      </c>
      <c r="I386" s="484">
        <v>1006.63377706788</v>
      </c>
      <c r="J386" s="484">
        <v>1183.59056296516</v>
      </c>
      <c r="K386" s="484">
        <v>1661</v>
      </c>
      <c r="L386" s="485">
        <v>9.2230001775670006E-2</v>
      </c>
      <c r="M386" s="485">
        <v>0.5</v>
      </c>
      <c r="N386" s="485">
        <f t="shared" si="10"/>
        <v>4.6214029990316138E-4</v>
      </c>
      <c r="O386" s="485">
        <f t="shared" si="11"/>
        <v>0.9954711548783387</v>
      </c>
      <c r="P386" s="416"/>
    </row>
    <row r="387" spans="1:16" ht="16.5" x14ac:dyDescent="0.25">
      <c r="A387" s="482" t="s">
        <v>310</v>
      </c>
      <c r="B387" s="482" t="s">
        <v>311</v>
      </c>
      <c r="C387" s="482" t="s">
        <v>312</v>
      </c>
      <c r="D387" s="482" t="s">
        <v>313</v>
      </c>
      <c r="E387" s="483">
        <v>45168.510906516203</v>
      </c>
      <c r="F387" s="483">
        <v>47271</v>
      </c>
      <c r="G387" s="482" t="s">
        <v>348</v>
      </c>
      <c r="H387" s="484">
        <v>1661</v>
      </c>
      <c r="I387" s="484">
        <v>999.11947509901199</v>
      </c>
      <c r="J387" s="484">
        <v>1174.7553171188199</v>
      </c>
      <c r="K387" s="484">
        <v>1661</v>
      </c>
      <c r="L387" s="485">
        <v>9.2230001775670006E-2</v>
      </c>
      <c r="M387" s="485">
        <v>0.5</v>
      </c>
      <c r="N387" s="485">
        <f t="shared" si="10"/>
        <v>4.5869052318737156E-4</v>
      </c>
      <c r="O387" s="485">
        <f t="shared" si="11"/>
        <v>0.9954711548783387</v>
      </c>
      <c r="P387" s="416"/>
    </row>
    <row r="388" spans="1:16" ht="16.5" x14ac:dyDescent="0.25">
      <c r="A388" s="482" t="s">
        <v>310</v>
      </c>
      <c r="B388" s="482" t="s">
        <v>311</v>
      </c>
      <c r="C388" s="482" t="s">
        <v>312</v>
      </c>
      <c r="D388" s="482" t="s">
        <v>313</v>
      </c>
      <c r="E388" s="483">
        <v>45168.510906678239</v>
      </c>
      <c r="F388" s="483">
        <v>47301</v>
      </c>
      <c r="G388" s="482" t="s">
        <v>348</v>
      </c>
      <c r="H388" s="484">
        <v>1661</v>
      </c>
      <c r="I388" s="484">
        <v>991.90098191615004</v>
      </c>
      <c r="J388" s="484">
        <v>1166.2678804713601</v>
      </c>
      <c r="K388" s="484">
        <v>1661</v>
      </c>
      <c r="L388" s="485">
        <v>9.2230001775670006E-2</v>
      </c>
      <c r="M388" s="485">
        <v>0.5</v>
      </c>
      <c r="N388" s="485">
        <f t="shared" si="10"/>
        <v>4.5537655073743944E-4</v>
      </c>
      <c r="O388" s="485">
        <f t="shared" si="11"/>
        <v>0.9954711548783387</v>
      </c>
      <c r="P388" s="416"/>
    </row>
    <row r="389" spans="1:16" ht="16.5" x14ac:dyDescent="0.25">
      <c r="A389" s="482" t="s">
        <v>310</v>
      </c>
      <c r="B389" s="482" t="s">
        <v>311</v>
      </c>
      <c r="C389" s="482" t="s">
        <v>312</v>
      </c>
      <c r="D389" s="482" t="s">
        <v>313</v>
      </c>
      <c r="E389" s="483">
        <v>45168.510907060183</v>
      </c>
      <c r="F389" s="483">
        <v>47332</v>
      </c>
      <c r="G389" s="482" t="s">
        <v>348</v>
      </c>
      <c r="H389" s="484">
        <v>1661</v>
      </c>
      <c r="I389" s="484">
        <v>984.49665705527798</v>
      </c>
      <c r="J389" s="484">
        <v>1157.56194467812</v>
      </c>
      <c r="K389" s="484">
        <v>1661</v>
      </c>
      <c r="L389" s="485">
        <v>9.2230001775670006E-2</v>
      </c>
      <c r="M389" s="485">
        <v>0.5</v>
      </c>
      <c r="N389" s="485">
        <f t="shared" ref="N389:N452" si="12">J389/$B$2973</f>
        <v>4.5197726393648166E-4</v>
      </c>
      <c r="O389" s="485">
        <f t="shared" ref="O389:O452" si="13">SUMIFS($N$5:$N$2970,$B$5:$B$2970,B389)</f>
        <v>0.9954711548783387</v>
      </c>
      <c r="P389" s="416"/>
    </row>
    <row r="390" spans="1:16" ht="16.5" x14ac:dyDescent="0.25">
      <c r="A390" s="482" t="s">
        <v>310</v>
      </c>
      <c r="B390" s="482" t="s">
        <v>311</v>
      </c>
      <c r="C390" s="482" t="s">
        <v>312</v>
      </c>
      <c r="D390" s="482" t="s">
        <v>313</v>
      </c>
      <c r="E390" s="483">
        <v>45168.510907407406</v>
      </c>
      <c r="F390" s="483">
        <v>47363</v>
      </c>
      <c r="G390" s="482" t="s">
        <v>348</v>
      </c>
      <c r="H390" s="484">
        <v>1661</v>
      </c>
      <c r="I390" s="484">
        <v>977.14760386732996</v>
      </c>
      <c r="J390" s="484">
        <v>1148.92099680001</v>
      </c>
      <c r="K390" s="484">
        <v>1661</v>
      </c>
      <c r="L390" s="485">
        <v>9.2230001775670006E-2</v>
      </c>
      <c r="M390" s="485">
        <v>0.5</v>
      </c>
      <c r="N390" s="485">
        <f t="shared" si="12"/>
        <v>4.4860335207135737E-4</v>
      </c>
      <c r="O390" s="485">
        <f t="shared" si="13"/>
        <v>0.9954711548783387</v>
      </c>
      <c r="P390" s="416"/>
    </row>
    <row r="391" spans="1:16" ht="16.5" x14ac:dyDescent="0.25">
      <c r="A391" s="482" t="s">
        <v>310</v>
      </c>
      <c r="B391" s="482" t="s">
        <v>311</v>
      </c>
      <c r="C391" s="482" t="s">
        <v>312</v>
      </c>
      <c r="D391" s="482" t="s">
        <v>313</v>
      </c>
      <c r="E391" s="483">
        <v>45168.51090778935</v>
      </c>
      <c r="F391" s="483">
        <v>47393</v>
      </c>
      <c r="G391" s="482" t="s">
        <v>348</v>
      </c>
      <c r="H391" s="484">
        <v>1661</v>
      </c>
      <c r="I391" s="484">
        <v>970.08785426484405</v>
      </c>
      <c r="J391" s="484">
        <v>1140.6202093669301</v>
      </c>
      <c r="K391" s="484">
        <v>1661</v>
      </c>
      <c r="L391" s="485">
        <v>9.2230001775670006E-2</v>
      </c>
      <c r="M391" s="485">
        <v>0.5</v>
      </c>
      <c r="N391" s="485">
        <f t="shared" si="12"/>
        <v>4.4536225796855752E-4</v>
      </c>
      <c r="O391" s="485">
        <f t="shared" si="13"/>
        <v>0.9954711548783387</v>
      </c>
      <c r="P391" s="416"/>
    </row>
    <row r="392" spans="1:16" ht="16.5" x14ac:dyDescent="0.25">
      <c r="A392" s="482" t="s">
        <v>310</v>
      </c>
      <c r="B392" s="482" t="s">
        <v>311</v>
      </c>
      <c r="C392" s="482" t="s">
        <v>312</v>
      </c>
      <c r="D392" s="482" t="s">
        <v>313</v>
      </c>
      <c r="E392" s="483">
        <v>45168.510908136574</v>
      </c>
      <c r="F392" s="483">
        <v>47424</v>
      </c>
      <c r="G392" s="482" t="s">
        <v>348</v>
      </c>
      <c r="H392" s="484">
        <v>1661</v>
      </c>
      <c r="I392" s="484">
        <v>962.84635965246105</v>
      </c>
      <c r="J392" s="484">
        <v>1132.10572785416</v>
      </c>
      <c r="K392" s="484">
        <v>1661</v>
      </c>
      <c r="L392" s="485">
        <v>9.2230001775670006E-2</v>
      </c>
      <c r="M392" s="485">
        <v>0.5</v>
      </c>
      <c r="N392" s="485">
        <f t="shared" si="12"/>
        <v>4.4203772568268516E-4</v>
      </c>
      <c r="O392" s="485">
        <f t="shared" si="13"/>
        <v>0.9954711548783387</v>
      </c>
      <c r="P392" s="416"/>
    </row>
    <row r="393" spans="1:16" ht="16.5" x14ac:dyDescent="0.25">
      <c r="A393" s="482" t="s">
        <v>310</v>
      </c>
      <c r="B393" s="482" t="s">
        <v>311</v>
      </c>
      <c r="C393" s="482" t="s">
        <v>312</v>
      </c>
      <c r="D393" s="482" t="s">
        <v>313</v>
      </c>
      <c r="E393" s="483">
        <v>45168.510908483797</v>
      </c>
      <c r="F393" s="483">
        <v>47454</v>
      </c>
      <c r="G393" s="482" t="s">
        <v>348</v>
      </c>
      <c r="H393" s="484">
        <v>1661</v>
      </c>
      <c r="I393" s="484">
        <v>955.88993446356596</v>
      </c>
      <c r="J393" s="484">
        <v>1123.92642829843</v>
      </c>
      <c r="K393" s="484">
        <v>1661</v>
      </c>
      <c r="L393" s="485">
        <v>9.2230001775670006E-2</v>
      </c>
      <c r="M393" s="485">
        <v>0.5</v>
      </c>
      <c r="N393" s="485">
        <f t="shared" si="12"/>
        <v>4.3884406727752424E-4</v>
      </c>
      <c r="O393" s="485">
        <f t="shared" si="13"/>
        <v>0.9954711548783387</v>
      </c>
      <c r="P393" s="416"/>
    </row>
    <row r="394" spans="1:16" ht="16.5" x14ac:dyDescent="0.25">
      <c r="A394" s="482" t="s">
        <v>310</v>
      </c>
      <c r="B394" s="482" t="s">
        <v>311</v>
      </c>
      <c r="C394" s="482" t="s">
        <v>312</v>
      </c>
      <c r="D394" s="482" t="s">
        <v>313</v>
      </c>
      <c r="E394" s="483">
        <v>45168.510908877317</v>
      </c>
      <c r="F394" s="483">
        <v>47485</v>
      </c>
      <c r="G394" s="482" t="s">
        <v>348</v>
      </c>
      <c r="H394" s="484">
        <v>1661</v>
      </c>
      <c r="I394" s="484">
        <v>948.75442423114998</v>
      </c>
      <c r="J394" s="484">
        <v>1115.5365622265499</v>
      </c>
      <c r="K394" s="484">
        <v>1661</v>
      </c>
      <c r="L394" s="485">
        <v>9.2230001775670006E-2</v>
      </c>
      <c r="M394" s="485">
        <v>0.5</v>
      </c>
      <c r="N394" s="485">
        <f t="shared" si="12"/>
        <v>4.3556819186593547E-4</v>
      </c>
      <c r="O394" s="485">
        <f t="shared" si="13"/>
        <v>0.9954711548783387</v>
      </c>
      <c r="P394" s="416"/>
    </row>
    <row r="395" spans="1:16" ht="16.5" x14ac:dyDescent="0.25">
      <c r="A395" s="482" t="s">
        <v>310</v>
      </c>
      <c r="B395" s="482" t="s">
        <v>311</v>
      </c>
      <c r="C395" s="482" t="s">
        <v>312</v>
      </c>
      <c r="D395" s="482" t="s">
        <v>313</v>
      </c>
      <c r="E395" s="483">
        <v>45168.51090922454</v>
      </c>
      <c r="F395" s="483">
        <v>47516</v>
      </c>
      <c r="G395" s="482" t="s">
        <v>348</v>
      </c>
      <c r="H395" s="484">
        <v>1661</v>
      </c>
      <c r="I395" s="484">
        <v>941.67217902898699</v>
      </c>
      <c r="J395" s="484">
        <v>1107.2093246781501</v>
      </c>
      <c r="K395" s="484">
        <v>1661</v>
      </c>
      <c r="L395" s="485">
        <v>9.2230001775670006E-2</v>
      </c>
      <c r="M395" s="485">
        <v>0.5</v>
      </c>
      <c r="N395" s="485">
        <f t="shared" si="12"/>
        <v>4.3231677015102984E-4</v>
      </c>
      <c r="O395" s="485">
        <f t="shared" si="13"/>
        <v>0.9954711548783387</v>
      </c>
      <c r="P395" s="416"/>
    </row>
    <row r="396" spans="1:16" ht="16.5" x14ac:dyDescent="0.25">
      <c r="A396" s="482" t="s">
        <v>310</v>
      </c>
      <c r="B396" s="482" t="s">
        <v>311</v>
      </c>
      <c r="C396" s="482" t="s">
        <v>312</v>
      </c>
      <c r="D396" s="482" t="s">
        <v>313</v>
      </c>
      <c r="E396" s="483">
        <v>45168.510909571756</v>
      </c>
      <c r="F396" s="483">
        <v>47544</v>
      </c>
      <c r="G396" s="482" t="s">
        <v>348</v>
      </c>
      <c r="H396" s="484">
        <v>1661</v>
      </c>
      <c r="I396" s="484">
        <v>935.32076403320798</v>
      </c>
      <c r="J396" s="484">
        <v>1099.7413904385801</v>
      </c>
      <c r="K396" s="484">
        <v>1661</v>
      </c>
      <c r="L396" s="485">
        <v>9.2230001775670006E-2</v>
      </c>
      <c r="M396" s="485">
        <v>0.5</v>
      </c>
      <c r="N396" s="485">
        <f t="shared" si="12"/>
        <v>4.2940086875985461E-4</v>
      </c>
      <c r="O396" s="485">
        <f t="shared" si="13"/>
        <v>0.9954711548783387</v>
      </c>
      <c r="P396" s="416"/>
    </row>
    <row r="397" spans="1:16" ht="16.5" x14ac:dyDescent="0.25">
      <c r="A397" s="482" t="s">
        <v>310</v>
      </c>
      <c r="B397" s="482" t="s">
        <v>311</v>
      </c>
      <c r="C397" s="482" t="s">
        <v>312</v>
      </c>
      <c r="D397" s="482" t="s">
        <v>313</v>
      </c>
      <c r="E397" s="483">
        <v>45168.510910150464</v>
      </c>
      <c r="F397" s="483">
        <v>47575</v>
      </c>
      <c r="G397" s="482" t="s">
        <v>348</v>
      </c>
      <c r="H397" s="484">
        <v>1661</v>
      </c>
      <c r="I397" s="484">
        <v>928.33879817947695</v>
      </c>
      <c r="J397" s="484">
        <v>1091.53206040845</v>
      </c>
      <c r="K397" s="484">
        <v>1661</v>
      </c>
      <c r="L397" s="485">
        <v>9.2230001775670006E-2</v>
      </c>
      <c r="M397" s="485">
        <v>0.5</v>
      </c>
      <c r="N397" s="485">
        <f t="shared" si="12"/>
        <v>4.2619548476910711E-4</v>
      </c>
      <c r="O397" s="485">
        <f t="shared" si="13"/>
        <v>0.9954711548783387</v>
      </c>
      <c r="P397" s="416"/>
    </row>
    <row r="398" spans="1:16" ht="16.5" x14ac:dyDescent="0.25">
      <c r="A398" s="482" t="s">
        <v>310</v>
      </c>
      <c r="B398" s="482" t="s">
        <v>311</v>
      </c>
      <c r="C398" s="482" t="s">
        <v>312</v>
      </c>
      <c r="D398" s="482" t="s">
        <v>313</v>
      </c>
      <c r="E398" s="483">
        <v>45168.510910497687</v>
      </c>
      <c r="F398" s="483">
        <v>47605</v>
      </c>
      <c r="G398" s="482" t="s">
        <v>348</v>
      </c>
      <c r="H398" s="484">
        <v>1661</v>
      </c>
      <c r="I398" s="484">
        <v>921.63168511336403</v>
      </c>
      <c r="J398" s="484">
        <v>1083.6458997106499</v>
      </c>
      <c r="K398" s="484">
        <v>1661</v>
      </c>
      <c r="L398" s="485">
        <v>9.2230001775670006E-2</v>
      </c>
      <c r="M398" s="485">
        <v>0.5</v>
      </c>
      <c r="N398" s="485">
        <f t="shared" si="12"/>
        <v>4.2311628425500741E-4</v>
      </c>
      <c r="O398" s="485">
        <f t="shared" si="13"/>
        <v>0.9954711548783387</v>
      </c>
      <c r="P398" s="416"/>
    </row>
    <row r="399" spans="1:16" ht="16.5" x14ac:dyDescent="0.25">
      <c r="A399" s="482" t="s">
        <v>310</v>
      </c>
      <c r="B399" s="482" t="s">
        <v>311</v>
      </c>
      <c r="C399" s="482" t="s">
        <v>312</v>
      </c>
      <c r="D399" s="482" t="s">
        <v>313</v>
      </c>
      <c r="E399" s="483">
        <v>45168.510910844911</v>
      </c>
      <c r="F399" s="483">
        <v>47636</v>
      </c>
      <c r="G399" s="482" t="s">
        <v>348</v>
      </c>
      <c r="H399" s="484">
        <v>1661</v>
      </c>
      <c r="I399" s="484">
        <v>914.75190525321102</v>
      </c>
      <c r="J399" s="484">
        <v>1075.5567190142999</v>
      </c>
      <c r="K399" s="484">
        <v>1661</v>
      </c>
      <c r="L399" s="485">
        <v>9.2230001775670006E-2</v>
      </c>
      <c r="M399" s="485">
        <v>0.5</v>
      </c>
      <c r="N399" s="485">
        <f t="shared" si="12"/>
        <v>4.1995781331923324E-4</v>
      </c>
      <c r="O399" s="485">
        <f t="shared" si="13"/>
        <v>0.9954711548783387</v>
      </c>
      <c r="P399" s="416"/>
    </row>
    <row r="400" spans="1:16" ht="16.5" x14ac:dyDescent="0.25">
      <c r="A400" s="482" t="s">
        <v>310</v>
      </c>
      <c r="B400" s="482" t="s">
        <v>311</v>
      </c>
      <c r="C400" s="482" t="s">
        <v>312</v>
      </c>
      <c r="D400" s="482" t="s">
        <v>313</v>
      </c>
      <c r="E400" s="483">
        <v>45168.510911192127</v>
      </c>
      <c r="F400" s="483">
        <v>47666</v>
      </c>
      <c r="G400" s="482" t="s">
        <v>348</v>
      </c>
      <c r="H400" s="484">
        <v>1661</v>
      </c>
      <c r="I400" s="484">
        <v>908.14295551631801</v>
      </c>
      <c r="J400" s="484">
        <v>1067.7859778392101</v>
      </c>
      <c r="K400" s="484">
        <v>1661</v>
      </c>
      <c r="L400" s="485">
        <v>9.2230001775670006E-2</v>
      </c>
      <c r="M400" s="485">
        <v>0.5</v>
      </c>
      <c r="N400" s="485">
        <f t="shared" si="12"/>
        <v>4.169236790759446E-4</v>
      </c>
      <c r="O400" s="485">
        <f t="shared" si="13"/>
        <v>0.9954711548783387</v>
      </c>
      <c r="P400" s="416"/>
    </row>
    <row r="401" spans="1:16" ht="16.5" x14ac:dyDescent="0.25">
      <c r="A401" s="482" t="s">
        <v>310</v>
      </c>
      <c r="B401" s="482" t="s">
        <v>311</v>
      </c>
      <c r="C401" s="482" t="s">
        <v>312</v>
      </c>
      <c r="D401" s="482" t="s">
        <v>313</v>
      </c>
      <c r="E401" s="483">
        <v>45168.510911574071</v>
      </c>
      <c r="F401" s="483">
        <v>47697</v>
      </c>
      <c r="G401" s="482" t="s">
        <v>348</v>
      </c>
      <c r="H401" s="484">
        <v>1661</v>
      </c>
      <c r="I401" s="484">
        <v>901.36386608567204</v>
      </c>
      <c r="J401" s="484">
        <v>1059.8151880064099</v>
      </c>
      <c r="K401" s="484">
        <v>1661</v>
      </c>
      <c r="L401" s="485">
        <v>9.2230001775670006E-2</v>
      </c>
      <c r="M401" s="485">
        <v>0.5</v>
      </c>
      <c r="N401" s="485">
        <f t="shared" si="12"/>
        <v>4.1381143458950071E-4</v>
      </c>
      <c r="O401" s="485">
        <f t="shared" si="13"/>
        <v>0.9954711548783387</v>
      </c>
      <c r="P401" s="416"/>
    </row>
    <row r="402" spans="1:16" ht="16.5" x14ac:dyDescent="0.25">
      <c r="A402" s="482" t="s">
        <v>310</v>
      </c>
      <c r="B402" s="482" t="s">
        <v>311</v>
      </c>
      <c r="C402" s="482" t="s">
        <v>312</v>
      </c>
      <c r="D402" s="482" t="s">
        <v>313</v>
      </c>
      <c r="E402" s="483">
        <v>45168.510911921294</v>
      </c>
      <c r="F402" s="483">
        <v>47728</v>
      </c>
      <c r="G402" s="482" t="s">
        <v>348</v>
      </c>
      <c r="H402" s="484">
        <v>1661</v>
      </c>
      <c r="I402" s="484">
        <v>894.63538108159696</v>
      </c>
      <c r="J402" s="484">
        <v>1051.9038983841999</v>
      </c>
      <c r="K402" s="484">
        <v>1661</v>
      </c>
      <c r="L402" s="485">
        <v>9.2230001775670006E-2</v>
      </c>
      <c r="M402" s="485">
        <v>0.5</v>
      </c>
      <c r="N402" s="485">
        <f t="shared" si="12"/>
        <v>4.107224223305068E-4</v>
      </c>
      <c r="O402" s="485">
        <f t="shared" si="13"/>
        <v>0.9954711548783387</v>
      </c>
      <c r="P402" s="416"/>
    </row>
    <row r="403" spans="1:16" ht="16.5" x14ac:dyDescent="0.25">
      <c r="A403" s="482" t="s">
        <v>310</v>
      </c>
      <c r="B403" s="482" t="s">
        <v>311</v>
      </c>
      <c r="C403" s="482" t="s">
        <v>312</v>
      </c>
      <c r="D403" s="482" t="s">
        <v>313</v>
      </c>
      <c r="E403" s="483">
        <v>45168.510912303238</v>
      </c>
      <c r="F403" s="483">
        <v>47758</v>
      </c>
      <c r="G403" s="482" t="s">
        <v>348</v>
      </c>
      <c r="H403" s="484">
        <v>1661</v>
      </c>
      <c r="I403" s="484">
        <v>888.17177031187998</v>
      </c>
      <c r="J403" s="484">
        <v>1044.3040454049001</v>
      </c>
      <c r="K403" s="484">
        <v>1661</v>
      </c>
      <c r="L403" s="485">
        <v>9.2230001775670006E-2</v>
      </c>
      <c r="M403" s="485">
        <v>0.5</v>
      </c>
      <c r="N403" s="485">
        <f t="shared" si="12"/>
        <v>4.07755012446573E-4</v>
      </c>
      <c r="O403" s="485">
        <f t="shared" si="13"/>
        <v>0.9954711548783387</v>
      </c>
      <c r="P403" s="416"/>
    </row>
    <row r="404" spans="1:16" ht="16.5" x14ac:dyDescent="0.25">
      <c r="A404" s="482" t="s">
        <v>310</v>
      </c>
      <c r="B404" s="482" t="s">
        <v>311</v>
      </c>
      <c r="C404" s="482" t="s">
        <v>312</v>
      </c>
      <c r="D404" s="482" t="s">
        <v>313</v>
      </c>
      <c r="E404" s="483">
        <v>45168.510912650461</v>
      </c>
      <c r="F404" s="483">
        <v>47789</v>
      </c>
      <c r="G404" s="482" t="s">
        <v>348</v>
      </c>
      <c r="H404" s="484">
        <v>1661</v>
      </c>
      <c r="I404" s="484">
        <v>881.54176143040797</v>
      </c>
      <c r="J404" s="484">
        <v>1036.5085430849399</v>
      </c>
      <c r="K404" s="484">
        <v>1661</v>
      </c>
      <c r="L404" s="485">
        <v>9.2230001775670006E-2</v>
      </c>
      <c r="M404" s="485">
        <v>0.5</v>
      </c>
      <c r="N404" s="485">
        <f t="shared" si="12"/>
        <v>4.0471121006019979E-4</v>
      </c>
      <c r="O404" s="485">
        <f t="shared" si="13"/>
        <v>0.9954711548783387</v>
      </c>
      <c r="P404" s="416"/>
    </row>
    <row r="405" spans="1:16" ht="16.5" x14ac:dyDescent="0.25">
      <c r="A405" s="482" t="s">
        <v>310</v>
      </c>
      <c r="B405" s="482" t="s">
        <v>311</v>
      </c>
      <c r="C405" s="482" t="s">
        <v>312</v>
      </c>
      <c r="D405" s="482" t="s">
        <v>313</v>
      </c>
      <c r="E405" s="483">
        <v>45168.510913043981</v>
      </c>
      <c r="F405" s="483">
        <v>47819</v>
      </c>
      <c r="G405" s="482" t="s">
        <v>348</v>
      </c>
      <c r="H405" s="484">
        <v>1661</v>
      </c>
      <c r="I405" s="484">
        <v>875.17275016209805</v>
      </c>
      <c r="J405" s="484">
        <v>1029.0199193129899</v>
      </c>
      <c r="K405" s="484">
        <v>1661</v>
      </c>
      <c r="L405" s="485">
        <v>9.2230001775670006E-2</v>
      </c>
      <c r="M405" s="485">
        <v>0.5</v>
      </c>
      <c r="N405" s="485">
        <f t="shared" si="12"/>
        <v>4.0178723031237141E-4</v>
      </c>
      <c r="O405" s="485">
        <f t="shared" si="13"/>
        <v>0.9954711548783387</v>
      </c>
      <c r="P405" s="416"/>
    </row>
    <row r="406" spans="1:16" ht="16.5" x14ac:dyDescent="0.25">
      <c r="A406" s="482" t="s">
        <v>310</v>
      </c>
      <c r="B406" s="482" t="s">
        <v>311</v>
      </c>
      <c r="C406" s="482" t="s">
        <v>312</v>
      </c>
      <c r="D406" s="482" t="s">
        <v>313</v>
      </c>
      <c r="E406" s="483">
        <v>45168.510913391205</v>
      </c>
      <c r="F406" s="483">
        <v>47850</v>
      </c>
      <c r="G406" s="482" t="s">
        <v>348</v>
      </c>
      <c r="H406" s="484">
        <v>1661</v>
      </c>
      <c r="I406" s="484">
        <v>868.639776135734</v>
      </c>
      <c r="J406" s="484">
        <v>1021.33850966646</v>
      </c>
      <c r="K406" s="484">
        <v>1661</v>
      </c>
      <c r="L406" s="485">
        <v>9.2230001775670006E-2</v>
      </c>
      <c r="M406" s="485">
        <v>0.5</v>
      </c>
      <c r="N406" s="485">
        <f t="shared" si="12"/>
        <v>3.987879761202519E-4</v>
      </c>
      <c r="O406" s="485">
        <f t="shared" si="13"/>
        <v>0.9954711548783387</v>
      </c>
      <c r="P406" s="416"/>
    </row>
    <row r="407" spans="1:16" ht="16.5" x14ac:dyDescent="0.25">
      <c r="A407" s="482" t="s">
        <v>310</v>
      </c>
      <c r="B407" s="482" t="s">
        <v>311</v>
      </c>
      <c r="C407" s="482" t="s">
        <v>312</v>
      </c>
      <c r="D407" s="482" t="s">
        <v>313</v>
      </c>
      <c r="E407" s="483">
        <v>45168.510913738428</v>
      </c>
      <c r="F407" s="483">
        <v>47881</v>
      </c>
      <c r="G407" s="482" t="s">
        <v>348</v>
      </c>
      <c r="H407" s="484">
        <v>1661</v>
      </c>
      <c r="I407" s="484">
        <v>862.155569338036</v>
      </c>
      <c r="J407" s="484">
        <v>1013.71444007044</v>
      </c>
      <c r="K407" s="484">
        <v>1661</v>
      </c>
      <c r="L407" s="485">
        <v>9.2230001775670006E-2</v>
      </c>
      <c r="M407" s="485">
        <v>0.5</v>
      </c>
      <c r="N407" s="485">
        <f t="shared" si="12"/>
        <v>3.9581111070763792E-4</v>
      </c>
      <c r="O407" s="485">
        <f t="shared" si="13"/>
        <v>0.9954711548783387</v>
      </c>
      <c r="P407" s="416"/>
    </row>
    <row r="408" spans="1:16" ht="16.5" x14ac:dyDescent="0.25">
      <c r="A408" s="482" t="s">
        <v>310</v>
      </c>
      <c r="B408" s="482" t="s">
        <v>311</v>
      </c>
      <c r="C408" s="482" t="s">
        <v>312</v>
      </c>
      <c r="D408" s="482" t="s">
        <v>313</v>
      </c>
      <c r="E408" s="483">
        <v>45168.510914120372</v>
      </c>
      <c r="F408" s="483">
        <v>47909</v>
      </c>
      <c r="G408" s="482" t="s">
        <v>348</v>
      </c>
      <c r="H408" s="484">
        <v>1661</v>
      </c>
      <c r="I408" s="484">
        <v>856.34048003866405</v>
      </c>
      <c r="J408" s="484">
        <v>1006.8771125593501</v>
      </c>
      <c r="K408" s="484">
        <v>1661</v>
      </c>
      <c r="L408" s="485">
        <v>9.2230001775670006E-2</v>
      </c>
      <c r="M408" s="485">
        <v>0.5</v>
      </c>
      <c r="N408" s="485">
        <f t="shared" si="12"/>
        <v>3.9314143363738892E-4</v>
      </c>
      <c r="O408" s="485">
        <f t="shared" si="13"/>
        <v>0.9954711548783387</v>
      </c>
      <c r="P408" s="416"/>
    </row>
    <row r="409" spans="1:16" ht="16.5" x14ac:dyDescent="0.25">
      <c r="A409" s="482" t="s">
        <v>310</v>
      </c>
      <c r="B409" s="482" t="s">
        <v>311</v>
      </c>
      <c r="C409" s="482" t="s">
        <v>312</v>
      </c>
      <c r="D409" s="482" t="s">
        <v>313</v>
      </c>
      <c r="E409" s="483">
        <v>45168.510914467595</v>
      </c>
      <c r="F409" s="483">
        <v>47940</v>
      </c>
      <c r="G409" s="482" t="s">
        <v>348</v>
      </c>
      <c r="H409" s="484">
        <v>1661</v>
      </c>
      <c r="I409" s="484">
        <v>849.94808480837298</v>
      </c>
      <c r="J409" s="484">
        <v>999.36099414401599</v>
      </c>
      <c r="K409" s="484">
        <v>1661</v>
      </c>
      <c r="L409" s="485">
        <v>9.2230001775670006E-2</v>
      </c>
      <c r="M409" s="485">
        <v>0.5</v>
      </c>
      <c r="N409" s="485">
        <f t="shared" si="12"/>
        <v>3.9020671843497274E-4</v>
      </c>
      <c r="O409" s="485">
        <f t="shared" si="13"/>
        <v>0.9954711548783387</v>
      </c>
      <c r="P409" s="416"/>
    </row>
    <row r="410" spans="1:16" ht="16.5" x14ac:dyDescent="0.25">
      <c r="A410" s="482" t="s">
        <v>310</v>
      </c>
      <c r="B410" s="482" t="s">
        <v>311</v>
      </c>
      <c r="C410" s="482" t="s">
        <v>312</v>
      </c>
      <c r="D410" s="482" t="s">
        <v>313</v>
      </c>
      <c r="E410" s="483">
        <v>45168.510914814811</v>
      </c>
      <c r="F410" s="483">
        <v>47970</v>
      </c>
      <c r="G410" s="482" t="s">
        <v>348</v>
      </c>
      <c r="H410" s="484">
        <v>1661</v>
      </c>
      <c r="I410" s="484">
        <v>843.80733326775498</v>
      </c>
      <c r="J410" s="484">
        <v>992.14075602111097</v>
      </c>
      <c r="K410" s="484">
        <v>1661</v>
      </c>
      <c r="L410" s="485">
        <v>9.2230001775670006E-2</v>
      </c>
      <c r="M410" s="485">
        <v>0.5</v>
      </c>
      <c r="N410" s="485">
        <f t="shared" si="12"/>
        <v>3.8738753153377592E-4</v>
      </c>
      <c r="O410" s="485">
        <f t="shared" si="13"/>
        <v>0.9954711548783387</v>
      </c>
      <c r="P410" s="416"/>
    </row>
    <row r="411" spans="1:16" ht="16.5" x14ac:dyDescent="0.25">
      <c r="A411" s="482" t="s">
        <v>310</v>
      </c>
      <c r="B411" s="482" t="s">
        <v>311</v>
      </c>
      <c r="C411" s="482" t="s">
        <v>312</v>
      </c>
      <c r="D411" s="482" t="s">
        <v>313</v>
      </c>
      <c r="E411" s="483">
        <v>45168.510915196763</v>
      </c>
      <c r="F411" s="483">
        <v>48001</v>
      </c>
      <c r="G411" s="482" t="s">
        <v>348</v>
      </c>
      <c r="H411" s="484">
        <v>1661</v>
      </c>
      <c r="I411" s="484">
        <v>837.50849524923501</v>
      </c>
      <c r="J411" s="484">
        <v>984.73464129875197</v>
      </c>
      <c r="K411" s="484">
        <v>1661</v>
      </c>
      <c r="L411" s="485">
        <v>9.2230001775670006E-2</v>
      </c>
      <c r="M411" s="485">
        <v>0.5</v>
      </c>
      <c r="N411" s="485">
        <f t="shared" si="12"/>
        <v>3.8449576795775208E-4</v>
      </c>
      <c r="O411" s="485">
        <f t="shared" si="13"/>
        <v>0.9954711548783387</v>
      </c>
      <c r="P411" s="416"/>
    </row>
    <row r="412" spans="1:16" ht="16.5" x14ac:dyDescent="0.25">
      <c r="A412" s="482" t="s">
        <v>310</v>
      </c>
      <c r="B412" s="482" t="s">
        <v>311</v>
      </c>
      <c r="C412" s="482" t="s">
        <v>312</v>
      </c>
      <c r="D412" s="482" t="s">
        <v>313</v>
      </c>
      <c r="E412" s="483">
        <v>45168.510915740742</v>
      </c>
      <c r="F412" s="483">
        <v>48031</v>
      </c>
      <c r="G412" s="482" t="s">
        <v>348</v>
      </c>
      <c r="H412" s="484">
        <v>1661</v>
      </c>
      <c r="I412" s="484">
        <v>831.457617937544</v>
      </c>
      <c r="J412" s="484">
        <v>977.62007645210201</v>
      </c>
      <c r="K412" s="484">
        <v>1661</v>
      </c>
      <c r="L412" s="485">
        <v>9.2230001775670006E-2</v>
      </c>
      <c r="M412" s="485">
        <v>0.5</v>
      </c>
      <c r="N412" s="485">
        <f t="shared" si="12"/>
        <v>3.8171784184479429E-4</v>
      </c>
      <c r="O412" s="485">
        <f t="shared" si="13"/>
        <v>0.9954711548783387</v>
      </c>
      <c r="P412" s="416"/>
    </row>
    <row r="413" spans="1:16" ht="16.5" x14ac:dyDescent="0.25">
      <c r="A413" s="482" t="s">
        <v>310</v>
      </c>
      <c r="B413" s="482" t="s">
        <v>311</v>
      </c>
      <c r="C413" s="482" t="s">
        <v>312</v>
      </c>
      <c r="D413" s="482" t="s">
        <v>313</v>
      </c>
      <c r="E413" s="483">
        <v>45168.510916354164</v>
      </c>
      <c r="F413" s="483">
        <v>48062</v>
      </c>
      <c r="G413" s="482" t="s">
        <v>348</v>
      </c>
      <c r="H413" s="484">
        <v>1661</v>
      </c>
      <c r="I413" s="484">
        <v>825.25096785502899</v>
      </c>
      <c r="J413" s="484">
        <v>970.32235544110097</v>
      </c>
      <c r="K413" s="484">
        <v>1661</v>
      </c>
      <c r="L413" s="485">
        <v>9.2230001775670006E-2</v>
      </c>
      <c r="M413" s="485">
        <v>0.5</v>
      </c>
      <c r="N413" s="485">
        <f t="shared" si="12"/>
        <v>3.7886840126782266E-4</v>
      </c>
      <c r="O413" s="485">
        <f t="shared" si="13"/>
        <v>0.9954711548783387</v>
      </c>
      <c r="P413" s="416"/>
    </row>
    <row r="414" spans="1:16" ht="16.5" x14ac:dyDescent="0.25">
      <c r="A414" s="482" t="s">
        <v>310</v>
      </c>
      <c r="B414" s="482" t="s">
        <v>311</v>
      </c>
      <c r="C414" s="482" t="s">
        <v>312</v>
      </c>
      <c r="D414" s="482" t="s">
        <v>313</v>
      </c>
      <c r="E414" s="483">
        <v>45168.510916863423</v>
      </c>
      <c r="F414" s="483">
        <v>48093</v>
      </c>
      <c r="G414" s="482" t="s">
        <v>348</v>
      </c>
      <c r="H414" s="484">
        <v>1661</v>
      </c>
      <c r="I414" s="484">
        <v>819.09064906399101</v>
      </c>
      <c r="J414" s="484">
        <v>963.07911032849597</v>
      </c>
      <c r="K414" s="484">
        <v>1661</v>
      </c>
      <c r="L414" s="485">
        <v>9.2230001775670006E-2</v>
      </c>
      <c r="M414" s="485">
        <v>0.5</v>
      </c>
      <c r="N414" s="485">
        <f t="shared" si="12"/>
        <v>3.7604023114434228E-4</v>
      </c>
      <c r="O414" s="485">
        <f t="shared" si="13"/>
        <v>0.9954711548783387</v>
      </c>
      <c r="P414" s="416"/>
    </row>
    <row r="415" spans="1:16" ht="16.5" x14ac:dyDescent="0.25">
      <c r="A415" s="482" t="s">
        <v>310</v>
      </c>
      <c r="B415" s="482" t="s">
        <v>311</v>
      </c>
      <c r="C415" s="482" t="s">
        <v>312</v>
      </c>
      <c r="D415" s="482" t="s">
        <v>313</v>
      </c>
      <c r="E415" s="483">
        <v>45168.510917210646</v>
      </c>
      <c r="F415" s="483">
        <v>48123</v>
      </c>
      <c r="G415" s="482" t="s">
        <v>348</v>
      </c>
      <c r="H415" s="484">
        <v>1661</v>
      </c>
      <c r="I415" s="484">
        <v>813.17283801759095</v>
      </c>
      <c r="J415" s="484">
        <v>956.12100354974996</v>
      </c>
      <c r="K415" s="484">
        <v>1661</v>
      </c>
      <c r="L415" s="485">
        <v>9.2230001775670006E-2</v>
      </c>
      <c r="M415" s="485">
        <v>0.5</v>
      </c>
      <c r="N415" s="485">
        <f t="shared" si="12"/>
        <v>3.7332339505751844E-4</v>
      </c>
      <c r="O415" s="485">
        <f t="shared" si="13"/>
        <v>0.9954711548783387</v>
      </c>
      <c r="P415" s="416"/>
    </row>
    <row r="416" spans="1:16" ht="16.5" x14ac:dyDescent="0.25">
      <c r="A416" s="482" t="s">
        <v>310</v>
      </c>
      <c r="B416" s="482" t="s">
        <v>311</v>
      </c>
      <c r="C416" s="482" t="s">
        <v>312</v>
      </c>
      <c r="D416" s="482" t="s">
        <v>313</v>
      </c>
      <c r="E416" s="483">
        <v>45168.510917557869</v>
      </c>
      <c r="F416" s="483">
        <v>48154</v>
      </c>
      <c r="G416" s="482" t="s">
        <v>348</v>
      </c>
      <c r="H416" s="484">
        <v>1661</v>
      </c>
      <c r="I416" s="484">
        <v>807.10267983598601</v>
      </c>
      <c r="J416" s="484">
        <v>948.98376843691801</v>
      </c>
      <c r="K416" s="484">
        <v>1661</v>
      </c>
      <c r="L416" s="485">
        <v>9.2230001775670006E-2</v>
      </c>
      <c r="M416" s="485">
        <v>0.5</v>
      </c>
      <c r="N416" s="485">
        <f t="shared" si="12"/>
        <v>3.7053661719806992E-4</v>
      </c>
      <c r="O416" s="485">
        <f t="shared" si="13"/>
        <v>0.9954711548783387</v>
      </c>
      <c r="P416" s="416"/>
    </row>
    <row r="417" spans="1:16" ht="16.5" x14ac:dyDescent="0.25">
      <c r="A417" s="482" t="s">
        <v>310</v>
      </c>
      <c r="B417" s="482" t="s">
        <v>311</v>
      </c>
      <c r="C417" s="482" t="s">
        <v>312</v>
      </c>
      <c r="D417" s="482" t="s">
        <v>313</v>
      </c>
      <c r="E417" s="483">
        <v>45168.51091809028</v>
      </c>
      <c r="F417" s="483">
        <v>48184</v>
      </c>
      <c r="G417" s="482" t="s">
        <v>348</v>
      </c>
      <c r="H417" s="484">
        <v>1661</v>
      </c>
      <c r="I417" s="484">
        <v>801.27148012717396</v>
      </c>
      <c r="J417" s="484">
        <v>942.12749845736403</v>
      </c>
      <c r="K417" s="484">
        <v>1661</v>
      </c>
      <c r="L417" s="485">
        <v>9.2230001775670006E-2</v>
      </c>
      <c r="M417" s="485">
        <v>0.5</v>
      </c>
      <c r="N417" s="485">
        <f t="shared" si="12"/>
        <v>3.6785954392314432E-4</v>
      </c>
      <c r="O417" s="485">
        <f t="shared" si="13"/>
        <v>0.9954711548783387</v>
      </c>
      <c r="P417" s="416"/>
    </row>
    <row r="418" spans="1:16" ht="16.5" x14ac:dyDescent="0.25">
      <c r="A418" s="482" t="s">
        <v>310</v>
      </c>
      <c r="B418" s="482" t="s">
        <v>311</v>
      </c>
      <c r="C418" s="482" t="s">
        <v>312</v>
      </c>
      <c r="D418" s="482" t="s">
        <v>313</v>
      </c>
      <c r="E418" s="483">
        <v>45168.51091863426</v>
      </c>
      <c r="F418" s="483">
        <v>48215</v>
      </c>
      <c r="G418" s="482" t="s">
        <v>348</v>
      </c>
      <c r="H418" s="484">
        <v>1661</v>
      </c>
      <c r="I418" s="484">
        <v>795.29016299090995</v>
      </c>
      <c r="J418" s="484">
        <v>935.09472181320405</v>
      </c>
      <c r="K418" s="484">
        <v>1661</v>
      </c>
      <c r="L418" s="485">
        <v>9.2230001775670006E-2</v>
      </c>
      <c r="M418" s="485">
        <v>0.5</v>
      </c>
      <c r="N418" s="485">
        <f t="shared" si="12"/>
        <v>3.6511355252275522E-4</v>
      </c>
      <c r="O418" s="485">
        <f t="shared" si="13"/>
        <v>0.9954711548783387</v>
      </c>
      <c r="P418" s="416"/>
    </row>
    <row r="419" spans="1:16" ht="16.5" x14ac:dyDescent="0.25">
      <c r="A419" s="482" t="s">
        <v>310</v>
      </c>
      <c r="B419" s="482" t="s">
        <v>311</v>
      </c>
      <c r="C419" s="482" t="s">
        <v>312</v>
      </c>
      <c r="D419" s="482" t="s">
        <v>313</v>
      </c>
      <c r="E419" s="483">
        <v>45168.510919016204</v>
      </c>
      <c r="F419" s="483">
        <v>48246</v>
      </c>
      <c r="G419" s="482" t="s">
        <v>348</v>
      </c>
      <c r="H419" s="484">
        <v>1661</v>
      </c>
      <c r="I419" s="484">
        <v>789.35349508473905</v>
      </c>
      <c r="J419" s="484">
        <v>928.11444331542896</v>
      </c>
      <c r="K419" s="484">
        <v>1661</v>
      </c>
      <c r="L419" s="485">
        <v>9.2230001775670006E-2</v>
      </c>
      <c r="M419" s="485">
        <v>0.5</v>
      </c>
      <c r="N419" s="485">
        <f t="shared" si="12"/>
        <v>3.6238805935027854E-4</v>
      </c>
      <c r="O419" s="485">
        <f t="shared" si="13"/>
        <v>0.9954711548783387</v>
      </c>
      <c r="P419" s="416"/>
    </row>
    <row r="420" spans="1:16" ht="16.5" x14ac:dyDescent="0.25">
      <c r="A420" s="482" t="s">
        <v>310</v>
      </c>
      <c r="B420" s="482" t="s">
        <v>311</v>
      </c>
      <c r="C420" s="482" t="s">
        <v>312</v>
      </c>
      <c r="D420" s="482" t="s">
        <v>313</v>
      </c>
      <c r="E420" s="483">
        <v>45168.510919525463</v>
      </c>
      <c r="F420" s="483">
        <v>48275</v>
      </c>
      <c r="G420" s="482" t="s">
        <v>348</v>
      </c>
      <c r="H420" s="484">
        <v>1661</v>
      </c>
      <c r="I420" s="484">
        <v>783.83996398796</v>
      </c>
      <c r="J420" s="484">
        <v>921.63168511336403</v>
      </c>
      <c r="K420" s="484">
        <v>1661</v>
      </c>
      <c r="L420" s="485">
        <v>9.2230001775670006E-2</v>
      </c>
      <c r="M420" s="485">
        <v>0.5</v>
      </c>
      <c r="N420" s="485">
        <f t="shared" si="12"/>
        <v>3.5985682607295633E-4</v>
      </c>
      <c r="O420" s="485">
        <f t="shared" si="13"/>
        <v>0.9954711548783387</v>
      </c>
      <c r="P420" s="416"/>
    </row>
    <row r="421" spans="1:16" ht="16.5" x14ac:dyDescent="0.25">
      <c r="A421" s="482" t="s">
        <v>310</v>
      </c>
      <c r="B421" s="482" t="s">
        <v>311</v>
      </c>
      <c r="C421" s="482" t="s">
        <v>312</v>
      </c>
      <c r="D421" s="482" t="s">
        <v>313</v>
      </c>
      <c r="E421" s="483">
        <v>45168.510920023145</v>
      </c>
      <c r="F421" s="483">
        <v>48306</v>
      </c>
      <c r="G421" s="482" t="s">
        <v>348</v>
      </c>
      <c r="H421" s="484">
        <v>1661</v>
      </c>
      <c r="I421" s="484">
        <v>777.98876932426504</v>
      </c>
      <c r="J421" s="484">
        <v>914.75190525321102</v>
      </c>
      <c r="K421" s="484">
        <v>1661</v>
      </c>
      <c r="L421" s="485">
        <v>9.2230001775670006E-2</v>
      </c>
      <c r="M421" s="485">
        <v>0.5</v>
      </c>
      <c r="N421" s="485">
        <f t="shared" si="12"/>
        <v>3.571705732188666E-4</v>
      </c>
      <c r="O421" s="485">
        <f t="shared" si="13"/>
        <v>0.9954711548783387</v>
      </c>
      <c r="P421" s="416"/>
    </row>
    <row r="422" spans="1:16" ht="16.5" x14ac:dyDescent="0.25">
      <c r="A422" s="482" t="s">
        <v>310</v>
      </c>
      <c r="B422" s="482" t="s">
        <v>311</v>
      </c>
      <c r="C422" s="482" t="s">
        <v>312</v>
      </c>
      <c r="D422" s="482" t="s">
        <v>313</v>
      </c>
      <c r="E422" s="483">
        <v>45168.510920370369</v>
      </c>
      <c r="F422" s="483">
        <v>48336</v>
      </c>
      <c r="G422" s="482" t="s">
        <v>348</v>
      </c>
      <c r="H422" s="484">
        <v>1661</v>
      </c>
      <c r="I422" s="484">
        <v>772.36791339294302</v>
      </c>
      <c r="J422" s="484">
        <v>908.14295551631801</v>
      </c>
      <c r="K422" s="484">
        <v>1661</v>
      </c>
      <c r="L422" s="485">
        <v>9.2230001775670006E-2</v>
      </c>
      <c r="M422" s="485">
        <v>0.5</v>
      </c>
      <c r="N422" s="485">
        <f t="shared" si="12"/>
        <v>3.5459006767157576E-4</v>
      </c>
      <c r="O422" s="485">
        <f t="shared" si="13"/>
        <v>0.9954711548783387</v>
      </c>
      <c r="P422" s="416"/>
    </row>
    <row r="423" spans="1:16" ht="16.5" x14ac:dyDescent="0.25">
      <c r="A423" s="482" t="s">
        <v>310</v>
      </c>
      <c r="B423" s="482" t="s">
        <v>311</v>
      </c>
      <c r="C423" s="482" t="s">
        <v>312</v>
      </c>
      <c r="D423" s="482" t="s">
        <v>313</v>
      </c>
      <c r="E423" s="483">
        <v>45168.510920914348</v>
      </c>
      <c r="F423" s="483">
        <v>48367</v>
      </c>
      <c r="G423" s="482" t="s">
        <v>348</v>
      </c>
      <c r="H423" s="484">
        <v>1661</v>
      </c>
      <c r="I423" s="484">
        <v>766.60235508910102</v>
      </c>
      <c r="J423" s="484">
        <v>901.36386608567204</v>
      </c>
      <c r="K423" s="484">
        <v>1661</v>
      </c>
      <c r="L423" s="485">
        <v>9.2230001775670006E-2</v>
      </c>
      <c r="M423" s="485">
        <v>0.5</v>
      </c>
      <c r="N423" s="485">
        <f t="shared" si="12"/>
        <v>3.519431300222078E-4</v>
      </c>
      <c r="O423" s="485">
        <f t="shared" si="13"/>
        <v>0.9954711548783387</v>
      </c>
      <c r="P423" s="416"/>
    </row>
    <row r="424" spans="1:16" ht="16.5" x14ac:dyDescent="0.25">
      <c r="A424" s="482" t="s">
        <v>310</v>
      </c>
      <c r="B424" s="482" t="s">
        <v>311</v>
      </c>
      <c r="C424" s="482" t="s">
        <v>312</v>
      </c>
      <c r="D424" s="482" t="s">
        <v>313</v>
      </c>
      <c r="E424" s="483">
        <v>45168.510921608795</v>
      </c>
      <c r="F424" s="483">
        <v>48397</v>
      </c>
      <c r="G424" s="482" t="s">
        <v>348</v>
      </c>
      <c r="H424" s="484">
        <v>1661</v>
      </c>
      <c r="I424" s="484">
        <v>761.06376434786</v>
      </c>
      <c r="J424" s="484">
        <v>894.851642988457</v>
      </c>
      <c r="K424" s="484">
        <v>1661</v>
      </c>
      <c r="L424" s="485">
        <v>9.2230001775670006E-2</v>
      </c>
      <c r="M424" s="485">
        <v>0.5</v>
      </c>
      <c r="N424" s="485">
        <f t="shared" si="12"/>
        <v>3.4940039199323635E-4</v>
      </c>
      <c r="O424" s="485">
        <f t="shared" si="13"/>
        <v>0.9954711548783387</v>
      </c>
      <c r="P424" s="416"/>
    </row>
    <row r="425" spans="1:16" ht="16.5" x14ac:dyDescent="0.25">
      <c r="A425" s="482" t="s">
        <v>310</v>
      </c>
      <c r="B425" s="482" t="s">
        <v>311</v>
      </c>
      <c r="C425" s="482" t="s">
        <v>312</v>
      </c>
      <c r="D425" s="482" t="s">
        <v>313</v>
      </c>
      <c r="E425" s="483">
        <v>45168.510922141206</v>
      </c>
      <c r="F425" s="483">
        <v>48428</v>
      </c>
      <c r="G425" s="482" t="s">
        <v>348</v>
      </c>
      <c r="H425" s="484">
        <v>1661</v>
      </c>
      <c r="I425" s="484">
        <v>755.38258905535895</v>
      </c>
      <c r="J425" s="484">
        <v>888.17177031187998</v>
      </c>
      <c r="K425" s="484">
        <v>1661</v>
      </c>
      <c r="L425" s="485">
        <v>9.2230001775670006E-2</v>
      </c>
      <c r="M425" s="485">
        <v>0.5</v>
      </c>
      <c r="N425" s="485">
        <f t="shared" si="12"/>
        <v>3.4679219414284585E-4</v>
      </c>
      <c r="O425" s="485">
        <f t="shared" si="13"/>
        <v>0.9954711548783387</v>
      </c>
      <c r="P425" s="416"/>
    </row>
    <row r="426" spans="1:16" ht="16.5" x14ac:dyDescent="0.25">
      <c r="A426" s="482" t="s">
        <v>310</v>
      </c>
      <c r="B426" s="482" t="s">
        <v>311</v>
      </c>
      <c r="C426" s="482" t="s">
        <v>312</v>
      </c>
      <c r="D426" s="482" t="s">
        <v>313</v>
      </c>
      <c r="E426" s="483">
        <v>45168.510922534719</v>
      </c>
      <c r="F426" s="483">
        <v>48459</v>
      </c>
      <c r="G426" s="482" t="s">
        <v>348</v>
      </c>
      <c r="H426" s="484">
        <v>1661</v>
      </c>
      <c r="I426" s="484">
        <v>749.74382249943994</v>
      </c>
      <c r="J426" s="484">
        <v>881.54176143040797</v>
      </c>
      <c r="K426" s="484">
        <v>1661</v>
      </c>
      <c r="L426" s="485">
        <v>9.2230001775670006E-2</v>
      </c>
      <c r="M426" s="485">
        <v>0.5</v>
      </c>
      <c r="N426" s="485">
        <f t="shared" si="12"/>
        <v>3.4420346592151893E-4</v>
      </c>
      <c r="O426" s="485">
        <f t="shared" si="13"/>
        <v>0.9954711548783387</v>
      </c>
      <c r="P426" s="416"/>
    </row>
    <row r="427" spans="1:16" ht="16.5" x14ac:dyDescent="0.25">
      <c r="A427" s="482" t="s">
        <v>310</v>
      </c>
      <c r="B427" s="482" t="s">
        <v>311</v>
      </c>
      <c r="C427" s="482" t="s">
        <v>312</v>
      </c>
      <c r="D427" s="482" t="s">
        <v>313</v>
      </c>
      <c r="E427" s="483">
        <v>45168.510923113427</v>
      </c>
      <c r="F427" s="483">
        <v>48489</v>
      </c>
      <c r="G427" s="482" t="s">
        <v>348</v>
      </c>
      <c r="H427" s="484">
        <v>1661</v>
      </c>
      <c r="I427" s="484">
        <v>744.32703220910105</v>
      </c>
      <c r="J427" s="484">
        <v>875.17275016209805</v>
      </c>
      <c r="K427" s="484">
        <v>1661</v>
      </c>
      <c r="L427" s="485">
        <v>9.2230001775670006E-2</v>
      </c>
      <c r="M427" s="485">
        <v>0.5</v>
      </c>
      <c r="N427" s="485">
        <f t="shared" si="12"/>
        <v>3.4171664584224296E-4</v>
      </c>
      <c r="O427" s="485">
        <f t="shared" si="13"/>
        <v>0.9954711548783387</v>
      </c>
      <c r="P427" s="416"/>
    </row>
    <row r="428" spans="1:16" ht="16.5" x14ac:dyDescent="0.25">
      <c r="A428" s="482" t="s">
        <v>310</v>
      </c>
      <c r="B428" s="482" t="s">
        <v>311</v>
      </c>
      <c r="C428" s="482" t="s">
        <v>312</v>
      </c>
      <c r="D428" s="482" t="s">
        <v>313</v>
      </c>
      <c r="E428" s="483">
        <v>45168.510923530092</v>
      </c>
      <c r="F428" s="483">
        <v>48520</v>
      </c>
      <c r="G428" s="482" t="s">
        <v>348</v>
      </c>
      <c r="H428" s="484">
        <v>1661</v>
      </c>
      <c r="I428" s="484">
        <v>738.77079297788396</v>
      </c>
      <c r="J428" s="484">
        <v>868.639776135734</v>
      </c>
      <c r="K428" s="484">
        <v>1661</v>
      </c>
      <c r="L428" s="485">
        <v>9.2230001775670006E-2</v>
      </c>
      <c r="M428" s="485">
        <v>0.5</v>
      </c>
      <c r="N428" s="485">
        <f t="shared" si="12"/>
        <v>3.3916580548386781E-4</v>
      </c>
      <c r="O428" s="485">
        <f t="shared" si="13"/>
        <v>0.9954711548783387</v>
      </c>
      <c r="P428" s="416"/>
    </row>
    <row r="429" spans="1:16" ht="16.5" x14ac:dyDescent="0.25">
      <c r="A429" s="482" t="s">
        <v>310</v>
      </c>
      <c r="B429" s="482" t="s">
        <v>311</v>
      </c>
      <c r="C429" s="482" t="s">
        <v>312</v>
      </c>
      <c r="D429" s="482" t="s">
        <v>313</v>
      </c>
      <c r="E429" s="483">
        <v>45168.510923993053</v>
      </c>
      <c r="F429" s="483">
        <v>48550</v>
      </c>
      <c r="G429" s="482" t="s">
        <v>348</v>
      </c>
      <c r="H429" s="484">
        <v>1661</v>
      </c>
      <c r="I429" s="484">
        <v>733.43328123307504</v>
      </c>
      <c r="J429" s="484">
        <v>862.36397983842198</v>
      </c>
      <c r="K429" s="484">
        <v>1661</v>
      </c>
      <c r="L429" s="485">
        <v>9.2230001775670006E-2</v>
      </c>
      <c r="M429" s="485">
        <v>0.5</v>
      </c>
      <c r="N429" s="485">
        <f t="shared" si="12"/>
        <v>3.3671538177002457E-4</v>
      </c>
      <c r="O429" s="485">
        <f t="shared" si="13"/>
        <v>0.9954711548783387</v>
      </c>
      <c r="P429" s="416"/>
    </row>
    <row r="430" spans="1:16" ht="16.5" x14ac:dyDescent="0.25">
      <c r="A430" s="482" t="s">
        <v>310</v>
      </c>
      <c r="B430" s="482" t="s">
        <v>311</v>
      </c>
      <c r="C430" s="482" t="s">
        <v>312</v>
      </c>
      <c r="D430" s="482" t="s">
        <v>313</v>
      </c>
      <c r="E430" s="483">
        <v>45168.510924456015</v>
      </c>
      <c r="F430" s="483">
        <v>48581</v>
      </c>
      <c r="G430" s="482" t="s">
        <v>348</v>
      </c>
      <c r="H430" s="484">
        <v>1661</v>
      </c>
      <c r="I430" s="484">
        <v>727.95836148096998</v>
      </c>
      <c r="J430" s="484">
        <v>855.92662049363798</v>
      </c>
      <c r="K430" s="484">
        <v>1661</v>
      </c>
      <c r="L430" s="485">
        <v>9.2230001775670006E-2</v>
      </c>
      <c r="M430" s="485">
        <v>0.5</v>
      </c>
      <c r="N430" s="485">
        <f t="shared" si="12"/>
        <v>3.3420187475901062E-4</v>
      </c>
      <c r="O430" s="485">
        <f t="shared" si="13"/>
        <v>0.9954711548783387</v>
      </c>
      <c r="P430" s="416"/>
    </row>
    <row r="431" spans="1:16" ht="16.5" x14ac:dyDescent="0.25">
      <c r="A431" s="482" t="s">
        <v>310</v>
      </c>
      <c r="B431" s="482" t="s">
        <v>311</v>
      </c>
      <c r="C431" s="482" t="s">
        <v>312</v>
      </c>
      <c r="D431" s="482" t="s">
        <v>313</v>
      </c>
      <c r="E431" s="483">
        <v>45168.510924884256</v>
      </c>
      <c r="F431" s="483">
        <v>48612</v>
      </c>
      <c r="G431" s="482" t="s">
        <v>348</v>
      </c>
      <c r="H431" s="484">
        <v>1661</v>
      </c>
      <c r="I431" s="484">
        <v>722.52431081274597</v>
      </c>
      <c r="J431" s="484">
        <v>849.53731463474105</v>
      </c>
      <c r="K431" s="484">
        <v>1661</v>
      </c>
      <c r="L431" s="485">
        <v>9.2230001775670006E-2</v>
      </c>
      <c r="M431" s="485">
        <v>0.5</v>
      </c>
      <c r="N431" s="485">
        <f t="shared" si="12"/>
        <v>3.3170713053056193E-4</v>
      </c>
      <c r="O431" s="485">
        <f t="shared" si="13"/>
        <v>0.9954711548783387</v>
      </c>
      <c r="P431" s="416"/>
    </row>
    <row r="432" spans="1:16" ht="16.5" x14ac:dyDescent="0.25">
      <c r="A432" s="482" t="s">
        <v>310</v>
      </c>
      <c r="B432" s="482" t="s">
        <v>311</v>
      </c>
      <c r="C432" s="482" t="s">
        <v>312</v>
      </c>
      <c r="D432" s="482" t="s">
        <v>313</v>
      </c>
      <c r="E432" s="483">
        <v>45168.510925428243</v>
      </c>
      <c r="F432" s="483">
        <v>48640</v>
      </c>
      <c r="G432" s="482" t="s">
        <v>348</v>
      </c>
      <c r="H432" s="484">
        <v>1661</v>
      </c>
      <c r="I432" s="484">
        <v>717.65101005616805</v>
      </c>
      <c r="J432" s="484">
        <v>843.80733326775498</v>
      </c>
      <c r="K432" s="484">
        <v>1661</v>
      </c>
      <c r="L432" s="485">
        <v>9.2230001775670006E-2</v>
      </c>
      <c r="M432" s="485">
        <v>0.5</v>
      </c>
      <c r="N432" s="485">
        <f t="shared" si="12"/>
        <v>3.2946982365246002E-4</v>
      </c>
      <c r="O432" s="485">
        <f t="shared" si="13"/>
        <v>0.9954711548783387</v>
      </c>
      <c r="P432" s="416"/>
    </row>
    <row r="433" spans="1:16" ht="16.5" x14ac:dyDescent="0.25">
      <c r="A433" s="482" t="s">
        <v>310</v>
      </c>
      <c r="B433" s="482" t="s">
        <v>311</v>
      </c>
      <c r="C433" s="482" t="s">
        <v>312</v>
      </c>
      <c r="D433" s="482" t="s">
        <v>313</v>
      </c>
      <c r="E433" s="483">
        <v>45168.510925960647</v>
      </c>
      <c r="F433" s="483">
        <v>48671</v>
      </c>
      <c r="G433" s="482" t="s">
        <v>348</v>
      </c>
      <c r="H433" s="484">
        <v>1661</v>
      </c>
      <c r="I433" s="484">
        <v>712.29390152208396</v>
      </c>
      <c r="J433" s="484">
        <v>837.50849524923501</v>
      </c>
      <c r="K433" s="484">
        <v>1661</v>
      </c>
      <c r="L433" s="485">
        <v>9.2230001775670006E-2</v>
      </c>
      <c r="M433" s="485">
        <v>0.5</v>
      </c>
      <c r="N433" s="485">
        <f t="shared" si="12"/>
        <v>3.2701040315519979E-4</v>
      </c>
      <c r="O433" s="485">
        <f t="shared" si="13"/>
        <v>0.9954711548783387</v>
      </c>
      <c r="P433" s="416"/>
    </row>
    <row r="434" spans="1:16" ht="16.5" x14ac:dyDescent="0.25">
      <c r="A434" s="482" t="s">
        <v>310</v>
      </c>
      <c r="B434" s="482" t="s">
        <v>311</v>
      </c>
      <c r="C434" s="482" t="s">
        <v>312</v>
      </c>
      <c r="D434" s="482" t="s">
        <v>313</v>
      </c>
      <c r="E434" s="483">
        <v>45168.51092630787</v>
      </c>
      <c r="F434" s="483">
        <v>48701</v>
      </c>
      <c r="G434" s="482" t="s">
        <v>348</v>
      </c>
      <c r="H434" s="484">
        <v>1661</v>
      </c>
      <c r="I434" s="484">
        <v>707.14768147485597</v>
      </c>
      <c r="J434" s="484">
        <v>831.457617937544</v>
      </c>
      <c r="K434" s="484">
        <v>1661</v>
      </c>
      <c r="L434" s="485">
        <v>9.2230001775670006E-2</v>
      </c>
      <c r="M434" s="485">
        <v>0.5</v>
      </c>
      <c r="N434" s="485">
        <f t="shared" si="12"/>
        <v>3.2464780045879388E-4</v>
      </c>
      <c r="O434" s="485">
        <f t="shared" si="13"/>
        <v>0.9954711548783387</v>
      </c>
      <c r="P434" s="416"/>
    </row>
    <row r="435" spans="1:16" ht="16.5" x14ac:dyDescent="0.25">
      <c r="A435" s="482" t="s">
        <v>310</v>
      </c>
      <c r="B435" s="482" t="s">
        <v>311</v>
      </c>
      <c r="C435" s="482" t="s">
        <v>312</v>
      </c>
      <c r="D435" s="482" t="s">
        <v>313</v>
      </c>
      <c r="E435" s="483">
        <v>45168.51092685185</v>
      </c>
      <c r="F435" s="483">
        <v>48732</v>
      </c>
      <c r="G435" s="482" t="s">
        <v>348</v>
      </c>
      <c r="H435" s="484">
        <v>1661</v>
      </c>
      <c r="I435" s="484">
        <v>701.86897800171505</v>
      </c>
      <c r="J435" s="484">
        <v>825.25096785502899</v>
      </c>
      <c r="K435" s="484">
        <v>1661</v>
      </c>
      <c r="L435" s="485">
        <v>9.2230001775670006E-2</v>
      </c>
      <c r="M435" s="485">
        <v>0.5</v>
      </c>
      <c r="N435" s="485">
        <f t="shared" si="12"/>
        <v>3.2222437531476296E-4</v>
      </c>
      <c r="O435" s="485">
        <f t="shared" si="13"/>
        <v>0.9954711548783387</v>
      </c>
      <c r="P435" s="416"/>
    </row>
    <row r="436" spans="1:16" ht="16.5" x14ac:dyDescent="0.25">
      <c r="A436" s="482" t="s">
        <v>310</v>
      </c>
      <c r="B436" s="482" t="s">
        <v>311</v>
      </c>
      <c r="C436" s="482" t="s">
        <v>312</v>
      </c>
      <c r="D436" s="482" t="s">
        <v>313</v>
      </c>
      <c r="E436" s="483">
        <v>45168.510927233794</v>
      </c>
      <c r="F436" s="483">
        <v>48762</v>
      </c>
      <c r="G436" s="482" t="s">
        <v>348</v>
      </c>
      <c r="H436" s="484">
        <v>1661</v>
      </c>
      <c r="I436" s="484">
        <v>696.79807651371698</v>
      </c>
      <c r="J436" s="484">
        <v>819.28864939954997</v>
      </c>
      <c r="K436" s="484">
        <v>1661</v>
      </c>
      <c r="L436" s="485">
        <v>9.2230001775670006E-2</v>
      </c>
      <c r="M436" s="485">
        <v>0.5</v>
      </c>
      <c r="N436" s="485">
        <f t="shared" si="12"/>
        <v>3.1989635097480007E-4</v>
      </c>
      <c r="O436" s="485">
        <f t="shared" si="13"/>
        <v>0.9954711548783387</v>
      </c>
      <c r="P436" s="416"/>
    </row>
    <row r="437" spans="1:16" ht="16.5" x14ac:dyDescent="0.25">
      <c r="A437" s="482" t="s">
        <v>310</v>
      </c>
      <c r="B437" s="482" t="s">
        <v>311</v>
      </c>
      <c r="C437" s="482" t="s">
        <v>312</v>
      </c>
      <c r="D437" s="482" t="s">
        <v>313</v>
      </c>
      <c r="E437" s="483">
        <v>45168.512459490739</v>
      </c>
      <c r="F437" s="483">
        <v>45843</v>
      </c>
      <c r="G437" s="482" t="s">
        <v>348</v>
      </c>
      <c r="H437" s="484">
        <v>684</v>
      </c>
      <c r="I437" s="484">
        <v>583.23384028197199</v>
      </c>
      <c r="J437" s="484">
        <v>683.19300321544301</v>
      </c>
      <c r="K437" s="484">
        <v>684</v>
      </c>
      <c r="L437" s="485">
        <v>9.0000000713199996E-2</v>
      </c>
      <c r="M437" s="485">
        <v>0.5</v>
      </c>
      <c r="N437" s="485">
        <f t="shared" si="12"/>
        <v>2.6675695910142208E-4</v>
      </c>
      <c r="O437" s="485">
        <f t="shared" si="13"/>
        <v>0.9954711548783387</v>
      </c>
      <c r="P437" s="416"/>
    </row>
    <row r="438" spans="1:16" ht="16.5" x14ac:dyDescent="0.25">
      <c r="A438" s="482" t="s">
        <v>310</v>
      </c>
      <c r="B438" s="482" t="s">
        <v>311</v>
      </c>
      <c r="C438" s="482" t="s">
        <v>312</v>
      </c>
      <c r="D438" s="482" t="s">
        <v>313</v>
      </c>
      <c r="E438" s="483">
        <v>45168.512459837963</v>
      </c>
      <c r="F438" s="483">
        <v>45874</v>
      </c>
      <c r="G438" s="482" t="s">
        <v>348</v>
      </c>
      <c r="H438" s="484">
        <v>684</v>
      </c>
      <c r="I438" s="484">
        <v>578.98061827553704</v>
      </c>
      <c r="J438" s="484">
        <v>678.21083085981695</v>
      </c>
      <c r="K438" s="484">
        <v>684</v>
      </c>
      <c r="L438" s="485">
        <v>9.0000000713199996E-2</v>
      </c>
      <c r="M438" s="485">
        <v>0.5</v>
      </c>
      <c r="N438" s="485">
        <f t="shared" si="12"/>
        <v>2.6481163890485843E-4</v>
      </c>
      <c r="O438" s="485">
        <f t="shared" si="13"/>
        <v>0.9954711548783387</v>
      </c>
      <c r="P438" s="416"/>
    </row>
    <row r="439" spans="1:16" ht="16.5" x14ac:dyDescent="0.25">
      <c r="A439" s="482" t="s">
        <v>310</v>
      </c>
      <c r="B439" s="482" t="s">
        <v>311</v>
      </c>
      <c r="C439" s="482" t="s">
        <v>312</v>
      </c>
      <c r="D439" s="482" t="s">
        <v>313</v>
      </c>
      <c r="E439" s="483">
        <v>45168.512460219907</v>
      </c>
      <c r="F439" s="483">
        <v>45905</v>
      </c>
      <c r="G439" s="482" t="s">
        <v>348</v>
      </c>
      <c r="H439" s="484">
        <v>684</v>
      </c>
      <c r="I439" s="484">
        <v>574.75841281201599</v>
      </c>
      <c r="J439" s="484">
        <v>673.26499090406196</v>
      </c>
      <c r="K439" s="484">
        <v>684</v>
      </c>
      <c r="L439" s="485">
        <v>9.0000000713199996E-2</v>
      </c>
      <c r="M439" s="485">
        <v>0.5</v>
      </c>
      <c r="N439" s="485">
        <f t="shared" si="12"/>
        <v>2.6288050491989361E-4</v>
      </c>
      <c r="O439" s="485">
        <f t="shared" si="13"/>
        <v>0.9954711548783387</v>
      </c>
      <c r="P439" s="416"/>
    </row>
    <row r="440" spans="1:16" ht="16.5" x14ac:dyDescent="0.25">
      <c r="A440" s="482" t="s">
        <v>310</v>
      </c>
      <c r="B440" s="482" t="s">
        <v>311</v>
      </c>
      <c r="C440" s="482" t="s">
        <v>312</v>
      </c>
      <c r="D440" s="482" t="s">
        <v>313</v>
      </c>
      <c r="E440" s="483">
        <v>45168.512472685186</v>
      </c>
      <c r="F440" s="483">
        <v>45935</v>
      </c>
      <c r="G440" s="482" t="s">
        <v>348</v>
      </c>
      <c r="H440" s="484">
        <v>684</v>
      </c>
      <c r="I440" s="484">
        <v>570.70172634729602</v>
      </c>
      <c r="J440" s="484">
        <v>668.51303788364805</v>
      </c>
      <c r="K440" s="484">
        <v>684</v>
      </c>
      <c r="L440" s="485">
        <v>9.0000000713199996E-2</v>
      </c>
      <c r="M440" s="485">
        <v>0.5</v>
      </c>
      <c r="N440" s="485">
        <f t="shared" si="12"/>
        <v>2.6102507529524526E-4</v>
      </c>
      <c r="O440" s="485">
        <f t="shared" si="13"/>
        <v>0.9954711548783387</v>
      </c>
      <c r="P440" s="416"/>
    </row>
    <row r="441" spans="1:16" ht="16.5" x14ac:dyDescent="0.25">
      <c r="A441" s="482" t="s">
        <v>310</v>
      </c>
      <c r="B441" s="482" t="s">
        <v>311</v>
      </c>
      <c r="C441" s="482" t="s">
        <v>312</v>
      </c>
      <c r="D441" s="482" t="s">
        <v>313</v>
      </c>
      <c r="E441" s="483">
        <v>45168.512472881943</v>
      </c>
      <c r="F441" s="483">
        <v>45966</v>
      </c>
      <c r="G441" s="482" t="s">
        <v>348</v>
      </c>
      <c r="H441" s="484">
        <v>684</v>
      </c>
      <c r="I441" s="484">
        <v>566.53989455022997</v>
      </c>
      <c r="J441" s="484">
        <v>663.63791890402899</v>
      </c>
      <c r="K441" s="484">
        <v>684</v>
      </c>
      <c r="L441" s="485">
        <v>9.0000000713199996E-2</v>
      </c>
      <c r="M441" s="485">
        <v>0.5</v>
      </c>
      <c r="N441" s="485">
        <f t="shared" si="12"/>
        <v>2.5912155475545611E-4</v>
      </c>
      <c r="O441" s="485">
        <f t="shared" si="13"/>
        <v>0.9954711548783387</v>
      </c>
      <c r="P441" s="416"/>
    </row>
    <row r="442" spans="1:16" ht="16.5" x14ac:dyDescent="0.25">
      <c r="A442" s="482" t="s">
        <v>310</v>
      </c>
      <c r="B442" s="482" t="s">
        <v>311</v>
      </c>
      <c r="C442" s="482" t="s">
        <v>312</v>
      </c>
      <c r="D442" s="482" t="s">
        <v>313</v>
      </c>
      <c r="E442" s="483">
        <v>45168.51247303241</v>
      </c>
      <c r="F442" s="483">
        <v>45996</v>
      </c>
      <c r="G442" s="482" t="s">
        <v>348</v>
      </c>
      <c r="H442" s="484">
        <v>684</v>
      </c>
      <c r="I442" s="484">
        <v>562.54121498205802</v>
      </c>
      <c r="J442" s="484">
        <v>658.95391445436496</v>
      </c>
      <c r="K442" s="484">
        <v>684</v>
      </c>
      <c r="L442" s="485">
        <v>9.0000000713199996E-2</v>
      </c>
      <c r="M442" s="485">
        <v>0.5</v>
      </c>
      <c r="N442" s="485">
        <f t="shared" si="12"/>
        <v>2.5729265607304984E-4</v>
      </c>
      <c r="O442" s="485">
        <f t="shared" si="13"/>
        <v>0.9954711548783387</v>
      </c>
      <c r="P442" s="416"/>
    </row>
    <row r="443" spans="1:16" ht="16.5" x14ac:dyDescent="0.25">
      <c r="A443" s="482" t="s">
        <v>310</v>
      </c>
      <c r="B443" s="482" t="s">
        <v>311</v>
      </c>
      <c r="C443" s="482" t="s">
        <v>312</v>
      </c>
      <c r="D443" s="482" t="s">
        <v>313</v>
      </c>
      <c r="E443" s="483">
        <v>45168.512473414354</v>
      </c>
      <c r="F443" s="483">
        <v>46027</v>
      </c>
      <c r="G443" s="482" t="s">
        <v>348</v>
      </c>
      <c r="H443" s="484">
        <v>684</v>
      </c>
      <c r="I443" s="484">
        <v>558.43889356337695</v>
      </c>
      <c r="J443" s="484">
        <v>654.14850520577204</v>
      </c>
      <c r="K443" s="484">
        <v>684</v>
      </c>
      <c r="L443" s="485">
        <v>9.0000000713199996E-2</v>
      </c>
      <c r="M443" s="485">
        <v>0.5</v>
      </c>
      <c r="N443" s="485">
        <f t="shared" si="12"/>
        <v>2.5541635413149107E-4</v>
      </c>
      <c r="O443" s="485">
        <f t="shared" si="13"/>
        <v>0.9954711548783387</v>
      </c>
      <c r="P443" s="416"/>
    </row>
    <row r="444" spans="1:16" ht="16.5" x14ac:dyDescent="0.25">
      <c r="A444" s="482" t="s">
        <v>310</v>
      </c>
      <c r="B444" s="482" t="s">
        <v>311</v>
      </c>
      <c r="C444" s="482" t="s">
        <v>312</v>
      </c>
      <c r="D444" s="482" t="s">
        <v>313</v>
      </c>
      <c r="E444" s="483">
        <v>45168.512473576389</v>
      </c>
      <c r="F444" s="483">
        <v>46058</v>
      </c>
      <c r="G444" s="482" t="s">
        <v>348</v>
      </c>
      <c r="H444" s="484">
        <v>684</v>
      </c>
      <c r="I444" s="484">
        <v>554.36648824786198</v>
      </c>
      <c r="J444" s="484">
        <v>649.37813931535595</v>
      </c>
      <c r="K444" s="484">
        <v>684</v>
      </c>
      <c r="L444" s="485">
        <v>9.0000000713199996E-2</v>
      </c>
      <c r="M444" s="485">
        <v>0.5</v>
      </c>
      <c r="N444" s="485">
        <f t="shared" si="12"/>
        <v>2.5355373508718091E-4</v>
      </c>
      <c r="O444" s="485">
        <f t="shared" si="13"/>
        <v>0.9954711548783387</v>
      </c>
      <c r="P444" s="416"/>
    </row>
    <row r="445" spans="1:16" ht="16.5" x14ac:dyDescent="0.25">
      <c r="A445" s="482" t="s">
        <v>310</v>
      </c>
      <c r="B445" s="482" t="s">
        <v>311</v>
      </c>
      <c r="C445" s="482" t="s">
        <v>312</v>
      </c>
      <c r="D445" s="482" t="s">
        <v>313</v>
      </c>
      <c r="E445" s="483">
        <v>45168.512473761577</v>
      </c>
      <c r="F445" s="483">
        <v>46086</v>
      </c>
      <c r="G445" s="482" t="s">
        <v>348</v>
      </c>
      <c r="H445" s="484">
        <v>684</v>
      </c>
      <c r="I445" s="484">
        <v>550.71371870278006</v>
      </c>
      <c r="J445" s="484">
        <v>645.09932964554798</v>
      </c>
      <c r="K445" s="484">
        <v>684</v>
      </c>
      <c r="L445" s="485">
        <v>9.0000000713199996E-2</v>
      </c>
      <c r="M445" s="485">
        <v>0.5</v>
      </c>
      <c r="N445" s="485">
        <f t="shared" si="12"/>
        <v>2.5188304722779166E-4</v>
      </c>
      <c r="O445" s="485">
        <f t="shared" si="13"/>
        <v>0.9954711548783387</v>
      </c>
      <c r="P445" s="416"/>
    </row>
    <row r="446" spans="1:16" ht="16.5" x14ac:dyDescent="0.25">
      <c r="A446" s="482" t="s">
        <v>310</v>
      </c>
      <c r="B446" s="482" t="s">
        <v>311</v>
      </c>
      <c r="C446" s="482" t="s">
        <v>312</v>
      </c>
      <c r="D446" s="482" t="s">
        <v>313</v>
      </c>
      <c r="E446" s="483">
        <v>45168.51247415509</v>
      </c>
      <c r="F446" s="483">
        <v>46117</v>
      </c>
      <c r="G446" s="482" t="s">
        <v>348</v>
      </c>
      <c r="H446" s="484">
        <v>684</v>
      </c>
      <c r="I446" s="484">
        <v>546.69764908223101</v>
      </c>
      <c r="J446" s="484">
        <v>640.39495470074303</v>
      </c>
      <c r="K446" s="484">
        <v>684</v>
      </c>
      <c r="L446" s="485">
        <v>9.0000000713199996E-2</v>
      </c>
      <c r="M446" s="485">
        <v>0.5</v>
      </c>
      <c r="N446" s="485">
        <f t="shared" si="12"/>
        <v>2.5004619475880736E-4</v>
      </c>
      <c r="O446" s="485">
        <f t="shared" si="13"/>
        <v>0.9954711548783387</v>
      </c>
      <c r="P446" s="416"/>
    </row>
    <row r="447" spans="1:16" ht="16.5" x14ac:dyDescent="0.25">
      <c r="A447" s="482" t="s">
        <v>310</v>
      </c>
      <c r="B447" s="482" t="s">
        <v>311</v>
      </c>
      <c r="C447" s="482" t="s">
        <v>312</v>
      </c>
      <c r="D447" s="482" t="s">
        <v>313</v>
      </c>
      <c r="E447" s="483">
        <v>45168.512474305557</v>
      </c>
      <c r="F447" s="483">
        <v>46147</v>
      </c>
      <c r="G447" s="482" t="s">
        <v>348</v>
      </c>
      <c r="H447" s="484">
        <v>684</v>
      </c>
      <c r="I447" s="484">
        <v>542.83901751827398</v>
      </c>
      <c r="J447" s="484">
        <v>635.87500077418997</v>
      </c>
      <c r="K447" s="484">
        <v>684</v>
      </c>
      <c r="L447" s="485">
        <v>9.0000000713199996E-2</v>
      </c>
      <c r="M447" s="485">
        <v>0.5</v>
      </c>
      <c r="N447" s="485">
        <f t="shared" si="12"/>
        <v>2.4828135062391271E-4</v>
      </c>
      <c r="O447" s="485">
        <f t="shared" si="13"/>
        <v>0.9954711548783387</v>
      </c>
      <c r="P447" s="416"/>
    </row>
    <row r="448" spans="1:16" ht="16.5" x14ac:dyDescent="0.25">
      <c r="A448" s="482" t="s">
        <v>310</v>
      </c>
      <c r="B448" s="482" t="s">
        <v>311</v>
      </c>
      <c r="C448" s="482" t="s">
        <v>312</v>
      </c>
      <c r="D448" s="482" t="s">
        <v>313</v>
      </c>
      <c r="E448" s="483">
        <v>45168.512474687501</v>
      </c>
      <c r="F448" s="483">
        <v>46178</v>
      </c>
      <c r="G448" s="482" t="s">
        <v>348</v>
      </c>
      <c r="H448" s="484">
        <v>684</v>
      </c>
      <c r="I448" s="484">
        <v>538.88037401064798</v>
      </c>
      <c r="J448" s="484">
        <v>631.23789407728202</v>
      </c>
      <c r="K448" s="484">
        <v>684</v>
      </c>
      <c r="L448" s="485">
        <v>9.0000000713199996E-2</v>
      </c>
      <c r="M448" s="485">
        <v>0.5</v>
      </c>
      <c r="N448" s="485">
        <f t="shared" si="12"/>
        <v>2.4647076346087947E-4</v>
      </c>
      <c r="O448" s="485">
        <f t="shared" si="13"/>
        <v>0.9954711548783387</v>
      </c>
      <c r="P448" s="416"/>
    </row>
    <row r="449" spans="1:16" ht="16.5" x14ac:dyDescent="0.25">
      <c r="A449" s="482" t="s">
        <v>310</v>
      </c>
      <c r="B449" s="482" t="s">
        <v>311</v>
      </c>
      <c r="C449" s="482" t="s">
        <v>312</v>
      </c>
      <c r="D449" s="482" t="s">
        <v>313</v>
      </c>
      <c r="E449" s="483">
        <v>45168.512474849536</v>
      </c>
      <c r="F449" s="483">
        <v>46208</v>
      </c>
      <c r="G449" s="482" t="s">
        <v>348</v>
      </c>
      <c r="H449" s="484">
        <v>684</v>
      </c>
      <c r="I449" s="484">
        <v>535.07691733977094</v>
      </c>
      <c r="J449" s="484">
        <v>626.78257134717603</v>
      </c>
      <c r="K449" s="484">
        <v>684</v>
      </c>
      <c r="L449" s="485">
        <v>9.0000000713199996E-2</v>
      </c>
      <c r="M449" s="485">
        <v>0.5</v>
      </c>
      <c r="N449" s="485">
        <f t="shared" si="12"/>
        <v>2.447311549787889E-4</v>
      </c>
      <c r="O449" s="485">
        <f t="shared" si="13"/>
        <v>0.9954711548783387</v>
      </c>
      <c r="P449" s="416"/>
    </row>
    <row r="450" spans="1:16" ht="16.5" x14ac:dyDescent="0.25">
      <c r="A450" s="482" t="s">
        <v>310</v>
      </c>
      <c r="B450" s="482" t="s">
        <v>311</v>
      </c>
      <c r="C450" s="482" t="s">
        <v>312</v>
      </c>
      <c r="D450" s="482" t="s">
        <v>313</v>
      </c>
      <c r="E450" s="483">
        <v>45168.51247523148</v>
      </c>
      <c r="F450" s="483">
        <v>46239</v>
      </c>
      <c r="G450" s="482" t="s">
        <v>348</v>
      </c>
      <c r="H450" s="484">
        <v>684</v>
      </c>
      <c r="I450" s="484">
        <v>531.17487880431099</v>
      </c>
      <c r="J450" s="484">
        <v>622.21177102390504</v>
      </c>
      <c r="K450" s="484">
        <v>684</v>
      </c>
      <c r="L450" s="485">
        <v>9.0000000713199996E-2</v>
      </c>
      <c r="M450" s="485">
        <v>0.5</v>
      </c>
      <c r="N450" s="485">
        <f t="shared" si="12"/>
        <v>2.4294645755191689E-4</v>
      </c>
      <c r="O450" s="485">
        <f t="shared" si="13"/>
        <v>0.9954711548783387</v>
      </c>
      <c r="P450" s="416"/>
    </row>
    <row r="451" spans="1:16" ht="16.5" x14ac:dyDescent="0.25">
      <c r="A451" s="482" t="s">
        <v>310</v>
      </c>
      <c r="B451" s="482" t="s">
        <v>311</v>
      </c>
      <c r="C451" s="482" t="s">
        <v>312</v>
      </c>
      <c r="D451" s="482" t="s">
        <v>313</v>
      </c>
      <c r="E451" s="483">
        <v>45168.512475428244</v>
      </c>
      <c r="F451" s="483">
        <v>46270</v>
      </c>
      <c r="G451" s="482" t="s">
        <v>348</v>
      </c>
      <c r="H451" s="484">
        <v>684</v>
      </c>
      <c r="I451" s="484">
        <v>527.30129581278902</v>
      </c>
      <c r="J451" s="484">
        <v>617.67430317755702</v>
      </c>
      <c r="K451" s="484">
        <v>684</v>
      </c>
      <c r="L451" s="485">
        <v>9.0000000713199996E-2</v>
      </c>
      <c r="M451" s="485">
        <v>0.5</v>
      </c>
      <c r="N451" s="485">
        <f t="shared" si="12"/>
        <v>2.4117477499806237E-4</v>
      </c>
      <c r="O451" s="485">
        <f t="shared" si="13"/>
        <v>0.9954711548783387</v>
      </c>
      <c r="P451" s="416"/>
    </row>
    <row r="452" spans="1:16" ht="16.5" x14ac:dyDescent="0.25">
      <c r="A452" s="482" t="s">
        <v>310</v>
      </c>
      <c r="B452" s="482" t="s">
        <v>311</v>
      </c>
      <c r="C452" s="482" t="s">
        <v>312</v>
      </c>
      <c r="D452" s="482" t="s">
        <v>313</v>
      </c>
      <c r="E452" s="483">
        <v>45168.512475578704</v>
      </c>
      <c r="F452" s="483">
        <v>46300</v>
      </c>
      <c r="G452" s="482" t="s">
        <v>348</v>
      </c>
      <c r="H452" s="484">
        <v>684</v>
      </c>
      <c r="I452" s="484">
        <v>523.57956511364603</v>
      </c>
      <c r="J452" s="484">
        <v>613.31471325342397</v>
      </c>
      <c r="K452" s="484">
        <v>684</v>
      </c>
      <c r="L452" s="485">
        <v>9.0000000713199996E-2</v>
      </c>
      <c r="M452" s="485">
        <v>0.5</v>
      </c>
      <c r="N452" s="485">
        <f t="shared" si="12"/>
        <v>2.3947254598573713E-4</v>
      </c>
      <c r="O452" s="485">
        <f t="shared" si="13"/>
        <v>0.9954711548783387</v>
      </c>
      <c r="P452" s="416"/>
    </row>
    <row r="453" spans="1:16" ht="16.5" x14ac:dyDescent="0.25">
      <c r="A453" s="482" t="s">
        <v>310</v>
      </c>
      <c r="B453" s="482" t="s">
        <v>311</v>
      </c>
      <c r="C453" s="482" t="s">
        <v>312</v>
      </c>
      <c r="D453" s="482" t="s">
        <v>313</v>
      </c>
      <c r="E453" s="483">
        <v>45168.512475960648</v>
      </c>
      <c r="F453" s="483">
        <v>46331</v>
      </c>
      <c r="G453" s="482" t="s">
        <v>348</v>
      </c>
      <c r="H453" s="484">
        <v>684</v>
      </c>
      <c r="I453" s="484">
        <v>519.76137080690899</v>
      </c>
      <c r="J453" s="484">
        <v>608.84212703651599</v>
      </c>
      <c r="K453" s="484">
        <v>684</v>
      </c>
      <c r="L453" s="485">
        <v>9.0000000713199996E-2</v>
      </c>
      <c r="M453" s="485">
        <v>0.5</v>
      </c>
      <c r="N453" s="485">
        <f t="shared" ref="N453:N516" si="14">J453/$B$2973</f>
        <v>2.3772619686780703E-4</v>
      </c>
      <c r="O453" s="485">
        <f t="shared" ref="O453:O516" si="15">SUMIFS($N$5:$N$2970,$B$5:$B$2970,B453)</f>
        <v>0.9954711548783387</v>
      </c>
      <c r="P453" s="416"/>
    </row>
    <row r="454" spans="1:16" ht="16.5" x14ac:dyDescent="0.25">
      <c r="A454" s="482" t="s">
        <v>310</v>
      </c>
      <c r="B454" s="482" t="s">
        <v>311</v>
      </c>
      <c r="C454" s="482" t="s">
        <v>312</v>
      </c>
      <c r="D454" s="482" t="s">
        <v>313</v>
      </c>
      <c r="E454" s="483">
        <v>45168.512476307871</v>
      </c>
      <c r="F454" s="483">
        <v>46361</v>
      </c>
      <c r="G454" s="482" t="s">
        <v>348</v>
      </c>
      <c r="H454" s="484">
        <v>684</v>
      </c>
      <c r="I454" s="484">
        <v>516.09285744401495</v>
      </c>
      <c r="J454" s="484">
        <v>604.54487525064599</v>
      </c>
      <c r="K454" s="484">
        <v>684</v>
      </c>
      <c r="L454" s="485">
        <v>9.0000000713199996E-2</v>
      </c>
      <c r="M454" s="485">
        <v>0.5</v>
      </c>
      <c r="N454" s="485">
        <f t="shared" si="14"/>
        <v>2.3604830816944993E-4</v>
      </c>
      <c r="O454" s="485">
        <f t="shared" si="15"/>
        <v>0.9954711548783387</v>
      </c>
      <c r="P454" s="416"/>
    </row>
    <row r="455" spans="1:16" ht="16.5" x14ac:dyDescent="0.25">
      <c r="A455" s="482" t="s">
        <v>310</v>
      </c>
      <c r="B455" s="482" t="s">
        <v>311</v>
      </c>
      <c r="C455" s="482" t="s">
        <v>312</v>
      </c>
      <c r="D455" s="482" t="s">
        <v>313</v>
      </c>
      <c r="E455" s="483">
        <v>45168.512476655094</v>
      </c>
      <c r="F455" s="483">
        <v>46392</v>
      </c>
      <c r="G455" s="482" t="s">
        <v>348</v>
      </c>
      <c r="H455" s="484">
        <v>684</v>
      </c>
      <c r="I455" s="484">
        <v>512.32925981465996</v>
      </c>
      <c r="J455" s="484">
        <v>600.13624291537201</v>
      </c>
      <c r="K455" s="484">
        <v>684</v>
      </c>
      <c r="L455" s="485">
        <v>9.0000000713199996E-2</v>
      </c>
      <c r="M455" s="485">
        <v>0.5</v>
      </c>
      <c r="N455" s="485">
        <f t="shared" si="14"/>
        <v>2.3432693024254069E-4</v>
      </c>
      <c r="O455" s="485">
        <f t="shared" si="15"/>
        <v>0.9954711548783387</v>
      </c>
      <c r="P455" s="416"/>
    </row>
    <row r="456" spans="1:16" ht="16.5" x14ac:dyDescent="0.25">
      <c r="A456" s="482" t="s">
        <v>310</v>
      </c>
      <c r="B456" s="482" t="s">
        <v>311</v>
      </c>
      <c r="C456" s="482" t="s">
        <v>312</v>
      </c>
      <c r="D456" s="482" t="s">
        <v>313</v>
      </c>
      <c r="E456" s="483">
        <v>45168.512477048615</v>
      </c>
      <c r="F456" s="483">
        <v>46423</v>
      </c>
      <c r="G456" s="482" t="s">
        <v>348</v>
      </c>
      <c r="H456" s="484">
        <v>684</v>
      </c>
      <c r="I456" s="484">
        <v>508.59310815149399</v>
      </c>
      <c r="J456" s="484">
        <v>595.75976044996401</v>
      </c>
      <c r="K456" s="484">
        <v>684</v>
      </c>
      <c r="L456" s="485">
        <v>9.0000000713199996E-2</v>
      </c>
      <c r="M456" s="485">
        <v>0.5</v>
      </c>
      <c r="N456" s="485">
        <f t="shared" si="14"/>
        <v>2.326181054323651E-4</v>
      </c>
      <c r="O456" s="485">
        <f t="shared" si="15"/>
        <v>0.9954711548783387</v>
      </c>
      <c r="P456" s="416"/>
    </row>
    <row r="457" spans="1:16" ht="16.5" x14ac:dyDescent="0.25">
      <c r="A457" s="482" t="s">
        <v>310</v>
      </c>
      <c r="B457" s="482" t="s">
        <v>311</v>
      </c>
      <c r="C457" s="482" t="s">
        <v>312</v>
      </c>
      <c r="D457" s="482" t="s">
        <v>313</v>
      </c>
      <c r="E457" s="483">
        <v>45168.512477199074</v>
      </c>
      <c r="F457" s="483">
        <v>46451</v>
      </c>
      <c r="G457" s="482" t="s">
        <v>348</v>
      </c>
      <c r="H457" s="484">
        <v>684</v>
      </c>
      <c r="I457" s="484">
        <v>505.24194343342799</v>
      </c>
      <c r="J457" s="484">
        <v>591.834246993992</v>
      </c>
      <c r="K457" s="484">
        <v>684</v>
      </c>
      <c r="L457" s="485">
        <v>9.0000000713199996E-2</v>
      </c>
      <c r="M457" s="485">
        <v>0.5</v>
      </c>
      <c r="N457" s="485">
        <f t="shared" si="14"/>
        <v>2.3108536427796455E-4</v>
      </c>
      <c r="O457" s="485">
        <f t="shared" si="15"/>
        <v>0.9954711548783387</v>
      </c>
      <c r="P457" s="416"/>
    </row>
    <row r="458" spans="1:16" ht="16.5" x14ac:dyDescent="0.25">
      <c r="A458" s="482" t="s">
        <v>310</v>
      </c>
      <c r="B458" s="482" t="s">
        <v>311</v>
      </c>
      <c r="C458" s="482" t="s">
        <v>312</v>
      </c>
      <c r="D458" s="482" t="s">
        <v>313</v>
      </c>
      <c r="E458" s="483">
        <v>45168.512477395831</v>
      </c>
      <c r="F458" s="483">
        <v>46482</v>
      </c>
      <c r="G458" s="482" t="s">
        <v>348</v>
      </c>
      <c r="H458" s="484">
        <v>684</v>
      </c>
      <c r="I458" s="484">
        <v>501.55747589405098</v>
      </c>
      <c r="J458" s="484">
        <v>587.51830668048206</v>
      </c>
      <c r="K458" s="484">
        <v>684</v>
      </c>
      <c r="L458" s="485">
        <v>9.0000000713199996E-2</v>
      </c>
      <c r="M458" s="485">
        <v>0.5</v>
      </c>
      <c r="N458" s="485">
        <f t="shared" si="14"/>
        <v>2.2940017852770579E-4</v>
      </c>
      <c r="O458" s="485">
        <f t="shared" si="15"/>
        <v>0.9954711548783387</v>
      </c>
      <c r="P458" s="416"/>
    </row>
    <row r="459" spans="1:16" ht="16.5" x14ac:dyDescent="0.25">
      <c r="A459" s="482" t="s">
        <v>310</v>
      </c>
      <c r="B459" s="482" t="s">
        <v>311</v>
      </c>
      <c r="C459" s="482" t="s">
        <v>312</v>
      </c>
      <c r="D459" s="482" t="s">
        <v>313</v>
      </c>
      <c r="E459" s="483">
        <v>45168.512477743054</v>
      </c>
      <c r="F459" s="483">
        <v>46512</v>
      </c>
      <c r="G459" s="482" t="s">
        <v>348</v>
      </c>
      <c r="H459" s="484">
        <v>684</v>
      </c>
      <c r="I459" s="484">
        <v>498.017446938609</v>
      </c>
      <c r="J459" s="484">
        <v>583.37155996158594</v>
      </c>
      <c r="K459" s="484">
        <v>684</v>
      </c>
      <c r="L459" s="485">
        <v>9.0000000713199996E-2</v>
      </c>
      <c r="M459" s="485">
        <v>0.5</v>
      </c>
      <c r="N459" s="485">
        <f t="shared" si="14"/>
        <v>2.2778105546922842E-4</v>
      </c>
      <c r="O459" s="485">
        <f t="shared" si="15"/>
        <v>0.9954711548783387</v>
      </c>
      <c r="P459" s="416"/>
    </row>
    <row r="460" spans="1:16" ht="16.5" x14ac:dyDescent="0.25">
      <c r="A460" s="482" t="s">
        <v>310</v>
      </c>
      <c r="B460" s="482" t="s">
        <v>311</v>
      </c>
      <c r="C460" s="482" t="s">
        <v>312</v>
      </c>
      <c r="D460" s="482" t="s">
        <v>313</v>
      </c>
      <c r="E460" s="483">
        <v>45168.512478124998</v>
      </c>
      <c r="F460" s="483">
        <v>46543</v>
      </c>
      <c r="G460" s="482" t="s">
        <v>348</v>
      </c>
      <c r="H460" s="484">
        <v>684</v>
      </c>
      <c r="I460" s="484">
        <v>494.38566390646599</v>
      </c>
      <c r="J460" s="484">
        <v>579.11733363693202</v>
      </c>
      <c r="K460" s="484">
        <v>684</v>
      </c>
      <c r="L460" s="485">
        <v>9.0000000713199996E-2</v>
      </c>
      <c r="M460" s="485">
        <v>0.5</v>
      </c>
      <c r="N460" s="485">
        <f t="shared" si="14"/>
        <v>2.2611996632991821E-4</v>
      </c>
      <c r="O460" s="485">
        <f t="shared" si="15"/>
        <v>0.9954711548783387</v>
      </c>
      <c r="P460" s="416"/>
    </row>
    <row r="461" spans="1:16" ht="16.5" x14ac:dyDescent="0.25">
      <c r="A461" s="482" t="s">
        <v>310</v>
      </c>
      <c r="B461" s="482" t="s">
        <v>311</v>
      </c>
      <c r="C461" s="482" t="s">
        <v>312</v>
      </c>
      <c r="D461" s="482" t="s">
        <v>313</v>
      </c>
      <c r="E461" s="483">
        <v>45168.512478321762</v>
      </c>
      <c r="F461" s="483">
        <v>46573</v>
      </c>
      <c r="G461" s="482" t="s">
        <v>348</v>
      </c>
      <c r="H461" s="484">
        <v>684</v>
      </c>
      <c r="I461" s="484">
        <v>490.896254118954</v>
      </c>
      <c r="J461" s="484">
        <v>575.02988159363701</v>
      </c>
      <c r="K461" s="484">
        <v>684</v>
      </c>
      <c r="L461" s="485">
        <v>9.0000000713199996E-2</v>
      </c>
      <c r="M461" s="485">
        <v>0.5</v>
      </c>
      <c r="N461" s="485">
        <f t="shared" si="14"/>
        <v>2.2452399524647545E-4</v>
      </c>
      <c r="O461" s="485">
        <f t="shared" si="15"/>
        <v>0.9954711548783387</v>
      </c>
      <c r="P461" s="416"/>
    </row>
    <row r="462" spans="1:16" ht="16.5" x14ac:dyDescent="0.25">
      <c r="A462" s="482" t="s">
        <v>310</v>
      </c>
      <c r="B462" s="482" t="s">
        <v>311</v>
      </c>
      <c r="C462" s="482" t="s">
        <v>312</v>
      </c>
      <c r="D462" s="482" t="s">
        <v>313</v>
      </c>
      <c r="E462" s="483">
        <v>45168.512478506942</v>
      </c>
      <c r="F462" s="483">
        <v>46604</v>
      </c>
      <c r="G462" s="482" t="s">
        <v>348</v>
      </c>
      <c r="H462" s="484">
        <v>684</v>
      </c>
      <c r="I462" s="484">
        <v>487.316402253901</v>
      </c>
      <c r="J462" s="484">
        <v>570.83648680438898</v>
      </c>
      <c r="K462" s="484">
        <v>684</v>
      </c>
      <c r="L462" s="485">
        <v>9.0000000713199996E-2</v>
      </c>
      <c r="M462" s="485">
        <v>0.5</v>
      </c>
      <c r="N462" s="485">
        <f t="shared" si="14"/>
        <v>2.2288665815867333E-4</v>
      </c>
      <c r="O462" s="485">
        <f t="shared" si="15"/>
        <v>0.9954711548783387</v>
      </c>
      <c r="P462" s="416"/>
    </row>
    <row r="463" spans="1:16" ht="16.5" x14ac:dyDescent="0.25">
      <c r="A463" s="482" t="s">
        <v>310</v>
      </c>
      <c r="B463" s="482" t="s">
        <v>311</v>
      </c>
      <c r="C463" s="482" t="s">
        <v>312</v>
      </c>
      <c r="D463" s="482" t="s">
        <v>313</v>
      </c>
      <c r="E463" s="483">
        <v>45168.512478854165</v>
      </c>
      <c r="F463" s="483">
        <v>46635</v>
      </c>
      <c r="G463" s="482" t="s">
        <v>348</v>
      </c>
      <c r="H463" s="484">
        <v>684</v>
      </c>
      <c r="I463" s="484">
        <v>483.76265639244502</v>
      </c>
      <c r="J463" s="484">
        <v>566.67367226917895</v>
      </c>
      <c r="K463" s="484">
        <v>684</v>
      </c>
      <c r="L463" s="485">
        <v>9.0000000713199996E-2</v>
      </c>
      <c r="M463" s="485">
        <v>0.5</v>
      </c>
      <c r="N463" s="485">
        <f t="shared" si="14"/>
        <v>2.2126126132133826E-4</v>
      </c>
      <c r="O463" s="485">
        <f t="shared" si="15"/>
        <v>0.9954711548783387</v>
      </c>
      <c r="P463" s="416"/>
    </row>
    <row r="464" spans="1:16" ht="16.5" x14ac:dyDescent="0.25">
      <c r="A464" s="482" t="s">
        <v>310</v>
      </c>
      <c r="B464" s="482" t="s">
        <v>311</v>
      </c>
      <c r="C464" s="482" t="s">
        <v>312</v>
      </c>
      <c r="D464" s="482" t="s">
        <v>313</v>
      </c>
      <c r="E464" s="483">
        <v>45168.512479050929</v>
      </c>
      <c r="F464" s="483">
        <v>46665</v>
      </c>
      <c r="G464" s="482" t="s">
        <v>348</v>
      </c>
      <c r="H464" s="484">
        <v>684</v>
      </c>
      <c r="I464" s="484">
        <v>480.348224560603</v>
      </c>
      <c r="J464" s="484">
        <v>562.67404848818796</v>
      </c>
      <c r="K464" s="484">
        <v>684</v>
      </c>
      <c r="L464" s="485">
        <v>9.0000000713199996E-2</v>
      </c>
      <c r="M464" s="485">
        <v>0.5</v>
      </c>
      <c r="N464" s="485">
        <f t="shared" si="14"/>
        <v>2.1969958332940129E-4</v>
      </c>
      <c r="O464" s="485">
        <f t="shared" si="15"/>
        <v>0.9954711548783387</v>
      </c>
      <c r="P464" s="416"/>
    </row>
    <row r="465" spans="1:16" ht="16.5" x14ac:dyDescent="0.25">
      <c r="A465" s="482" t="s">
        <v>310</v>
      </c>
      <c r="B465" s="482" t="s">
        <v>311</v>
      </c>
      <c r="C465" s="482" t="s">
        <v>312</v>
      </c>
      <c r="D465" s="482" t="s">
        <v>313</v>
      </c>
      <c r="E465" s="483">
        <v>45168.512479398145</v>
      </c>
      <c r="F465" s="483">
        <v>46696</v>
      </c>
      <c r="G465" s="482" t="s">
        <v>348</v>
      </c>
      <c r="H465" s="484">
        <v>684</v>
      </c>
      <c r="I465" s="484">
        <v>476.84529400625598</v>
      </c>
      <c r="J465" s="484">
        <v>558.570758383618</v>
      </c>
      <c r="K465" s="484">
        <v>684</v>
      </c>
      <c r="L465" s="485">
        <v>9.0000000713199996E-2</v>
      </c>
      <c r="M465" s="485">
        <v>0.5</v>
      </c>
      <c r="N465" s="485">
        <f t="shared" si="14"/>
        <v>2.1809742817638538E-4</v>
      </c>
      <c r="O465" s="485">
        <f t="shared" si="15"/>
        <v>0.9954711548783387</v>
      </c>
      <c r="P465" s="416"/>
    </row>
    <row r="466" spans="1:16" ht="16.5" x14ac:dyDescent="0.25">
      <c r="A466" s="482" t="s">
        <v>310</v>
      </c>
      <c r="B466" s="482" t="s">
        <v>311</v>
      </c>
      <c r="C466" s="482" t="s">
        <v>312</v>
      </c>
      <c r="D466" s="482" t="s">
        <v>313</v>
      </c>
      <c r="E466" s="483">
        <v>45168.512479745368</v>
      </c>
      <c r="F466" s="483">
        <v>46726</v>
      </c>
      <c r="G466" s="482" t="s">
        <v>348</v>
      </c>
      <c r="H466" s="484">
        <v>684</v>
      </c>
      <c r="I466" s="484">
        <v>473.47968541864702</v>
      </c>
      <c r="J466" s="484">
        <v>554.62832555512398</v>
      </c>
      <c r="K466" s="484">
        <v>684</v>
      </c>
      <c r="L466" s="485">
        <v>9.0000000713199996E-2</v>
      </c>
      <c r="M466" s="485">
        <v>0.5</v>
      </c>
      <c r="N466" s="485">
        <f t="shared" si="14"/>
        <v>2.165580807477071E-4</v>
      </c>
      <c r="O466" s="485">
        <f t="shared" si="15"/>
        <v>0.9954711548783387</v>
      </c>
      <c r="P466" s="416"/>
    </row>
    <row r="467" spans="1:16" ht="16.5" x14ac:dyDescent="0.25">
      <c r="A467" s="482" t="s">
        <v>310</v>
      </c>
      <c r="B467" s="482" t="s">
        <v>311</v>
      </c>
      <c r="C467" s="482" t="s">
        <v>312</v>
      </c>
      <c r="D467" s="482" t="s">
        <v>313</v>
      </c>
      <c r="E467" s="483">
        <v>45168.512479942132</v>
      </c>
      <c r="F467" s="483">
        <v>46757</v>
      </c>
      <c r="G467" s="482" t="s">
        <v>348</v>
      </c>
      <c r="H467" s="484">
        <v>684</v>
      </c>
      <c r="I467" s="484">
        <v>470.02684355911202</v>
      </c>
      <c r="J467" s="484">
        <v>550.58370873641798</v>
      </c>
      <c r="K467" s="484">
        <v>684</v>
      </c>
      <c r="L467" s="485">
        <v>9.0000000713199996E-2</v>
      </c>
      <c r="M467" s="485">
        <v>0.5</v>
      </c>
      <c r="N467" s="485">
        <f t="shared" si="14"/>
        <v>2.1497883494423647E-4</v>
      </c>
      <c r="O467" s="485">
        <f t="shared" si="15"/>
        <v>0.9954711548783387</v>
      </c>
      <c r="P467" s="416"/>
    </row>
    <row r="468" spans="1:16" ht="16.5" x14ac:dyDescent="0.25">
      <c r="A468" s="482" t="s">
        <v>310</v>
      </c>
      <c r="B468" s="482" t="s">
        <v>311</v>
      </c>
      <c r="C468" s="482" t="s">
        <v>312</v>
      </c>
      <c r="D468" s="482" t="s">
        <v>313</v>
      </c>
      <c r="E468" s="483">
        <v>45168.512480289355</v>
      </c>
      <c r="F468" s="483">
        <v>46788</v>
      </c>
      <c r="G468" s="482" t="s">
        <v>348</v>
      </c>
      <c r="H468" s="484">
        <v>684</v>
      </c>
      <c r="I468" s="484">
        <v>466.59918148505602</v>
      </c>
      <c r="J468" s="484">
        <v>546.56858721114804</v>
      </c>
      <c r="K468" s="484">
        <v>684</v>
      </c>
      <c r="L468" s="485">
        <v>9.0000000713199996E-2</v>
      </c>
      <c r="M468" s="485">
        <v>0.5</v>
      </c>
      <c r="N468" s="485">
        <f t="shared" si="14"/>
        <v>2.1341110576161498E-4</v>
      </c>
      <c r="O468" s="485">
        <f t="shared" si="15"/>
        <v>0.9954711548783387</v>
      </c>
      <c r="P468" s="416"/>
    </row>
    <row r="469" spans="1:16" ht="16.5" x14ac:dyDescent="0.25">
      <c r="A469" s="482" t="s">
        <v>310</v>
      </c>
      <c r="B469" s="482" t="s">
        <v>311</v>
      </c>
      <c r="C469" s="482" t="s">
        <v>312</v>
      </c>
      <c r="D469" s="482" t="s">
        <v>313</v>
      </c>
      <c r="E469" s="483">
        <v>45168.512480671299</v>
      </c>
      <c r="F469" s="483">
        <v>46817</v>
      </c>
      <c r="G469" s="482" t="s">
        <v>348</v>
      </c>
      <c r="H469" s="484">
        <v>684</v>
      </c>
      <c r="I469" s="484">
        <v>463.41529165549201</v>
      </c>
      <c r="J469" s="484">
        <v>542.83901751828603</v>
      </c>
      <c r="K469" s="484">
        <v>684</v>
      </c>
      <c r="L469" s="485">
        <v>9.0000000713199996E-2</v>
      </c>
      <c r="M469" s="485">
        <v>0.5</v>
      </c>
      <c r="N469" s="485">
        <f t="shared" si="14"/>
        <v>2.1195487206873134E-4</v>
      </c>
      <c r="O469" s="485">
        <f t="shared" si="15"/>
        <v>0.9954711548783387</v>
      </c>
      <c r="P469" s="416"/>
    </row>
    <row r="470" spans="1:16" ht="16.5" x14ac:dyDescent="0.25">
      <c r="A470" s="482" t="s">
        <v>310</v>
      </c>
      <c r="B470" s="482" t="s">
        <v>311</v>
      </c>
      <c r="C470" s="482" t="s">
        <v>312</v>
      </c>
      <c r="D470" s="482" t="s">
        <v>313</v>
      </c>
      <c r="E470" s="483">
        <v>45168.512481018515</v>
      </c>
      <c r="F470" s="483">
        <v>46848</v>
      </c>
      <c r="G470" s="482" t="s">
        <v>348</v>
      </c>
      <c r="H470" s="484">
        <v>684</v>
      </c>
      <c r="I470" s="484">
        <v>460.03584420156</v>
      </c>
      <c r="J470" s="484">
        <v>538.88037401066003</v>
      </c>
      <c r="K470" s="484">
        <v>684</v>
      </c>
      <c r="L470" s="485">
        <v>9.0000000713199996E-2</v>
      </c>
      <c r="M470" s="485">
        <v>0.5</v>
      </c>
      <c r="N470" s="485">
        <f t="shared" si="14"/>
        <v>2.1040919507951911E-4</v>
      </c>
      <c r="O470" s="485">
        <f t="shared" si="15"/>
        <v>0.9954711548783387</v>
      </c>
      <c r="P470" s="416"/>
    </row>
    <row r="471" spans="1:16" ht="16.5" x14ac:dyDescent="0.25">
      <c r="A471" s="482" t="s">
        <v>310</v>
      </c>
      <c r="B471" s="482" t="s">
        <v>311</v>
      </c>
      <c r="C471" s="482" t="s">
        <v>312</v>
      </c>
      <c r="D471" s="482" t="s">
        <v>313</v>
      </c>
      <c r="E471" s="483">
        <v>45168.512481215279</v>
      </c>
      <c r="F471" s="483">
        <v>46878</v>
      </c>
      <c r="G471" s="482" t="s">
        <v>348</v>
      </c>
      <c r="H471" s="484">
        <v>684</v>
      </c>
      <c r="I471" s="484">
        <v>456.78887792693399</v>
      </c>
      <c r="J471" s="484">
        <v>535.07691733978402</v>
      </c>
      <c r="K471" s="484">
        <v>684</v>
      </c>
      <c r="L471" s="485">
        <v>9.0000000713199996E-2</v>
      </c>
      <c r="M471" s="485">
        <v>0.5</v>
      </c>
      <c r="N471" s="485">
        <f t="shared" si="14"/>
        <v>2.0892411175632683E-4</v>
      </c>
      <c r="O471" s="485">
        <f t="shared" si="15"/>
        <v>0.9954711548783387</v>
      </c>
      <c r="P471" s="416"/>
    </row>
    <row r="472" spans="1:16" ht="16.5" x14ac:dyDescent="0.25">
      <c r="A472" s="482" t="s">
        <v>310</v>
      </c>
      <c r="B472" s="482" t="s">
        <v>311</v>
      </c>
      <c r="C472" s="482" t="s">
        <v>312</v>
      </c>
      <c r="D472" s="482" t="s">
        <v>313</v>
      </c>
      <c r="E472" s="483">
        <v>45168.512481400459</v>
      </c>
      <c r="F472" s="483">
        <v>46909</v>
      </c>
      <c r="G472" s="482" t="s">
        <v>348</v>
      </c>
      <c r="H472" s="484">
        <v>684</v>
      </c>
      <c r="I472" s="484">
        <v>453.45775347271098</v>
      </c>
      <c r="J472" s="484">
        <v>531.17487880432395</v>
      </c>
      <c r="K472" s="484">
        <v>684</v>
      </c>
      <c r="L472" s="485">
        <v>9.0000000713199996E-2</v>
      </c>
      <c r="M472" s="485">
        <v>0.5</v>
      </c>
      <c r="N472" s="485">
        <f t="shared" si="14"/>
        <v>2.0740053653070696E-4</v>
      </c>
      <c r="O472" s="485">
        <f t="shared" si="15"/>
        <v>0.9954711548783387</v>
      </c>
      <c r="P472" s="416"/>
    </row>
    <row r="473" spans="1:16" ht="16.5" x14ac:dyDescent="0.25">
      <c r="A473" s="482" t="s">
        <v>310</v>
      </c>
      <c r="B473" s="482" t="s">
        <v>311</v>
      </c>
      <c r="C473" s="482" t="s">
        <v>312</v>
      </c>
      <c r="D473" s="482" t="s">
        <v>313</v>
      </c>
      <c r="E473" s="483">
        <v>45168.512481863429</v>
      </c>
      <c r="F473" s="483">
        <v>46939</v>
      </c>
      <c r="G473" s="482" t="s">
        <v>348</v>
      </c>
      <c r="H473" s="484">
        <v>684</v>
      </c>
      <c r="I473" s="484">
        <v>450.25721583841101</v>
      </c>
      <c r="J473" s="484">
        <v>527.42580807615104</v>
      </c>
      <c r="K473" s="484">
        <v>684</v>
      </c>
      <c r="L473" s="485">
        <v>9.0000000713199996E-2</v>
      </c>
      <c r="M473" s="485">
        <v>0.5</v>
      </c>
      <c r="N473" s="485">
        <f t="shared" si="14"/>
        <v>2.059366885372459E-4</v>
      </c>
      <c r="O473" s="485">
        <f t="shared" si="15"/>
        <v>0.9954711548783387</v>
      </c>
      <c r="P473" s="416"/>
    </row>
    <row r="474" spans="1:16" ht="16.5" x14ac:dyDescent="0.25">
      <c r="A474" s="482" t="s">
        <v>310</v>
      </c>
      <c r="B474" s="482" t="s">
        <v>311</v>
      </c>
      <c r="C474" s="482" t="s">
        <v>312</v>
      </c>
      <c r="D474" s="482" t="s">
        <v>313</v>
      </c>
      <c r="E474" s="483">
        <v>45168.512482094906</v>
      </c>
      <c r="F474" s="483">
        <v>46970</v>
      </c>
      <c r="G474" s="482" t="s">
        <v>348</v>
      </c>
      <c r="H474" s="484">
        <v>684</v>
      </c>
      <c r="I474" s="484">
        <v>446.97372340931202</v>
      </c>
      <c r="J474" s="484">
        <v>523.57956511366001</v>
      </c>
      <c r="K474" s="484">
        <v>684</v>
      </c>
      <c r="L474" s="485">
        <v>9.0000000713199996E-2</v>
      </c>
      <c r="M474" s="485">
        <v>0.5</v>
      </c>
      <c r="N474" s="485">
        <f t="shared" si="14"/>
        <v>2.0443489904026563E-4</v>
      </c>
      <c r="O474" s="485">
        <f t="shared" si="15"/>
        <v>0.9954711548783387</v>
      </c>
      <c r="P474" s="416"/>
    </row>
    <row r="475" spans="1:16" ht="16.5" x14ac:dyDescent="0.25">
      <c r="A475" s="482" t="s">
        <v>310</v>
      </c>
      <c r="B475" s="482" t="s">
        <v>311</v>
      </c>
      <c r="C475" s="482" t="s">
        <v>312</v>
      </c>
      <c r="D475" s="482" t="s">
        <v>313</v>
      </c>
      <c r="E475" s="483">
        <v>45168.512482442129</v>
      </c>
      <c r="F475" s="483">
        <v>47001</v>
      </c>
      <c r="G475" s="482" t="s">
        <v>348</v>
      </c>
      <c r="H475" s="484">
        <v>684</v>
      </c>
      <c r="I475" s="484">
        <v>443.71417578809798</v>
      </c>
      <c r="J475" s="484">
        <v>519.76137080692297</v>
      </c>
      <c r="K475" s="484">
        <v>684</v>
      </c>
      <c r="L475" s="485">
        <v>9.0000000713199996E-2</v>
      </c>
      <c r="M475" s="485">
        <v>0.5</v>
      </c>
      <c r="N475" s="485">
        <f t="shared" si="14"/>
        <v>2.0294406131545021E-4</v>
      </c>
      <c r="O475" s="485">
        <f t="shared" si="15"/>
        <v>0.9954711548783387</v>
      </c>
      <c r="P475" s="416"/>
    </row>
    <row r="476" spans="1:16" ht="16.5" x14ac:dyDescent="0.25">
      <c r="A476" s="482" t="s">
        <v>310</v>
      </c>
      <c r="B476" s="482" t="s">
        <v>311</v>
      </c>
      <c r="C476" s="482" t="s">
        <v>312</v>
      </c>
      <c r="D476" s="482" t="s">
        <v>313</v>
      </c>
      <c r="E476" s="483">
        <v>45168.512482835649</v>
      </c>
      <c r="F476" s="483">
        <v>47031</v>
      </c>
      <c r="G476" s="482" t="s">
        <v>348</v>
      </c>
      <c r="H476" s="484">
        <v>684</v>
      </c>
      <c r="I476" s="484">
        <v>440.58240903010102</v>
      </c>
      <c r="J476" s="484">
        <v>516.09285744402905</v>
      </c>
      <c r="K476" s="484">
        <v>684</v>
      </c>
      <c r="L476" s="485">
        <v>9.0000000713199996E-2</v>
      </c>
      <c r="M476" s="485">
        <v>0.5</v>
      </c>
      <c r="N476" s="485">
        <f t="shared" si="14"/>
        <v>2.0151166744651017E-4</v>
      </c>
      <c r="O476" s="485">
        <f t="shared" si="15"/>
        <v>0.9954711548783387</v>
      </c>
      <c r="P476" s="416"/>
    </row>
    <row r="477" spans="1:16" ht="16.5" x14ac:dyDescent="0.25">
      <c r="A477" s="482" t="s">
        <v>310</v>
      </c>
      <c r="B477" s="482" t="s">
        <v>311</v>
      </c>
      <c r="C477" s="482" t="s">
        <v>312</v>
      </c>
      <c r="D477" s="482" t="s">
        <v>313</v>
      </c>
      <c r="E477" s="483">
        <v>45168.512483182873</v>
      </c>
      <c r="F477" s="483">
        <v>47062</v>
      </c>
      <c r="G477" s="482" t="s">
        <v>348</v>
      </c>
      <c r="H477" s="484">
        <v>684</v>
      </c>
      <c r="I477" s="484">
        <v>437.36946995093302</v>
      </c>
      <c r="J477" s="484">
        <v>512.32925981467395</v>
      </c>
      <c r="K477" s="484">
        <v>684</v>
      </c>
      <c r="L477" s="485">
        <v>9.0000000713199996E-2</v>
      </c>
      <c r="M477" s="485">
        <v>0.5</v>
      </c>
      <c r="N477" s="485">
        <f t="shared" si="14"/>
        <v>2.0004214733409256E-4</v>
      </c>
      <c r="O477" s="485">
        <f t="shared" si="15"/>
        <v>0.9954711548783387</v>
      </c>
      <c r="P477" s="416"/>
    </row>
    <row r="478" spans="1:16" ht="16.5" x14ac:dyDescent="0.25">
      <c r="A478" s="482" t="s">
        <v>310</v>
      </c>
      <c r="B478" s="482" t="s">
        <v>311</v>
      </c>
      <c r="C478" s="482" t="s">
        <v>312</v>
      </c>
      <c r="D478" s="482" t="s">
        <v>313</v>
      </c>
      <c r="E478" s="483">
        <v>45168.512483530096</v>
      </c>
      <c r="F478" s="483">
        <v>47092</v>
      </c>
      <c r="G478" s="482" t="s">
        <v>348</v>
      </c>
      <c r="H478" s="484">
        <v>684</v>
      </c>
      <c r="I478" s="484">
        <v>434.28248458581101</v>
      </c>
      <c r="J478" s="484">
        <v>508.71320282891998</v>
      </c>
      <c r="K478" s="484">
        <v>684</v>
      </c>
      <c r="L478" s="485">
        <v>9.0000000713199996E-2</v>
      </c>
      <c r="M478" s="485">
        <v>0.5</v>
      </c>
      <c r="N478" s="485">
        <f t="shared" si="14"/>
        <v>1.986302353840034E-4</v>
      </c>
      <c r="O478" s="485">
        <f t="shared" si="15"/>
        <v>0.9954711548783387</v>
      </c>
      <c r="P478" s="416"/>
    </row>
    <row r="479" spans="1:16" ht="16.5" x14ac:dyDescent="0.25">
      <c r="A479" s="482" t="s">
        <v>310</v>
      </c>
      <c r="B479" s="482" t="s">
        <v>311</v>
      </c>
      <c r="C479" s="482" t="s">
        <v>312</v>
      </c>
      <c r="D479" s="482" t="s">
        <v>313</v>
      </c>
      <c r="E479" s="483">
        <v>45168.512483877312</v>
      </c>
      <c r="F479" s="483">
        <v>47123</v>
      </c>
      <c r="G479" s="482" t="s">
        <v>348</v>
      </c>
      <c r="H479" s="484">
        <v>684</v>
      </c>
      <c r="I479" s="484">
        <v>431.115487589277</v>
      </c>
      <c r="J479" s="484">
        <v>505.003421194525</v>
      </c>
      <c r="K479" s="484">
        <v>684</v>
      </c>
      <c r="L479" s="485">
        <v>9.0000000713199996E-2</v>
      </c>
      <c r="M479" s="485">
        <v>0.5</v>
      </c>
      <c r="N479" s="485">
        <f t="shared" si="14"/>
        <v>1.9718172806167442E-4</v>
      </c>
      <c r="O479" s="485">
        <f t="shared" si="15"/>
        <v>0.9954711548783387</v>
      </c>
      <c r="P479" s="416"/>
    </row>
    <row r="480" spans="1:16" ht="16.5" x14ac:dyDescent="0.25">
      <c r="A480" s="482" t="s">
        <v>310</v>
      </c>
      <c r="B480" s="482" t="s">
        <v>311</v>
      </c>
      <c r="C480" s="482" t="s">
        <v>312</v>
      </c>
      <c r="D480" s="482" t="s">
        <v>313</v>
      </c>
      <c r="E480" s="483">
        <v>45168.512484178238</v>
      </c>
      <c r="F480" s="483">
        <v>47154</v>
      </c>
      <c r="G480" s="482" t="s">
        <v>348</v>
      </c>
      <c r="H480" s="484">
        <v>684</v>
      </c>
      <c r="I480" s="484">
        <v>427.97158585983902</v>
      </c>
      <c r="J480" s="484">
        <v>501.32069307416901</v>
      </c>
      <c r="K480" s="484">
        <v>684</v>
      </c>
      <c r="L480" s="485">
        <v>9.0000000713199996E-2</v>
      </c>
      <c r="M480" s="485">
        <v>0.5</v>
      </c>
      <c r="N480" s="485">
        <f t="shared" si="14"/>
        <v>1.9574378395223561E-4</v>
      </c>
      <c r="O480" s="485">
        <f t="shared" si="15"/>
        <v>0.9954711548783387</v>
      </c>
      <c r="P480" s="416"/>
    </row>
    <row r="481" spans="1:16" ht="16.5" x14ac:dyDescent="0.25">
      <c r="A481" s="482" t="s">
        <v>310</v>
      </c>
      <c r="B481" s="482" t="s">
        <v>311</v>
      </c>
      <c r="C481" s="482" t="s">
        <v>312</v>
      </c>
      <c r="D481" s="482" t="s">
        <v>313</v>
      </c>
      <c r="E481" s="483">
        <v>45168.51248449074</v>
      </c>
      <c r="F481" s="483">
        <v>47182</v>
      </c>
      <c r="G481" s="482" t="s">
        <v>348</v>
      </c>
      <c r="H481" s="484">
        <v>684</v>
      </c>
      <c r="I481" s="484">
        <v>425.15164344244999</v>
      </c>
      <c r="J481" s="484">
        <v>498.017446938624</v>
      </c>
      <c r="K481" s="484">
        <v>684</v>
      </c>
      <c r="L481" s="485">
        <v>9.0000000713199996E-2</v>
      </c>
      <c r="M481" s="485">
        <v>0.5</v>
      </c>
      <c r="N481" s="485">
        <f t="shared" si="14"/>
        <v>1.9445401094499707E-4</v>
      </c>
      <c r="O481" s="485">
        <f t="shared" si="15"/>
        <v>0.9954711548783387</v>
      </c>
      <c r="P481" s="416"/>
    </row>
    <row r="482" spans="1:16" ht="16.5" x14ac:dyDescent="0.25">
      <c r="A482" s="482" t="s">
        <v>310</v>
      </c>
      <c r="B482" s="482" t="s">
        <v>311</v>
      </c>
      <c r="C482" s="482" t="s">
        <v>312</v>
      </c>
      <c r="D482" s="482" t="s">
        <v>313</v>
      </c>
      <c r="E482" s="483">
        <v>45168.512484803243</v>
      </c>
      <c r="F482" s="483">
        <v>47213</v>
      </c>
      <c r="G482" s="482" t="s">
        <v>348</v>
      </c>
      <c r="H482" s="484">
        <v>684</v>
      </c>
      <c r="I482" s="484">
        <v>422.05123293628401</v>
      </c>
      <c r="J482" s="484">
        <v>494.385663906481</v>
      </c>
      <c r="K482" s="484">
        <v>684</v>
      </c>
      <c r="L482" s="485">
        <v>9.0000000713199996E-2</v>
      </c>
      <c r="M482" s="485">
        <v>0.5</v>
      </c>
      <c r="N482" s="485">
        <f t="shared" si="14"/>
        <v>1.9303595866224395E-4</v>
      </c>
      <c r="O482" s="485">
        <f t="shared" si="15"/>
        <v>0.9954711548783387</v>
      </c>
      <c r="P482" s="416"/>
    </row>
    <row r="483" spans="1:16" ht="16.5" x14ac:dyDescent="0.25">
      <c r="A483" s="482" t="s">
        <v>310</v>
      </c>
      <c r="B483" s="482" t="s">
        <v>311</v>
      </c>
      <c r="C483" s="482" t="s">
        <v>312</v>
      </c>
      <c r="D483" s="482" t="s">
        <v>313</v>
      </c>
      <c r="E483" s="483">
        <v>45168.512485069441</v>
      </c>
      <c r="F483" s="483">
        <v>47243</v>
      </c>
      <c r="G483" s="482" t="s">
        <v>348</v>
      </c>
      <c r="H483" s="484">
        <v>684</v>
      </c>
      <c r="I483" s="484">
        <v>419.07236479637402</v>
      </c>
      <c r="J483" s="484">
        <v>490.89625411896901</v>
      </c>
      <c r="K483" s="484">
        <v>684</v>
      </c>
      <c r="L483" s="485">
        <v>9.0000000713199996E-2</v>
      </c>
      <c r="M483" s="485">
        <v>0.5</v>
      </c>
      <c r="N483" s="485">
        <f t="shared" si="14"/>
        <v>1.9167349689873858E-4</v>
      </c>
      <c r="O483" s="485">
        <f t="shared" si="15"/>
        <v>0.9954711548783387</v>
      </c>
      <c r="P483" s="416"/>
    </row>
    <row r="484" spans="1:16" ht="16.5" x14ac:dyDescent="0.25">
      <c r="A484" s="482" t="s">
        <v>310</v>
      </c>
      <c r="B484" s="482" t="s">
        <v>311</v>
      </c>
      <c r="C484" s="482" t="s">
        <v>312</v>
      </c>
      <c r="D484" s="482" t="s">
        <v>313</v>
      </c>
      <c r="E484" s="483">
        <v>45168.512485381943</v>
      </c>
      <c r="F484" s="483">
        <v>47274</v>
      </c>
      <c r="G484" s="482" t="s">
        <v>348</v>
      </c>
      <c r="H484" s="484">
        <v>684</v>
      </c>
      <c r="I484" s="484">
        <v>416.016287317435</v>
      </c>
      <c r="J484" s="484">
        <v>487.31640225391698</v>
      </c>
      <c r="K484" s="484">
        <v>684</v>
      </c>
      <c r="L484" s="485">
        <v>9.0000000713199996E-2</v>
      </c>
      <c r="M484" s="485">
        <v>0.5</v>
      </c>
      <c r="N484" s="485">
        <f t="shared" si="14"/>
        <v>1.9027572146330474E-4</v>
      </c>
      <c r="O484" s="485">
        <f t="shared" si="15"/>
        <v>0.9954711548783387</v>
      </c>
      <c r="P484" s="416"/>
    </row>
    <row r="485" spans="1:16" ht="16.5" x14ac:dyDescent="0.25">
      <c r="A485" s="482" t="s">
        <v>310</v>
      </c>
      <c r="B485" s="482" t="s">
        <v>311</v>
      </c>
      <c r="C485" s="482" t="s">
        <v>312</v>
      </c>
      <c r="D485" s="482" t="s">
        <v>313</v>
      </c>
      <c r="E485" s="483">
        <v>45168.512485729167</v>
      </c>
      <c r="F485" s="483">
        <v>47304</v>
      </c>
      <c r="G485" s="482" t="s">
        <v>348</v>
      </c>
      <c r="H485" s="484">
        <v>684</v>
      </c>
      <c r="I485" s="484">
        <v>413.080014260366</v>
      </c>
      <c r="J485" s="484">
        <v>483.876887826651</v>
      </c>
      <c r="K485" s="484">
        <v>684</v>
      </c>
      <c r="L485" s="485">
        <v>9.0000000713199996E-2</v>
      </c>
      <c r="M485" s="485">
        <v>0.5</v>
      </c>
      <c r="N485" s="485">
        <f t="shared" si="14"/>
        <v>1.8893274165366871E-4</v>
      </c>
      <c r="O485" s="485">
        <f t="shared" si="15"/>
        <v>0.9954711548783387</v>
      </c>
      <c r="P485" s="416"/>
    </row>
    <row r="486" spans="1:16" ht="16.5" x14ac:dyDescent="0.25">
      <c r="A486" s="482" t="s">
        <v>310</v>
      </c>
      <c r="B486" s="482" t="s">
        <v>311</v>
      </c>
      <c r="C486" s="482" t="s">
        <v>312</v>
      </c>
      <c r="D486" s="482" t="s">
        <v>313</v>
      </c>
      <c r="E486" s="483">
        <v>45168.512486030093</v>
      </c>
      <c r="F486" s="483">
        <v>47335</v>
      </c>
      <c r="G486" s="482" t="s">
        <v>348</v>
      </c>
      <c r="H486" s="484">
        <v>684</v>
      </c>
      <c r="I486" s="484">
        <v>410.06763588701699</v>
      </c>
      <c r="J486" s="484">
        <v>480.34822456062</v>
      </c>
      <c r="K486" s="484">
        <v>684</v>
      </c>
      <c r="L486" s="485">
        <v>9.0000000713199996E-2</v>
      </c>
      <c r="M486" s="485">
        <v>0.5</v>
      </c>
      <c r="N486" s="485">
        <f t="shared" si="14"/>
        <v>1.8755495312523072E-4</v>
      </c>
      <c r="O486" s="485">
        <f t="shared" si="15"/>
        <v>0.9954711548783387</v>
      </c>
      <c r="P486" s="416"/>
    </row>
    <row r="487" spans="1:16" ht="16.5" x14ac:dyDescent="0.25">
      <c r="A487" s="482" t="s">
        <v>310</v>
      </c>
      <c r="B487" s="482" t="s">
        <v>311</v>
      </c>
      <c r="C487" s="482" t="s">
        <v>312</v>
      </c>
      <c r="D487" s="482" t="s">
        <v>313</v>
      </c>
      <c r="E487" s="483">
        <v>45168.512486493055</v>
      </c>
      <c r="F487" s="483">
        <v>47366</v>
      </c>
      <c r="G487" s="482" t="s">
        <v>348</v>
      </c>
      <c r="H487" s="484">
        <v>684</v>
      </c>
      <c r="I487" s="484">
        <v>407.07722522730899</v>
      </c>
      <c r="J487" s="484">
        <v>476.84529400627201</v>
      </c>
      <c r="K487" s="484">
        <v>684</v>
      </c>
      <c r="L487" s="485">
        <v>9.0000000713199996E-2</v>
      </c>
      <c r="M487" s="485">
        <v>0.5</v>
      </c>
      <c r="N487" s="485">
        <f t="shared" si="14"/>
        <v>1.861872120941847E-4</v>
      </c>
      <c r="O487" s="485">
        <f t="shared" si="15"/>
        <v>0.9954711548783387</v>
      </c>
      <c r="P487" s="416"/>
    </row>
    <row r="488" spans="1:16" ht="16.5" x14ac:dyDescent="0.25">
      <c r="A488" s="482" t="s">
        <v>310</v>
      </c>
      <c r="B488" s="482" t="s">
        <v>311</v>
      </c>
      <c r="C488" s="482" t="s">
        <v>312</v>
      </c>
      <c r="D488" s="482" t="s">
        <v>313</v>
      </c>
      <c r="E488" s="483">
        <v>45168.512486956017</v>
      </c>
      <c r="F488" s="483">
        <v>47396</v>
      </c>
      <c r="G488" s="482" t="s">
        <v>348</v>
      </c>
      <c r="H488" s="484">
        <v>684</v>
      </c>
      <c r="I488" s="484">
        <v>404.20404471726499</v>
      </c>
      <c r="J488" s="484">
        <v>473.47968541866402</v>
      </c>
      <c r="K488" s="484">
        <v>684</v>
      </c>
      <c r="L488" s="485">
        <v>9.0000000713199996E-2</v>
      </c>
      <c r="M488" s="485">
        <v>0.5</v>
      </c>
      <c r="N488" s="485">
        <f t="shared" si="14"/>
        <v>1.8487308927950355E-4</v>
      </c>
      <c r="O488" s="485">
        <f t="shared" si="15"/>
        <v>0.9954711548783387</v>
      </c>
      <c r="P488" s="416"/>
    </row>
    <row r="489" spans="1:16" ht="16.5" x14ac:dyDescent="0.25">
      <c r="A489" s="482" t="s">
        <v>310</v>
      </c>
      <c r="B489" s="482" t="s">
        <v>311</v>
      </c>
      <c r="C489" s="482" t="s">
        <v>312</v>
      </c>
      <c r="D489" s="482" t="s">
        <v>313</v>
      </c>
      <c r="E489" s="483">
        <v>45168.51248730324</v>
      </c>
      <c r="F489" s="483">
        <v>47427</v>
      </c>
      <c r="G489" s="482" t="s">
        <v>348</v>
      </c>
      <c r="H489" s="484">
        <v>684</v>
      </c>
      <c r="I489" s="484">
        <v>401.25639418784698</v>
      </c>
      <c r="J489" s="484">
        <v>470.02684355912999</v>
      </c>
      <c r="K489" s="484">
        <v>684</v>
      </c>
      <c r="L489" s="485">
        <v>9.0000000713199996E-2</v>
      </c>
      <c r="M489" s="485">
        <v>0.5</v>
      </c>
      <c r="N489" s="485">
        <f t="shared" si="14"/>
        <v>1.8352490569101189E-4</v>
      </c>
      <c r="O489" s="485">
        <f t="shared" si="15"/>
        <v>0.9954711548783387</v>
      </c>
      <c r="P489" s="416"/>
    </row>
    <row r="490" spans="1:16" ht="16.5" x14ac:dyDescent="0.25">
      <c r="A490" s="482" t="s">
        <v>310</v>
      </c>
      <c r="B490" s="482" t="s">
        <v>311</v>
      </c>
      <c r="C490" s="482" t="s">
        <v>312</v>
      </c>
      <c r="D490" s="482" t="s">
        <v>313</v>
      </c>
      <c r="E490" s="483">
        <v>45168.51248769676</v>
      </c>
      <c r="F490" s="483">
        <v>47457</v>
      </c>
      <c r="G490" s="482" t="s">
        <v>348</v>
      </c>
      <c r="H490" s="484">
        <v>684</v>
      </c>
      <c r="I490" s="484">
        <v>398.42429752445003</v>
      </c>
      <c r="J490" s="484">
        <v>466.70936008813101</v>
      </c>
      <c r="K490" s="484">
        <v>684</v>
      </c>
      <c r="L490" s="485">
        <v>9.0000000713199996E-2</v>
      </c>
      <c r="M490" s="485">
        <v>0.5</v>
      </c>
      <c r="N490" s="485">
        <f t="shared" si="14"/>
        <v>1.8222957362755711E-4</v>
      </c>
      <c r="O490" s="485">
        <f t="shared" si="15"/>
        <v>0.9954711548783387</v>
      </c>
      <c r="P490" s="416"/>
    </row>
    <row r="491" spans="1:16" ht="16.5" x14ac:dyDescent="0.25">
      <c r="A491" s="482" t="s">
        <v>310</v>
      </c>
      <c r="B491" s="482" t="s">
        <v>311</v>
      </c>
      <c r="C491" s="482" t="s">
        <v>312</v>
      </c>
      <c r="D491" s="482" t="s">
        <v>313</v>
      </c>
      <c r="E491" s="483">
        <v>45168.512488043983</v>
      </c>
      <c r="F491" s="483">
        <v>47488</v>
      </c>
      <c r="G491" s="482" t="s">
        <v>348</v>
      </c>
      <c r="H491" s="484">
        <v>684</v>
      </c>
      <c r="I491" s="484">
        <v>395.518795694669</v>
      </c>
      <c r="J491" s="484">
        <v>463.30589070100399</v>
      </c>
      <c r="K491" s="484">
        <v>684</v>
      </c>
      <c r="L491" s="485">
        <v>9.0000000713199996E-2</v>
      </c>
      <c r="M491" s="485">
        <v>0.5</v>
      </c>
      <c r="N491" s="485">
        <f t="shared" si="14"/>
        <v>1.8090066782812451E-4</v>
      </c>
      <c r="O491" s="485">
        <f t="shared" si="15"/>
        <v>0.9954711548783387</v>
      </c>
      <c r="P491" s="416"/>
    </row>
    <row r="492" spans="1:16" ht="16.5" x14ac:dyDescent="0.25">
      <c r="A492" s="482" t="s">
        <v>310</v>
      </c>
      <c r="B492" s="482" t="s">
        <v>311</v>
      </c>
      <c r="C492" s="482" t="s">
        <v>312</v>
      </c>
      <c r="D492" s="482" t="s">
        <v>313</v>
      </c>
      <c r="E492" s="483">
        <v>45168.512488773151</v>
      </c>
      <c r="F492" s="483">
        <v>47519</v>
      </c>
      <c r="G492" s="482" t="s">
        <v>348</v>
      </c>
      <c r="H492" s="484">
        <v>684</v>
      </c>
      <c r="I492" s="484">
        <v>392.63448218331001</v>
      </c>
      <c r="J492" s="484">
        <v>459.92724105151302</v>
      </c>
      <c r="K492" s="484">
        <v>684</v>
      </c>
      <c r="L492" s="485">
        <v>9.0000000713199996E-2</v>
      </c>
      <c r="M492" s="485">
        <v>0.5</v>
      </c>
      <c r="N492" s="485">
        <f t="shared" si="14"/>
        <v>1.7958145304968644E-4</v>
      </c>
      <c r="O492" s="485">
        <f t="shared" si="15"/>
        <v>0.9954711548783387</v>
      </c>
      <c r="P492" s="416"/>
    </row>
    <row r="493" spans="1:16" ht="16.5" x14ac:dyDescent="0.25">
      <c r="A493" s="482" t="s">
        <v>310</v>
      </c>
      <c r="B493" s="482" t="s">
        <v>311</v>
      </c>
      <c r="C493" s="482" t="s">
        <v>312</v>
      </c>
      <c r="D493" s="482" t="s">
        <v>313</v>
      </c>
      <c r="E493" s="483">
        <v>45168.512489120367</v>
      </c>
      <c r="F493" s="483">
        <v>47547</v>
      </c>
      <c r="G493" s="482" t="s">
        <v>348</v>
      </c>
      <c r="H493" s="484">
        <v>684</v>
      </c>
      <c r="I493" s="484">
        <v>390.04737904978401</v>
      </c>
      <c r="J493" s="484">
        <v>456.89674001171102</v>
      </c>
      <c r="K493" s="484">
        <v>684</v>
      </c>
      <c r="L493" s="485">
        <v>9.0000000713199996E-2</v>
      </c>
      <c r="M493" s="485">
        <v>0.5</v>
      </c>
      <c r="N493" s="485">
        <f t="shared" si="14"/>
        <v>1.7839817506216823E-4</v>
      </c>
      <c r="O493" s="485">
        <f t="shared" si="15"/>
        <v>0.9954711548783387</v>
      </c>
      <c r="P493" s="416"/>
    </row>
    <row r="494" spans="1:16" ht="16.5" x14ac:dyDescent="0.25">
      <c r="A494" s="482" t="s">
        <v>310</v>
      </c>
      <c r="B494" s="482" t="s">
        <v>311</v>
      </c>
      <c r="C494" s="482" t="s">
        <v>312</v>
      </c>
      <c r="D494" s="482" t="s">
        <v>313</v>
      </c>
      <c r="E494" s="483">
        <v>45168.512489317131</v>
      </c>
      <c r="F494" s="483">
        <v>47578</v>
      </c>
      <c r="G494" s="482" t="s">
        <v>348</v>
      </c>
      <c r="H494" s="484">
        <v>684</v>
      </c>
      <c r="I494" s="484">
        <v>387.20296574323601</v>
      </c>
      <c r="J494" s="484">
        <v>453.56482897522801</v>
      </c>
      <c r="K494" s="484">
        <v>684</v>
      </c>
      <c r="L494" s="485">
        <v>9.0000000713199996E-2</v>
      </c>
      <c r="M494" s="485">
        <v>0.5</v>
      </c>
      <c r="N494" s="485">
        <f t="shared" si="14"/>
        <v>1.7709720966599835E-4</v>
      </c>
      <c r="O494" s="485">
        <f t="shared" si="15"/>
        <v>0.9954711548783387</v>
      </c>
      <c r="P494" s="416"/>
    </row>
    <row r="495" spans="1:16" ht="16.5" x14ac:dyDescent="0.25">
      <c r="A495" s="482" t="s">
        <v>310</v>
      </c>
      <c r="B495" s="482" t="s">
        <v>311</v>
      </c>
      <c r="C495" s="482" t="s">
        <v>312</v>
      </c>
      <c r="D495" s="482" t="s">
        <v>313</v>
      </c>
      <c r="E495" s="483">
        <v>45168.512489664354</v>
      </c>
      <c r="F495" s="483">
        <v>47608</v>
      </c>
      <c r="G495" s="482" t="s">
        <v>348</v>
      </c>
      <c r="H495" s="484">
        <v>684</v>
      </c>
      <c r="I495" s="484">
        <v>384.470059194648</v>
      </c>
      <c r="J495" s="484">
        <v>450.36353559428397</v>
      </c>
      <c r="K495" s="484">
        <v>684</v>
      </c>
      <c r="L495" s="485">
        <v>9.0000000713199996E-2</v>
      </c>
      <c r="M495" s="485">
        <v>0.5</v>
      </c>
      <c r="N495" s="485">
        <f t="shared" si="14"/>
        <v>1.7584724474616905E-4</v>
      </c>
      <c r="O495" s="485">
        <f t="shared" si="15"/>
        <v>0.9954711548783387</v>
      </c>
      <c r="P495" s="416"/>
    </row>
    <row r="496" spans="1:16" ht="16.5" x14ac:dyDescent="0.25">
      <c r="A496" s="482" t="s">
        <v>310</v>
      </c>
      <c r="B496" s="482" t="s">
        <v>311</v>
      </c>
      <c r="C496" s="482" t="s">
        <v>312</v>
      </c>
      <c r="D496" s="482" t="s">
        <v>313</v>
      </c>
      <c r="E496" s="483">
        <v>45168.512490011577</v>
      </c>
      <c r="F496" s="483">
        <v>47639</v>
      </c>
      <c r="G496" s="482" t="s">
        <v>348</v>
      </c>
      <c r="H496" s="484">
        <v>684</v>
      </c>
      <c r="I496" s="484">
        <v>381.666318390117</v>
      </c>
      <c r="J496" s="484">
        <v>447.07926783033002</v>
      </c>
      <c r="K496" s="484">
        <v>684</v>
      </c>
      <c r="L496" s="485">
        <v>9.0000000713199996E-2</v>
      </c>
      <c r="M496" s="485">
        <v>0.5</v>
      </c>
      <c r="N496" s="485">
        <f t="shared" si="14"/>
        <v>1.7456488196220636E-4</v>
      </c>
      <c r="O496" s="485">
        <f t="shared" si="15"/>
        <v>0.9954711548783387</v>
      </c>
      <c r="P496" s="416"/>
    </row>
    <row r="497" spans="1:16" ht="16.5" x14ac:dyDescent="0.25">
      <c r="A497" s="482" t="s">
        <v>310</v>
      </c>
      <c r="B497" s="482" t="s">
        <v>311</v>
      </c>
      <c r="C497" s="482" t="s">
        <v>312</v>
      </c>
      <c r="D497" s="482" t="s">
        <v>313</v>
      </c>
      <c r="E497" s="483">
        <v>45168.512490393521</v>
      </c>
      <c r="F497" s="483">
        <v>47669</v>
      </c>
      <c r="G497" s="482" t="s">
        <v>348</v>
      </c>
      <c r="H497" s="484">
        <v>684</v>
      </c>
      <c r="I497" s="484">
        <v>378.97248989915499</v>
      </c>
      <c r="J497" s="484">
        <v>443.92375000921498</v>
      </c>
      <c r="K497" s="484">
        <v>684</v>
      </c>
      <c r="L497" s="485">
        <v>9.0000000713199996E-2</v>
      </c>
      <c r="M497" s="485">
        <v>0.5</v>
      </c>
      <c r="N497" s="485">
        <f t="shared" si="14"/>
        <v>1.7333279039453913E-4</v>
      </c>
      <c r="O497" s="485">
        <f t="shared" si="15"/>
        <v>0.9954711548783387</v>
      </c>
      <c r="P497" s="416"/>
    </row>
    <row r="498" spans="1:16" ht="16.5" x14ac:dyDescent="0.25">
      <c r="A498" s="482" t="s">
        <v>310</v>
      </c>
      <c r="B498" s="482" t="s">
        <v>311</v>
      </c>
      <c r="C498" s="482" t="s">
        <v>312</v>
      </c>
      <c r="D498" s="482" t="s">
        <v>313</v>
      </c>
      <c r="E498" s="483">
        <v>45168.512490740737</v>
      </c>
      <c r="F498" s="483">
        <v>47700</v>
      </c>
      <c r="G498" s="482" t="s">
        <v>348</v>
      </c>
      <c r="H498" s="484">
        <v>684</v>
      </c>
      <c r="I498" s="484">
        <v>376.208840017157</v>
      </c>
      <c r="J498" s="484">
        <v>440.68644426268099</v>
      </c>
      <c r="K498" s="484">
        <v>684</v>
      </c>
      <c r="L498" s="485">
        <v>9.0000000713199996E-2</v>
      </c>
      <c r="M498" s="485">
        <v>0.5</v>
      </c>
      <c r="N498" s="485">
        <f t="shared" si="14"/>
        <v>1.7206876422248737E-4</v>
      </c>
      <c r="O498" s="485">
        <f t="shared" si="15"/>
        <v>0.9954711548783387</v>
      </c>
      <c r="P498" s="416"/>
    </row>
    <row r="499" spans="1:16" ht="16.5" x14ac:dyDescent="0.25">
      <c r="A499" s="482" t="s">
        <v>310</v>
      </c>
      <c r="B499" s="482" t="s">
        <v>311</v>
      </c>
      <c r="C499" s="482" t="s">
        <v>312</v>
      </c>
      <c r="D499" s="482" t="s">
        <v>313</v>
      </c>
      <c r="E499" s="483">
        <v>45168.512491122689</v>
      </c>
      <c r="F499" s="483">
        <v>47731</v>
      </c>
      <c r="G499" s="482" t="s">
        <v>348</v>
      </c>
      <c r="H499" s="484">
        <v>684</v>
      </c>
      <c r="I499" s="484">
        <v>373.46534400087199</v>
      </c>
      <c r="J499" s="484">
        <v>437.47274650850198</v>
      </c>
      <c r="K499" s="484">
        <v>684</v>
      </c>
      <c r="L499" s="485">
        <v>9.0000000713199996E-2</v>
      </c>
      <c r="M499" s="485">
        <v>0.5</v>
      </c>
      <c r="N499" s="485">
        <f t="shared" si="14"/>
        <v>1.7081395593794538E-4</v>
      </c>
      <c r="O499" s="485">
        <f t="shared" si="15"/>
        <v>0.9954711548783387</v>
      </c>
      <c r="P499" s="416"/>
    </row>
    <row r="500" spans="1:16" ht="16.5" x14ac:dyDescent="0.25">
      <c r="A500" s="482" t="s">
        <v>310</v>
      </c>
      <c r="B500" s="482" t="s">
        <v>311</v>
      </c>
      <c r="C500" s="482" t="s">
        <v>312</v>
      </c>
      <c r="D500" s="482" t="s">
        <v>313</v>
      </c>
      <c r="E500" s="483">
        <v>45168.512491469904</v>
      </c>
      <c r="F500" s="483">
        <v>47761</v>
      </c>
      <c r="G500" s="482" t="s">
        <v>348</v>
      </c>
      <c r="H500" s="484">
        <v>684</v>
      </c>
      <c r="I500" s="484">
        <v>370.829398580538</v>
      </c>
      <c r="J500" s="484">
        <v>434.38503220996301</v>
      </c>
      <c r="K500" s="484">
        <v>684</v>
      </c>
      <c r="L500" s="485">
        <v>9.0000000713199996E-2</v>
      </c>
      <c r="M500" s="485">
        <v>0.5</v>
      </c>
      <c r="N500" s="485">
        <f t="shared" si="14"/>
        <v>1.6960833867755827E-4</v>
      </c>
      <c r="O500" s="485">
        <f t="shared" si="15"/>
        <v>0.9954711548783387</v>
      </c>
      <c r="P500" s="416"/>
    </row>
    <row r="501" spans="1:16" ht="16.5" x14ac:dyDescent="0.25">
      <c r="A501" s="482" t="s">
        <v>310</v>
      </c>
      <c r="B501" s="482" t="s">
        <v>311</v>
      </c>
      <c r="C501" s="482" t="s">
        <v>312</v>
      </c>
      <c r="D501" s="482" t="s">
        <v>313</v>
      </c>
      <c r="E501" s="483">
        <v>45168.512491863425</v>
      </c>
      <c r="F501" s="483">
        <v>47792</v>
      </c>
      <c r="G501" s="482" t="s">
        <v>348</v>
      </c>
      <c r="H501" s="484">
        <v>684</v>
      </c>
      <c r="I501" s="484">
        <v>368.12513204155698</v>
      </c>
      <c r="J501" s="484">
        <v>431.21728738677598</v>
      </c>
      <c r="K501" s="484">
        <v>684</v>
      </c>
      <c r="L501" s="485">
        <v>9.0000000713199996E-2</v>
      </c>
      <c r="M501" s="485">
        <v>0.5</v>
      </c>
      <c r="N501" s="485">
        <f t="shared" si="14"/>
        <v>1.683714730008526E-4</v>
      </c>
      <c r="O501" s="485">
        <f t="shared" si="15"/>
        <v>0.9954711548783387</v>
      </c>
      <c r="P501" s="416"/>
    </row>
    <row r="502" spans="1:16" ht="16.5" x14ac:dyDescent="0.25">
      <c r="A502" s="482" t="s">
        <v>310</v>
      </c>
      <c r="B502" s="482" t="s">
        <v>311</v>
      </c>
      <c r="C502" s="482" t="s">
        <v>312</v>
      </c>
      <c r="D502" s="482" t="s">
        <v>313</v>
      </c>
      <c r="E502" s="483">
        <v>45168.512492210648</v>
      </c>
      <c r="F502" s="483">
        <v>47822</v>
      </c>
      <c r="G502" s="482" t="s">
        <v>348</v>
      </c>
      <c r="H502" s="484">
        <v>684</v>
      </c>
      <c r="I502" s="484">
        <v>365.52687822362702</v>
      </c>
      <c r="J502" s="484">
        <v>428.173724571337</v>
      </c>
      <c r="K502" s="484">
        <v>684</v>
      </c>
      <c r="L502" s="485">
        <v>9.0000000713199996E-2</v>
      </c>
      <c r="M502" s="485">
        <v>0.5</v>
      </c>
      <c r="N502" s="485">
        <f t="shared" si="14"/>
        <v>1.6718309496176336E-4</v>
      </c>
      <c r="O502" s="485">
        <f t="shared" si="15"/>
        <v>0.9954711548783387</v>
      </c>
      <c r="P502" s="416"/>
    </row>
    <row r="503" spans="1:16" ht="16.5" x14ac:dyDescent="0.25">
      <c r="A503" s="482" t="s">
        <v>310</v>
      </c>
      <c r="B503" s="482" t="s">
        <v>311</v>
      </c>
      <c r="C503" s="482" t="s">
        <v>312</v>
      </c>
      <c r="D503" s="482" t="s">
        <v>313</v>
      </c>
      <c r="E503" s="483">
        <v>45168.512492557871</v>
      </c>
      <c r="F503" s="483">
        <v>47853</v>
      </c>
      <c r="G503" s="482" t="s">
        <v>348</v>
      </c>
      <c r="H503" s="484">
        <v>684</v>
      </c>
      <c r="I503" s="484">
        <v>362.86128021639797</v>
      </c>
      <c r="J503" s="484">
        <v>425.05127559436499</v>
      </c>
      <c r="K503" s="484">
        <v>684</v>
      </c>
      <c r="L503" s="485">
        <v>9.0000000713199996E-2</v>
      </c>
      <c r="M503" s="485">
        <v>0.5</v>
      </c>
      <c r="N503" s="485">
        <f t="shared" si="14"/>
        <v>1.6596391533005433E-4</v>
      </c>
      <c r="O503" s="485">
        <f t="shared" si="15"/>
        <v>0.9954711548783387</v>
      </c>
      <c r="P503" s="416"/>
    </row>
    <row r="504" spans="1:16" ht="16.5" x14ac:dyDescent="0.25">
      <c r="A504" s="482" t="s">
        <v>310</v>
      </c>
      <c r="B504" s="482" t="s">
        <v>311</v>
      </c>
      <c r="C504" s="482" t="s">
        <v>312</v>
      </c>
      <c r="D504" s="482" t="s">
        <v>313</v>
      </c>
      <c r="E504" s="483">
        <v>45168.512492905094</v>
      </c>
      <c r="F504" s="483">
        <v>47884</v>
      </c>
      <c r="G504" s="482" t="s">
        <v>348</v>
      </c>
      <c r="H504" s="484">
        <v>684</v>
      </c>
      <c r="I504" s="484">
        <v>360.21512103339597</v>
      </c>
      <c r="J504" s="484">
        <v>421.95159701887798</v>
      </c>
      <c r="K504" s="484">
        <v>684</v>
      </c>
      <c r="L504" s="485">
        <v>9.0000000713199996E-2</v>
      </c>
      <c r="M504" s="485">
        <v>0.5</v>
      </c>
      <c r="N504" s="485">
        <f t="shared" si="14"/>
        <v>1.6475362654328816E-4</v>
      </c>
      <c r="O504" s="485">
        <f t="shared" si="15"/>
        <v>0.9954711548783387</v>
      </c>
      <c r="P504" s="416"/>
    </row>
    <row r="505" spans="1:16" ht="16.5" x14ac:dyDescent="0.25">
      <c r="A505" s="482" t="s">
        <v>310</v>
      </c>
      <c r="B505" s="482" t="s">
        <v>311</v>
      </c>
      <c r="C505" s="482" t="s">
        <v>312</v>
      </c>
      <c r="D505" s="482" t="s">
        <v>313</v>
      </c>
      <c r="E505" s="483">
        <v>45168.512493287039</v>
      </c>
      <c r="F505" s="483">
        <v>47912</v>
      </c>
      <c r="G505" s="482" t="s">
        <v>348</v>
      </c>
      <c r="H505" s="484">
        <v>684</v>
      </c>
      <c r="I505" s="484">
        <v>357.84163192162202</v>
      </c>
      <c r="J505" s="484">
        <v>419.17132083739301</v>
      </c>
      <c r="K505" s="484">
        <v>684</v>
      </c>
      <c r="L505" s="485">
        <v>9.0000000713199996E-2</v>
      </c>
      <c r="M505" s="485">
        <v>0.5</v>
      </c>
      <c r="N505" s="485">
        <f t="shared" si="14"/>
        <v>1.6366805040866084E-4</v>
      </c>
      <c r="O505" s="485">
        <f t="shared" si="15"/>
        <v>0.9954711548783387</v>
      </c>
      <c r="P505" s="416"/>
    </row>
    <row r="506" spans="1:16" ht="16.5" x14ac:dyDescent="0.25">
      <c r="A506" s="482" t="s">
        <v>310</v>
      </c>
      <c r="B506" s="482" t="s">
        <v>311</v>
      </c>
      <c r="C506" s="482" t="s">
        <v>312</v>
      </c>
      <c r="D506" s="482" t="s">
        <v>313</v>
      </c>
      <c r="E506" s="483">
        <v>45168.512493831018</v>
      </c>
      <c r="F506" s="483">
        <v>47943</v>
      </c>
      <c r="G506" s="482" t="s">
        <v>348</v>
      </c>
      <c r="H506" s="484">
        <v>684</v>
      </c>
      <c r="I506" s="484">
        <v>355.23207843108401</v>
      </c>
      <c r="J506" s="484">
        <v>416.11452172335299</v>
      </c>
      <c r="K506" s="484">
        <v>684</v>
      </c>
      <c r="L506" s="485">
        <v>9.0000000713199996E-2</v>
      </c>
      <c r="M506" s="485">
        <v>0.5</v>
      </c>
      <c r="N506" s="485">
        <f t="shared" si="14"/>
        <v>1.6247450417442331E-4</v>
      </c>
      <c r="O506" s="485">
        <f t="shared" si="15"/>
        <v>0.9954711548783387</v>
      </c>
      <c r="P506" s="416"/>
    </row>
    <row r="507" spans="1:16" ht="16.5" x14ac:dyDescent="0.25">
      <c r="A507" s="482" t="s">
        <v>310</v>
      </c>
      <c r="B507" s="482" t="s">
        <v>311</v>
      </c>
      <c r="C507" s="482" t="s">
        <v>312</v>
      </c>
      <c r="D507" s="482" t="s">
        <v>313</v>
      </c>
      <c r="E507" s="483">
        <v>45168.512494363429</v>
      </c>
      <c r="F507" s="483">
        <v>47973</v>
      </c>
      <c r="G507" s="482" t="s">
        <v>348</v>
      </c>
      <c r="H507" s="484">
        <v>684</v>
      </c>
      <c r="I507" s="484">
        <v>352.72482471842301</v>
      </c>
      <c r="J507" s="484">
        <v>413.17755532074</v>
      </c>
      <c r="K507" s="484">
        <v>684</v>
      </c>
      <c r="L507" s="485">
        <v>9.0000000713199996E-2</v>
      </c>
      <c r="M507" s="485">
        <v>0.5</v>
      </c>
      <c r="N507" s="485">
        <f t="shared" si="14"/>
        <v>1.6132774736799121E-4</v>
      </c>
      <c r="O507" s="485">
        <f t="shared" si="15"/>
        <v>0.9954711548783387</v>
      </c>
      <c r="P507" s="416"/>
    </row>
    <row r="508" spans="1:16" ht="16.5" x14ac:dyDescent="0.25">
      <c r="A508" s="482" t="s">
        <v>310</v>
      </c>
      <c r="B508" s="482" t="s">
        <v>311</v>
      </c>
      <c r="C508" s="482" t="s">
        <v>312</v>
      </c>
      <c r="D508" s="482" t="s">
        <v>313</v>
      </c>
      <c r="E508" s="483">
        <v>45168.512494756942</v>
      </c>
      <c r="F508" s="483">
        <v>48004</v>
      </c>
      <c r="G508" s="482" t="s">
        <v>348</v>
      </c>
      <c r="H508" s="484">
        <v>684</v>
      </c>
      <c r="I508" s="484">
        <v>350.15258544989399</v>
      </c>
      <c r="J508" s="484">
        <v>410.16446563100999</v>
      </c>
      <c r="K508" s="484">
        <v>684</v>
      </c>
      <c r="L508" s="485">
        <v>9.0000000713199996E-2</v>
      </c>
      <c r="M508" s="485">
        <v>0.5</v>
      </c>
      <c r="N508" s="485">
        <f t="shared" si="14"/>
        <v>1.6015126775044636E-4</v>
      </c>
      <c r="O508" s="485">
        <f t="shared" si="15"/>
        <v>0.9954711548783387</v>
      </c>
      <c r="P508" s="416"/>
    </row>
    <row r="509" spans="1:16" ht="16.5" x14ac:dyDescent="0.25">
      <c r="A509" s="482" t="s">
        <v>310</v>
      </c>
      <c r="B509" s="482" t="s">
        <v>311</v>
      </c>
      <c r="C509" s="482" t="s">
        <v>312</v>
      </c>
      <c r="D509" s="482" t="s">
        <v>313</v>
      </c>
      <c r="E509" s="483">
        <v>45168.512495254632</v>
      </c>
      <c r="F509" s="483">
        <v>48034</v>
      </c>
      <c r="G509" s="482" t="s">
        <v>348</v>
      </c>
      <c r="H509" s="484">
        <v>684</v>
      </c>
      <c r="I509" s="484">
        <v>347.68118316622599</v>
      </c>
      <c r="J509" s="484">
        <v>407.26949515481698</v>
      </c>
      <c r="K509" s="484">
        <v>684</v>
      </c>
      <c r="L509" s="485">
        <v>9.0000000713199996E-2</v>
      </c>
      <c r="M509" s="485">
        <v>0.5</v>
      </c>
      <c r="N509" s="485">
        <f t="shared" si="14"/>
        <v>1.59020908514794E-4</v>
      </c>
      <c r="O509" s="485">
        <f t="shared" si="15"/>
        <v>0.9954711548783387</v>
      </c>
      <c r="P509" s="416"/>
    </row>
    <row r="510" spans="1:16" ht="16.5" x14ac:dyDescent="0.25">
      <c r="A510" s="482" t="s">
        <v>310</v>
      </c>
      <c r="B510" s="482" t="s">
        <v>311</v>
      </c>
      <c r="C510" s="482" t="s">
        <v>312</v>
      </c>
      <c r="D510" s="482" t="s">
        <v>313</v>
      </c>
      <c r="E510" s="483">
        <v>45168.512495636576</v>
      </c>
      <c r="F510" s="483">
        <v>48065</v>
      </c>
      <c r="G510" s="482" t="s">
        <v>348</v>
      </c>
      <c r="H510" s="484">
        <v>684</v>
      </c>
      <c r="I510" s="484">
        <v>345.14572456054702</v>
      </c>
      <c r="J510" s="484">
        <v>404.29948988471</v>
      </c>
      <c r="K510" s="484">
        <v>684</v>
      </c>
      <c r="L510" s="485">
        <v>9.0000000713199996E-2</v>
      </c>
      <c r="M510" s="485">
        <v>0.5</v>
      </c>
      <c r="N510" s="485">
        <f t="shared" si="14"/>
        <v>1.578612514769729E-4</v>
      </c>
      <c r="O510" s="485">
        <f t="shared" si="15"/>
        <v>0.9954711548783387</v>
      </c>
      <c r="P510" s="416"/>
    </row>
    <row r="511" spans="1:16" ht="16.5" x14ac:dyDescent="0.25">
      <c r="A511" s="482" t="s">
        <v>310</v>
      </c>
      <c r="B511" s="482" t="s">
        <v>311</v>
      </c>
      <c r="C511" s="482" t="s">
        <v>312</v>
      </c>
      <c r="D511" s="482" t="s">
        <v>313</v>
      </c>
      <c r="E511" s="483">
        <v>45168.512496180556</v>
      </c>
      <c r="F511" s="483">
        <v>48096</v>
      </c>
      <c r="G511" s="482" t="s">
        <v>348</v>
      </c>
      <c r="H511" s="484">
        <v>684</v>
      </c>
      <c r="I511" s="484">
        <v>342.62875573991403</v>
      </c>
      <c r="J511" s="484">
        <v>401.35114332317301</v>
      </c>
      <c r="K511" s="484">
        <v>684</v>
      </c>
      <c r="L511" s="485">
        <v>9.0000000713199996E-2</v>
      </c>
      <c r="M511" s="485">
        <v>0.5</v>
      </c>
      <c r="N511" s="485">
        <f t="shared" si="14"/>
        <v>1.5671005121667877E-4</v>
      </c>
      <c r="O511" s="485">
        <f t="shared" si="15"/>
        <v>0.9954711548783387</v>
      </c>
      <c r="P511" s="416"/>
    </row>
    <row r="512" spans="1:16" ht="16.5" x14ac:dyDescent="0.25">
      <c r="A512" s="482" t="s">
        <v>310</v>
      </c>
      <c r="B512" s="482" t="s">
        <v>311</v>
      </c>
      <c r="C512" s="482" t="s">
        <v>312</v>
      </c>
      <c r="D512" s="482" t="s">
        <v>313</v>
      </c>
      <c r="E512" s="483">
        <v>45168.512496377312</v>
      </c>
      <c r="F512" s="483">
        <v>48126</v>
      </c>
      <c r="G512" s="482" t="s">
        <v>348</v>
      </c>
      <c r="H512" s="484">
        <v>684</v>
      </c>
      <c r="I512" s="484">
        <v>340.21045719073101</v>
      </c>
      <c r="J512" s="484">
        <v>398.51837791352301</v>
      </c>
      <c r="K512" s="484">
        <v>684</v>
      </c>
      <c r="L512" s="485">
        <v>9.0000000713199996E-2</v>
      </c>
      <c r="M512" s="485">
        <v>0.5</v>
      </c>
      <c r="N512" s="485">
        <f t="shared" si="14"/>
        <v>1.5560398033631346E-4</v>
      </c>
      <c r="O512" s="485">
        <f t="shared" si="15"/>
        <v>0.9954711548783387</v>
      </c>
      <c r="P512" s="416"/>
    </row>
    <row r="513" spans="1:16" ht="16.5" x14ac:dyDescent="0.25">
      <c r="A513" s="482" t="s">
        <v>310</v>
      </c>
      <c r="B513" s="482" t="s">
        <v>311</v>
      </c>
      <c r="C513" s="482" t="s">
        <v>312</v>
      </c>
      <c r="D513" s="482" t="s">
        <v>313</v>
      </c>
      <c r="E513" s="483">
        <v>45168.512496724536</v>
      </c>
      <c r="F513" s="483">
        <v>48157</v>
      </c>
      <c r="G513" s="482" t="s">
        <v>348</v>
      </c>
      <c r="H513" s="484">
        <v>684</v>
      </c>
      <c r="I513" s="484">
        <v>337.729478716225</v>
      </c>
      <c r="J513" s="484">
        <v>395.61219000424302</v>
      </c>
      <c r="K513" s="484">
        <v>684</v>
      </c>
      <c r="L513" s="485">
        <v>9.0000000713199996E-2</v>
      </c>
      <c r="M513" s="485">
        <v>0.5</v>
      </c>
      <c r="N513" s="485">
        <f t="shared" si="14"/>
        <v>1.5446924118411463E-4</v>
      </c>
      <c r="O513" s="485">
        <f t="shared" si="15"/>
        <v>0.9954711548783387</v>
      </c>
      <c r="P513" s="416"/>
    </row>
    <row r="514" spans="1:16" ht="16.5" x14ac:dyDescent="0.25">
      <c r="A514" s="482" t="s">
        <v>310</v>
      </c>
      <c r="B514" s="482" t="s">
        <v>311</v>
      </c>
      <c r="C514" s="482" t="s">
        <v>312</v>
      </c>
      <c r="D514" s="482" t="s">
        <v>313</v>
      </c>
      <c r="E514" s="483">
        <v>45168.512497071759</v>
      </c>
      <c r="F514" s="483">
        <v>48187</v>
      </c>
      <c r="G514" s="482" t="s">
        <v>348</v>
      </c>
      <c r="H514" s="484">
        <v>684</v>
      </c>
      <c r="I514" s="484">
        <v>335.34575961876601</v>
      </c>
      <c r="J514" s="484">
        <v>392.819930542365</v>
      </c>
      <c r="K514" s="484">
        <v>684</v>
      </c>
      <c r="L514" s="485">
        <v>9.0000000713199996E-2</v>
      </c>
      <c r="M514" s="485">
        <v>0.5</v>
      </c>
      <c r="N514" s="485">
        <f t="shared" si="14"/>
        <v>1.5337898610309493E-4</v>
      </c>
      <c r="O514" s="485">
        <f t="shared" si="15"/>
        <v>0.9954711548783387</v>
      </c>
      <c r="P514" s="416"/>
    </row>
    <row r="515" spans="1:16" ht="16.5" x14ac:dyDescent="0.25">
      <c r="A515" s="482" t="s">
        <v>310</v>
      </c>
      <c r="B515" s="482" t="s">
        <v>311</v>
      </c>
      <c r="C515" s="482" t="s">
        <v>312</v>
      </c>
      <c r="D515" s="482" t="s">
        <v>313</v>
      </c>
      <c r="E515" s="483">
        <v>45168.512497453703</v>
      </c>
      <c r="F515" s="483">
        <v>48218</v>
      </c>
      <c r="G515" s="482" t="s">
        <v>348</v>
      </c>
      <c r="H515" s="484">
        <v>684</v>
      </c>
      <c r="I515" s="484">
        <v>332.90025686144099</v>
      </c>
      <c r="J515" s="484">
        <v>389.95529845527398</v>
      </c>
      <c r="K515" s="484">
        <v>684</v>
      </c>
      <c r="L515" s="485">
        <v>9.0000000713199996E-2</v>
      </c>
      <c r="M515" s="485">
        <v>0.5</v>
      </c>
      <c r="N515" s="485">
        <f t="shared" si="14"/>
        <v>1.5226047268024042E-4</v>
      </c>
      <c r="O515" s="485">
        <f t="shared" si="15"/>
        <v>0.9954711548783387</v>
      </c>
      <c r="P515" s="416"/>
    </row>
    <row r="516" spans="1:16" ht="16.5" x14ac:dyDescent="0.25">
      <c r="A516" s="482" t="s">
        <v>310</v>
      </c>
      <c r="B516" s="482" t="s">
        <v>311</v>
      </c>
      <c r="C516" s="482" t="s">
        <v>312</v>
      </c>
      <c r="D516" s="482" t="s">
        <v>313</v>
      </c>
      <c r="E516" s="483">
        <v>45168.512497800926</v>
      </c>
      <c r="F516" s="483">
        <v>48249</v>
      </c>
      <c r="G516" s="482" t="s">
        <v>348</v>
      </c>
      <c r="H516" s="484">
        <v>684</v>
      </c>
      <c r="I516" s="484">
        <v>330.472587887798</v>
      </c>
      <c r="J516" s="484">
        <v>387.111556644762</v>
      </c>
      <c r="K516" s="484">
        <v>684</v>
      </c>
      <c r="L516" s="485">
        <v>9.0000000713199996E-2</v>
      </c>
      <c r="M516" s="485">
        <v>0.5</v>
      </c>
      <c r="N516" s="485">
        <f t="shared" si="14"/>
        <v>1.5115011599586066E-4</v>
      </c>
      <c r="O516" s="485">
        <f t="shared" si="15"/>
        <v>0.9954711548783387</v>
      </c>
      <c r="P516" s="416"/>
    </row>
    <row r="517" spans="1:16" ht="16.5" x14ac:dyDescent="0.25">
      <c r="A517" s="482" t="s">
        <v>310</v>
      </c>
      <c r="B517" s="482" t="s">
        <v>311</v>
      </c>
      <c r="C517" s="482" t="s">
        <v>312</v>
      </c>
      <c r="D517" s="482" t="s">
        <v>313</v>
      </c>
      <c r="E517" s="483">
        <v>45168.512498148149</v>
      </c>
      <c r="F517" s="483">
        <v>48278</v>
      </c>
      <c r="G517" s="482" t="s">
        <v>348</v>
      </c>
      <c r="H517" s="484">
        <v>684</v>
      </c>
      <c r="I517" s="484">
        <v>328.217572548558</v>
      </c>
      <c r="J517" s="484">
        <v>384.47005919466898</v>
      </c>
      <c r="K517" s="484">
        <v>684</v>
      </c>
      <c r="L517" s="485">
        <v>9.0000000713199996E-2</v>
      </c>
      <c r="M517" s="485">
        <v>0.5</v>
      </c>
      <c r="N517" s="485">
        <f t="shared" ref="N517:N580" si="16">J517/$B$2973</f>
        <v>1.5011872688042095E-4</v>
      </c>
      <c r="O517" s="485">
        <f t="shared" ref="O517:O580" si="17">SUMIFS($N$5:$N$2970,$B$5:$B$2970,B517)</f>
        <v>0.9954711548783387</v>
      </c>
      <c r="P517" s="416"/>
    </row>
    <row r="518" spans="1:16" ht="16.5" x14ac:dyDescent="0.25">
      <c r="A518" s="482" t="s">
        <v>310</v>
      </c>
      <c r="B518" s="482" t="s">
        <v>311</v>
      </c>
      <c r="C518" s="482" t="s">
        <v>312</v>
      </c>
      <c r="D518" s="482" t="s">
        <v>313</v>
      </c>
      <c r="E518" s="483">
        <v>45168.512498692129</v>
      </c>
      <c r="F518" s="483">
        <v>48309</v>
      </c>
      <c r="G518" s="482" t="s">
        <v>348</v>
      </c>
      <c r="H518" s="484">
        <v>684</v>
      </c>
      <c r="I518" s="484">
        <v>325.82405196376601</v>
      </c>
      <c r="J518" s="484">
        <v>381.66631839013797</v>
      </c>
      <c r="K518" s="484">
        <v>684</v>
      </c>
      <c r="L518" s="485">
        <v>9.0000000713199996E-2</v>
      </c>
      <c r="M518" s="485">
        <v>0.5</v>
      </c>
      <c r="N518" s="485">
        <f t="shared" si="16"/>
        <v>1.4902398883772261E-4</v>
      </c>
      <c r="O518" s="485">
        <f t="shared" si="17"/>
        <v>0.9954711548783387</v>
      </c>
      <c r="P518" s="416"/>
    </row>
    <row r="519" spans="1:16" ht="16.5" x14ac:dyDescent="0.25">
      <c r="A519" s="482" t="s">
        <v>310</v>
      </c>
      <c r="B519" s="482" t="s">
        <v>311</v>
      </c>
      <c r="C519" s="482" t="s">
        <v>312</v>
      </c>
      <c r="D519" s="482" t="s">
        <v>313</v>
      </c>
      <c r="E519" s="483">
        <v>45168.51249927083</v>
      </c>
      <c r="F519" s="483">
        <v>48339</v>
      </c>
      <c r="G519" s="482" t="s">
        <v>348</v>
      </c>
      <c r="H519" s="484">
        <v>684</v>
      </c>
      <c r="I519" s="484">
        <v>323.524362229752</v>
      </c>
      <c r="J519" s="484">
        <v>378.97248989917699</v>
      </c>
      <c r="K519" s="484">
        <v>684</v>
      </c>
      <c r="L519" s="485">
        <v>9.0000000713199996E-2</v>
      </c>
      <c r="M519" s="485">
        <v>0.5</v>
      </c>
      <c r="N519" s="485">
        <f t="shared" si="16"/>
        <v>1.4797216674175933E-4</v>
      </c>
      <c r="O519" s="485">
        <f t="shared" si="17"/>
        <v>0.9954711548783387</v>
      </c>
      <c r="P519" s="416"/>
    </row>
    <row r="520" spans="1:16" ht="16.5" x14ac:dyDescent="0.25">
      <c r="A520" s="482" t="s">
        <v>310</v>
      </c>
      <c r="B520" s="482" t="s">
        <v>311</v>
      </c>
      <c r="C520" s="482" t="s">
        <v>312</v>
      </c>
      <c r="D520" s="482" t="s">
        <v>313</v>
      </c>
      <c r="E520" s="483">
        <v>45168.512499618053</v>
      </c>
      <c r="F520" s="483">
        <v>48370</v>
      </c>
      <c r="G520" s="482" t="s">
        <v>348</v>
      </c>
      <c r="H520" s="484">
        <v>684</v>
      </c>
      <c r="I520" s="484">
        <v>321.16506679451498</v>
      </c>
      <c r="J520" s="484">
        <v>376.208840017179</v>
      </c>
      <c r="K520" s="484">
        <v>684</v>
      </c>
      <c r="L520" s="485">
        <v>9.0000000713199996E-2</v>
      </c>
      <c r="M520" s="485">
        <v>0.5</v>
      </c>
      <c r="N520" s="485">
        <f t="shared" si="16"/>
        <v>1.4689308244921967E-4</v>
      </c>
      <c r="O520" s="485">
        <f t="shared" si="17"/>
        <v>0.9954711548783387</v>
      </c>
      <c r="P520" s="416"/>
    </row>
    <row r="521" spans="1:16" ht="16.5" x14ac:dyDescent="0.25">
      <c r="A521" s="482" t="s">
        <v>310</v>
      </c>
      <c r="B521" s="482" t="s">
        <v>311</v>
      </c>
      <c r="C521" s="482" t="s">
        <v>312</v>
      </c>
      <c r="D521" s="482" t="s">
        <v>313</v>
      </c>
      <c r="E521" s="483">
        <v>45168.512499965276</v>
      </c>
      <c r="F521" s="483">
        <v>48400</v>
      </c>
      <c r="G521" s="482" t="s">
        <v>348</v>
      </c>
      <c r="H521" s="484">
        <v>684</v>
      </c>
      <c r="I521" s="484">
        <v>318.89826051492997</v>
      </c>
      <c r="J521" s="484">
        <v>373.55353080345401</v>
      </c>
      <c r="K521" s="484">
        <v>684</v>
      </c>
      <c r="L521" s="485">
        <v>9.0000000713199996E-2</v>
      </c>
      <c r="M521" s="485">
        <v>0.5</v>
      </c>
      <c r="N521" s="485">
        <f t="shared" si="16"/>
        <v>1.4585630044472965E-4</v>
      </c>
      <c r="O521" s="485">
        <f t="shared" si="17"/>
        <v>0.9954711548783387</v>
      </c>
      <c r="P521" s="416"/>
    </row>
    <row r="522" spans="1:16" ht="16.5" x14ac:dyDescent="0.25">
      <c r="A522" s="482" t="s">
        <v>310</v>
      </c>
      <c r="B522" s="482" t="s">
        <v>311</v>
      </c>
      <c r="C522" s="482" t="s">
        <v>312</v>
      </c>
      <c r="D522" s="482" t="s">
        <v>313</v>
      </c>
      <c r="E522" s="483">
        <v>45168.512500497687</v>
      </c>
      <c r="F522" s="483">
        <v>48431</v>
      </c>
      <c r="G522" s="482" t="s">
        <v>348</v>
      </c>
      <c r="H522" s="484">
        <v>684</v>
      </c>
      <c r="I522" s="484">
        <v>316.57270084099201</v>
      </c>
      <c r="J522" s="484">
        <v>370.82939858056</v>
      </c>
      <c r="K522" s="484">
        <v>684</v>
      </c>
      <c r="L522" s="485">
        <v>9.0000000713199996E-2</v>
      </c>
      <c r="M522" s="485">
        <v>0.5</v>
      </c>
      <c r="N522" s="485">
        <f t="shared" si="16"/>
        <v>1.4479264606807578E-4</v>
      </c>
      <c r="O522" s="485">
        <f t="shared" si="17"/>
        <v>0.9954711548783387</v>
      </c>
      <c r="P522" s="416"/>
    </row>
    <row r="523" spans="1:16" ht="16.5" x14ac:dyDescent="0.25">
      <c r="A523" s="482" t="s">
        <v>310</v>
      </c>
      <c r="B523" s="482" t="s">
        <v>311</v>
      </c>
      <c r="C523" s="482" t="s">
        <v>312</v>
      </c>
      <c r="D523" s="482" t="s">
        <v>313</v>
      </c>
      <c r="E523" s="483">
        <v>45168.512500891207</v>
      </c>
      <c r="F523" s="483">
        <v>48462</v>
      </c>
      <c r="G523" s="482" t="s">
        <v>348</v>
      </c>
      <c r="H523" s="484">
        <v>684</v>
      </c>
      <c r="I523" s="484">
        <v>314.26410026801699</v>
      </c>
      <c r="J523" s="484">
        <v>368.12513204157898</v>
      </c>
      <c r="K523" s="484">
        <v>684</v>
      </c>
      <c r="L523" s="485">
        <v>9.0000000713199996E-2</v>
      </c>
      <c r="M523" s="485">
        <v>0.5</v>
      </c>
      <c r="N523" s="485">
        <f t="shared" si="16"/>
        <v>1.4373674837131494E-4</v>
      </c>
      <c r="O523" s="485">
        <f t="shared" si="17"/>
        <v>0.9954711548783387</v>
      </c>
      <c r="P523" s="416"/>
    </row>
    <row r="524" spans="1:16" ht="16.5" x14ac:dyDescent="0.25">
      <c r="A524" s="482" t="s">
        <v>310</v>
      </c>
      <c r="B524" s="482" t="s">
        <v>311</v>
      </c>
      <c r="C524" s="482" t="s">
        <v>312</v>
      </c>
      <c r="D524" s="482" t="s">
        <v>313</v>
      </c>
      <c r="E524" s="483">
        <v>45168.512501423611</v>
      </c>
      <c r="F524" s="483">
        <v>48492</v>
      </c>
      <c r="G524" s="482" t="s">
        <v>348</v>
      </c>
      <c r="H524" s="484">
        <v>684</v>
      </c>
      <c r="I524" s="484">
        <v>312.04600150950102</v>
      </c>
      <c r="J524" s="484">
        <v>365.52687822364902</v>
      </c>
      <c r="K524" s="484">
        <v>684</v>
      </c>
      <c r="L524" s="485">
        <v>9.0000000713199996E-2</v>
      </c>
      <c r="M524" s="485">
        <v>0.5</v>
      </c>
      <c r="N524" s="485">
        <f t="shared" si="16"/>
        <v>1.4272224400112588E-4</v>
      </c>
      <c r="O524" s="485">
        <f t="shared" si="17"/>
        <v>0.9954711548783387</v>
      </c>
      <c r="P524" s="416"/>
    </row>
    <row r="525" spans="1:16" ht="16.5" x14ac:dyDescent="0.25">
      <c r="A525" s="482" t="s">
        <v>310</v>
      </c>
      <c r="B525" s="482" t="s">
        <v>311</v>
      </c>
      <c r="C525" s="482" t="s">
        <v>312</v>
      </c>
      <c r="D525" s="482" t="s">
        <v>313</v>
      </c>
      <c r="E525" s="483">
        <v>45168.512501967591</v>
      </c>
      <c r="F525" s="483">
        <v>48523</v>
      </c>
      <c r="G525" s="482" t="s">
        <v>348</v>
      </c>
      <c r="H525" s="484">
        <v>684</v>
      </c>
      <c r="I525" s="484">
        <v>309.77041180778099</v>
      </c>
      <c r="J525" s="484">
        <v>362.86128021642003</v>
      </c>
      <c r="K525" s="484">
        <v>684</v>
      </c>
      <c r="L525" s="485">
        <v>9.0000000713199996E-2</v>
      </c>
      <c r="M525" s="485">
        <v>0.5</v>
      </c>
      <c r="N525" s="485">
        <f t="shared" si="16"/>
        <v>1.416814446731928E-4</v>
      </c>
      <c r="O525" s="485">
        <f t="shared" si="17"/>
        <v>0.9954711548783387</v>
      </c>
      <c r="P525" s="416"/>
    </row>
    <row r="526" spans="1:16" ht="16.5" x14ac:dyDescent="0.25">
      <c r="A526" s="482" t="s">
        <v>310</v>
      </c>
      <c r="B526" s="482" t="s">
        <v>311</v>
      </c>
      <c r="C526" s="482" t="s">
        <v>312</v>
      </c>
      <c r="D526" s="482" t="s">
        <v>313</v>
      </c>
      <c r="E526" s="483">
        <v>45168.512502511578</v>
      </c>
      <c r="F526" s="483">
        <v>48553</v>
      </c>
      <c r="G526" s="482" t="s">
        <v>348</v>
      </c>
      <c r="H526" s="484">
        <v>684</v>
      </c>
      <c r="I526" s="484">
        <v>307.58402982756201</v>
      </c>
      <c r="J526" s="484">
        <v>360.300179045542</v>
      </c>
      <c r="K526" s="484">
        <v>684</v>
      </c>
      <c r="L526" s="485">
        <v>9.0000000713199996E-2</v>
      </c>
      <c r="M526" s="485">
        <v>0.5</v>
      </c>
      <c r="N526" s="485">
        <f t="shared" si="16"/>
        <v>1.4068144678521812E-4</v>
      </c>
      <c r="O526" s="485">
        <f t="shared" si="17"/>
        <v>0.9954711548783387</v>
      </c>
      <c r="P526" s="416"/>
    </row>
    <row r="527" spans="1:16" ht="16.5" x14ac:dyDescent="0.25">
      <c r="A527" s="482" t="s">
        <v>310</v>
      </c>
      <c r="B527" s="482" t="s">
        <v>311</v>
      </c>
      <c r="C527" s="482" t="s">
        <v>312</v>
      </c>
      <c r="D527" s="482" t="s">
        <v>313</v>
      </c>
      <c r="E527" s="483">
        <v>45168.513714618057</v>
      </c>
      <c r="F527" s="483">
        <v>45947</v>
      </c>
      <c r="G527" s="482" t="s">
        <v>348</v>
      </c>
      <c r="H527" s="484">
        <v>862</v>
      </c>
      <c r="I527" s="484">
        <v>715.78062539510802</v>
      </c>
      <c r="J527" s="484">
        <v>839.86920554735104</v>
      </c>
      <c r="K527" s="484">
        <v>862</v>
      </c>
      <c r="L527" s="485">
        <v>9.099997951963E-2</v>
      </c>
      <c r="M527" s="485">
        <v>0.5</v>
      </c>
      <c r="N527" s="485">
        <f t="shared" si="16"/>
        <v>3.2793215718002297E-4</v>
      </c>
      <c r="O527" s="485">
        <f t="shared" si="17"/>
        <v>0.9954711548783387</v>
      </c>
      <c r="P527" s="416"/>
    </row>
    <row r="528" spans="1:16" ht="16.5" x14ac:dyDescent="0.25">
      <c r="A528" s="482" t="s">
        <v>310</v>
      </c>
      <c r="B528" s="482" t="s">
        <v>311</v>
      </c>
      <c r="C528" s="482" t="s">
        <v>312</v>
      </c>
      <c r="D528" s="482" t="s">
        <v>313</v>
      </c>
      <c r="E528" s="483">
        <v>45168.513714780092</v>
      </c>
      <c r="F528" s="483">
        <v>45978</v>
      </c>
      <c r="G528" s="482" t="s">
        <v>348</v>
      </c>
      <c r="H528" s="484">
        <v>862</v>
      </c>
      <c r="I528" s="484">
        <v>710.505471060535</v>
      </c>
      <c r="J528" s="484">
        <v>833.67954418613203</v>
      </c>
      <c r="K528" s="484">
        <v>862</v>
      </c>
      <c r="L528" s="485">
        <v>9.099997951963E-2</v>
      </c>
      <c r="M528" s="485">
        <v>0.5</v>
      </c>
      <c r="N528" s="485">
        <f t="shared" si="16"/>
        <v>3.2551536538793011E-4</v>
      </c>
      <c r="O528" s="485">
        <f t="shared" si="17"/>
        <v>0.9954711548783387</v>
      </c>
      <c r="P528" s="416"/>
    </row>
    <row r="529" spans="1:16" ht="16.5" x14ac:dyDescent="0.25">
      <c r="A529" s="482" t="s">
        <v>310</v>
      </c>
      <c r="B529" s="482" t="s">
        <v>311</v>
      </c>
      <c r="C529" s="482" t="s">
        <v>312</v>
      </c>
      <c r="D529" s="482" t="s">
        <v>313</v>
      </c>
      <c r="E529" s="483">
        <v>45168.51371496528</v>
      </c>
      <c r="F529" s="483">
        <v>46008</v>
      </c>
      <c r="G529" s="482" t="s">
        <v>348</v>
      </c>
      <c r="H529" s="484">
        <v>862</v>
      </c>
      <c r="I529" s="484">
        <v>705.43750181625796</v>
      </c>
      <c r="J529" s="484">
        <v>827.732985768768</v>
      </c>
      <c r="K529" s="484">
        <v>862</v>
      </c>
      <c r="L529" s="485">
        <v>9.099997951963E-2</v>
      </c>
      <c r="M529" s="485">
        <v>0.5</v>
      </c>
      <c r="N529" s="485">
        <f t="shared" si="16"/>
        <v>3.231934946529121E-4</v>
      </c>
      <c r="O529" s="485">
        <f t="shared" si="17"/>
        <v>0.9954711548783387</v>
      </c>
      <c r="P529" s="416"/>
    </row>
    <row r="530" spans="1:16" ht="16.5" x14ac:dyDescent="0.25">
      <c r="A530" s="482" t="s">
        <v>310</v>
      </c>
      <c r="B530" s="482" t="s">
        <v>311</v>
      </c>
      <c r="C530" s="482" t="s">
        <v>312</v>
      </c>
      <c r="D530" s="482" t="s">
        <v>313</v>
      </c>
      <c r="E530" s="483">
        <v>45168.513715162037</v>
      </c>
      <c r="F530" s="483">
        <v>46039</v>
      </c>
      <c r="G530" s="482" t="s">
        <v>348</v>
      </c>
      <c r="H530" s="484">
        <v>862</v>
      </c>
      <c r="I530" s="484">
        <v>700.23857415120403</v>
      </c>
      <c r="J530" s="484">
        <v>821.63276582311596</v>
      </c>
      <c r="K530" s="484">
        <v>862</v>
      </c>
      <c r="L530" s="485">
        <v>9.099997951963E-2</v>
      </c>
      <c r="M530" s="485">
        <v>0.5</v>
      </c>
      <c r="N530" s="485">
        <f t="shared" si="16"/>
        <v>3.2081162581805396E-4</v>
      </c>
      <c r="O530" s="485">
        <f t="shared" si="17"/>
        <v>0.9954711548783387</v>
      </c>
      <c r="P530" s="416"/>
    </row>
    <row r="531" spans="1:16" ht="16.5" x14ac:dyDescent="0.25">
      <c r="A531" s="482" t="s">
        <v>310</v>
      </c>
      <c r="B531" s="482" t="s">
        <v>311</v>
      </c>
      <c r="C531" s="482" t="s">
        <v>312</v>
      </c>
      <c r="D531" s="482" t="s">
        <v>313</v>
      </c>
      <c r="E531" s="483">
        <v>45168.51371550926</v>
      </c>
      <c r="F531" s="483">
        <v>46070</v>
      </c>
      <c r="G531" s="482" t="s">
        <v>348</v>
      </c>
      <c r="H531" s="484">
        <v>862</v>
      </c>
      <c r="I531" s="484">
        <v>695.07796150172101</v>
      </c>
      <c r="J531" s="484">
        <v>815.57750322968297</v>
      </c>
      <c r="K531" s="484">
        <v>862</v>
      </c>
      <c r="L531" s="485">
        <v>9.099997951963E-2</v>
      </c>
      <c r="M531" s="485">
        <v>0.5</v>
      </c>
      <c r="N531" s="485">
        <f t="shared" si="16"/>
        <v>3.184473108611056E-4</v>
      </c>
      <c r="O531" s="485">
        <f t="shared" si="17"/>
        <v>0.9954711548783387</v>
      </c>
      <c r="P531" s="416"/>
    </row>
    <row r="532" spans="1:16" ht="16.5" x14ac:dyDescent="0.25">
      <c r="A532" s="482" t="s">
        <v>310</v>
      </c>
      <c r="B532" s="482" t="s">
        <v>311</v>
      </c>
      <c r="C532" s="482" t="s">
        <v>312</v>
      </c>
      <c r="D532" s="482" t="s">
        <v>313</v>
      </c>
      <c r="E532" s="483">
        <v>45168.513715706016</v>
      </c>
      <c r="F532" s="483">
        <v>46098</v>
      </c>
      <c r="G532" s="482" t="s">
        <v>348</v>
      </c>
      <c r="H532" s="484">
        <v>862</v>
      </c>
      <c r="I532" s="484">
        <v>690.44946063389602</v>
      </c>
      <c r="J532" s="484">
        <v>810.14659994896101</v>
      </c>
      <c r="K532" s="484">
        <v>862</v>
      </c>
      <c r="L532" s="485">
        <v>9.099997951963E-2</v>
      </c>
      <c r="M532" s="485">
        <v>0.5</v>
      </c>
      <c r="N532" s="485">
        <f t="shared" si="16"/>
        <v>3.1632678088272336E-4</v>
      </c>
      <c r="O532" s="485">
        <f t="shared" si="17"/>
        <v>0.9954711548783387</v>
      </c>
      <c r="P532" s="416"/>
    </row>
    <row r="533" spans="1:16" ht="16.5" x14ac:dyDescent="0.25">
      <c r="A533" s="482" t="s">
        <v>310</v>
      </c>
      <c r="B533" s="482" t="s">
        <v>311</v>
      </c>
      <c r="C533" s="482" t="s">
        <v>312</v>
      </c>
      <c r="D533" s="482" t="s">
        <v>313</v>
      </c>
      <c r="E533" s="483">
        <v>45168.513715891204</v>
      </c>
      <c r="F533" s="483">
        <v>46129</v>
      </c>
      <c r="G533" s="482" t="s">
        <v>348</v>
      </c>
      <c r="H533" s="484">
        <v>862</v>
      </c>
      <c r="I533" s="484">
        <v>685.36099171500598</v>
      </c>
      <c r="J533" s="484">
        <v>804.17598800902397</v>
      </c>
      <c r="K533" s="484">
        <v>862</v>
      </c>
      <c r="L533" s="485">
        <v>9.099997951963E-2</v>
      </c>
      <c r="M533" s="485">
        <v>0.5</v>
      </c>
      <c r="N533" s="485">
        <f t="shared" si="16"/>
        <v>3.1399551830014972E-4</v>
      </c>
      <c r="O533" s="485">
        <f t="shared" si="17"/>
        <v>0.9954711548783387</v>
      </c>
      <c r="P533" s="416"/>
    </row>
    <row r="534" spans="1:16" ht="16.5" x14ac:dyDescent="0.25">
      <c r="A534" s="482" t="s">
        <v>310</v>
      </c>
      <c r="B534" s="482" t="s">
        <v>311</v>
      </c>
      <c r="C534" s="482" t="s">
        <v>312</v>
      </c>
      <c r="D534" s="482" t="s">
        <v>313</v>
      </c>
      <c r="E534" s="483">
        <v>45168.513716053239</v>
      </c>
      <c r="F534" s="483">
        <v>46159</v>
      </c>
      <c r="G534" s="482" t="s">
        <v>348</v>
      </c>
      <c r="H534" s="484">
        <v>862</v>
      </c>
      <c r="I534" s="484">
        <v>680.47237569625202</v>
      </c>
      <c r="J534" s="484">
        <v>798.43987570557795</v>
      </c>
      <c r="K534" s="484">
        <v>862</v>
      </c>
      <c r="L534" s="485">
        <v>9.099997951963E-2</v>
      </c>
      <c r="M534" s="485">
        <v>0.5</v>
      </c>
      <c r="N534" s="485">
        <f t="shared" si="16"/>
        <v>3.1175581755975886E-4</v>
      </c>
      <c r="O534" s="485">
        <f t="shared" si="17"/>
        <v>0.9954711548783387</v>
      </c>
      <c r="P534" s="416"/>
    </row>
    <row r="535" spans="1:16" ht="16.5" x14ac:dyDescent="0.25">
      <c r="A535" s="482" t="s">
        <v>310</v>
      </c>
      <c r="B535" s="482" t="s">
        <v>311</v>
      </c>
      <c r="C535" s="482" t="s">
        <v>312</v>
      </c>
      <c r="D535" s="482" t="s">
        <v>313</v>
      </c>
      <c r="E535" s="483">
        <v>45168.513716238427</v>
      </c>
      <c r="F535" s="483">
        <v>46190</v>
      </c>
      <c r="G535" s="482" t="s">
        <v>348</v>
      </c>
      <c r="H535" s="484">
        <v>862</v>
      </c>
      <c r="I535" s="484">
        <v>675.45743581822796</v>
      </c>
      <c r="J535" s="484">
        <v>792.55553988844304</v>
      </c>
      <c r="K535" s="484">
        <v>862</v>
      </c>
      <c r="L535" s="485">
        <v>9.099997951963E-2</v>
      </c>
      <c r="M535" s="485">
        <v>0.5</v>
      </c>
      <c r="N535" s="485">
        <f t="shared" si="16"/>
        <v>3.0945824202616471E-4</v>
      </c>
      <c r="O535" s="485">
        <f t="shared" si="17"/>
        <v>0.9954711548783387</v>
      </c>
      <c r="P535" s="416"/>
    </row>
    <row r="536" spans="1:16" ht="16.5" x14ac:dyDescent="0.25">
      <c r="A536" s="482" t="s">
        <v>310</v>
      </c>
      <c r="B536" s="482" t="s">
        <v>311</v>
      </c>
      <c r="C536" s="482" t="s">
        <v>312</v>
      </c>
      <c r="D536" s="482" t="s">
        <v>313</v>
      </c>
      <c r="E536" s="483">
        <v>45168.513716435184</v>
      </c>
      <c r="F536" s="483">
        <v>46220</v>
      </c>
      <c r="G536" s="482" t="s">
        <v>348</v>
      </c>
      <c r="H536" s="484">
        <v>862</v>
      </c>
      <c r="I536" s="484">
        <v>670.63946093981394</v>
      </c>
      <c r="J536" s="484">
        <v>786.90231515740595</v>
      </c>
      <c r="K536" s="484">
        <v>862</v>
      </c>
      <c r="L536" s="485">
        <v>9.099997951963E-2</v>
      </c>
      <c r="M536" s="485">
        <v>0.5</v>
      </c>
      <c r="N536" s="485">
        <f t="shared" si="16"/>
        <v>3.0725090525416787E-4</v>
      </c>
      <c r="O536" s="485">
        <f t="shared" si="17"/>
        <v>0.9954711548783387</v>
      </c>
      <c r="P536" s="416"/>
    </row>
    <row r="537" spans="1:16" ht="16.5" x14ac:dyDescent="0.25">
      <c r="A537" s="482" t="s">
        <v>310</v>
      </c>
      <c r="B537" s="482" t="s">
        <v>311</v>
      </c>
      <c r="C537" s="482" t="s">
        <v>312</v>
      </c>
      <c r="D537" s="482" t="s">
        <v>313</v>
      </c>
      <c r="E537" s="483">
        <v>45168.51371658565</v>
      </c>
      <c r="F537" s="483">
        <v>46251</v>
      </c>
      <c r="G537" s="482" t="s">
        <v>348</v>
      </c>
      <c r="H537" s="484">
        <v>5862</v>
      </c>
      <c r="I537" s="484">
        <v>4527.0484237840501</v>
      </c>
      <c r="J537" s="484">
        <v>5311.8629203733299</v>
      </c>
      <c r="K537" s="484">
        <v>5862</v>
      </c>
      <c r="L537" s="485">
        <v>9.099997951963E-2</v>
      </c>
      <c r="M537" s="485">
        <v>0.5</v>
      </c>
      <c r="N537" s="485">
        <f t="shared" si="16"/>
        <v>2.0740499289855128E-3</v>
      </c>
      <c r="O537" s="485">
        <f t="shared" si="17"/>
        <v>0.9954711548783387</v>
      </c>
      <c r="P537" s="416"/>
    </row>
    <row r="538" spans="1:16" ht="16.5" x14ac:dyDescent="0.25">
      <c r="A538" s="482" t="s">
        <v>310</v>
      </c>
      <c r="B538" s="482" t="s">
        <v>311</v>
      </c>
      <c r="C538" s="482" t="s">
        <v>312</v>
      </c>
      <c r="D538" s="482" t="s">
        <v>313</v>
      </c>
      <c r="E538" s="483">
        <v>45168.513716782407</v>
      </c>
      <c r="F538" s="483">
        <v>46282</v>
      </c>
      <c r="G538" s="482" t="s">
        <v>348</v>
      </c>
      <c r="H538" s="484">
        <v>862</v>
      </c>
      <c r="I538" s="484">
        <v>660.79093925754205</v>
      </c>
      <c r="J538" s="484">
        <v>775.34644204818403</v>
      </c>
      <c r="K538" s="484">
        <v>862</v>
      </c>
      <c r="L538" s="485">
        <v>9.099997951963E-2</v>
      </c>
      <c r="M538" s="485">
        <v>0.5</v>
      </c>
      <c r="N538" s="485">
        <f t="shared" si="16"/>
        <v>3.0273884269516971E-4</v>
      </c>
      <c r="O538" s="485">
        <f t="shared" si="17"/>
        <v>0.9954711548783387</v>
      </c>
      <c r="P538" s="416"/>
    </row>
    <row r="539" spans="1:16" ht="16.5" x14ac:dyDescent="0.25">
      <c r="A539" s="482" t="s">
        <v>310</v>
      </c>
      <c r="B539" s="482" t="s">
        <v>311</v>
      </c>
      <c r="C539" s="482" t="s">
        <v>312</v>
      </c>
      <c r="D539" s="482" t="s">
        <v>313</v>
      </c>
      <c r="E539" s="483">
        <v>45168.513716979163</v>
      </c>
      <c r="F539" s="483">
        <v>46312</v>
      </c>
      <c r="G539" s="482" t="s">
        <v>348</v>
      </c>
      <c r="H539" s="484">
        <v>862</v>
      </c>
      <c r="I539" s="484">
        <v>656.07757913090495</v>
      </c>
      <c r="J539" s="484">
        <v>769.81596820666005</v>
      </c>
      <c r="K539" s="484">
        <v>862</v>
      </c>
      <c r="L539" s="485">
        <v>9.099997951963E-2</v>
      </c>
      <c r="M539" s="485">
        <v>0.5</v>
      </c>
      <c r="N539" s="485">
        <f t="shared" si="16"/>
        <v>3.0057943477176962E-4</v>
      </c>
      <c r="O539" s="485">
        <f t="shared" si="17"/>
        <v>0.9954711548783387</v>
      </c>
      <c r="P539" s="416"/>
    </row>
    <row r="540" spans="1:16" ht="16.5" x14ac:dyDescent="0.25">
      <c r="A540" s="482" t="s">
        <v>310</v>
      </c>
      <c r="B540" s="482" t="s">
        <v>311</v>
      </c>
      <c r="C540" s="482" t="s">
        <v>312</v>
      </c>
      <c r="D540" s="482" t="s">
        <v>313</v>
      </c>
      <c r="E540" s="483">
        <v>45168.51371712963</v>
      </c>
      <c r="F540" s="483">
        <v>46343</v>
      </c>
      <c r="G540" s="482" t="s">
        <v>348</v>
      </c>
      <c r="H540" s="484">
        <v>862</v>
      </c>
      <c r="I540" s="484">
        <v>651.24242382971499</v>
      </c>
      <c r="J540" s="484">
        <v>764.142584634331</v>
      </c>
      <c r="K540" s="484">
        <v>862</v>
      </c>
      <c r="L540" s="485">
        <v>9.099997951963E-2</v>
      </c>
      <c r="M540" s="485">
        <v>0.5</v>
      </c>
      <c r="N540" s="485">
        <f t="shared" si="16"/>
        <v>2.9836422685475706E-4</v>
      </c>
      <c r="O540" s="485">
        <f t="shared" si="17"/>
        <v>0.9954711548783387</v>
      </c>
      <c r="P540" s="416"/>
    </row>
    <row r="541" spans="1:16" ht="16.5" x14ac:dyDescent="0.25">
      <c r="A541" s="482" t="s">
        <v>310</v>
      </c>
      <c r="B541" s="482" t="s">
        <v>311</v>
      </c>
      <c r="C541" s="482" t="s">
        <v>312</v>
      </c>
      <c r="D541" s="482" t="s">
        <v>313</v>
      </c>
      <c r="E541" s="483">
        <v>45168.513717511574</v>
      </c>
      <c r="F541" s="483">
        <v>46373</v>
      </c>
      <c r="G541" s="482" t="s">
        <v>348</v>
      </c>
      <c r="H541" s="484">
        <v>862</v>
      </c>
      <c r="I541" s="484">
        <v>646.59717237287396</v>
      </c>
      <c r="J541" s="484">
        <v>758.69202686256801</v>
      </c>
      <c r="K541" s="484">
        <v>862</v>
      </c>
      <c r="L541" s="485">
        <v>9.099997951963E-2</v>
      </c>
      <c r="M541" s="485">
        <v>0.5</v>
      </c>
      <c r="N541" s="485">
        <f t="shared" si="16"/>
        <v>2.9623602265805275E-4</v>
      </c>
      <c r="O541" s="485">
        <f t="shared" si="17"/>
        <v>0.9954711548783387</v>
      </c>
      <c r="P541" s="416"/>
    </row>
    <row r="542" spans="1:16" ht="16.5" x14ac:dyDescent="0.25">
      <c r="A542" s="482" t="s">
        <v>310</v>
      </c>
      <c r="B542" s="482" t="s">
        <v>311</v>
      </c>
      <c r="C542" s="482" t="s">
        <v>312</v>
      </c>
      <c r="D542" s="482" t="s">
        <v>313</v>
      </c>
      <c r="E542" s="483">
        <v>45168.51371767361</v>
      </c>
      <c r="F542" s="483">
        <v>46404</v>
      </c>
      <c r="G542" s="482" t="s">
        <v>348</v>
      </c>
      <c r="H542" s="484">
        <v>862</v>
      </c>
      <c r="I542" s="484">
        <v>641.83188569766901</v>
      </c>
      <c r="J542" s="484">
        <v>753.100624424285</v>
      </c>
      <c r="K542" s="484">
        <v>862</v>
      </c>
      <c r="L542" s="485">
        <v>9.099997951963E-2</v>
      </c>
      <c r="M542" s="485">
        <v>0.5</v>
      </c>
      <c r="N542" s="485">
        <f t="shared" si="16"/>
        <v>2.9405282478493533E-4</v>
      </c>
      <c r="O542" s="485">
        <f t="shared" si="17"/>
        <v>0.9954711548783387</v>
      </c>
      <c r="P542" s="416"/>
    </row>
    <row r="543" spans="1:16" ht="16.5" x14ac:dyDescent="0.25">
      <c r="A543" s="482" t="s">
        <v>310</v>
      </c>
      <c r="B543" s="482" t="s">
        <v>311</v>
      </c>
      <c r="C543" s="482" t="s">
        <v>312</v>
      </c>
      <c r="D543" s="482" t="s">
        <v>313</v>
      </c>
      <c r="E543" s="483">
        <v>45168.513717858797</v>
      </c>
      <c r="F543" s="483">
        <v>46435</v>
      </c>
      <c r="G543" s="482" t="s">
        <v>348</v>
      </c>
      <c r="H543" s="484">
        <v>862</v>
      </c>
      <c r="I543" s="484">
        <v>637.10171819413199</v>
      </c>
      <c r="J543" s="484">
        <v>747.55042945902198</v>
      </c>
      <c r="K543" s="484">
        <v>862</v>
      </c>
      <c r="L543" s="485">
        <v>9.099997951963E-2</v>
      </c>
      <c r="M543" s="485">
        <v>0.5</v>
      </c>
      <c r="N543" s="485">
        <f t="shared" si="16"/>
        <v>2.9188571662606169E-4</v>
      </c>
      <c r="O543" s="485">
        <f t="shared" si="17"/>
        <v>0.9954711548783387</v>
      </c>
      <c r="P543" s="416"/>
    </row>
    <row r="544" spans="1:16" ht="16.5" x14ac:dyDescent="0.25">
      <c r="A544" s="482" t="s">
        <v>310</v>
      </c>
      <c r="B544" s="482" t="s">
        <v>311</v>
      </c>
      <c r="C544" s="482" t="s">
        <v>312</v>
      </c>
      <c r="D544" s="482" t="s">
        <v>313</v>
      </c>
      <c r="E544" s="483">
        <v>45168.513718252318</v>
      </c>
      <c r="F544" s="483">
        <v>46463</v>
      </c>
      <c r="G544" s="482" t="s">
        <v>348</v>
      </c>
      <c r="H544" s="484">
        <v>862</v>
      </c>
      <c r="I544" s="484">
        <v>632.85927918889604</v>
      </c>
      <c r="J544" s="484">
        <v>742.572516184346</v>
      </c>
      <c r="K544" s="484">
        <v>862</v>
      </c>
      <c r="L544" s="485">
        <v>9.099997951963E-2</v>
      </c>
      <c r="M544" s="485">
        <v>0.5</v>
      </c>
      <c r="N544" s="485">
        <f t="shared" si="16"/>
        <v>2.8994205941415606E-4</v>
      </c>
      <c r="O544" s="485">
        <f t="shared" si="17"/>
        <v>0.9954711548783387</v>
      </c>
      <c r="P544" s="416"/>
    </row>
    <row r="545" spans="1:16" ht="16.5" x14ac:dyDescent="0.25">
      <c r="A545" s="482" t="s">
        <v>310</v>
      </c>
      <c r="B545" s="482" t="s">
        <v>311</v>
      </c>
      <c r="C545" s="482" t="s">
        <v>312</v>
      </c>
      <c r="D545" s="482" t="s">
        <v>313</v>
      </c>
      <c r="E545" s="483">
        <v>45168.513718599534</v>
      </c>
      <c r="F545" s="483">
        <v>46494</v>
      </c>
      <c r="G545" s="482" t="s">
        <v>348</v>
      </c>
      <c r="H545" s="484">
        <v>862</v>
      </c>
      <c r="I545" s="484">
        <v>628.19523792912503</v>
      </c>
      <c r="J545" s="484">
        <v>737.09991118707796</v>
      </c>
      <c r="K545" s="484">
        <v>862</v>
      </c>
      <c r="L545" s="485">
        <v>9.099997951963E-2</v>
      </c>
      <c r="M545" s="485">
        <v>0.5</v>
      </c>
      <c r="N545" s="485">
        <f t="shared" si="16"/>
        <v>2.8780524674106999E-4</v>
      </c>
      <c r="O545" s="485">
        <f t="shared" si="17"/>
        <v>0.9954711548783387</v>
      </c>
      <c r="P545" s="416"/>
    </row>
    <row r="546" spans="1:16" ht="16.5" x14ac:dyDescent="0.25">
      <c r="A546" s="482" t="s">
        <v>310</v>
      </c>
      <c r="B546" s="482" t="s">
        <v>311</v>
      </c>
      <c r="C546" s="482" t="s">
        <v>312</v>
      </c>
      <c r="D546" s="482" t="s">
        <v>313</v>
      </c>
      <c r="E546" s="483">
        <v>45168.513718784721</v>
      </c>
      <c r="F546" s="483">
        <v>46524</v>
      </c>
      <c r="G546" s="482" t="s">
        <v>348</v>
      </c>
      <c r="H546" s="484">
        <v>862</v>
      </c>
      <c r="I546" s="484">
        <v>623.71437989931405</v>
      </c>
      <c r="J546" s="484">
        <v>731.84224628229003</v>
      </c>
      <c r="K546" s="484">
        <v>862</v>
      </c>
      <c r="L546" s="485">
        <v>9.099997951963E-2</v>
      </c>
      <c r="M546" s="485">
        <v>0.5</v>
      </c>
      <c r="N546" s="485">
        <f t="shared" si="16"/>
        <v>2.8575235876450325E-4</v>
      </c>
      <c r="O546" s="485">
        <f t="shared" si="17"/>
        <v>0.9954711548783387</v>
      </c>
      <c r="P546" s="416"/>
    </row>
    <row r="547" spans="1:16" ht="16.5" x14ac:dyDescent="0.25">
      <c r="A547" s="482" t="s">
        <v>310</v>
      </c>
      <c r="B547" s="482" t="s">
        <v>311</v>
      </c>
      <c r="C547" s="482" t="s">
        <v>312</v>
      </c>
      <c r="D547" s="482" t="s">
        <v>313</v>
      </c>
      <c r="E547" s="483">
        <v>45168.513718946757</v>
      </c>
      <c r="F547" s="483">
        <v>46555</v>
      </c>
      <c r="G547" s="482" t="s">
        <v>348</v>
      </c>
      <c r="H547" s="484">
        <v>862</v>
      </c>
      <c r="I547" s="484">
        <v>619.11773464526698</v>
      </c>
      <c r="J547" s="484">
        <v>726.44872114242105</v>
      </c>
      <c r="K547" s="484">
        <v>862</v>
      </c>
      <c r="L547" s="485">
        <v>9.099997951963E-2</v>
      </c>
      <c r="M547" s="485">
        <v>0.5</v>
      </c>
      <c r="N547" s="485">
        <f t="shared" si="16"/>
        <v>2.8364642331379312E-4</v>
      </c>
      <c r="O547" s="485">
        <f t="shared" si="17"/>
        <v>0.9954711548783387</v>
      </c>
      <c r="P547" s="416"/>
    </row>
    <row r="548" spans="1:16" ht="16.5" x14ac:dyDescent="0.25">
      <c r="A548" s="482" t="s">
        <v>310</v>
      </c>
      <c r="B548" s="482" t="s">
        <v>311</v>
      </c>
      <c r="C548" s="482" t="s">
        <v>312</v>
      </c>
      <c r="D548" s="482" t="s">
        <v>313</v>
      </c>
      <c r="E548" s="483">
        <v>45168.513719328701</v>
      </c>
      <c r="F548" s="483">
        <v>46585</v>
      </c>
      <c r="G548" s="482" t="s">
        <v>348</v>
      </c>
      <c r="H548" s="484">
        <v>862</v>
      </c>
      <c r="I548" s="484">
        <v>614.70162559956805</v>
      </c>
      <c r="J548" s="484">
        <v>721.26703018260503</v>
      </c>
      <c r="K548" s="484">
        <v>862</v>
      </c>
      <c r="L548" s="485">
        <v>9.099997951963E-2</v>
      </c>
      <c r="M548" s="485">
        <v>0.5</v>
      </c>
      <c r="N548" s="485">
        <f t="shared" si="16"/>
        <v>2.8162319983676936E-4</v>
      </c>
      <c r="O548" s="485">
        <f t="shared" si="17"/>
        <v>0.9954711548783387</v>
      </c>
      <c r="P548" s="416"/>
    </row>
    <row r="549" spans="1:16" ht="16.5" x14ac:dyDescent="0.25">
      <c r="A549" s="482" t="s">
        <v>310</v>
      </c>
      <c r="B549" s="482" t="s">
        <v>311</v>
      </c>
      <c r="C549" s="482" t="s">
        <v>312</v>
      </c>
      <c r="D549" s="482" t="s">
        <v>313</v>
      </c>
      <c r="E549" s="483">
        <v>45168.513719479168</v>
      </c>
      <c r="F549" s="483">
        <v>46616</v>
      </c>
      <c r="G549" s="482" t="s">
        <v>348</v>
      </c>
      <c r="H549" s="484">
        <v>5862</v>
      </c>
      <c r="I549" s="484">
        <v>4149.4486789791799</v>
      </c>
      <c r="J549" s="484">
        <v>4868.8020349112703</v>
      </c>
      <c r="K549" s="484">
        <v>5862</v>
      </c>
      <c r="L549" s="485">
        <v>9.099997951963E-2</v>
      </c>
      <c r="M549" s="485">
        <v>0.5</v>
      </c>
      <c r="N549" s="485">
        <f t="shared" si="16"/>
        <v>1.9010540494223674E-3</v>
      </c>
      <c r="O549" s="485">
        <f t="shared" si="17"/>
        <v>0.9954711548783387</v>
      </c>
      <c r="P549" s="416"/>
    </row>
    <row r="550" spans="1:16" ht="16.5" x14ac:dyDescent="0.25">
      <c r="A550" s="482" t="s">
        <v>310</v>
      </c>
      <c r="B550" s="482" t="s">
        <v>311</v>
      </c>
      <c r="C550" s="482" t="s">
        <v>312</v>
      </c>
      <c r="D550" s="482" t="s">
        <v>313</v>
      </c>
      <c r="E550" s="483">
        <v>45168.513719872688</v>
      </c>
      <c r="F550" s="483">
        <v>46647</v>
      </c>
      <c r="G550" s="482" t="s">
        <v>348</v>
      </c>
      <c r="H550" s="484">
        <v>862</v>
      </c>
      <c r="I550" s="484">
        <v>605.67456614296896</v>
      </c>
      <c r="J550" s="484">
        <v>710.67502896706901</v>
      </c>
      <c r="K550" s="484">
        <v>862</v>
      </c>
      <c r="L550" s="485">
        <v>9.099997951963E-2</v>
      </c>
      <c r="M550" s="485">
        <v>0.5</v>
      </c>
      <c r="N550" s="485">
        <f t="shared" si="16"/>
        <v>2.7748748705611032E-4</v>
      </c>
      <c r="O550" s="485">
        <f t="shared" si="17"/>
        <v>0.9954711548783387</v>
      </c>
      <c r="P550" s="416"/>
    </row>
    <row r="551" spans="1:16" ht="16.5" x14ac:dyDescent="0.25">
      <c r="A551" s="482" t="s">
        <v>310</v>
      </c>
      <c r="B551" s="482" t="s">
        <v>311</v>
      </c>
      <c r="C551" s="482" t="s">
        <v>312</v>
      </c>
      <c r="D551" s="482" t="s">
        <v>313</v>
      </c>
      <c r="E551" s="483">
        <v>45168.513720219904</v>
      </c>
      <c r="F551" s="483">
        <v>46677</v>
      </c>
      <c r="G551" s="482" t="s">
        <v>348</v>
      </c>
      <c r="H551" s="484">
        <v>862</v>
      </c>
      <c r="I551" s="484">
        <v>601.35434596412699</v>
      </c>
      <c r="J551" s="484">
        <v>705.60585028206197</v>
      </c>
      <c r="K551" s="484">
        <v>862</v>
      </c>
      <c r="L551" s="485">
        <v>9.099997951963E-2</v>
      </c>
      <c r="M551" s="485">
        <v>0.5</v>
      </c>
      <c r="N551" s="485">
        <f t="shared" si="16"/>
        <v>2.7550819469686496E-4</v>
      </c>
      <c r="O551" s="485">
        <f t="shared" si="17"/>
        <v>0.9954711548783387</v>
      </c>
      <c r="P551" s="416"/>
    </row>
    <row r="552" spans="1:16" ht="16.5" x14ac:dyDescent="0.25">
      <c r="A552" s="482" t="s">
        <v>310</v>
      </c>
      <c r="B552" s="482" t="s">
        <v>311</v>
      </c>
      <c r="C552" s="482" t="s">
        <v>312</v>
      </c>
      <c r="D552" s="482" t="s">
        <v>313</v>
      </c>
      <c r="E552" s="483">
        <v>45168.513720405092</v>
      </c>
      <c r="F552" s="483">
        <v>46708</v>
      </c>
      <c r="G552" s="482" t="s">
        <v>348</v>
      </c>
      <c r="H552" s="484">
        <v>862</v>
      </c>
      <c r="I552" s="484">
        <v>596.92248950953797</v>
      </c>
      <c r="J552" s="484">
        <v>700.40568192383</v>
      </c>
      <c r="K552" s="484">
        <v>862</v>
      </c>
      <c r="L552" s="485">
        <v>9.099997951963E-2</v>
      </c>
      <c r="M552" s="485">
        <v>0.5</v>
      </c>
      <c r="N552" s="485">
        <f t="shared" si="16"/>
        <v>2.7347775660465875E-4</v>
      </c>
      <c r="O552" s="485">
        <f t="shared" si="17"/>
        <v>0.9954711548783387</v>
      </c>
      <c r="P552" s="416"/>
    </row>
    <row r="553" spans="1:16" ht="16.5" x14ac:dyDescent="0.25">
      <c r="A553" s="482" t="s">
        <v>310</v>
      </c>
      <c r="B553" s="482" t="s">
        <v>311</v>
      </c>
      <c r="C553" s="482" t="s">
        <v>312</v>
      </c>
      <c r="D553" s="482" t="s">
        <v>313</v>
      </c>
      <c r="E553" s="483">
        <v>45168.513720752315</v>
      </c>
      <c r="F553" s="483">
        <v>46738</v>
      </c>
      <c r="G553" s="482" t="s">
        <v>348</v>
      </c>
      <c r="H553" s="484">
        <v>862</v>
      </c>
      <c r="I553" s="484">
        <v>592.66469707686895</v>
      </c>
      <c r="J553" s="484">
        <v>695.40975353328804</v>
      </c>
      <c r="K553" s="484">
        <v>862</v>
      </c>
      <c r="L553" s="485">
        <v>9.099997951963E-2</v>
      </c>
      <c r="M553" s="485">
        <v>0.5</v>
      </c>
      <c r="N553" s="485">
        <f t="shared" si="16"/>
        <v>2.7152706527866873E-4</v>
      </c>
      <c r="O553" s="485">
        <f t="shared" si="17"/>
        <v>0.9954711548783387</v>
      </c>
      <c r="P553" s="416"/>
    </row>
    <row r="554" spans="1:16" ht="16.5" x14ac:dyDescent="0.25">
      <c r="A554" s="482" t="s">
        <v>310</v>
      </c>
      <c r="B554" s="482" t="s">
        <v>311</v>
      </c>
      <c r="C554" s="482" t="s">
        <v>312</v>
      </c>
      <c r="D554" s="482" t="s">
        <v>313</v>
      </c>
      <c r="E554" s="483">
        <v>45168.513721145835</v>
      </c>
      <c r="F554" s="483">
        <v>46769</v>
      </c>
      <c r="G554" s="482" t="s">
        <v>348</v>
      </c>
      <c r="H554" s="484">
        <v>862</v>
      </c>
      <c r="I554" s="484">
        <v>588.29688152722701</v>
      </c>
      <c r="J554" s="484">
        <v>690.28472828741701</v>
      </c>
      <c r="K554" s="484">
        <v>862</v>
      </c>
      <c r="L554" s="485">
        <v>9.099997951963E-2</v>
      </c>
      <c r="M554" s="485">
        <v>0.5</v>
      </c>
      <c r="N554" s="485">
        <f t="shared" si="16"/>
        <v>2.6952596728224292E-4</v>
      </c>
      <c r="O554" s="485">
        <f t="shared" si="17"/>
        <v>0.9954711548783387</v>
      </c>
      <c r="P554" s="416"/>
    </row>
    <row r="555" spans="1:16" ht="16.5" x14ac:dyDescent="0.25">
      <c r="A555" s="482" t="s">
        <v>310</v>
      </c>
      <c r="B555" s="482" t="s">
        <v>311</v>
      </c>
      <c r="C555" s="482" t="s">
        <v>312</v>
      </c>
      <c r="D555" s="482" t="s">
        <v>313</v>
      </c>
      <c r="E555" s="483">
        <v>45168.513721493058</v>
      </c>
      <c r="F555" s="483">
        <v>46800</v>
      </c>
      <c r="G555" s="482" t="s">
        <v>348</v>
      </c>
      <c r="H555" s="484">
        <v>862</v>
      </c>
      <c r="I555" s="484">
        <v>583.96125586972801</v>
      </c>
      <c r="J555" s="484">
        <v>685.19747341165805</v>
      </c>
      <c r="K555" s="484">
        <v>862</v>
      </c>
      <c r="L555" s="485">
        <v>9.099997951963E-2</v>
      </c>
      <c r="M555" s="485">
        <v>0.5</v>
      </c>
      <c r="N555" s="485">
        <f t="shared" si="16"/>
        <v>2.6753961696184388E-4</v>
      </c>
      <c r="O555" s="485">
        <f t="shared" si="17"/>
        <v>0.9954711548783387</v>
      </c>
      <c r="P555" s="416"/>
    </row>
    <row r="556" spans="1:16" ht="16.5" x14ac:dyDescent="0.25">
      <c r="A556" s="482" t="s">
        <v>310</v>
      </c>
      <c r="B556" s="482" t="s">
        <v>311</v>
      </c>
      <c r="C556" s="482" t="s">
        <v>312</v>
      </c>
      <c r="D556" s="482" t="s">
        <v>313</v>
      </c>
      <c r="E556" s="483">
        <v>45168.513721678239</v>
      </c>
      <c r="F556" s="483">
        <v>46829</v>
      </c>
      <c r="G556" s="482" t="s">
        <v>348</v>
      </c>
      <c r="H556" s="484">
        <v>862</v>
      </c>
      <c r="I556" s="484">
        <v>579.93427955550601</v>
      </c>
      <c r="J556" s="484">
        <v>680.47237569625702</v>
      </c>
      <c r="K556" s="484">
        <v>862</v>
      </c>
      <c r="L556" s="485">
        <v>9.099997951963E-2</v>
      </c>
      <c r="M556" s="485">
        <v>0.5</v>
      </c>
      <c r="N556" s="485">
        <f t="shared" si="16"/>
        <v>2.6569467315813814E-4</v>
      </c>
      <c r="O556" s="485">
        <f t="shared" si="17"/>
        <v>0.9954711548783387</v>
      </c>
      <c r="P556" s="416"/>
    </row>
    <row r="557" spans="1:16" ht="16.5" x14ac:dyDescent="0.25">
      <c r="A557" s="482" t="s">
        <v>310</v>
      </c>
      <c r="B557" s="482" t="s">
        <v>311</v>
      </c>
      <c r="C557" s="482" t="s">
        <v>312</v>
      </c>
      <c r="D557" s="482" t="s">
        <v>313</v>
      </c>
      <c r="E557" s="483">
        <v>45168.513722025462</v>
      </c>
      <c r="F557" s="483">
        <v>46860</v>
      </c>
      <c r="G557" s="482" t="s">
        <v>348</v>
      </c>
      <c r="H557" s="484">
        <v>862</v>
      </c>
      <c r="I557" s="484">
        <v>575.66028453520801</v>
      </c>
      <c r="J557" s="484">
        <v>675.45743581823297</v>
      </c>
      <c r="K557" s="484">
        <v>862</v>
      </c>
      <c r="L557" s="485">
        <v>9.099997951963E-2</v>
      </c>
      <c r="M557" s="485">
        <v>0.5</v>
      </c>
      <c r="N557" s="485">
        <f t="shared" si="16"/>
        <v>2.6373655867856655E-4</v>
      </c>
      <c r="O557" s="485">
        <f t="shared" si="17"/>
        <v>0.9954711548783387</v>
      </c>
      <c r="P557" s="416"/>
    </row>
    <row r="558" spans="1:16" ht="16.5" x14ac:dyDescent="0.25">
      <c r="A558" s="482" t="s">
        <v>310</v>
      </c>
      <c r="B558" s="482" t="s">
        <v>311</v>
      </c>
      <c r="C558" s="482" t="s">
        <v>312</v>
      </c>
      <c r="D558" s="482" t="s">
        <v>313</v>
      </c>
      <c r="E558" s="483">
        <v>45168.513722372685</v>
      </c>
      <c r="F558" s="483">
        <v>46890</v>
      </c>
      <c r="G558" s="482" t="s">
        <v>348</v>
      </c>
      <c r="H558" s="484">
        <v>862</v>
      </c>
      <c r="I558" s="484">
        <v>571.55415342713695</v>
      </c>
      <c r="J558" s="484">
        <v>670.63946093981997</v>
      </c>
      <c r="K558" s="484">
        <v>862</v>
      </c>
      <c r="L558" s="485">
        <v>9.099997951963E-2</v>
      </c>
      <c r="M558" s="485">
        <v>0.5</v>
      </c>
      <c r="N558" s="485">
        <f t="shared" si="16"/>
        <v>2.6185535040865811E-4</v>
      </c>
      <c r="O558" s="485">
        <f t="shared" si="17"/>
        <v>0.9954711548783387</v>
      </c>
      <c r="P558" s="416"/>
    </row>
    <row r="559" spans="1:16" ht="16.5" x14ac:dyDescent="0.25">
      <c r="A559" s="482" t="s">
        <v>310</v>
      </c>
      <c r="B559" s="482" t="s">
        <v>311</v>
      </c>
      <c r="C559" s="482" t="s">
        <v>312</v>
      </c>
      <c r="D559" s="482" t="s">
        <v>313</v>
      </c>
      <c r="E559" s="483">
        <v>45168.513722569442</v>
      </c>
      <c r="F559" s="483">
        <v>46921</v>
      </c>
      <c r="G559" s="482" t="s">
        <v>348</v>
      </c>
      <c r="H559" s="484">
        <v>862</v>
      </c>
      <c r="I559" s="484">
        <v>567.34191819343005</v>
      </c>
      <c r="J559" s="484">
        <v>665.69698759841106</v>
      </c>
      <c r="K559" s="484">
        <v>862</v>
      </c>
      <c r="L559" s="485">
        <v>9.099997951963E-2</v>
      </c>
      <c r="M559" s="485">
        <v>0.5</v>
      </c>
      <c r="N559" s="485">
        <f t="shared" si="16"/>
        <v>2.5992553093921261E-4</v>
      </c>
      <c r="O559" s="485">
        <f t="shared" si="17"/>
        <v>0.9954711548783387</v>
      </c>
      <c r="P559" s="416"/>
    </row>
    <row r="560" spans="1:16" ht="16.5" x14ac:dyDescent="0.25">
      <c r="A560" s="482" t="s">
        <v>310</v>
      </c>
      <c r="B560" s="482" t="s">
        <v>311</v>
      </c>
      <c r="C560" s="482" t="s">
        <v>312</v>
      </c>
      <c r="D560" s="482" t="s">
        <v>313</v>
      </c>
      <c r="E560" s="483">
        <v>45168.513722916665</v>
      </c>
      <c r="F560" s="483">
        <v>46951</v>
      </c>
      <c r="G560" s="482" t="s">
        <v>348</v>
      </c>
      <c r="H560" s="484">
        <v>862</v>
      </c>
      <c r="I560" s="484">
        <v>563.29512121648099</v>
      </c>
      <c r="J560" s="484">
        <v>660.94863308662798</v>
      </c>
      <c r="K560" s="484">
        <v>862</v>
      </c>
      <c r="L560" s="485">
        <v>9.099997951963E-2</v>
      </c>
      <c r="M560" s="485">
        <v>0.5</v>
      </c>
      <c r="N560" s="485">
        <f t="shared" si="16"/>
        <v>2.5807150637464996E-4</v>
      </c>
      <c r="O560" s="485">
        <f t="shared" si="17"/>
        <v>0.9954711548783387</v>
      </c>
      <c r="P560" s="416"/>
    </row>
    <row r="561" spans="1:16" ht="16.5" x14ac:dyDescent="0.25">
      <c r="A561" s="482" t="s">
        <v>310</v>
      </c>
      <c r="B561" s="482" t="s">
        <v>311</v>
      </c>
      <c r="C561" s="482" t="s">
        <v>312</v>
      </c>
      <c r="D561" s="482" t="s">
        <v>313</v>
      </c>
      <c r="E561" s="483">
        <v>45168.513723298609</v>
      </c>
      <c r="F561" s="483">
        <v>46982</v>
      </c>
      <c r="G561" s="482" t="s">
        <v>348</v>
      </c>
      <c r="H561" s="484">
        <v>5862</v>
      </c>
      <c r="I561" s="484">
        <v>3802.4369861187902</v>
      </c>
      <c r="J561" s="484">
        <v>4461.63198244246</v>
      </c>
      <c r="K561" s="484">
        <v>5862</v>
      </c>
      <c r="L561" s="485">
        <v>9.099997951963E-2</v>
      </c>
      <c r="M561" s="485">
        <v>0.5</v>
      </c>
      <c r="N561" s="485">
        <f t="shared" si="16"/>
        <v>1.7420719689230815E-3</v>
      </c>
      <c r="O561" s="485">
        <f t="shared" si="17"/>
        <v>0.9954711548783387</v>
      </c>
      <c r="P561" s="416"/>
    </row>
    <row r="562" spans="1:16" ht="16.5" x14ac:dyDescent="0.25">
      <c r="A562" s="482" t="s">
        <v>310</v>
      </c>
      <c r="B562" s="482" t="s">
        <v>311</v>
      </c>
      <c r="C562" s="482" t="s">
        <v>312</v>
      </c>
      <c r="D562" s="482" t="s">
        <v>313</v>
      </c>
      <c r="E562" s="483">
        <v>45168.513723460645</v>
      </c>
      <c r="F562" s="483">
        <v>47013</v>
      </c>
      <c r="G562" s="482" t="s">
        <v>348</v>
      </c>
      <c r="H562" s="484">
        <v>862</v>
      </c>
      <c r="I562" s="484">
        <v>555.022980166141</v>
      </c>
      <c r="J562" s="484">
        <v>651.24242382972102</v>
      </c>
      <c r="K562" s="484">
        <v>862</v>
      </c>
      <c r="L562" s="485">
        <v>9.099997951963E-2</v>
      </c>
      <c r="M562" s="485">
        <v>0.5</v>
      </c>
      <c r="N562" s="485">
        <f t="shared" si="16"/>
        <v>2.5428165657585442E-4</v>
      </c>
      <c r="O562" s="485">
        <f t="shared" si="17"/>
        <v>0.9954711548783387</v>
      </c>
      <c r="P562" s="416"/>
    </row>
    <row r="563" spans="1:16" ht="16.5" x14ac:dyDescent="0.25">
      <c r="A563" s="482" t="s">
        <v>310</v>
      </c>
      <c r="B563" s="482" t="s">
        <v>311</v>
      </c>
      <c r="C563" s="482" t="s">
        <v>312</v>
      </c>
      <c r="D563" s="482" t="s">
        <v>313</v>
      </c>
      <c r="E563" s="483">
        <v>45168.513723842596</v>
      </c>
      <c r="F563" s="483">
        <v>47043</v>
      </c>
      <c r="G563" s="482" t="s">
        <v>348</v>
      </c>
      <c r="H563" s="484">
        <v>862</v>
      </c>
      <c r="I563" s="484">
        <v>551.06405302494602</v>
      </c>
      <c r="J563" s="484">
        <v>646.59717237287998</v>
      </c>
      <c r="K563" s="484">
        <v>862</v>
      </c>
      <c r="L563" s="485">
        <v>9.099997951963E-2</v>
      </c>
      <c r="M563" s="485">
        <v>0.5</v>
      </c>
      <c r="N563" s="485">
        <f t="shared" si="16"/>
        <v>2.5246788924062659E-4</v>
      </c>
      <c r="O563" s="485">
        <f t="shared" si="17"/>
        <v>0.9954711548783387</v>
      </c>
      <c r="P563" s="416"/>
    </row>
    <row r="564" spans="1:16" ht="16.5" x14ac:dyDescent="0.25">
      <c r="A564" s="482" t="s">
        <v>310</v>
      </c>
      <c r="B564" s="482" t="s">
        <v>311</v>
      </c>
      <c r="C564" s="482" t="s">
        <v>312</v>
      </c>
      <c r="D564" s="482" t="s">
        <v>313</v>
      </c>
      <c r="E564" s="483">
        <v>45168.513724039352</v>
      </c>
      <c r="F564" s="483">
        <v>47074</v>
      </c>
      <c r="G564" s="482" t="s">
        <v>348</v>
      </c>
      <c r="H564" s="484">
        <v>862</v>
      </c>
      <c r="I564" s="484">
        <v>547.002825569484</v>
      </c>
      <c r="J564" s="484">
        <v>641.83188569767503</v>
      </c>
      <c r="K564" s="484">
        <v>862</v>
      </c>
      <c r="L564" s="485">
        <v>9.099997951963E-2</v>
      </c>
      <c r="M564" s="485">
        <v>0.5</v>
      </c>
      <c r="N564" s="485">
        <f t="shared" si="16"/>
        <v>2.5060725340749976E-4</v>
      </c>
      <c r="O564" s="485">
        <f t="shared" si="17"/>
        <v>0.9954711548783387</v>
      </c>
      <c r="P564" s="416"/>
    </row>
    <row r="565" spans="1:16" ht="16.5" x14ac:dyDescent="0.25">
      <c r="A565" s="482" t="s">
        <v>310</v>
      </c>
      <c r="B565" s="482" t="s">
        <v>311</v>
      </c>
      <c r="C565" s="482" t="s">
        <v>312</v>
      </c>
      <c r="D565" s="482" t="s">
        <v>313</v>
      </c>
      <c r="E565" s="483">
        <v>45168.513724386576</v>
      </c>
      <c r="F565" s="483">
        <v>47104</v>
      </c>
      <c r="G565" s="482" t="s">
        <v>348</v>
      </c>
      <c r="H565" s="484">
        <v>862</v>
      </c>
      <c r="I565" s="484">
        <v>543.10110544285305</v>
      </c>
      <c r="J565" s="484">
        <v>637.25375873145003</v>
      </c>
      <c r="K565" s="484">
        <v>862</v>
      </c>
      <c r="L565" s="485">
        <v>9.099997951963E-2</v>
      </c>
      <c r="M565" s="485">
        <v>0.5</v>
      </c>
      <c r="N565" s="485">
        <f t="shared" si="16"/>
        <v>2.4881969524729816E-4</v>
      </c>
      <c r="O565" s="485">
        <f t="shared" si="17"/>
        <v>0.9954711548783387</v>
      </c>
      <c r="P565" s="416"/>
    </row>
    <row r="566" spans="1:16" ht="16.5" x14ac:dyDescent="0.25">
      <c r="A566" s="482" t="s">
        <v>310</v>
      </c>
      <c r="B566" s="482" t="s">
        <v>311</v>
      </c>
      <c r="C566" s="482" t="s">
        <v>312</v>
      </c>
      <c r="D566" s="482" t="s">
        <v>313</v>
      </c>
      <c r="E566" s="483">
        <v>45168.513724733799</v>
      </c>
      <c r="F566" s="483">
        <v>47135</v>
      </c>
      <c r="G566" s="482" t="s">
        <v>348</v>
      </c>
      <c r="H566" s="484">
        <v>862</v>
      </c>
      <c r="I566" s="484">
        <v>539.09856325486498</v>
      </c>
      <c r="J566" s="484">
        <v>632.55733107145397</v>
      </c>
      <c r="K566" s="484">
        <v>862</v>
      </c>
      <c r="L566" s="485">
        <v>9.099997951963E-2</v>
      </c>
      <c r="M566" s="485">
        <v>0.5</v>
      </c>
      <c r="N566" s="485">
        <f t="shared" si="16"/>
        <v>2.4698594584511747E-4</v>
      </c>
      <c r="O566" s="485">
        <f t="shared" si="17"/>
        <v>0.9954711548783387</v>
      </c>
      <c r="P566" s="416"/>
    </row>
    <row r="567" spans="1:16" ht="16.5" x14ac:dyDescent="0.25">
      <c r="A567" s="482" t="s">
        <v>310</v>
      </c>
      <c r="B567" s="482" t="s">
        <v>311</v>
      </c>
      <c r="C567" s="482" t="s">
        <v>312</v>
      </c>
      <c r="D567" s="482" t="s">
        <v>313</v>
      </c>
      <c r="E567" s="483">
        <v>45168.513725115743</v>
      </c>
      <c r="F567" s="483">
        <v>47166</v>
      </c>
      <c r="G567" s="482" t="s">
        <v>348</v>
      </c>
      <c r="H567" s="484">
        <v>862</v>
      </c>
      <c r="I567" s="484">
        <v>535.12551897031801</v>
      </c>
      <c r="J567" s="484">
        <v>627.89551510650699</v>
      </c>
      <c r="K567" s="484">
        <v>862</v>
      </c>
      <c r="L567" s="485">
        <v>9.099997951963E-2</v>
      </c>
      <c r="M567" s="485">
        <v>0.5</v>
      </c>
      <c r="N567" s="485">
        <f t="shared" si="16"/>
        <v>2.451657107946312E-4</v>
      </c>
      <c r="O567" s="485">
        <f t="shared" si="17"/>
        <v>0.9954711548783387</v>
      </c>
      <c r="P567" s="416"/>
    </row>
    <row r="568" spans="1:16" ht="16.5" x14ac:dyDescent="0.25">
      <c r="A568" s="482" t="s">
        <v>310</v>
      </c>
      <c r="B568" s="482" t="s">
        <v>311</v>
      </c>
      <c r="C568" s="482" t="s">
        <v>312</v>
      </c>
      <c r="D568" s="482" t="s">
        <v>313</v>
      </c>
      <c r="E568" s="483">
        <v>45168.513725266203</v>
      </c>
      <c r="F568" s="483">
        <v>47194</v>
      </c>
      <c r="G568" s="482" t="s">
        <v>348</v>
      </c>
      <c r="H568" s="484">
        <v>862</v>
      </c>
      <c r="I568" s="484">
        <v>531.562136060581</v>
      </c>
      <c r="J568" s="484">
        <v>623.71437989931997</v>
      </c>
      <c r="K568" s="484">
        <v>862</v>
      </c>
      <c r="L568" s="485">
        <v>9.099997951963E-2</v>
      </c>
      <c r="M568" s="485">
        <v>0.5</v>
      </c>
      <c r="N568" s="485">
        <f t="shared" si="16"/>
        <v>2.4353316053692695E-4</v>
      </c>
      <c r="O568" s="485">
        <f t="shared" si="17"/>
        <v>0.9954711548783387</v>
      </c>
      <c r="P568" s="416"/>
    </row>
    <row r="569" spans="1:16" ht="16.5" x14ac:dyDescent="0.25">
      <c r="A569" s="482" t="s">
        <v>310</v>
      </c>
      <c r="B569" s="482" t="s">
        <v>311</v>
      </c>
      <c r="C569" s="482" t="s">
        <v>312</v>
      </c>
      <c r="D569" s="482" t="s">
        <v>313</v>
      </c>
      <c r="E569" s="483">
        <v>45168.513725659723</v>
      </c>
      <c r="F569" s="483">
        <v>47225</v>
      </c>
      <c r="G569" s="482" t="s">
        <v>348</v>
      </c>
      <c r="H569" s="484">
        <v>862</v>
      </c>
      <c r="I569" s="484">
        <v>527.64463367696101</v>
      </c>
      <c r="J569" s="484">
        <v>619.11773464527403</v>
      </c>
      <c r="K569" s="484">
        <v>862</v>
      </c>
      <c r="L569" s="485">
        <v>9.099997951963E-2</v>
      </c>
      <c r="M569" s="485">
        <v>0.5</v>
      </c>
      <c r="N569" s="485">
        <f t="shared" si="16"/>
        <v>2.4173837179602029E-4</v>
      </c>
      <c r="O569" s="485">
        <f t="shared" si="17"/>
        <v>0.9954711548783387</v>
      </c>
      <c r="P569" s="416"/>
    </row>
    <row r="570" spans="1:16" ht="16.5" x14ac:dyDescent="0.25">
      <c r="A570" s="482" t="s">
        <v>310</v>
      </c>
      <c r="B570" s="482" t="s">
        <v>311</v>
      </c>
      <c r="C570" s="482" t="s">
        <v>312</v>
      </c>
      <c r="D570" s="482" t="s">
        <v>313</v>
      </c>
      <c r="E570" s="483">
        <v>45168.513726006946</v>
      </c>
      <c r="F570" s="483">
        <v>47255</v>
      </c>
      <c r="G570" s="482" t="s">
        <v>348</v>
      </c>
      <c r="H570" s="484">
        <v>862</v>
      </c>
      <c r="I570" s="484">
        <v>523.880993727234</v>
      </c>
      <c r="J570" s="484">
        <v>614.70162559957498</v>
      </c>
      <c r="K570" s="484">
        <v>862</v>
      </c>
      <c r="L570" s="485">
        <v>9.099997951963E-2</v>
      </c>
      <c r="M570" s="485">
        <v>0.5</v>
      </c>
      <c r="N570" s="485">
        <f t="shared" si="16"/>
        <v>2.4001407454100367E-4</v>
      </c>
      <c r="O570" s="485">
        <f t="shared" si="17"/>
        <v>0.9954711548783387</v>
      </c>
      <c r="P570" s="416"/>
    </row>
    <row r="571" spans="1:16" ht="16.5" x14ac:dyDescent="0.25">
      <c r="A571" s="482" t="s">
        <v>310</v>
      </c>
      <c r="B571" s="482" t="s">
        <v>311</v>
      </c>
      <c r="C571" s="482" t="s">
        <v>312</v>
      </c>
      <c r="D571" s="482" t="s">
        <v>313</v>
      </c>
      <c r="E571" s="483">
        <v>45168.513726354169</v>
      </c>
      <c r="F571" s="483">
        <v>47286</v>
      </c>
      <c r="G571" s="482" t="s">
        <v>348</v>
      </c>
      <c r="H571" s="484">
        <v>862</v>
      </c>
      <c r="I571" s="484">
        <v>520.02009976501597</v>
      </c>
      <c r="J571" s="484">
        <v>610.17140247016198</v>
      </c>
      <c r="K571" s="484">
        <v>862</v>
      </c>
      <c r="L571" s="485">
        <v>9.099997951963E-2</v>
      </c>
      <c r="M571" s="485">
        <v>0.5</v>
      </c>
      <c r="N571" s="485">
        <f t="shared" si="16"/>
        <v>2.3824522073195484E-4</v>
      </c>
      <c r="O571" s="485">
        <f t="shared" si="17"/>
        <v>0.9954711548783387</v>
      </c>
      <c r="P571" s="416"/>
    </row>
    <row r="572" spans="1:16" ht="16.5" x14ac:dyDescent="0.25">
      <c r="A572" s="482" t="s">
        <v>310</v>
      </c>
      <c r="B572" s="482" t="s">
        <v>311</v>
      </c>
      <c r="C572" s="482" t="s">
        <v>312</v>
      </c>
      <c r="D572" s="482" t="s">
        <v>313</v>
      </c>
      <c r="E572" s="483">
        <v>45168.51372693287</v>
      </c>
      <c r="F572" s="483">
        <v>47316</v>
      </c>
      <c r="G572" s="482" t="s">
        <v>348</v>
      </c>
      <c r="H572" s="484">
        <v>862</v>
      </c>
      <c r="I572" s="484">
        <v>516.31084490441503</v>
      </c>
      <c r="J572" s="484">
        <v>605.819106777294</v>
      </c>
      <c r="K572" s="484">
        <v>862</v>
      </c>
      <c r="L572" s="485">
        <v>9.099997951963E-2</v>
      </c>
      <c r="M572" s="485">
        <v>0.5</v>
      </c>
      <c r="N572" s="485">
        <f t="shared" si="16"/>
        <v>2.3654583979761356E-4</v>
      </c>
      <c r="O572" s="485">
        <f t="shared" si="17"/>
        <v>0.9954711548783387</v>
      </c>
      <c r="P572" s="416"/>
    </row>
    <row r="573" spans="1:16" ht="16.5" x14ac:dyDescent="0.25">
      <c r="A573" s="482" t="s">
        <v>310</v>
      </c>
      <c r="B573" s="482" t="s">
        <v>311</v>
      </c>
      <c r="C573" s="482" t="s">
        <v>312</v>
      </c>
      <c r="D573" s="482" t="s">
        <v>313</v>
      </c>
      <c r="E573" s="483">
        <v>45168.513727083337</v>
      </c>
      <c r="F573" s="483">
        <v>47347</v>
      </c>
      <c r="G573" s="482" t="s">
        <v>348</v>
      </c>
      <c r="H573" s="484">
        <v>5862</v>
      </c>
      <c r="I573" s="484">
        <v>3485.2768629684101</v>
      </c>
      <c r="J573" s="484">
        <v>4089.4886032967001</v>
      </c>
      <c r="K573" s="484">
        <v>5862</v>
      </c>
      <c r="L573" s="485">
        <v>9.099997951963E-2</v>
      </c>
      <c r="M573" s="485">
        <v>0.5</v>
      </c>
      <c r="N573" s="485">
        <f t="shared" si="16"/>
        <v>1.5967662709674114E-3</v>
      </c>
      <c r="O573" s="485">
        <f t="shared" si="17"/>
        <v>0.9954711548783387</v>
      </c>
      <c r="P573" s="416"/>
    </row>
    <row r="574" spans="1:16" ht="16.5" x14ac:dyDescent="0.25">
      <c r="A574" s="482" t="s">
        <v>310</v>
      </c>
      <c r="B574" s="482" t="s">
        <v>311</v>
      </c>
      <c r="C574" s="482" t="s">
        <v>312</v>
      </c>
      <c r="D574" s="482" t="s">
        <v>313</v>
      </c>
      <c r="E574" s="483">
        <v>45168.513727465281</v>
      </c>
      <c r="F574" s="483">
        <v>47378</v>
      </c>
      <c r="G574" s="482" t="s">
        <v>348</v>
      </c>
      <c r="H574" s="484">
        <v>862</v>
      </c>
      <c r="I574" s="484">
        <v>508.72868064627897</v>
      </c>
      <c r="J574" s="484">
        <v>596.92248950954604</v>
      </c>
      <c r="K574" s="484">
        <v>862</v>
      </c>
      <c r="L574" s="485">
        <v>9.099997951963E-2</v>
      </c>
      <c r="M574" s="485">
        <v>0.5</v>
      </c>
      <c r="N574" s="485">
        <f t="shared" si="16"/>
        <v>2.3307210022846688E-4</v>
      </c>
      <c r="O574" s="485">
        <f t="shared" si="17"/>
        <v>0.9954711548783387</v>
      </c>
      <c r="P574" s="416"/>
    </row>
    <row r="575" spans="1:16" ht="16.5" x14ac:dyDescent="0.25">
      <c r="A575" s="482" t="s">
        <v>310</v>
      </c>
      <c r="B575" s="482" t="s">
        <v>311</v>
      </c>
      <c r="C575" s="482" t="s">
        <v>312</v>
      </c>
      <c r="D575" s="482" t="s">
        <v>313</v>
      </c>
      <c r="E575" s="483">
        <v>45168.513727812497</v>
      </c>
      <c r="F575" s="483">
        <v>47408</v>
      </c>
      <c r="G575" s="482" t="s">
        <v>348</v>
      </c>
      <c r="H575" s="484">
        <v>862</v>
      </c>
      <c r="I575" s="484">
        <v>505.09996642491097</v>
      </c>
      <c r="J575" s="484">
        <v>592.664697076876</v>
      </c>
      <c r="K575" s="484">
        <v>862</v>
      </c>
      <c r="L575" s="485">
        <v>9.099997951963E-2</v>
      </c>
      <c r="M575" s="485">
        <v>0.5</v>
      </c>
      <c r="N575" s="485">
        <f t="shared" si="16"/>
        <v>2.3140961868009256E-4</v>
      </c>
      <c r="O575" s="485">
        <f t="shared" si="17"/>
        <v>0.9954711548783387</v>
      </c>
      <c r="P575" s="416"/>
    </row>
    <row r="576" spans="1:16" ht="16.5" x14ac:dyDescent="0.25">
      <c r="A576" s="482" t="s">
        <v>310</v>
      </c>
      <c r="B576" s="482" t="s">
        <v>311</v>
      </c>
      <c r="C576" s="482" t="s">
        <v>312</v>
      </c>
      <c r="D576" s="482" t="s">
        <v>313</v>
      </c>
      <c r="E576" s="483">
        <v>45168.51372815972</v>
      </c>
      <c r="F576" s="483">
        <v>47439</v>
      </c>
      <c r="G576" s="482" t="s">
        <v>348</v>
      </c>
      <c r="H576" s="484">
        <v>862</v>
      </c>
      <c r="I576" s="484">
        <v>501.37748472766202</v>
      </c>
      <c r="J576" s="484">
        <v>588.29688152723395</v>
      </c>
      <c r="K576" s="484">
        <v>862</v>
      </c>
      <c r="L576" s="485">
        <v>9.099997951963E-2</v>
      </c>
      <c r="M576" s="485">
        <v>0.5</v>
      </c>
      <c r="N576" s="485">
        <f t="shared" si="16"/>
        <v>2.2970417792110546E-4</v>
      </c>
      <c r="O576" s="485">
        <f t="shared" si="17"/>
        <v>0.9954711548783387</v>
      </c>
      <c r="P576" s="416"/>
    </row>
    <row r="577" spans="1:16" ht="16.5" x14ac:dyDescent="0.25">
      <c r="A577" s="482" t="s">
        <v>310</v>
      </c>
      <c r="B577" s="482" t="s">
        <v>311</v>
      </c>
      <c r="C577" s="482" t="s">
        <v>312</v>
      </c>
      <c r="D577" s="482" t="s">
        <v>313</v>
      </c>
      <c r="E577" s="483">
        <v>45168.513728356484</v>
      </c>
      <c r="F577" s="483">
        <v>47469</v>
      </c>
      <c r="G577" s="482" t="s">
        <v>348</v>
      </c>
      <c r="H577" s="484">
        <v>862</v>
      </c>
      <c r="I577" s="484">
        <v>497.801205901012</v>
      </c>
      <c r="J577" s="484">
        <v>584.10061475164696</v>
      </c>
      <c r="K577" s="484">
        <v>862</v>
      </c>
      <c r="L577" s="485">
        <v>9.099997951963E-2</v>
      </c>
      <c r="M577" s="485">
        <v>0.5</v>
      </c>
      <c r="N577" s="485">
        <f t="shared" si="16"/>
        <v>2.280657194483671E-4</v>
      </c>
      <c r="O577" s="485">
        <f t="shared" si="17"/>
        <v>0.9954711548783387</v>
      </c>
      <c r="P577" s="416"/>
    </row>
    <row r="578" spans="1:16" ht="16.5" x14ac:dyDescent="0.25">
      <c r="A578" s="482" t="s">
        <v>310</v>
      </c>
      <c r="B578" s="482" t="s">
        <v>311</v>
      </c>
      <c r="C578" s="482" t="s">
        <v>312</v>
      </c>
      <c r="D578" s="482" t="s">
        <v>313</v>
      </c>
      <c r="E578" s="483">
        <v>45168.513728900463</v>
      </c>
      <c r="F578" s="483">
        <v>47500</v>
      </c>
      <c r="G578" s="482" t="s">
        <v>348</v>
      </c>
      <c r="H578" s="484">
        <v>862</v>
      </c>
      <c r="I578" s="484">
        <v>494.13251455076102</v>
      </c>
      <c r="J578" s="484">
        <v>579.79591470750597</v>
      </c>
      <c r="K578" s="484">
        <v>862</v>
      </c>
      <c r="L578" s="485">
        <v>9.099997951963E-2</v>
      </c>
      <c r="M578" s="485">
        <v>0.5</v>
      </c>
      <c r="N578" s="485">
        <f t="shared" si="16"/>
        <v>2.2638492253122317E-4</v>
      </c>
      <c r="O578" s="485">
        <f t="shared" si="17"/>
        <v>0.9954711548783387</v>
      </c>
      <c r="P578" s="416"/>
    </row>
    <row r="579" spans="1:16" ht="16.5" x14ac:dyDescent="0.25">
      <c r="A579" s="482" t="s">
        <v>310</v>
      </c>
      <c r="B579" s="482" t="s">
        <v>311</v>
      </c>
      <c r="C579" s="482" t="s">
        <v>312</v>
      </c>
      <c r="D579" s="482" t="s">
        <v>313</v>
      </c>
      <c r="E579" s="483">
        <v>45168.513729247687</v>
      </c>
      <c r="F579" s="483">
        <v>47531</v>
      </c>
      <c r="G579" s="482" t="s">
        <v>348</v>
      </c>
      <c r="H579" s="484">
        <v>862</v>
      </c>
      <c r="I579" s="484">
        <v>490.49086069271402</v>
      </c>
      <c r="J579" s="484">
        <v>575.52293940736001</v>
      </c>
      <c r="K579" s="484">
        <v>862</v>
      </c>
      <c r="L579" s="485">
        <v>9.099997951963E-2</v>
      </c>
      <c r="M579" s="485">
        <v>0.5</v>
      </c>
      <c r="N579" s="485">
        <f t="shared" si="16"/>
        <v>2.2471651273777134E-4</v>
      </c>
      <c r="O579" s="485">
        <f t="shared" si="17"/>
        <v>0.9954711548783387</v>
      </c>
      <c r="P579" s="416"/>
    </row>
    <row r="580" spans="1:16" ht="16.5" x14ac:dyDescent="0.25">
      <c r="A580" s="482" t="s">
        <v>310</v>
      </c>
      <c r="B580" s="482" t="s">
        <v>311</v>
      </c>
      <c r="C580" s="482" t="s">
        <v>312</v>
      </c>
      <c r="D580" s="482" t="s">
        <v>313</v>
      </c>
      <c r="E580" s="483">
        <v>45168.513729976854</v>
      </c>
      <c r="F580" s="483">
        <v>47559</v>
      </c>
      <c r="G580" s="482" t="s">
        <v>348</v>
      </c>
      <c r="H580" s="484">
        <v>862</v>
      </c>
      <c r="I580" s="484">
        <v>487.22469847765501</v>
      </c>
      <c r="J580" s="484">
        <v>571.69055142782304</v>
      </c>
      <c r="K580" s="484">
        <v>862</v>
      </c>
      <c r="L580" s="485">
        <v>9.099997951963E-2</v>
      </c>
      <c r="M580" s="485">
        <v>0.5</v>
      </c>
      <c r="N580" s="485">
        <f t="shared" si="16"/>
        <v>2.2322013300509462E-4</v>
      </c>
      <c r="O580" s="485">
        <f t="shared" si="17"/>
        <v>0.9954711548783387</v>
      </c>
      <c r="P580" s="416"/>
    </row>
    <row r="581" spans="1:16" ht="16.5" x14ac:dyDescent="0.25">
      <c r="A581" s="482" t="s">
        <v>310</v>
      </c>
      <c r="B581" s="482" t="s">
        <v>311</v>
      </c>
      <c r="C581" s="482" t="s">
        <v>312</v>
      </c>
      <c r="D581" s="482" t="s">
        <v>313</v>
      </c>
      <c r="E581" s="483">
        <v>45168.513731712963</v>
      </c>
      <c r="F581" s="483">
        <v>47590</v>
      </c>
      <c r="G581" s="482" t="s">
        <v>348</v>
      </c>
      <c r="H581" s="484">
        <v>862</v>
      </c>
      <c r="I581" s="484">
        <v>483.63395378731599</v>
      </c>
      <c r="J581" s="484">
        <v>567.47731096921996</v>
      </c>
      <c r="K581" s="484">
        <v>862</v>
      </c>
      <c r="L581" s="485">
        <v>9.099997951963E-2</v>
      </c>
      <c r="M581" s="485">
        <v>0.5</v>
      </c>
      <c r="N581" s="485">
        <f t="shared" ref="N581:N644" si="18">J581/$B$2973</f>
        <v>2.2157504705220816E-4</v>
      </c>
      <c r="O581" s="485">
        <f t="shared" ref="O581:O644" si="19">SUMIFS($N$5:$N$2970,$B$5:$B$2970,B581)</f>
        <v>0.9954711548783387</v>
      </c>
      <c r="P581" s="416"/>
    </row>
    <row r="582" spans="1:16" ht="16.5" x14ac:dyDescent="0.25">
      <c r="A582" s="482" t="s">
        <v>310</v>
      </c>
      <c r="B582" s="482" t="s">
        <v>311</v>
      </c>
      <c r="C582" s="482" t="s">
        <v>312</v>
      </c>
      <c r="D582" s="482" t="s">
        <v>313</v>
      </c>
      <c r="E582" s="483">
        <v>45168.513733298612</v>
      </c>
      <c r="F582" s="483">
        <v>47620</v>
      </c>
      <c r="G582" s="482" t="s">
        <v>348</v>
      </c>
      <c r="H582" s="484">
        <v>862</v>
      </c>
      <c r="I582" s="484">
        <v>480.18423791162598</v>
      </c>
      <c r="J582" s="484">
        <v>563.42954824823198</v>
      </c>
      <c r="K582" s="484">
        <v>862</v>
      </c>
      <c r="L582" s="485">
        <v>9.099997951963E-2</v>
      </c>
      <c r="M582" s="485">
        <v>0.5</v>
      </c>
      <c r="N582" s="485">
        <f t="shared" si="18"/>
        <v>2.1999457291161696E-4</v>
      </c>
      <c r="O582" s="485">
        <f t="shared" si="19"/>
        <v>0.9954711548783387</v>
      </c>
      <c r="P582" s="416"/>
    </row>
    <row r="583" spans="1:16" ht="16.5" x14ac:dyDescent="0.25">
      <c r="A583" s="482" t="s">
        <v>310</v>
      </c>
      <c r="B583" s="482" t="s">
        <v>311</v>
      </c>
      <c r="C583" s="482" t="s">
        <v>312</v>
      </c>
      <c r="D583" s="482" t="s">
        <v>313</v>
      </c>
      <c r="E583" s="483">
        <v>45168.513733645836</v>
      </c>
      <c r="F583" s="483">
        <v>47651</v>
      </c>
      <c r="G583" s="482" t="s">
        <v>348</v>
      </c>
      <c r="H583" s="484">
        <v>862</v>
      </c>
      <c r="I583" s="484">
        <v>476.645379951319</v>
      </c>
      <c r="J583" s="484">
        <v>559.27718966486395</v>
      </c>
      <c r="K583" s="484">
        <v>862</v>
      </c>
      <c r="L583" s="485">
        <v>9.099997951963E-2</v>
      </c>
      <c r="M583" s="485">
        <v>0.5</v>
      </c>
      <c r="N583" s="485">
        <f t="shared" si="18"/>
        <v>2.1837325866573814E-4</v>
      </c>
      <c r="O583" s="485">
        <f t="shared" si="19"/>
        <v>0.9954711548783387</v>
      </c>
      <c r="P583" s="416"/>
    </row>
    <row r="584" spans="1:16" ht="16.5" x14ac:dyDescent="0.25">
      <c r="A584" s="482" t="s">
        <v>310</v>
      </c>
      <c r="B584" s="482" t="s">
        <v>311</v>
      </c>
      <c r="C584" s="482" t="s">
        <v>312</v>
      </c>
      <c r="D584" s="482" t="s">
        <v>313</v>
      </c>
      <c r="E584" s="483">
        <v>45168.513733993059</v>
      </c>
      <c r="F584" s="483">
        <v>47681</v>
      </c>
      <c r="G584" s="482" t="s">
        <v>348</v>
      </c>
      <c r="H584" s="484">
        <v>862</v>
      </c>
      <c r="I584" s="484">
        <v>473.24551292085903</v>
      </c>
      <c r="J584" s="484">
        <v>555.28791764417599</v>
      </c>
      <c r="K584" s="484">
        <v>862</v>
      </c>
      <c r="L584" s="485">
        <v>9.099997951963E-2</v>
      </c>
      <c r="M584" s="485">
        <v>0.5</v>
      </c>
      <c r="N584" s="485">
        <f t="shared" si="18"/>
        <v>2.1681562258302268E-4</v>
      </c>
      <c r="O584" s="485">
        <f t="shared" si="19"/>
        <v>0.9954711548783387</v>
      </c>
      <c r="P584" s="416"/>
    </row>
    <row r="585" spans="1:16" ht="16.5" x14ac:dyDescent="0.25">
      <c r="A585" s="482" t="s">
        <v>310</v>
      </c>
      <c r="B585" s="482" t="s">
        <v>311</v>
      </c>
      <c r="C585" s="482" t="s">
        <v>312</v>
      </c>
      <c r="D585" s="482" t="s">
        <v>313</v>
      </c>
      <c r="E585" s="483">
        <v>45168.513734375003</v>
      </c>
      <c r="F585" s="483">
        <v>47712</v>
      </c>
      <c r="G585" s="482" t="s">
        <v>348</v>
      </c>
      <c r="H585" s="484">
        <v>5862</v>
      </c>
      <c r="I585" s="484">
        <v>3194.5709701140199</v>
      </c>
      <c r="J585" s="484">
        <v>3748.3855912603299</v>
      </c>
      <c r="K585" s="484">
        <v>5862</v>
      </c>
      <c r="L585" s="485">
        <v>9.099997951963E-2</v>
      </c>
      <c r="M585" s="485">
        <v>0.5</v>
      </c>
      <c r="N585" s="485">
        <f t="shared" si="18"/>
        <v>1.4635804774904486E-3</v>
      </c>
      <c r="O585" s="485">
        <f t="shared" si="19"/>
        <v>0.9954711548783387</v>
      </c>
      <c r="P585" s="416"/>
    </row>
    <row r="586" spans="1:16" ht="16.5" x14ac:dyDescent="0.25">
      <c r="A586" s="482" t="s">
        <v>310</v>
      </c>
      <c r="B586" s="482" t="s">
        <v>311</v>
      </c>
      <c r="C586" s="482" t="s">
        <v>312</v>
      </c>
      <c r="D586" s="482" t="s">
        <v>313</v>
      </c>
      <c r="E586" s="483">
        <v>45168.515335613425</v>
      </c>
      <c r="F586" s="483">
        <v>46025</v>
      </c>
      <c r="G586" s="482" t="s">
        <v>348</v>
      </c>
      <c r="H586" s="484">
        <v>593</v>
      </c>
      <c r="I586" s="484">
        <v>480.224348102487</v>
      </c>
      <c r="J586" s="484">
        <v>566.32404391473597</v>
      </c>
      <c r="K586" s="484">
        <v>593</v>
      </c>
      <c r="L586" s="485">
        <v>9.3999982385609998E-2</v>
      </c>
      <c r="M586" s="485">
        <v>0.5</v>
      </c>
      <c r="N586" s="485">
        <f t="shared" si="18"/>
        <v>2.2112474675487187E-4</v>
      </c>
      <c r="O586" s="485">
        <f t="shared" si="19"/>
        <v>0.9954711548783387</v>
      </c>
      <c r="P586" s="416"/>
    </row>
    <row r="587" spans="1:16" ht="16.5" x14ac:dyDescent="0.25">
      <c r="A587" s="482" t="s">
        <v>310</v>
      </c>
      <c r="B587" s="482" t="s">
        <v>311</v>
      </c>
      <c r="C587" s="482" t="s">
        <v>312</v>
      </c>
      <c r="D587" s="482" t="s">
        <v>313</v>
      </c>
      <c r="E587" s="483">
        <v>45168.515335960648</v>
      </c>
      <c r="F587" s="483">
        <v>46056</v>
      </c>
      <c r="G587" s="482" t="s">
        <v>348</v>
      </c>
      <c r="H587" s="484">
        <v>593</v>
      </c>
      <c r="I587" s="484">
        <v>476.57403407347101</v>
      </c>
      <c r="J587" s="484">
        <v>562.01926301256105</v>
      </c>
      <c r="K587" s="484">
        <v>593</v>
      </c>
      <c r="L587" s="485">
        <v>9.3999982385609998E-2</v>
      </c>
      <c r="M587" s="485">
        <v>0.5</v>
      </c>
      <c r="N587" s="485">
        <f t="shared" si="18"/>
        <v>2.1944391826620547E-4</v>
      </c>
      <c r="O587" s="485">
        <f t="shared" si="19"/>
        <v>0.9954711548783387</v>
      </c>
      <c r="P587" s="416"/>
    </row>
    <row r="588" spans="1:16" ht="16.5" x14ac:dyDescent="0.25">
      <c r="A588" s="482" t="s">
        <v>310</v>
      </c>
      <c r="B588" s="482" t="s">
        <v>311</v>
      </c>
      <c r="C588" s="482" t="s">
        <v>312</v>
      </c>
      <c r="D588" s="482" t="s">
        <v>313</v>
      </c>
      <c r="E588" s="483">
        <v>45168.515336145836</v>
      </c>
      <c r="F588" s="483">
        <v>46084</v>
      </c>
      <c r="G588" s="482" t="s">
        <v>348</v>
      </c>
      <c r="H588" s="484">
        <v>593</v>
      </c>
      <c r="I588" s="484">
        <v>473.30083125276701</v>
      </c>
      <c r="J588" s="484">
        <v>558.15920580117904</v>
      </c>
      <c r="K588" s="484">
        <v>593</v>
      </c>
      <c r="L588" s="485">
        <v>9.3999982385609998E-2</v>
      </c>
      <c r="M588" s="485">
        <v>0.5</v>
      </c>
      <c r="N588" s="485">
        <f t="shared" si="18"/>
        <v>2.1793673490979007E-4</v>
      </c>
      <c r="O588" s="485">
        <f t="shared" si="19"/>
        <v>0.9954711548783387</v>
      </c>
      <c r="P588" s="416"/>
    </row>
    <row r="589" spans="1:16" ht="16.5" x14ac:dyDescent="0.25">
      <c r="A589" s="482" t="s">
        <v>310</v>
      </c>
      <c r="B589" s="482" t="s">
        <v>311</v>
      </c>
      <c r="C589" s="482" t="s">
        <v>312</v>
      </c>
      <c r="D589" s="482" t="s">
        <v>313</v>
      </c>
      <c r="E589" s="483">
        <v>45168.515336493052</v>
      </c>
      <c r="F589" s="483">
        <v>46115</v>
      </c>
      <c r="G589" s="482" t="s">
        <v>348</v>
      </c>
      <c r="H589" s="484">
        <v>593</v>
      </c>
      <c r="I589" s="484">
        <v>469.703144731679</v>
      </c>
      <c r="J589" s="484">
        <v>553.91648802268503</v>
      </c>
      <c r="K589" s="484">
        <v>593</v>
      </c>
      <c r="L589" s="485">
        <v>9.3999982385609998E-2</v>
      </c>
      <c r="M589" s="485">
        <v>0.5</v>
      </c>
      <c r="N589" s="485">
        <f t="shared" si="18"/>
        <v>2.1628013935393701E-4</v>
      </c>
      <c r="O589" s="485">
        <f t="shared" si="19"/>
        <v>0.9954711548783387</v>
      </c>
      <c r="P589" s="416"/>
    </row>
    <row r="590" spans="1:16" ht="16.5" x14ac:dyDescent="0.25">
      <c r="A590" s="482" t="s">
        <v>310</v>
      </c>
      <c r="B590" s="482" t="s">
        <v>311</v>
      </c>
      <c r="C590" s="482" t="s">
        <v>312</v>
      </c>
      <c r="D590" s="482" t="s">
        <v>313</v>
      </c>
      <c r="E590" s="483">
        <v>45168.515336689816</v>
      </c>
      <c r="F590" s="483">
        <v>46145</v>
      </c>
      <c r="G590" s="482" t="s">
        <v>348</v>
      </c>
      <c r="H590" s="484">
        <v>593</v>
      </c>
      <c r="I590" s="484">
        <v>466.24755271417803</v>
      </c>
      <c r="J590" s="484">
        <v>549.84134095193895</v>
      </c>
      <c r="K590" s="484">
        <v>593</v>
      </c>
      <c r="L590" s="485">
        <v>9.3999982385609998E-2</v>
      </c>
      <c r="M590" s="485">
        <v>0.5</v>
      </c>
      <c r="N590" s="485">
        <f t="shared" si="18"/>
        <v>2.1468897282359055E-4</v>
      </c>
      <c r="O590" s="485">
        <f t="shared" si="19"/>
        <v>0.9954711548783387</v>
      </c>
      <c r="P590" s="416"/>
    </row>
    <row r="591" spans="1:16" ht="16.5" x14ac:dyDescent="0.25">
      <c r="A591" s="482" t="s">
        <v>310</v>
      </c>
      <c r="B591" s="482" t="s">
        <v>311</v>
      </c>
      <c r="C591" s="482" t="s">
        <v>312</v>
      </c>
      <c r="D591" s="482" t="s">
        <v>313</v>
      </c>
      <c r="E591" s="483">
        <v>45168.515336840275</v>
      </c>
      <c r="F591" s="483">
        <v>46176</v>
      </c>
      <c r="G591" s="482" t="s">
        <v>348</v>
      </c>
      <c r="H591" s="484">
        <v>593</v>
      </c>
      <c r="I591" s="484">
        <v>462.70348005440599</v>
      </c>
      <c r="J591" s="484">
        <v>545.66184949437297</v>
      </c>
      <c r="K591" s="484">
        <v>593</v>
      </c>
      <c r="L591" s="485">
        <v>9.3999982385609998E-2</v>
      </c>
      <c r="M591" s="485">
        <v>0.5</v>
      </c>
      <c r="N591" s="485">
        <f t="shared" si="18"/>
        <v>2.1305706437815366E-4</v>
      </c>
      <c r="O591" s="485">
        <f t="shared" si="19"/>
        <v>0.9954711548783387</v>
      </c>
      <c r="P591" s="416"/>
    </row>
    <row r="592" spans="1:16" ht="16.5" x14ac:dyDescent="0.25">
      <c r="A592" s="482" t="s">
        <v>310</v>
      </c>
      <c r="B592" s="482" t="s">
        <v>311</v>
      </c>
      <c r="C592" s="482" t="s">
        <v>312</v>
      </c>
      <c r="D592" s="482" t="s">
        <v>313</v>
      </c>
      <c r="E592" s="483">
        <v>45168.515337233795</v>
      </c>
      <c r="F592" s="483">
        <v>46206</v>
      </c>
      <c r="G592" s="482" t="s">
        <v>348</v>
      </c>
      <c r="H592" s="484">
        <v>593</v>
      </c>
      <c r="I592" s="484">
        <v>459.29938436102998</v>
      </c>
      <c r="J592" s="484">
        <v>541.64743155292001</v>
      </c>
      <c r="K592" s="484">
        <v>593</v>
      </c>
      <c r="L592" s="485">
        <v>9.3999982385609998E-2</v>
      </c>
      <c r="M592" s="485">
        <v>0.5</v>
      </c>
      <c r="N592" s="485">
        <f t="shared" si="18"/>
        <v>2.1148960991421137E-4</v>
      </c>
      <c r="O592" s="485">
        <f t="shared" si="19"/>
        <v>0.9954711548783387</v>
      </c>
      <c r="P592" s="416"/>
    </row>
    <row r="593" spans="1:16" ht="16.5" x14ac:dyDescent="0.25">
      <c r="A593" s="482" t="s">
        <v>310</v>
      </c>
      <c r="B593" s="482" t="s">
        <v>311</v>
      </c>
      <c r="C593" s="482" t="s">
        <v>312</v>
      </c>
      <c r="D593" s="482" t="s">
        <v>313</v>
      </c>
      <c r="E593" s="483">
        <v>45168.515337384262</v>
      </c>
      <c r="F593" s="483">
        <v>46237</v>
      </c>
      <c r="G593" s="482" t="s">
        <v>348</v>
      </c>
      <c r="H593" s="484">
        <v>593</v>
      </c>
      <c r="I593" s="484">
        <v>455.80812659187302</v>
      </c>
      <c r="J593" s="484">
        <v>537.53022419766899</v>
      </c>
      <c r="K593" s="484">
        <v>593</v>
      </c>
      <c r="L593" s="485">
        <v>9.3999982385609998E-2</v>
      </c>
      <c r="M593" s="485">
        <v>0.5</v>
      </c>
      <c r="N593" s="485">
        <f t="shared" si="18"/>
        <v>2.0988202068407047E-4</v>
      </c>
      <c r="O593" s="485">
        <f t="shared" si="19"/>
        <v>0.9954711548783387</v>
      </c>
      <c r="P593" s="416"/>
    </row>
    <row r="594" spans="1:16" ht="16.5" x14ac:dyDescent="0.25">
      <c r="A594" s="482" t="s">
        <v>310</v>
      </c>
      <c r="B594" s="482" t="s">
        <v>311</v>
      </c>
      <c r="C594" s="482" t="s">
        <v>312</v>
      </c>
      <c r="D594" s="482" t="s">
        <v>313</v>
      </c>
      <c r="E594" s="483">
        <v>45168.515337766206</v>
      </c>
      <c r="F594" s="483">
        <v>46268</v>
      </c>
      <c r="G594" s="482" t="s">
        <v>348</v>
      </c>
      <c r="H594" s="484">
        <v>593</v>
      </c>
      <c r="I594" s="484">
        <v>452.34340680910401</v>
      </c>
      <c r="J594" s="484">
        <v>533.444312839443</v>
      </c>
      <c r="K594" s="484">
        <v>593</v>
      </c>
      <c r="L594" s="485">
        <v>9.3999982385609998E-2</v>
      </c>
      <c r="M594" s="485">
        <v>0.5</v>
      </c>
      <c r="N594" s="485">
        <f t="shared" si="18"/>
        <v>2.0828665117069941E-4</v>
      </c>
      <c r="O594" s="485">
        <f t="shared" si="19"/>
        <v>0.9954711548783387</v>
      </c>
      <c r="P594" s="416"/>
    </row>
    <row r="595" spans="1:16" ht="16.5" x14ac:dyDescent="0.25">
      <c r="A595" s="482" t="s">
        <v>310</v>
      </c>
      <c r="B595" s="482" t="s">
        <v>311</v>
      </c>
      <c r="C595" s="482" t="s">
        <v>312</v>
      </c>
      <c r="D595" s="482" t="s">
        <v>313</v>
      </c>
      <c r="E595" s="483">
        <v>45168.515337928242</v>
      </c>
      <c r="F595" s="483">
        <v>46298</v>
      </c>
      <c r="G595" s="482" t="s">
        <v>348</v>
      </c>
      <c r="H595" s="484">
        <v>593</v>
      </c>
      <c r="I595" s="484">
        <v>449.01552986539798</v>
      </c>
      <c r="J595" s="484">
        <v>529.51977895052903</v>
      </c>
      <c r="K595" s="484">
        <v>593</v>
      </c>
      <c r="L595" s="485">
        <v>9.3999982385609998E-2</v>
      </c>
      <c r="M595" s="485">
        <v>0.5</v>
      </c>
      <c r="N595" s="485">
        <f t="shared" si="18"/>
        <v>2.0675429249435181E-4</v>
      </c>
      <c r="O595" s="485">
        <f t="shared" si="19"/>
        <v>0.9954711548783387</v>
      </c>
      <c r="P595" s="416"/>
    </row>
    <row r="596" spans="1:16" ht="16.5" x14ac:dyDescent="0.25">
      <c r="A596" s="482" t="s">
        <v>310</v>
      </c>
      <c r="B596" s="482" t="s">
        <v>311</v>
      </c>
      <c r="C596" s="482" t="s">
        <v>312</v>
      </c>
      <c r="D596" s="482" t="s">
        <v>313</v>
      </c>
      <c r="E596" s="483">
        <v>45168.515338113422</v>
      </c>
      <c r="F596" s="483">
        <v>46329</v>
      </c>
      <c r="G596" s="482" t="s">
        <v>348</v>
      </c>
      <c r="H596" s="484">
        <v>593</v>
      </c>
      <c r="I596" s="484">
        <v>445.60244243159798</v>
      </c>
      <c r="J596" s="484">
        <v>525.49475713440904</v>
      </c>
      <c r="K596" s="484">
        <v>593</v>
      </c>
      <c r="L596" s="485">
        <v>9.3999982385609998E-2</v>
      </c>
      <c r="M596" s="485">
        <v>0.5</v>
      </c>
      <c r="N596" s="485">
        <f t="shared" si="18"/>
        <v>2.0518269768156586E-4</v>
      </c>
      <c r="O596" s="485">
        <f t="shared" si="19"/>
        <v>0.9954711548783387</v>
      </c>
      <c r="P596" s="416"/>
    </row>
    <row r="597" spans="1:16" ht="16.5" x14ac:dyDescent="0.25">
      <c r="A597" s="482" t="s">
        <v>310</v>
      </c>
      <c r="B597" s="482" t="s">
        <v>311</v>
      </c>
      <c r="C597" s="482" t="s">
        <v>312</v>
      </c>
      <c r="D597" s="482" t="s">
        <v>313</v>
      </c>
      <c r="E597" s="483">
        <v>45168.515338506942</v>
      </c>
      <c r="F597" s="483">
        <v>46359</v>
      </c>
      <c r="G597" s="482" t="s">
        <v>348</v>
      </c>
      <c r="H597" s="484">
        <v>593</v>
      </c>
      <c r="I597" s="484">
        <v>442.324158561633</v>
      </c>
      <c r="J597" s="484">
        <v>521.62870788956195</v>
      </c>
      <c r="K597" s="484">
        <v>593</v>
      </c>
      <c r="L597" s="485">
        <v>9.3999982385609998E-2</v>
      </c>
      <c r="M597" s="485">
        <v>0.5</v>
      </c>
      <c r="N597" s="485">
        <f t="shared" si="18"/>
        <v>2.0367317469840006E-4</v>
      </c>
      <c r="O597" s="485">
        <f t="shared" si="19"/>
        <v>0.9954711548783387</v>
      </c>
      <c r="P597" s="416"/>
    </row>
    <row r="598" spans="1:16" ht="16.5" x14ac:dyDescent="0.25">
      <c r="A598" s="482" t="s">
        <v>310</v>
      </c>
      <c r="B598" s="482" t="s">
        <v>311</v>
      </c>
      <c r="C598" s="482" t="s">
        <v>312</v>
      </c>
      <c r="D598" s="482" t="s">
        <v>313</v>
      </c>
      <c r="E598" s="483">
        <v>45168.515338657409</v>
      </c>
      <c r="F598" s="483">
        <v>46390</v>
      </c>
      <c r="G598" s="482" t="s">
        <v>348</v>
      </c>
      <c r="H598" s="484">
        <v>593</v>
      </c>
      <c r="I598" s="484">
        <v>438.96193403522102</v>
      </c>
      <c r="J598" s="484">
        <v>517.66366822035195</v>
      </c>
      <c r="K598" s="484">
        <v>593</v>
      </c>
      <c r="L598" s="485">
        <v>9.3999982385609998E-2</v>
      </c>
      <c r="M598" s="485">
        <v>0.5</v>
      </c>
      <c r="N598" s="485">
        <f t="shared" si="18"/>
        <v>2.0212500028809888E-4</v>
      </c>
      <c r="O598" s="485">
        <f t="shared" si="19"/>
        <v>0.9954711548783387</v>
      </c>
      <c r="P598" s="416"/>
    </row>
    <row r="599" spans="1:16" ht="16.5" x14ac:dyDescent="0.25">
      <c r="A599" s="482" t="s">
        <v>310</v>
      </c>
      <c r="B599" s="482" t="s">
        <v>311</v>
      </c>
      <c r="C599" s="482" t="s">
        <v>312</v>
      </c>
      <c r="D599" s="482" t="s">
        <v>313</v>
      </c>
      <c r="E599" s="483">
        <v>45168.515339039353</v>
      </c>
      <c r="F599" s="483">
        <v>46421</v>
      </c>
      <c r="G599" s="482" t="s">
        <v>348</v>
      </c>
      <c r="H599" s="484">
        <v>593</v>
      </c>
      <c r="I599" s="484">
        <v>435.62526667892399</v>
      </c>
      <c r="J599" s="484">
        <v>513.72876788078599</v>
      </c>
      <c r="K599" s="484">
        <v>593</v>
      </c>
      <c r="L599" s="485">
        <v>9.3999982385609998E-2</v>
      </c>
      <c r="M599" s="485">
        <v>0.5</v>
      </c>
      <c r="N599" s="485">
        <f t="shared" si="18"/>
        <v>2.0058859396659157E-4</v>
      </c>
      <c r="O599" s="485">
        <f t="shared" si="19"/>
        <v>0.9954711548783387</v>
      </c>
      <c r="P599" s="416"/>
    </row>
    <row r="600" spans="1:16" ht="16.5" x14ac:dyDescent="0.25">
      <c r="A600" s="482" t="s">
        <v>310</v>
      </c>
      <c r="B600" s="482" t="s">
        <v>311</v>
      </c>
      <c r="C600" s="482" t="s">
        <v>312</v>
      </c>
      <c r="D600" s="482" t="s">
        <v>313</v>
      </c>
      <c r="E600" s="483">
        <v>45168.515339201389</v>
      </c>
      <c r="F600" s="483">
        <v>46449</v>
      </c>
      <c r="G600" s="482" t="s">
        <v>348</v>
      </c>
      <c r="H600" s="484">
        <v>593</v>
      </c>
      <c r="I600" s="484">
        <v>432.63330792809597</v>
      </c>
      <c r="J600" s="484">
        <v>510.200379148124</v>
      </c>
      <c r="K600" s="484">
        <v>593</v>
      </c>
      <c r="L600" s="485">
        <v>9.3999982385609998E-2</v>
      </c>
      <c r="M600" s="485">
        <v>0.5</v>
      </c>
      <c r="N600" s="485">
        <f t="shared" si="18"/>
        <v>1.9921091263141574E-4</v>
      </c>
      <c r="O600" s="485">
        <f t="shared" si="19"/>
        <v>0.9954711548783387</v>
      </c>
      <c r="P600" s="416"/>
    </row>
    <row r="601" spans="1:16" ht="16.5" x14ac:dyDescent="0.25">
      <c r="A601" s="482" t="s">
        <v>310</v>
      </c>
      <c r="B601" s="482" t="s">
        <v>311</v>
      </c>
      <c r="C601" s="482" t="s">
        <v>312</v>
      </c>
      <c r="D601" s="482" t="s">
        <v>313</v>
      </c>
      <c r="E601" s="483">
        <v>45168.515339583333</v>
      </c>
      <c r="F601" s="483">
        <v>46480</v>
      </c>
      <c r="G601" s="482" t="s">
        <v>348</v>
      </c>
      <c r="H601" s="484">
        <v>593</v>
      </c>
      <c r="I601" s="484">
        <v>429.34474615568797</v>
      </c>
      <c r="J601" s="484">
        <v>506.32220926987299</v>
      </c>
      <c r="K601" s="484">
        <v>593</v>
      </c>
      <c r="L601" s="485">
        <v>9.3999982385609998E-2</v>
      </c>
      <c r="M601" s="485">
        <v>0.5</v>
      </c>
      <c r="N601" s="485">
        <f t="shared" si="18"/>
        <v>1.9769665707151983E-4</v>
      </c>
      <c r="O601" s="485">
        <f t="shared" si="19"/>
        <v>0.9954711548783387</v>
      </c>
      <c r="P601" s="416"/>
    </row>
    <row r="602" spans="1:16" ht="16.5" x14ac:dyDescent="0.25">
      <c r="A602" s="482" t="s">
        <v>310</v>
      </c>
      <c r="B602" s="482" t="s">
        <v>311</v>
      </c>
      <c r="C602" s="482" t="s">
        <v>312</v>
      </c>
      <c r="D602" s="482" t="s">
        <v>313</v>
      </c>
      <c r="E602" s="483">
        <v>45168.5153397338</v>
      </c>
      <c r="F602" s="483">
        <v>46510</v>
      </c>
      <c r="G602" s="482" t="s">
        <v>348</v>
      </c>
      <c r="H602" s="484">
        <v>593</v>
      </c>
      <c r="I602" s="484">
        <v>426.18606967201401</v>
      </c>
      <c r="J602" s="484">
        <v>502.59721188746101</v>
      </c>
      <c r="K602" s="484">
        <v>593</v>
      </c>
      <c r="L602" s="485">
        <v>9.3999982385609998E-2</v>
      </c>
      <c r="M602" s="485">
        <v>0.5</v>
      </c>
      <c r="N602" s="485">
        <f t="shared" si="18"/>
        <v>1.9624220866570145E-4</v>
      </c>
      <c r="O602" s="485">
        <f t="shared" si="19"/>
        <v>0.9954711548783387</v>
      </c>
      <c r="P602" s="416"/>
    </row>
    <row r="603" spans="1:16" ht="16.5" x14ac:dyDescent="0.25">
      <c r="A603" s="482" t="s">
        <v>310</v>
      </c>
      <c r="B603" s="482" t="s">
        <v>311</v>
      </c>
      <c r="C603" s="482" t="s">
        <v>312</v>
      </c>
      <c r="D603" s="482" t="s">
        <v>313</v>
      </c>
      <c r="E603" s="483">
        <v>45168.515340127313</v>
      </c>
      <c r="F603" s="483">
        <v>46541</v>
      </c>
      <c r="G603" s="482" t="s">
        <v>348</v>
      </c>
      <c r="H603" s="484">
        <v>593</v>
      </c>
      <c r="I603" s="484">
        <v>422.94651508624202</v>
      </c>
      <c r="J603" s="484">
        <v>498.77683572214102</v>
      </c>
      <c r="K603" s="484">
        <v>593</v>
      </c>
      <c r="L603" s="485">
        <v>9.3999982385609998E-2</v>
      </c>
      <c r="M603" s="485">
        <v>0.5</v>
      </c>
      <c r="N603" s="485">
        <f t="shared" si="18"/>
        <v>1.9475051902062625E-4</v>
      </c>
      <c r="O603" s="485">
        <f t="shared" si="19"/>
        <v>0.9954711548783387</v>
      </c>
      <c r="P603" s="416"/>
    </row>
    <row r="604" spans="1:16" ht="16.5" x14ac:dyDescent="0.25">
      <c r="A604" s="482" t="s">
        <v>310</v>
      </c>
      <c r="B604" s="482" t="s">
        <v>311</v>
      </c>
      <c r="C604" s="482" t="s">
        <v>312</v>
      </c>
      <c r="D604" s="482" t="s">
        <v>313</v>
      </c>
      <c r="E604" s="483">
        <v>45168.51534027778</v>
      </c>
      <c r="F604" s="483">
        <v>46571</v>
      </c>
      <c r="G604" s="482" t="s">
        <v>348</v>
      </c>
      <c r="H604" s="484">
        <v>593</v>
      </c>
      <c r="I604" s="484">
        <v>419.834910197591</v>
      </c>
      <c r="J604" s="484">
        <v>495.10734942772802</v>
      </c>
      <c r="K604" s="484">
        <v>593</v>
      </c>
      <c r="L604" s="485">
        <v>9.3999982385609998E-2</v>
      </c>
      <c r="M604" s="485">
        <v>0.5</v>
      </c>
      <c r="N604" s="485">
        <f t="shared" si="18"/>
        <v>1.9331774526452078E-4</v>
      </c>
      <c r="O604" s="485">
        <f t="shared" si="19"/>
        <v>0.9954711548783387</v>
      </c>
      <c r="P604" s="416"/>
    </row>
    <row r="605" spans="1:16" ht="16.5" x14ac:dyDescent="0.25">
      <c r="A605" s="482" t="s">
        <v>310</v>
      </c>
      <c r="B605" s="482" t="s">
        <v>311</v>
      </c>
      <c r="C605" s="482" t="s">
        <v>312</v>
      </c>
      <c r="D605" s="482" t="s">
        <v>313</v>
      </c>
      <c r="E605" s="483">
        <v>45168.515340474536</v>
      </c>
      <c r="F605" s="483">
        <v>46602</v>
      </c>
      <c r="G605" s="482" t="s">
        <v>348</v>
      </c>
      <c r="H605" s="484">
        <v>593</v>
      </c>
      <c r="I605" s="484">
        <v>416.64363247787401</v>
      </c>
      <c r="J605" s="484">
        <v>491.34390571516701</v>
      </c>
      <c r="K605" s="484">
        <v>593</v>
      </c>
      <c r="L605" s="485">
        <v>9.3999982385609998E-2</v>
      </c>
      <c r="M605" s="485">
        <v>0.5</v>
      </c>
      <c r="N605" s="485">
        <f t="shared" si="18"/>
        <v>1.9184828524987312E-4</v>
      </c>
      <c r="O605" s="485">
        <f t="shared" si="19"/>
        <v>0.9954711548783387</v>
      </c>
      <c r="P605" s="416"/>
    </row>
    <row r="606" spans="1:16" ht="16.5" x14ac:dyDescent="0.25">
      <c r="A606" s="482" t="s">
        <v>310</v>
      </c>
      <c r="B606" s="482" t="s">
        <v>311</v>
      </c>
      <c r="C606" s="482" t="s">
        <v>312</v>
      </c>
      <c r="D606" s="482" t="s">
        <v>313</v>
      </c>
      <c r="E606" s="483">
        <v>45168.515340821759</v>
      </c>
      <c r="F606" s="483">
        <v>46633</v>
      </c>
      <c r="G606" s="482" t="s">
        <v>348</v>
      </c>
      <c r="H606" s="484">
        <v>593</v>
      </c>
      <c r="I606" s="484">
        <v>413.47661251576</v>
      </c>
      <c r="J606" s="484">
        <v>487.60906894733102</v>
      </c>
      <c r="K606" s="484">
        <v>593</v>
      </c>
      <c r="L606" s="485">
        <v>9.3999982385609998E-2</v>
      </c>
      <c r="M606" s="485">
        <v>0.5</v>
      </c>
      <c r="N606" s="485">
        <f t="shared" si="18"/>
        <v>1.9038999499479284E-4</v>
      </c>
      <c r="O606" s="485">
        <f t="shared" si="19"/>
        <v>0.9954711548783387</v>
      </c>
      <c r="P606" s="416"/>
    </row>
    <row r="607" spans="1:16" ht="16.5" x14ac:dyDescent="0.25">
      <c r="A607" s="482" t="s">
        <v>310</v>
      </c>
      <c r="B607" s="482" t="s">
        <v>311</v>
      </c>
      <c r="C607" s="482" t="s">
        <v>312</v>
      </c>
      <c r="D607" s="482" t="s">
        <v>313</v>
      </c>
      <c r="E607" s="483">
        <v>45168.515341203703</v>
      </c>
      <c r="F607" s="483">
        <v>46663</v>
      </c>
      <c r="G607" s="482" t="s">
        <v>348</v>
      </c>
      <c r="H607" s="484">
        <v>593</v>
      </c>
      <c r="I607" s="484">
        <v>410.43467741769001</v>
      </c>
      <c r="J607" s="484">
        <v>484.02174357977702</v>
      </c>
      <c r="K607" s="484">
        <v>593</v>
      </c>
      <c r="L607" s="485">
        <v>9.3999982385609998E-2</v>
      </c>
      <c r="M607" s="485">
        <v>0.5</v>
      </c>
      <c r="N607" s="485">
        <f t="shared" si="18"/>
        <v>1.889893014838051E-4</v>
      </c>
      <c r="O607" s="485">
        <f t="shared" si="19"/>
        <v>0.9954711548783387</v>
      </c>
      <c r="P607" s="416"/>
    </row>
    <row r="608" spans="1:16" ht="16.5" x14ac:dyDescent="0.25">
      <c r="A608" s="482" t="s">
        <v>310</v>
      </c>
      <c r="B608" s="482" t="s">
        <v>311</v>
      </c>
      <c r="C608" s="482" t="s">
        <v>312</v>
      </c>
      <c r="D608" s="482" t="s">
        <v>313</v>
      </c>
      <c r="E608" s="483">
        <v>45168.515341550927</v>
      </c>
      <c r="F608" s="483">
        <v>46694</v>
      </c>
      <c r="G608" s="482" t="s">
        <v>348</v>
      </c>
      <c r="H608" s="484">
        <v>593</v>
      </c>
      <c r="I608" s="484">
        <v>407.31485338775002</v>
      </c>
      <c r="J608" s="484">
        <v>480.34256452957101</v>
      </c>
      <c r="K608" s="484">
        <v>593</v>
      </c>
      <c r="L608" s="485">
        <v>9.3999982385609998E-2</v>
      </c>
      <c r="M608" s="485">
        <v>0.5</v>
      </c>
      <c r="N608" s="485">
        <f t="shared" si="18"/>
        <v>1.8755274313088954E-4</v>
      </c>
      <c r="O608" s="485">
        <f t="shared" si="19"/>
        <v>0.9954711548783387</v>
      </c>
      <c r="P608" s="416"/>
    </row>
    <row r="609" spans="1:16" ht="16.5" x14ac:dyDescent="0.25">
      <c r="A609" s="482" t="s">
        <v>310</v>
      </c>
      <c r="B609" s="482" t="s">
        <v>311</v>
      </c>
      <c r="C609" s="482" t="s">
        <v>312</v>
      </c>
      <c r="D609" s="482" t="s">
        <v>313</v>
      </c>
      <c r="E609" s="483">
        <v>45168.515341932871</v>
      </c>
      <c r="F609" s="483">
        <v>46724</v>
      </c>
      <c r="G609" s="482" t="s">
        <v>348</v>
      </c>
      <c r="H609" s="484">
        <v>593</v>
      </c>
      <c r="I609" s="484">
        <v>404.31825016768801</v>
      </c>
      <c r="J609" s="484">
        <v>476.80869861815</v>
      </c>
      <c r="K609" s="484">
        <v>593</v>
      </c>
      <c r="L609" s="485">
        <v>9.3999982385609998E-2</v>
      </c>
      <c r="M609" s="485">
        <v>0.5</v>
      </c>
      <c r="N609" s="485">
        <f t="shared" si="18"/>
        <v>1.861729231971869E-4</v>
      </c>
      <c r="O609" s="485">
        <f t="shared" si="19"/>
        <v>0.9954711548783387</v>
      </c>
      <c r="P609" s="416"/>
    </row>
    <row r="610" spans="1:16" ht="16.5" x14ac:dyDescent="0.25">
      <c r="A610" s="482" t="s">
        <v>310</v>
      </c>
      <c r="B610" s="482" t="s">
        <v>311</v>
      </c>
      <c r="C610" s="482" t="s">
        <v>312</v>
      </c>
      <c r="D610" s="482" t="s">
        <v>313</v>
      </c>
      <c r="E610" s="483">
        <v>45168.515342094906</v>
      </c>
      <c r="F610" s="483">
        <v>46755</v>
      </c>
      <c r="G610" s="482" t="s">
        <v>348</v>
      </c>
      <c r="H610" s="484">
        <v>593</v>
      </c>
      <c r="I610" s="484">
        <v>401.24491874122901</v>
      </c>
      <c r="J610" s="484">
        <v>473.18434785667802</v>
      </c>
      <c r="K610" s="484">
        <v>593</v>
      </c>
      <c r="L610" s="485">
        <v>9.3999982385609998E-2</v>
      </c>
      <c r="M610" s="485">
        <v>0.5</v>
      </c>
      <c r="N610" s="485">
        <f t="shared" si="18"/>
        <v>1.8475777289076272E-4</v>
      </c>
      <c r="O610" s="485">
        <f t="shared" si="19"/>
        <v>0.9954711548783387</v>
      </c>
      <c r="P610" s="416"/>
    </row>
    <row r="611" spans="1:16" ht="16.5" x14ac:dyDescent="0.25">
      <c r="A611" s="482" t="s">
        <v>310</v>
      </c>
      <c r="B611" s="482" t="s">
        <v>311</v>
      </c>
      <c r="C611" s="482" t="s">
        <v>312</v>
      </c>
      <c r="D611" s="482" t="s">
        <v>313</v>
      </c>
      <c r="E611" s="483">
        <v>45168.51534247685</v>
      </c>
      <c r="F611" s="483">
        <v>46786</v>
      </c>
      <c r="G611" s="482" t="s">
        <v>348</v>
      </c>
      <c r="H611" s="484">
        <v>593</v>
      </c>
      <c r="I611" s="484">
        <v>398.194948530972</v>
      </c>
      <c r="J611" s="484">
        <v>469.58754675711498</v>
      </c>
      <c r="K611" s="484">
        <v>593</v>
      </c>
      <c r="L611" s="485">
        <v>9.3999982385609998E-2</v>
      </c>
      <c r="M611" s="485">
        <v>0.5</v>
      </c>
      <c r="N611" s="485">
        <f t="shared" si="18"/>
        <v>1.833533795212517E-4</v>
      </c>
      <c r="O611" s="485">
        <f t="shared" si="19"/>
        <v>0.9954711548783387</v>
      </c>
      <c r="P611" s="416"/>
    </row>
    <row r="612" spans="1:16" ht="16.5" x14ac:dyDescent="0.25">
      <c r="A612" s="482" t="s">
        <v>310</v>
      </c>
      <c r="B612" s="482" t="s">
        <v>311</v>
      </c>
      <c r="C612" s="482" t="s">
        <v>312</v>
      </c>
      <c r="D612" s="482" t="s">
        <v>313</v>
      </c>
      <c r="E612" s="483">
        <v>45168.515342824074</v>
      </c>
      <c r="F612" s="483">
        <v>46815</v>
      </c>
      <c r="G612" s="482" t="s">
        <v>348</v>
      </c>
      <c r="H612" s="484">
        <v>593</v>
      </c>
      <c r="I612" s="484">
        <v>395.36274234236203</v>
      </c>
      <c r="J612" s="484">
        <v>466.24755271418201</v>
      </c>
      <c r="K612" s="484">
        <v>593</v>
      </c>
      <c r="L612" s="485">
        <v>9.3999982385609998E-2</v>
      </c>
      <c r="M612" s="485">
        <v>0.5</v>
      </c>
      <c r="N612" s="485">
        <f t="shared" si="18"/>
        <v>1.8204925806491895E-4</v>
      </c>
      <c r="O612" s="485">
        <f t="shared" si="19"/>
        <v>0.9954711548783387</v>
      </c>
      <c r="P612" s="416"/>
    </row>
    <row r="613" spans="1:16" ht="16.5" x14ac:dyDescent="0.25">
      <c r="A613" s="482" t="s">
        <v>310</v>
      </c>
      <c r="B613" s="482" t="s">
        <v>311</v>
      </c>
      <c r="C613" s="482" t="s">
        <v>312</v>
      </c>
      <c r="D613" s="482" t="s">
        <v>313</v>
      </c>
      <c r="E613" s="483">
        <v>45168.515343171297</v>
      </c>
      <c r="F613" s="483">
        <v>46846</v>
      </c>
      <c r="G613" s="482" t="s">
        <v>348</v>
      </c>
      <c r="H613" s="484">
        <v>593</v>
      </c>
      <c r="I613" s="484">
        <v>392.35748413205903</v>
      </c>
      <c r="J613" s="484">
        <v>462.70348005441002</v>
      </c>
      <c r="K613" s="484">
        <v>593</v>
      </c>
      <c r="L613" s="485">
        <v>9.3999982385609998E-2</v>
      </c>
      <c r="M613" s="485">
        <v>0.5</v>
      </c>
      <c r="N613" s="485">
        <f t="shared" si="18"/>
        <v>1.8066545284281375E-4</v>
      </c>
      <c r="O613" s="485">
        <f t="shared" si="19"/>
        <v>0.9954711548783387</v>
      </c>
      <c r="P613" s="416"/>
    </row>
    <row r="614" spans="1:16" ht="16.5" x14ac:dyDescent="0.25">
      <c r="A614" s="482" t="s">
        <v>310</v>
      </c>
      <c r="B614" s="482" t="s">
        <v>311</v>
      </c>
      <c r="C614" s="482" t="s">
        <v>312</v>
      </c>
      <c r="D614" s="482" t="s">
        <v>313</v>
      </c>
      <c r="E614" s="483">
        <v>45168.515343368053</v>
      </c>
      <c r="F614" s="483">
        <v>46876</v>
      </c>
      <c r="G614" s="482" t="s">
        <v>348</v>
      </c>
      <c r="H614" s="484">
        <v>593</v>
      </c>
      <c r="I614" s="484">
        <v>389.47092183120799</v>
      </c>
      <c r="J614" s="484">
        <v>459.29938436103498</v>
      </c>
      <c r="K614" s="484">
        <v>593</v>
      </c>
      <c r="L614" s="485">
        <v>9.3999982385609998E-2</v>
      </c>
      <c r="M614" s="485">
        <v>0.5</v>
      </c>
      <c r="N614" s="485">
        <f t="shared" si="18"/>
        <v>1.7933630249820958E-4</v>
      </c>
      <c r="O614" s="485">
        <f t="shared" si="19"/>
        <v>0.9954711548783387</v>
      </c>
      <c r="P614" s="416"/>
    </row>
    <row r="615" spans="1:16" ht="16.5" x14ac:dyDescent="0.25">
      <c r="A615" s="482" t="s">
        <v>310</v>
      </c>
      <c r="B615" s="482" t="s">
        <v>311</v>
      </c>
      <c r="C615" s="482" t="s">
        <v>312</v>
      </c>
      <c r="D615" s="482" t="s">
        <v>313</v>
      </c>
      <c r="E615" s="483">
        <v>45168.515343715277</v>
      </c>
      <c r="F615" s="483">
        <v>46907</v>
      </c>
      <c r="G615" s="482" t="s">
        <v>348</v>
      </c>
      <c r="H615" s="484">
        <v>593</v>
      </c>
      <c r="I615" s="484">
        <v>386.51044892834199</v>
      </c>
      <c r="J615" s="484">
        <v>455.808126591877</v>
      </c>
      <c r="K615" s="484">
        <v>593</v>
      </c>
      <c r="L615" s="485">
        <v>9.3999982385609998E-2</v>
      </c>
      <c r="M615" s="485">
        <v>0.5</v>
      </c>
      <c r="N615" s="485">
        <f t="shared" si="18"/>
        <v>1.7797311917877194E-4</v>
      </c>
      <c r="O615" s="485">
        <f t="shared" si="19"/>
        <v>0.9954711548783387</v>
      </c>
      <c r="P615" s="416"/>
    </row>
    <row r="616" spans="1:16" ht="16.5" x14ac:dyDescent="0.25">
      <c r="A616" s="482" t="s">
        <v>310</v>
      </c>
      <c r="B616" s="482" t="s">
        <v>311</v>
      </c>
      <c r="C616" s="482" t="s">
        <v>312</v>
      </c>
      <c r="D616" s="482" t="s">
        <v>313</v>
      </c>
      <c r="E616" s="483">
        <v>45168.515344097221</v>
      </c>
      <c r="F616" s="483">
        <v>46937</v>
      </c>
      <c r="G616" s="482" t="s">
        <v>348</v>
      </c>
      <c r="H616" s="484">
        <v>593</v>
      </c>
      <c r="I616" s="484">
        <v>383.66690309097999</v>
      </c>
      <c r="J616" s="484">
        <v>452.45475980813399</v>
      </c>
      <c r="K616" s="484">
        <v>593</v>
      </c>
      <c r="L616" s="485">
        <v>9.3999982385609998E-2</v>
      </c>
      <c r="M616" s="485">
        <v>0.5</v>
      </c>
      <c r="N616" s="485">
        <f t="shared" si="18"/>
        <v>1.7666377625258139E-4</v>
      </c>
      <c r="O616" s="485">
        <f t="shared" si="19"/>
        <v>0.9954711548783387</v>
      </c>
      <c r="P616" s="416"/>
    </row>
    <row r="617" spans="1:16" ht="16.5" x14ac:dyDescent="0.25">
      <c r="A617" s="482" t="s">
        <v>310</v>
      </c>
      <c r="B617" s="482" t="s">
        <v>311</v>
      </c>
      <c r="C617" s="482" t="s">
        <v>312</v>
      </c>
      <c r="D617" s="482" t="s">
        <v>313</v>
      </c>
      <c r="E617" s="483">
        <v>45168.515344444444</v>
      </c>
      <c r="F617" s="483">
        <v>46968</v>
      </c>
      <c r="G617" s="482" t="s">
        <v>348</v>
      </c>
      <c r="H617" s="484">
        <v>593</v>
      </c>
      <c r="I617" s="484">
        <v>380.75054809074697</v>
      </c>
      <c r="J617" s="484">
        <v>449.01552986540298</v>
      </c>
      <c r="K617" s="484">
        <v>593</v>
      </c>
      <c r="L617" s="485">
        <v>9.3999982385609998E-2</v>
      </c>
      <c r="M617" s="485">
        <v>0.5</v>
      </c>
      <c r="N617" s="485">
        <f t="shared" si="18"/>
        <v>1.7532090752170218E-4</v>
      </c>
      <c r="O617" s="485">
        <f t="shared" si="19"/>
        <v>0.9954711548783387</v>
      </c>
      <c r="P617" s="416"/>
    </row>
    <row r="618" spans="1:16" ht="16.5" x14ac:dyDescent="0.25">
      <c r="A618" s="482" t="s">
        <v>310</v>
      </c>
      <c r="B618" s="482" t="s">
        <v>311</v>
      </c>
      <c r="C618" s="482" t="s">
        <v>312</v>
      </c>
      <c r="D618" s="482" t="s">
        <v>313</v>
      </c>
      <c r="E618" s="483">
        <v>45168.515344826388</v>
      </c>
      <c r="F618" s="483">
        <v>46999</v>
      </c>
      <c r="G618" s="482" t="s">
        <v>348</v>
      </c>
      <c r="H618" s="484">
        <v>593</v>
      </c>
      <c r="I618" s="484">
        <v>377.85636108681302</v>
      </c>
      <c r="J618" s="484">
        <v>445.60244243160298</v>
      </c>
      <c r="K618" s="484">
        <v>593</v>
      </c>
      <c r="L618" s="485">
        <v>9.3999982385609998E-2</v>
      </c>
      <c r="M618" s="485">
        <v>0.5</v>
      </c>
      <c r="N618" s="485">
        <f t="shared" si="18"/>
        <v>1.7398824629610024E-4</v>
      </c>
      <c r="O618" s="485">
        <f t="shared" si="19"/>
        <v>0.9954711548783387</v>
      </c>
      <c r="P618" s="416"/>
    </row>
    <row r="619" spans="1:16" ht="16.5" x14ac:dyDescent="0.25">
      <c r="A619" s="482" t="s">
        <v>310</v>
      </c>
      <c r="B619" s="482" t="s">
        <v>311</v>
      </c>
      <c r="C619" s="482" t="s">
        <v>312</v>
      </c>
      <c r="D619" s="482" t="s">
        <v>313</v>
      </c>
      <c r="E619" s="483">
        <v>45168.515345173611</v>
      </c>
      <c r="F619" s="483">
        <v>47029</v>
      </c>
      <c r="G619" s="482" t="s">
        <v>348</v>
      </c>
      <c r="H619" s="484">
        <v>593</v>
      </c>
      <c r="I619" s="484">
        <v>375.07648311541999</v>
      </c>
      <c r="J619" s="484">
        <v>442.324158561638</v>
      </c>
      <c r="K619" s="484">
        <v>593</v>
      </c>
      <c r="L619" s="485">
        <v>9.3999982385609998E-2</v>
      </c>
      <c r="M619" s="485">
        <v>0.5</v>
      </c>
      <c r="N619" s="485">
        <f t="shared" si="18"/>
        <v>1.7270821996077883E-4</v>
      </c>
      <c r="O619" s="485">
        <f t="shared" si="19"/>
        <v>0.9954711548783387</v>
      </c>
      <c r="P619" s="416"/>
    </row>
    <row r="620" spans="1:16" ht="16.5" x14ac:dyDescent="0.25">
      <c r="A620" s="482" t="s">
        <v>310</v>
      </c>
      <c r="B620" s="482" t="s">
        <v>311</v>
      </c>
      <c r="C620" s="482" t="s">
        <v>312</v>
      </c>
      <c r="D620" s="482" t="s">
        <v>313</v>
      </c>
      <c r="E620" s="483">
        <v>45168.515345520835</v>
      </c>
      <c r="F620" s="483">
        <v>47060</v>
      </c>
      <c r="G620" s="482" t="s">
        <v>348</v>
      </c>
      <c r="H620" s="484">
        <v>593</v>
      </c>
      <c r="I620" s="484">
        <v>372.22542620070902</v>
      </c>
      <c r="J620" s="484">
        <v>438.96193403522602</v>
      </c>
      <c r="K620" s="484">
        <v>593</v>
      </c>
      <c r="L620" s="485">
        <v>9.3999982385609998E-2</v>
      </c>
      <c r="M620" s="485">
        <v>0.5</v>
      </c>
      <c r="N620" s="485">
        <f t="shared" si="18"/>
        <v>1.7139541847384812E-4</v>
      </c>
      <c r="O620" s="485">
        <f t="shared" si="19"/>
        <v>0.9954711548783387</v>
      </c>
      <c r="P620" s="416"/>
    </row>
    <row r="621" spans="1:16" ht="16.5" x14ac:dyDescent="0.25">
      <c r="A621" s="482" t="s">
        <v>310</v>
      </c>
      <c r="B621" s="482" t="s">
        <v>311</v>
      </c>
      <c r="C621" s="482" t="s">
        <v>312</v>
      </c>
      <c r="D621" s="482" t="s">
        <v>313</v>
      </c>
      <c r="E621" s="483">
        <v>45168.515345717591</v>
      </c>
      <c r="F621" s="483">
        <v>47090</v>
      </c>
      <c r="G621" s="482" t="s">
        <v>348</v>
      </c>
      <c r="H621" s="484">
        <v>593</v>
      </c>
      <c r="I621" s="484">
        <v>369.48697484921797</v>
      </c>
      <c r="J621" s="484">
        <v>435.73250418734801</v>
      </c>
      <c r="K621" s="484">
        <v>593</v>
      </c>
      <c r="L621" s="485">
        <v>9.3999982385609998E-2</v>
      </c>
      <c r="M621" s="485">
        <v>0.5</v>
      </c>
      <c r="N621" s="485">
        <f t="shared" si="18"/>
        <v>1.7013446749543237E-4</v>
      </c>
      <c r="O621" s="485">
        <f t="shared" si="19"/>
        <v>0.9954711548783387</v>
      </c>
      <c r="P621" s="416"/>
    </row>
    <row r="622" spans="1:16" ht="16.5" x14ac:dyDescent="0.25">
      <c r="A622" s="482" t="s">
        <v>310</v>
      </c>
      <c r="B622" s="482" t="s">
        <v>311</v>
      </c>
      <c r="C622" s="482" t="s">
        <v>312</v>
      </c>
      <c r="D622" s="482" t="s">
        <v>313</v>
      </c>
      <c r="E622" s="483">
        <v>45168.515345914355</v>
      </c>
      <c r="F622" s="483">
        <v>47121</v>
      </c>
      <c r="G622" s="482" t="s">
        <v>348</v>
      </c>
      <c r="H622" s="484">
        <v>593</v>
      </c>
      <c r="I622" s="484">
        <v>366.67840528551301</v>
      </c>
      <c r="J622" s="484">
        <v>432.42038459320798</v>
      </c>
      <c r="K622" s="484">
        <v>593</v>
      </c>
      <c r="L622" s="485">
        <v>9.3999982385609998E-2</v>
      </c>
      <c r="M622" s="485">
        <v>0.5</v>
      </c>
      <c r="N622" s="485">
        <f t="shared" si="18"/>
        <v>1.6884122979107257E-4</v>
      </c>
      <c r="O622" s="485">
        <f t="shared" si="19"/>
        <v>0.9954711548783387</v>
      </c>
      <c r="P622" s="416"/>
    </row>
    <row r="623" spans="1:16" ht="16.5" x14ac:dyDescent="0.25">
      <c r="A623" s="482" t="s">
        <v>310</v>
      </c>
      <c r="B623" s="482" t="s">
        <v>311</v>
      </c>
      <c r="C623" s="482" t="s">
        <v>312</v>
      </c>
      <c r="D623" s="482" t="s">
        <v>313</v>
      </c>
      <c r="E623" s="483">
        <v>45168.515346261571</v>
      </c>
      <c r="F623" s="483">
        <v>47152</v>
      </c>
      <c r="G623" s="482" t="s">
        <v>348</v>
      </c>
      <c r="H623" s="484">
        <v>593</v>
      </c>
      <c r="I623" s="484">
        <v>363.89118441210297</v>
      </c>
      <c r="J623" s="484">
        <v>429.13344130815801</v>
      </c>
      <c r="K623" s="484">
        <v>593</v>
      </c>
      <c r="L623" s="485">
        <v>9.3999982385609998E-2</v>
      </c>
      <c r="M623" s="485">
        <v>0.5</v>
      </c>
      <c r="N623" s="485">
        <f t="shared" si="18"/>
        <v>1.675578223332502E-4</v>
      </c>
      <c r="O623" s="485">
        <f t="shared" si="19"/>
        <v>0.9954711548783387</v>
      </c>
      <c r="P623" s="416"/>
    </row>
    <row r="624" spans="1:16" ht="16.5" x14ac:dyDescent="0.25">
      <c r="A624" s="482" t="s">
        <v>310</v>
      </c>
      <c r="B624" s="482" t="s">
        <v>311</v>
      </c>
      <c r="C624" s="482" t="s">
        <v>312</v>
      </c>
      <c r="D624" s="482" t="s">
        <v>313</v>
      </c>
      <c r="E624" s="483">
        <v>45168.515346793982</v>
      </c>
      <c r="F624" s="483">
        <v>47180</v>
      </c>
      <c r="G624" s="482" t="s">
        <v>348</v>
      </c>
      <c r="H624" s="484">
        <v>593</v>
      </c>
      <c r="I624" s="484">
        <v>361.39190923954197</v>
      </c>
      <c r="J624" s="484">
        <v>426.18606967201998</v>
      </c>
      <c r="K624" s="484">
        <v>593</v>
      </c>
      <c r="L624" s="485">
        <v>9.3999982385609998E-2</v>
      </c>
      <c r="M624" s="485">
        <v>0.5</v>
      </c>
      <c r="N624" s="485">
        <f t="shared" si="18"/>
        <v>1.6640700273864431E-4</v>
      </c>
      <c r="O624" s="485">
        <f t="shared" si="19"/>
        <v>0.9954711548783387</v>
      </c>
      <c r="P624" s="416"/>
    </row>
    <row r="625" spans="1:16" ht="16.5" x14ac:dyDescent="0.25">
      <c r="A625" s="482" t="s">
        <v>310</v>
      </c>
      <c r="B625" s="482" t="s">
        <v>311</v>
      </c>
      <c r="C625" s="482" t="s">
        <v>312</v>
      </c>
      <c r="D625" s="482" t="s">
        <v>313</v>
      </c>
      <c r="E625" s="483">
        <v>45168.515347187502</v>
      </c>
      <c r="F625" s="483">
        <v>47211</v>
      </c>
      <c r="G625" s="482" t="s">
        <v>348</v>
      </c>
      <c r="H625" s="484">
        <v>593</v>
      </c>
      <c r="I625" s="484">
        <v>358.64487244000799</v>
      </c>
      <c r="J625" s="484">
        <v>422.94651508624798</v>
      </c>
      <c r="K625" s="484">
        <v>593</v>
      </c>
      <c r="L625" s="485">
        <v>9.3999982385609998E-2</v>
      </c>
      <c r="M625" s="485">
        <v>0.5</v>
      </c>
      <c r="N625" s="485">
        <f t="shared" si="18"/>
        <v>1.6514209849331923E-4</v>
      </c>
      <c r="O625" s="485">
        <f t="shared" si="19"/>
        <v>0.9954711548783387</v>
      </c>
      <c r="P625" s="416"/>
    </row>
    <row r="626" spans="1:16" ht="16.5" x14ac:dyDescent="0.25">
      <c r="A626" s="482" t="s">
        <v>310</v>
      </c>
      <c r="B626" s="482" t="s">
        <v>311</v>
      </c>
      <c r="C626" s="482" t="s">
        <v>312</v>
      </c>
      <c r="D626" s="482" t="s">
        <v>313</v>
      </c>
      <c r="E626" s="483">
        <v>45168.515347719906</v>
      </c>
      <c r="F626" s="483">
        <v>47241</v>
      </c>
      <c r="G626" s="482" t="s">
        <v>348</v>
      </c>
      <c r="H626" s="484">
        <v>593</v>
      </c>
      <c r="I626" s="484">
        <v>356.00633281722202</v>
      </c>
      <c r="J626" s="484">
        <v>419.834910197596</v>
      </c>
      <c r="K626" s="484">
        <v>593</v>
      </c>
      <c r="L626" s="485">
        <v>9.3999982385609998E-2</v>
      </c>
      <c r="M626" s="485">
        <v>0.5</v>
      </c>
      <c r="N626" s="485">
        <f t="shared" si="18"/>
        <v>1.6392715300336935E-4</v>
      </c>
      <c r="O626" s="485">
        <f t="shared" si="19"/>
        <v>0.9954711548783387</v>
      </c>
      <c r="P626" s="416"/>
    </row>
    <row r="627" spans="1:16" ht="16.5" x14ac:dyDescent="0.25">
      <c r="A627" s="482" t="s">
        <v>310</v>
      </c>
      <c r="B627" s="482" t="s">
        <v>311</v>
      </c>
      <c r="C627" s="482" t="s">
        <v>312</v>
      </c>
      <c r="D627" s="482" t="s">
        <v>313</v>
      </c>
      <c r="E627" s="483">
        <v>45168.515348067129</v>
      </c>
      <c r="F627" s="483">
        <v>47272</v>
      </c>
      <c r="G627" s="482" t="s">
        <v>348</v>
      </c>
      <c r="H627" s="484">
        <v>593</v>
      </c>
      <c r="I627" s="484">
        <v>353.30023322807</v>
      </c>
      <c r="J627" s="484">
        <v>416.64363247787998</v>
      </c>
      <c r="K627" s="484">
        <v>593</v>
      </c>
      <c r="L627" s="485">
        <v>9.3999982385609998E-2</v>
      </c>
      <c r="M627" s="485">
        <v>0.5</v>
      </c>
      <c r="N627" s="485">
        <f t="shared" si="18"/>
        <v>1.6268109876078644E-4</v>
      </c>
      <c r="O627" s="485">
        <f t="shared" si="19"/>
        <v>0.9954711548783387</v>
      </c>
      <c r="P627" s="416"/>
    </row>
    <row r="628" spans="1:16" ht="16.5" x14ac:dyDescent="0.25">
      <c r="A628" s="482" t="s">
        <v>310</v>
      </c>
      <c r="B628" s="482" t="s">
        <v>311</v>
      </c>
      <c r="C628" s="482" t="s">
        <v>312</v>
      </c>
      <c r="D628" s="482" t="s">
        <v>313</v>
      </c>
      <c r="E628" s="483">
        <v>45168.515348263893</v>
      </c>
      <c r="F628" s="483">
        <v>47302</v>
      </c>
      <c r="G628" s="482" t="s">
        <v>348</v>
      </c>
      <c r="H628" s="484">
        <v>593</v>
      </c>
      <c r="I628" s="484">
        <v>350.70101395645599</v>
      </c>
      <c r="J628" s="484">
        <v>413.57839770846903</v>
      </c>
      <c r="K628" s="484">
        <v>593</v>
      </c>
      <c r="L628" s="485">
        <v>9.3999982385609998E-2</v>
      </c>
      <c r="M628" s="485">
        <v>0.5</v>
      </c>
      <c r="N628" s="485">
        <f t="shared" si="18"/>
        <v>1.6148425877242055E-4</v>
      </c>
      <c r="O628" s="485">
        <f t="shared" si="19"/>
        <v>0.9954711548783387</v>
      </c>
      <c r="P628" s="416"/>
    </row>
    <row r="629" spans="1:16" ht="16.5" x14ac:dyDescent="0.25">
      <c r="A629" s="482" t="s">
        <v>310</v>
      </c>
      <c r="B629" s="482" t="s">
        <v>311</v>
      </c>
      <c r="C629" s="482" t="s">
        <v>312</v>
      </c>
      <c r="D629" s="482" t="s">
        <v>313</v>
      </c>
      <c r="E629" s="483">
        <v>45168.515348611108</v>
      </c>
      <c r="F629" s="483">
        <v>47333</v>
      </c>
      <c r="G629" s="482" t="s">
        <v>348</v>
      </c>
      <c r="H629" s="484">
        <v>593</v>
      </c>
      <c r="I629" s="484">
        <v>348.03524151844101</v>
      </c>
      <c r="J629" s="484">
        <v>410.43467741769598</v>
      </c>
      <c r="K629" s="484">
        <v>593</v>
      </c>
      <c r="L629" s="485">
        <v>9.3999982385609998E-2</v>
      </c>
      <c r="M629" s="485">
        <v>0.5</v>
      </c>
      <c r="N629" s="485">
        <f t="shared" si="18"/>
        <v>1.6025677362388252E-4</v>
      </c>
      <c r="O629" s="485">
        <f t="shared" si="19"/>
        <v>0.9954711548783387</v>
      </c>
      <c r="P629" s="416"/>
    </row>
    <row r="630" spans="1:16" ht="16.5" x14ac:dyDescent="0.25">
      <c r="A630" s="482" t="s">
        <v>310</v>
      </c>
      <c r="B630" s="482" t="s">
        <v>311</v>
      </c>
      <c r="C630" s="482" t="s">
        <v>312</v>
      </c>
      <c r="D630" s="482" t="s">
        <v>313</v>
      </c>
      <c r="E630" s="483">
        <v>45168.515348958332</v>
      </c>
      <c r="F630" s="483">
        <v>47364</v>
      </c>
      <c r="G630" s="482" t="s">
        <v>348</v>
      </c>
      <c r="H630" s="484">
        <v>593</v>
      </c>
      <c r="I630" s="484">
        <v>345.38973233148198</v>
      </c>
      <c r="J630" s="484">
        <v>407.31485338775599</v>
      </c>
      <c r="K630" s="484">
        <v>593</v>
      </c>
      <c r="L630" s="485">
        <v>9.3999982385609998E-2</v>
      </c>
      <c r="M630" s="485">
        <v>0.5</v>
      </c>
      <c r="N630" s="485">
        <f t="shared" si="18"/>
        <v>1.5903861891907519E-4</v>
      </c>
      <c r="O630" s="485">
        <f t="shared" si="19"/>
        <v>0.9954711548783387</v>
      </c>
      <c r="P630" s="416"/>
    </row>
    <row r="631" spans="1:16" ht="16.5" x14ac:dyDescent="0.25">
      <c r="A631" s="482" t="s">
        <v>310</v>
      </c>
      <c r="B631" s="482" t="s">
        <v>311</v>
      </c>
      <c r="C631" s="482" t="s">
        <v>312</v>
      </c>
      <c r="D631" s="482" t="s">
        <v>313</v>
      </c>
      <c r="E631" s="483">
        <v>45168.515349340276</v>
      </c>
      <c r="F631" s="483">
        <v>47394</v>
      </c>
      <c r="G631" s="482" t="s">
        <v>348</v>
      </c>
      <c r="H631" s="484">
        <v>593</v>
      </c>
      <c r="I631" s="484">
        <v>342.84871037887501</v>
      </c>
      <c r="J631" s="484">
        <v>404.31825016769398</v>
      </c>
      <c r="K631" s="484">
        <v>593</v>
      </c>
      <c r="L631" s="485">
        <v>9.3999982385609998E-2</v>
      </c>
      <c r="M631" s="485">
        <v>0.5</v>
      </c>
      <c r="N631" s="485">
        <f t="shared" si="18"/>
        <v>1.5786857654619512E-4</v>
      </c>
      <c r="O631" s="485">
        <f t="shared" si="19"/>
        <v>0.9954711548783387</v>
      </c>
      <c r="P631" s="416"/>
    </row>
    <row r="632" spans="1:16" ht="16.5" x14ac:dyDescent="0.25">
      <c r="A632" s="482" t="s">
        <v>310</v>
      </c>
      <c r="B632" s="482" t="s">
        <v>311</v>
      </c>
      <c r="C632" s="482" t="s">
        <v>312</v>
      </c>
      <c r="D632" s="482" t="s">
        <v>313</v>
      </c>
      <c r="E632" s="483">
        <v>45168.515349687499</v>
      </c>
      <c r="F632" s="483">
        <v>47425</v>
      </c>
      <c r="G632" s="482" t="s">
        <v>348</v>
      </c>
      <c r="H632" s="484">
        <v>593</v>
      </c>
      <c r="I632" s="484">
        <v>340.242625405735</v>
      </c>
      <c r="J632" s="484">
        <v>401.24491874123498</v>
      </c>
      <c r="K632" s="484">
        <v>593</v>
      </c>
      <c r="L632" s="485">
        <v>9.3999982385609998E-2</v>
      </c>
      <c r="M632" s="485">
        <v>0.5</v>
      </c>
      <c r="N632" s="485">
        <f t="shared" si="18"/>
        <v>1.5666857516770543E-4</v>
      </c>
      <c r="O632" s="485">
        <f t="shared" si="19"/>
        <v>0.9954711548783387</v>
      </c>
      <c r="P632" s="416"/>
    </row>
    <row r="633" spans="1:16" ht="16.5" x14ac:dyDescent="0.25">
      <c r="A633" s="482" t="s">
        <v>310</v>
      </c>
      <c r="B633" s="482" t="s">
        <v>311</v>
      </c>
      <c r="C633" s="482" t="s">
        <v>312</v>
      </c>
      <c r="D633" s="482" t="s">
        <v>313</v>
      </c>
      <c r="E633" s="483">
        <v>45168.515350081019</v>
      </c>
      <c r="F633" s="483">
        <v>47455</v>
      </c>
      <c r="G633" s="482" t="s">
        <v>348</v>
      </c>
      <c r="H633" s="484">
        <v>593</v>
      </c>
      <c r="I633" s="484">
        <v>337.73947056516602</v>
      </c>
      <c r="J633" s="484">
        <v>398.29297184921001</v>
      </c>
      <c r="K633" s="484">
        <v>593</v>
      </c>
      <c r="L633" s="485">
        <v>9.3999982385609998E-2</v>
      </c>
      <c r="M633" s="485">
        <v>0.5</v>
      </c>
      <c r="N633" s="485">
        <f t="shared" si="18"/>
        <v>1.5551596913597013E-4</v>
      </c>
      <c r="O633" s="485">
        <f t="shared" si="19"/>
        <v>0.9954711548783387</v>
      </c>
      <c r="P633" s="416"/>
    </row>
    <row r="634" spans="1:16" ht="16.5" x14ac:dyDescent="0.25">
      <c r="A634" s="482" t="s">
        <v>310</v>
      </c>
      <c r="B634" s="482" t="s">
        <v>311</v>
      </c>
      <c r="C634" s="482" t="s">
        <v>312</v>
      </c>
      <c r="D634" s="482" t="s">
        <v>313</v>
      </c>
      <c r="E634" s="483">
        <v>45168.515350428243</v>
      </c>
      <c r="F634" s="483">
        <v>47486</v>
      </c>
      <c r="G634" s="482" t="s">
        <v>348</v>
      </c>
      <c r="H634" s="484">
        <v>593</v>
      </c>
      <c r="I634" s="484">
        <v>335.17222229375301</v>
      </c>
      <c r="J634" s="484">
        <v>395.26544017876398</v>
      </c>
      <c r="K634" s="484">
        <v>593</v>
      </c>
      <c r="L634" s="485">
        <v>9.3999982385609998E-2</v>
      </c>
      <c r="M634" s="485">
        <v>0.5</v>
      </c>
      <c r="N634" s="485">
        <f t="shared" si="18"/>
        <v>1.5433385055719313E-4</v>
      </c>
      <c r="O634" s="485">
        <f t="shared" si="19"/>
        <v>0.9954711548783387</v>
      </c>
      <c r="P634" s="416"/>
    </row>
    <row r="635" spans="1:16" ht="16.5" x14ac:dyDescent="0.25">
      <c r="A635" s="482" t="s">
        <v>310</v>
      </c>
      <c r="B635" s="482" t="s">
        <v>311</v>
      </c>
      <c r="C635" s="482" t="s">
        <v>312</v>
      </c>
      <c r="D635" s="482" t="s">
        <v>313</v>
      </c>
      <c r="E635" s="483">
        <v>45168.515350613423</v>
      </c>
      <c r="F635" s="483">
        <v>47517</v>
      </c>
      <c r="G635" s="482" t="s">
        <v>348</v>
      </c>
      <c r="H635" s="484">
        <v>593</v>
      </c>
      <c r="I635" s="484">
        <v>332.62448836478899</v>
      </c>
      <c r="J635" s="484">
        <v>392.26092158829499</v>
      </c>
      <c r="K635" s="484">
        <v>593</v>
      </c>
      <c r="L635" s="485">
        <v>9.3999982385609998E-2</v>
      </c>
      <c r="M635" s="485">
        <v>0.5</v>
      </c>
      <c r="N635" s="485">
        <f t="shared" si="18"/>
        <v>1.5316071757868623E-4</v>
      </c>
      <c r="O635" s="485">
        <f t="shared" si="19"/>
        <v>0.9954711548783387</v>
      </c>
      <c r="P635" s="416"/>
    </row>
    <row r="636" spans="1:16" ht="16.5" x14ac:dyDescent="0.25">
      <c r="A636" s="482" t="s">
        <v>310</v>
      </c>
      <c r="B636" s="482" t="s">
        <v>311</v>
      </c>
      <c r="C636" s="482" t="s">
        <v>312</v>
      </c>
      <c r="D636" s="482" t="s">
        <v>313</v>
      </c>
      <c r="E636" s="483">
        <v>45168.515350960646</v>
      </c>
      <c r="F636" s="483">
        <v>47545</v>
      </c>
      <c r="G636" s="482" t="s">
        <v>348</v>
      </c>
      <c r="H636" s="484">
        <v>593</v>
      </c>
      <c r="I636" s="484">
        <v>330.33995891981499</v>
      </c>
      <c r="J636" s="484">
        <v>389.56679756307199</v>
      </c>
      <c r="K636" s="484">
        <v>593</v>
      </c>
      <c r="L636" s="485">
        <v>9.3999982385609998E-2</v>
      </c>
      <c r="M636" s="485">
        <v>0.5</v>
      </c>
      <c r="N636" s="485">
        <f t="shared" si="18"/>
        <v>1.5210878008953144E-4</v>
      </c>
      <c r="O636" s="485">
        <f t="shared" si="19"/>
        <v>0.9954711548783387</v>
      </c>
      <c r="P636" s="416"/>
    </row>
    <row r="637" spans="1:16" ht="16.5" x14ac:dyDescent="0.25">
      <c r="A637" s="482" t="s">
        <v>310</v>
      </c>
      <c r="B637" s="482" t="s">
        <v>311</v>
      </c>
      <c r="C637" s="482" t="s">
        <v>312</v>
      </c>
      <c r="D637" s="482" t="s">
        <v>313</v>
      </c>
      <c r="E637" s="483">
        <v>45168.515351307869</v>
      </c>
      <c r="F637" s="483">
        <v>47576</v>
      </c>
      <c r="G637" s="482" t="s">
        <v>348</v>
      </c>
      <c r="H637" s="484">
        <v>593</v>
      </c>
      <c r="I637" s="484">
        <v>327.828956320396</v>
      </c>
      <c r="J637" s="484">
        <v>386.60559588306199</v>
      </c>
      <c r="K637" s="484">
        <v>593</v>
      </c>
      <c r="L637" s="485">
        <v>9.3999982385609998E-2</v>
      </c>
      <c r="M637" s="485">
        <v>0.5</v>
      </c>
      <c r="N637" s="485">
        <f t="shared" si="18"/>
        <v>1.5095256046824182E-4</v>
      </c>
      <c r="O637" s="485">
        <f t="shared" si="19"/>
        <v>0.9954711548783387</v>
      </c>
      <c r="P637" s="416"/>
    </row>
    <row r="638" spans="1:16" ht="16.5" x14ac:dyDescent="0.25">
      <c r="A638" s="482" t="s">
        <v>310</v>
      </c>
      <c r="B638" s="482" t="s">
        <v>311</v>
      </c>
      <c r="C638" s="482" t="s">
        <v>312</v>
      </c>
      <c r="D638" s="482" t="s">
        <v>313</v>
      </c>
      <c r="E638" s="483">
        <v>45168.51535170139</v>
      </c>
      <c r="F638" s="483">
        <v>47606</v>
      </c>
      <c r="G638" s="482" t="s">
        <v>348</v>
      </c>
      <c r="H638" s="484">
        <v>593</v>
      </c>
      <c r="I638" s="484">
        <v>325.41712847280201</v>
      </c>
      <c r="J638" s="484">
        <v>383.76135005239399</v>
      </c>
      <c r="K638" s="484">
        <v>593</v>
      </c>
      <c r="L638" s="485">
        <v>9.3999982385609998E-2</v>
      </c>
      <c r="M638" s="485">
        <v>0.5</v>
      </c>
      <c r="N638" s="485">
        <f t="shared" si="18"/>
        <v>1.4984200698605599E-4</v>
      </c>
      <c r="O638" s="485">
        <f t="shared" si="19"/>
        <v>0.9954711548783387</v>
      </c>
      <c r="P638" s="416"/>
    </row>
    <row r="639" spans="1:16" ht="16.5" x14ac:dyDescent="0.25">
      <c r="A639" s="482" t="s">
        <v>310</v>
      </c>
      <c r="B639" s="482" t="s">
        <v>311</v>
      </c>
      <c r="C639" s="482" t="s">
        <v>312</v>
      </c>
      <c r="D639" s="482" t="s">
        <v>313</v>
      </c>
      <c r="E639" s="483">
        <v>45168.515352048613</v>
      </c>
      <c r="F639" s="483">
        <v>47637</v>
      </c>
      <c r="G639" s="482" t="s">
        <v>348</v>
      </c>
      <c r="H639" s="484">
        <v>593</v>
      </c>
      <c r="I639" s="484">
        <v>322.94354562753398</v>
      </c>
      <c r="J639" s="484">
        <v>380.84427713548399</v>
      </c>
      <c r="K639" s="484">
        <v>593</v>
      </c>
      <c r="L639" s="485">
        <v>9.3999982385609998E-2</v>
      </c>
      <c r="M639" s="485">
        <v>0.5</v>
      </c>
      <c r="N639" s="485">
        <f t="shared" si="18"/>
        <v>1.4870301771489883E-4</v>
      </c>
      <c r="O639" s="485">
        <f t="shared" si="19"/>
        <v>0.9954711548783387</v>
      </c>
      <c r="P639" s="416"/>
    </row>
    <row r="640" spans="1:16" ht="16.5" x14ac:dyDescent="0.25">
      <c r="A640" s="482" t="s">
        <v>310</v>
      </c>
      <c r="B640" s="482" t="s">
        <v>311</v>
      </c>
      <c r="C640" s="482" t="s">
        <v>312</v>
      </c>
      <c r="D640" s="482" t="s">
        <v>313</v>
      </c>
      <c r="E640" s="483">
        <v>45168.515352395836</v>
      </c>
      <c r="F640" s="483">
        <v>47667</v>
      </c>
      <c r="G640" s="482" t="s">
        <v>348</v>
      </c>
      <c r="H640" s="484">
        <v>593</v>
      </c>
      <c r="I640" s="484">
        <v>320.56765960060198</v>
      </c>
      <c r="J640" s="484">
        <v>378.04241715489599</v>
      </c>
      <c r="K640" s="484">
        <v>593</v>
      </c>
      <c r="L640" s="485">
        <v>9.3999982385609998E-2</v>
      </c>
      <c r="M640" s="485">
        <v>0.5</v>
      </c>
      <c r="N640" s="485">
        <f t="shared" si="18"/>
        <v>1.4760901405161202E-4</v>
      </c>
      <c r="O640" s="485">
        <f t="shared" si="19"/>
        <v>0.9954711548783387</v>
      </c>
      <c r="P640" s="416"/>
    </row>
    <row r="641" spans="1:16" ht="16.5" x14ac:dyDescent="0.25">
      <c r="A641" s="482" t="s">
        <v>310</v>
      </c>
      <c r="B641" s="482" t="s">
        <v>311</v>
      </c>
      <c r="C641" s="482" t="s">
        <v>312</v>
      </c>
      <c r="D641" s="482" t="s">
        <v>313</v>
      </c>
      <c r="E641" s="483">
        <v>45168.51535277778</v>
      </c>
      <c r="F641" s="483">
        <v>47698</v>
      </c>
      <c r="G641" s="482" t="s">
        <v>348</v>
      </c>
      <c r="H641" s="484">
        <v>593</v>
      </c>
      <c r="I641" s="484">
        <v>318.13093886848498</v>
      </c>
      <c r="J641" s="484">
        <v>375.168815380316</v>
      </c>
      <c r="K641" s="484">
        <v>593</v>
      </c>
      <c r="L641" s="485">
        <v>9.3999982385609998E-2</v>
      </c>
      <c r="M641" s="485">
        <v>0.5</v>
      </c>
      <c r="N641" s="485">
        <f t="shared" si="18"/>
        <v>1.4648699835846581E-4</v>
      </c>
      <c r="O641" s="485">
        <f t="shared" si="19"/>
        <v>0.9954711548783387</v>
      </c>
      <c r="P641" s="416"/>
    </row>
    <row r="642" spans="1:16" ht="16.5" x14ac:dyDescent="0.25">
      <c r="A642" s="482" t="s">
        <v>310</v>
      </c>
      <c r="B642" s="482" t="s">
        <v>311</v>
      </c>
      <c r="C642" s="482" t="s">
        <v>312</v>
      </c>
      <c r="D642" s="482" t="s">
        <v>313</v>
      </c>
      <c r="E642" s="483">
        <v>45168.515353125003</v>
      </c>
      <c r="F642" s="483">
        <v>47729</v>
      </c>
      <c r="G642" s="482" t="s">
        <v>348</v>
      </c>
      <c r="H642" s="484">
        <v>593</v>
      </c>
      <c r="I642" s="484">
        <v>315.71274030399297</v>
      </c>
      <c r="J642" s="484">
        <v>372.31705662330398</v>
      </c>
      <c r="K642" s="484">
        <v>593</v>
      </c>
      <c r="L642" s="485">
        <v>9.3999982385609998E-2</v>
      </c>
      <c r="M642" s="485">
        <v>0.5</v>
      </c>
      <c r="N642" s="485">
        <f t="shared" si="18"/>
        <v>1.453735114074417E-4</v>
      </c>
      <c r="O642" s="485">
        <f t="shared" si="19"/>
        <v>0.9954711548783387</v>
      </c>
      <c r="P642" s="416"/>
    </row>
    <row r="643" spans="1:16" ht="16.5" x14ac:dyDescent="0.25">
      <c r="A643" s="482" t="s">
        <v>310</v>
      </c>
      <c r="B643" s="482" t="s">
        <v>311</v>
      </c>
      <c r="C643" s="482" t="s">
        <v>312</v>
      </c>
      <c r="D643" s="482" t="s">
        <v>313</v>
      </c>
      <c r="E643" s="483">
        <v>45168.515353506948</v>
      </c>
      <c r="F643" s="483">
        <v>47759</v>
      </c>
      <c r="G643" s="482" t="s">
        <v>348</v>
      </c>
      <c r="H643" s="484">
        <v>593</v>
      </c>
      <c r="I643" s="484">
        <v>313.390051096023</v>
      </c>
      <c r="J643" s="484">
        <v>369.57793114952801</v>
      </c>
      <c r="K643" s="484">
        <v>593</v>
      </c>
      <c r="L643" s="485">
        <v>9.3999982385609998E-2</v>
      </c>
      <c r="M643" s="485">
        <v>0.5</v>
      </c>
      <c r="N643" s="485">
        <f t="shared" si="18"/>
        <v>1.4430400282268926E-4</v>
      </c>
      <c r="O643" s="485">
        <f t="shared" si="19"/>
        <v>0.9954711548783387</v>
      </c>
      <c r="P643" s="416"/>
    </row>
    <row r="644" spans="1:16" ht="16.5" x14ac:dyDescent="0.25">
      <c r="A644" s="482" t="s">
        <v>310</v>
      </c>
      <c r="B644" s="482" t="s">
        <v>311</v>
      </c>
      <c r="C644" s="482" t="s">
        <v>312</v>
      </c>
      <c r="D644" s="482" t="s">
        <v>313</v>
      </c>
      <c r="E644" s="483">
        <v>45168.515353854164</v>
      </c>
      <c r="F644" s="483">
        <v>47790</v>
      </c>
      <c r="G644" s="482" t="s">
        <v>348</v>
      </c>
      <c r="H644" s="484">
        <v>593</v>
      </c>
      <c r="I644" s="484">
        <v>311.00788929062901</v>
      </c>
      <c r="J644" s="484">
        <v>366.76867020259698</v>
      </c>
      <c r="K644" s="484">
        <v>593</v>
      </c>
      <c r="L644" s="485">
        <v>9.3999982385609998E-2</v>
      </c>
      <c r="M644" s="485">
        <v>0.5</v>
      </c>
      <c r="N644" s="485">
        <f t="shared" si="18"/>
        <v>1.4320710940604313E-4</v>
      </c>
      <c r="O644" s="485">
        <f t="shared" si="19"/>
        <v>0.9954711548783387</v>
      </c>
      <c r="P644" s="416"/>
    </row>
    <row r="645" spans="1:16" ht="16.5" x14ac:dyDescent="0.25">
      <c r="A645" s="482" t="s">
        <v>310</v>
      </c>
      <c r="B645" s="482" t="s">
        <v>311</v>
      </c>
      <c r="C645" s="482" t="s">
        <v>312</v>
      </c>
      <c r="D645" s="482" t="s">
        <v>313</v>
      </c>
      <c r="E645" s="483">
        <v>45168.515354201387</v>
      </c>
      <c r="F645" s="483">
        <v>47820</v>
      </c>
      <c r="G645" s="482" t="s">
        <v>348</v>
      </c>
      <c r="H645" s="484">
        <v>593</v>
      </c>
      <c r="I645" s="484">
        <v>308.71981353114802</v>
      </c>
      <c r="J645" s="484">
        <v>364.07036404212698</v>
      </c>
      <c r="K645" s="484">
        <v>593</v>
      </c>
      <c r="L645" s="485">
        <v>9.3999982385609998E-2</v>
      </c>
      <c r="M645" s="485">
        <v>0.5</v>
      </c>
      <c r="N645" s="485">
        <f t="shared" ref="N645:N708" si="20">J645/$B$2973</f>
        <v>1.4215353897615888E-4</v>
      </c>
      <c r="O645" s="485">
        <f t="shared" ref="O645:O708" si="21">SUMIFS($N$5:$N$2970,$B$5:$B$2970,B645)</f>
        <v>0.9954711548783387</v>
      </c>
      <c r="P645" s="416"/>
    </row>
    <row r="646" spans="1:16" ht="16.5" x14ac:dyDescent="0.25">
      <c r="A646" s="482" t="s">
        <v>310</v>
      </c>
      <c r="B646" s="482" t="s">
        <v>311</v>
      </c>
      <c r="C646" s="482" t="s">
        <v>312</v>
      </c>
      <c r="D646" s="482" t="s">
        <v>313</v>
      </c>
      <c r="E646" s="483">
        <v>45168.515354398151</v>
      </c>
      <c r="F646" s="483">
        <v>47851</v>
      </c>
      <c r="G646" s="482" t="s">
        <v>348</v>
      </c>
      <c r="H646" s="484">
        <v>593</v>
      </c>
      <c r="I646" s="484">
        <v>306.373151453682</v>
      </c>
      <c r="J646" s="484">
        <v>361.30296758948401</v>
      </c>
      <c r="K646" s="484">
        <v>593</v>
      </c>
      <c r="L646" s="485">
        <v>9.3999982385609998E-2</v>
      </c>
      <c r="M646" s="485">
        <v>0.5</v>
      </c>
      <c r="N646" s="485">
        <f t="shared" si="20"/>
        <v>1.4107299181179879E-4</v>
      </c>
      <c r="O646" s="485">
        <f t="shared" si="21"/>
        <v>0.9954711548783387</v>
      </c>
      <c r="P646" s="416"/>
    </row>
    <row r="647" spans="1:16" ht="16.5" x14ac:dyDescent="0.25">
      <c r="A647" s="482" t="s">
        <v>310</v>
      </c>
      <c r="B647" s="482" t="s">
        <v>311</v>
      </c>
      <c r="C647" s="482" t="s">
        <v>312</v>
      </c>
      <c r="D647" s="482" t="s">
        <v>313</v>
      </c>
      <c r="E647" s="483">
        <v>45168.51535494213</v>
      </c>
      <c r="F647" s="483">
        <v>47882</v>
      </c>
      <c r="G647" s="482" t="s">
        <v>348</v>
      </c>
      <c r="H647" s="484">
        <v>593</v>
      </c>
      <c r="I647" s="484">
        <v>304.04432698386103</v>
      </c>
      <c r="J647" s="484">
        <v>358.55660685927899</v>
      </c>
      <c r="K647" s="484">
        <v>593</v>
      </c>
      <c r="L647" s="485">
        <v>9.3999982385609998E-2</v>
      </c>
      <c r="M647" s="485">
        <v>0.5</v>
      </c>
      <c r="N647" s="485">
        <f t="shared" si="20"/>
        <v>1.4000065817615406E-4</v>
      </c>
      <c r="O647" s="485">
        <f t="shared" si="21"/>
        <v>0.9954711548783387</v>
      </c>
      <c r="P647" s="416"/>
    </row>
    <row r="648" spans="1:16" ht="16.5" x14ac:dyDescent="0.25">
      <c r="A648" s="482" t="s">
        <v>310</v>
      </c>
      <c r="B648" s="482" t="s">
        <v>311</v>
      </c>
      <c r="C648" s="482" t="s">
        <v>312</v>
      </c>
      <c r="D648" s="482" t="s">
        <v>313</v>
      </c>
      <c r="E648" s="483">
        <v>45168.515355289353</v>
      </c>
      <c r="F648" s="483">
        <v>47910</v>
      </c>
      <c r="G648" s="482" t="s">
        <v>348</v>
      </c>
      <c r="H648" s="484">
        <v>593</v>
      </c>
      <c r="I648" s="484">
        <v>301.956091625765</v>
      </c>
      <c r="J648" s="484">
        <v>356.09397059913198</v>
      </c>
      <c r="K648" s="484">
        <v>593</v>
      </c>
      <c r="L648" s="485">
        <v>9.3999982385609998E-2</v>
      </c>
      <c r="M648" s="485">
        <v>0.5</v>
      </c>
      <c r="N648" s="485">
        <f t="shared" si="20"/>
        <v>1.3903910652524737E-4</v>
      </c>
      <c r="O648" s="485">
        <f t="shared" si="21"/>
        <v>0.9954711548783387</v>
      </c>
      <c r="P648" s="416"/>
    </row>
    <row r="649" spans="1:16" ht="16.5" x14ac:dyDescent="0.25">
      <c r="A649" s="482" t="s">
        <v>310</v>
      </c>
      <c r="B649" s="482" t="s">
        <v>311</v>
      </c>
      <c r="C649" s="482" t="s">
        <v>312</v>
      </c>
      <c r="D649" s="482" t="s">
        <v>313</v>
      </c>
      <c r="E649" s="483">
        <v>45168.515355671298</v>
      </c>
      <c r="F649" s="483">
        <v>47941</v>
      </c>
      <c r="G649" s="482" t="s">
        <v>348</v>
      </c>
      <c r="H649" s="484">
        <v>593</v>
      </c>
      <c r="I649" s="484">
        <v>299.660842412009</v>
      </c>
      <c r="J649" s="484">
        <v>353.38720485170199</v>
      </c>
      <c r="K649" s="484">
        <v>593</v>
      </c>
      <c r="L649" s="485">
        <v>9.3999982385609998E-2</v>
      </c>
      <c r="M649" s="485">
        <v>0.5</v>
      </c>
      <c r="N649" s="485">
        <f t="shared" si="20"/>
        <v>1.3798223299699695E-4</v>
      </c>
      <c r="O649" s="485">
        <f t="shared" si="21"/>
        <v>0.9954711548783387</v>
      </c>
      <c r="P649" s="416"/>
    </row>
    <row r="650" spans="1:16" ht="16.5" x14ac:dyDescent="0.25">
      <c r="A650" s="482" t="s">
        <v>310</v>
      </c>
      <c r="B650" s="482" t="s">
        <v>311</v>
      </c>
      <c r="C650" s="482" t="s">
        <v>312</v>
      </c>
      <c r="D650" s="482" t="s">
        <v>313</v>
      </c>
      <c r="E650" s="483">
        <v>45168.515356018521</v>
      </c>
      <c r="F650" s="483">
        <v>47971</v>
      </c>
      <c r="G650" s="482" t="s">
        <v>348</v>
      </c>
      <c r="H650" s="484">
        <v>593</v>
      </c>
      <c r="I650" s="484">
        <v>297.45624653776201</v>
      </c>
      <c r="J650" s="484">
        <v>350.78734573244901</v>
      </c>
      <c r="K650" s="484">
        <v>593</v>
      </c>
      <c r="L650" s="485">
        <v>9.3999982385609998E-2</v>
      </c>
      <c r="M650" s="485">
        <v>0.5</v>
      </c>
      <c r="N650" s="485">
        <f t="shared" si="20"/>
        <v>1.3696710182691771E-4</v>
      </c>
      <c r="O650" s="485">
        <f t="shared" si="21"/>
        <v>0.9954711548783387</v>
      </c>
      <c r="P650" s="416"/>
    </row>
    <row r="651" spans="1:16" ht="16.5" x14ac:dyDescent="0.25">
      <c r="A651" s="482" t="s">
        <v>310</v>
      </c>
      <c r="B651" s="482" t="s">
        <v>311</v>
      </c>
      <c r="C651" s="482" t="s">
        <v>312</v>
      </c>
      <c r="D651" s="482" t="s">
        <v>313</v>
      </c>
      <c r="E651" s="483">
        <v>45168.515356400465</v>
      </c>
      <c r="F651" s="483">
        <v>48002</v>
      </c>
      <c r="G651" s="482" t="s">
        <v>348</v>
      </c>
      <c r="H651" s="484">
        <v>593</v>
      </c>
      <c r="I651" s="484">
        <v>295.19520185303202</v>
      </c>
      <c r="J651" s="484">
        <v>348.120917063457</v>
      </c>
      <c r="K651" s="484">
        <v>593</v>
      </c>
      <c r="L651" s="485">
        <v>9.3999982385609998E-2</v>
      </c>
      <c r="M651" s="485">
        <v>0.5</v>
      </c>
      <c r="N651" s="485">
        <f t="shared" si="20"/>
        <v>1.359259781619307E-4</v>
      </c>
      <c r="O651" s="485">
        <f t="shared" si="21"/>
        <v>0.9954711548783387</v>
      </c>
      <c r="P651" s="416"/>
    </row>
    <row r="652" spans="1:16" ht="16.5" x14ac:dyDescent="0.25">
      <c r="A652" s="482" t="s">
        <v>310</v>
      </c>
      <c r="B652" s="482" t="s">
        <v>311</v>
      </c>
      <c r="C652" s="482" t="s">
        <v>312</v>
      </c>
      <c r="D652" s="482" t="s">
        <v>313</v>
      </c>
      <c r="E652" s="483">
        <v>45168.515356747688</v>
      </c>
      <c r="F652" s="483">
        <v>48032</v>
      </c>
      <c r="G652" s="482" t="s">
        <v>348</v>
      </c>
      <c r="H652" s="484">
        <v>593</v>
      </c>
      <c r="I652" s="484">
        <v>293.02345956309898</v>
      </c>
      <c r="J652" s="484">
        <v>345.55980186628898</v>
      </c>
      <c r="K652" s="484">
        <v>593</v>
      </c>
      <c r="L652" s="485">
        <v>9.3999982385609998E-2</v>
      </c>
      <c r="M652" s="485">
        <v>0.5</v>
      </c>
      <c r="N652" s="485">
        <f t="shared" si="20"/>
        <v>1.3492597479730382E-4</v>
      </c>
      <c r="O652" s="485">
        <f t="shared" si="21"/>
        <v>0.9954711548783387</v>
      </c>
      <c r="P652" s="416"/>
    </row>
    <row r="653" spans="1:16" ht="16.5" x14ac:dyDescent="0.25">
      <c r="A653" s="482" t="s">
        <v>310</v>
      </c>
      <c r="B653" s="482" t="s">
        <v>311</v>
      </c>
      <c r="C653" s="482" t="s">
        <v>312</v>
      </c>
      <c r="D653" s="482" t="s">
        <v>313</v>
      </c>
      <c r="E653" s="483">
        <v>45168.515357094904</v>
      </c>
      <c r="F653" s="483">
        <v>48063</v>
      </c>
      <c r="G653" s="482" t="s">
        <v>348</v>
      </c>
      <c r="H653" s="484">
        <v>593</v>
      </c>
      <c r="I653" s="484">
        <v>290.796109680695</v>
      </c>
      <c r="J653" s="484">
        <v>342.93310915984802</v>
      </c>
      <c r="K653" s="484">
        <v>593</v>
      </c>
      <c r="L653" s="485">
        <v>9.3999982385609998E-2</v>
      </c>
      <c r="M653" s="485">
        <v>0.5</v>
      </c>
      <c r="N653" s="485">
        <f t="shared" si="20"/>
        <v>1.3390036628614183E-4</v>
      </c>
      <c r="O653" s="485">
        <f t="shared" si="21"/>
        <v>0.9954711548783387</v>
      </c>
      <c r="P653" s="416"/>
    </row>
    <row r="654" spans="1:16" ht="16.5" x14ac:dyDescent="0.25">
      <c r="A654" s="482" t="s">
        <v>310</v>
      </c>
      <c r="B654" s="482" t="s">
        <v>311</v>
      </c>
      <c r="C654" s="482" t="s">
        <v>312</v>
      </c>
      <c r="D654" s="482" t="s">
        <v>313</v>
      </c>
      <c r="E654" s="483">
        <v>45168.515357488424</v>
      </c>
      <c r="F654" s="483">
        <v>48094</v>
      </c>
      <c r="G654" s="482" t="s">
        <v>348</v>
      </c>
      <c r="H654" s="484">
        <v>593</v>
      </c>
      <c r="I654" s="484">
        <v>288.58569048194897</v>
      </c>
      <c r="J654" s="484">
        <v>340.32638264894399</v>
      </c>
      <c r="K654" s="484">
        <v>593</v>
      </c>
      <c r="L654" s="485">
        <v>9.3999982385609998E-2</v>
      </c>
      <c r="M654" s="485">
        <v>0.5</v>
      </c>
      <c r="N654" s="485">
        <f t="shared" si="20"/>
        <v>1.3288255370026185E-4</v>
      </c>
      <c r="O654" s="485">
        <f t="shared" si="21"/>
        <v>0.9954711548783387</v>
      </c>
      <c r="P654" s="416"/>
    </row>
    <row r="655" spans="1:16" ht="16.5" x14ac:dyDescent="0.25">
      <c r="A655" s="482" t="s">
        <v>310</v>
      </c>
      <c r="B655" s="482" t="s">
        <v>311</v>
      </c>
      <c r="C655" s="482" t="s">
        <v>312</v>
      </c>
      <c r="D655" s="482" t="s">
        <v>313</v>
      </c>
      <c r="E655" s="483">
        <v>45168.515357835648</v>
      </c>
      <c r="F655" s="483">
        <v>48124</v>
      </c>
      <c r="G655" s="482" t="s">
        <v>348</v>
      </c>
      <c r="H655" s="484">
        <v>593</v>
      </c>
      <c r="I655" s="484">
        <v>286.46257416991301</v>
      </c>
      <c r="J655" s="484">
        <v>337.82261160883701</v>
      </c>
      <c r="K655" s="484">
        <v>593</v>
      </c>
      <c r="L655" s="485">
        <v>9.3999982385609998E-2</v>
      </c>
      <c r="M655" s="485">
        <v>0.5</v>
      </c>
      <c r="N655" s="485">
        <f t="shared" si="20"/>
        <v>1.31904940718569E-4</v>
      </c>
      <c r="O655" s="485">
        <f t="shared" si="21"/>
        <v>0.9954711548783387</v>
      </c>
      <c r="P655" s="416"/>
    </row>
    <row r="656" spans="1:16" ht="16.5" x14ac:dyDescent="0.25">
      <c r="A656" s="482" t="s">
        <v>310</v>
      </c>
      <c r="B656" s="482" t="s">
        <v>311</v>
      </c>
      <c r="C656" s="482" t="s">
        <v>312</v>
      </c>
      <c r="D656" s="482" t="s">
        <v>313</v>
      </c>
      <c r="E656" s="483">
        <v>45168.515358182871</v>
      </c>
      <c r="F656" s="483">
        <v>48155</v>
      </c>
      <c r="G656" s="482" t="s">
        <v>348</v>
      </c>
      <c r="H656" s="484">
        <v>593</v>
      </c>
      <c r="I656" s="484">
        <v>284.28509533650498</v>
      </c>
      <c r="J656" s="484">
        <v>335.254731360059</v>
      </c>
      <c r="K656" s="484">
        <v>593</v>
      </c>
      <c r="L656" s="485">
        <v>9.3999982385609998E-2</v>
      </c>
      <c r="M656" s="485">
        <v>0.5</v>
      </c>
      <c r="N656" s="485">
        <f t="shared" si="20"/>
        <v>1.3090229589744718E-4</v>
      </c>
      <c r="O656" s="485">
        <f t="shared" si="21"/>
        <v>0.9954711548783387</v>
      </c>
      <c r="P656" s="416"/>
    </row>
    <row r="657" spans="1:16" ht="16.5" x14ac:dyDescent="0.25">
      <c r="A657" s="482" t="s">
        <v>310</v>
      </c>
      <c r="B657" s="482" t="s">
        <v>311</v>
      </c>
      <c r="C657" s="482" t="s">
        <v>312</v>
      </c>
      <c r="D657" s="482" t="s">
        <v>313</v>
      </c>
      <c r="E657" s="483">
        <v>45168.515358564815</v>
      </c>
      <c r="F657" s="483">
        <v>48185</v>
      </c>
      <c r="G657" s="482" t="s">
        <v>348</v>
      </c>
      <c r="H657" s="484">
        <v>593</v>
      </c>
      <c r="I657" s="484">
        <v>282.19361837460298</v>
      </c>
      <c r="J657" s="484">
        <v>332.78827230712</v>
      </c>
      <c r="K657" s="484">
        <v>593</v>
      </c>
      <c r="L657" s="485">
        <v>9.3999982385609998E-2</v>
      </c>
      <c r="M657" s="485">
        <v>0.5</v>
      </c>
      <c r="N657" s="485">
        <f t="shared" si="20"/>
        <v>1.2993925161330848E-4</v>
      </c>
      <c r="O657" s="485">
        <f t="shared" si="21"/>
        <v>0.9954711548783387</v>
      </c>
      <c r="P657" s="416"/>
    </row>
    <row r="658" spans="1:16" ht="16.5" x14ac:dyDescent="0.25">
      <c r="A658" s="482" t="s">
        <v>310</v>
      </c>
      <c r="B658" s="482" t="s">
        <v>311</v>
      </c>
      <c r="C658" s="482" t="s">
        <v>312</v>
      </c>
      <c r="D658" s="482" t="s">
        <v>313</v>
      </c>
      <c r="E658" s="483">
        <v>45168.515358912038</v>
      </c>
      <c r="F658" s="483">
        <v>48216</v>
      </c>
      <c r="G658" s="482" t="s">
        <v>348</v>
      </c>
      <c r="H658" s="484">
        <v>593</v>
      </c>
      <c r="I658" s="484">
        <v>280.04858901879902</v>
      </c>
      <c r="J658" s="484">
        <v>330.258659421196</v>
      </c>
      <c r="K658" s="484">
        <v>593</v>
      </c>
      <c r="L658" s="485">
        <v>9.3999982385609998E-2</v>
      </c>
      <c r="M658" s="485">
        <v>0.5</v>
      </c>
      <c r="N658" s="485">
        <f t="shared" si="20"/>
        <v>1.2895154852212202E-4</v>
      </c>
      <c r="O658" s="485">
        <f t="shared" si="21"/>
        <v>0.9954711548783387</v>
      </c>
      <c r="P658" s="416"/>
    </row>
    <row r="659" spans="1:16" ht="16.5" x14ac:dyDescent="0.25">
      <c r="A659" s="482" t="s">
        <v>310</v>
      </c>
      <c r="B659" s="482" t="s">
        <v>311</v>
      </c>
      <c r="C659" s="482" t="s">
        <v>312</v>
      </c>
      <c r="D659" s="482" t="s">
        <v>313</v>
      </c>
      <c r="E659" s="483">
        <v>45168.515359293982</v>
      </c>
      <c r="F659" s="483">
        <v>48247</v>
      </c>
      <c r="G659" s="482" t="s">
        <v>348</v>
      </c>
      <c r="H659" s="484">
        <v>593</v>
      </c>
      <c r="I659" s="484">
        <v>277.91986460625998</v>
      </c>
      <c r="J659" s="484">
        <v>327.74827480106501</v>
      </c>
      <c r="K659" s="484">
        <v>593</v>
      </c>
      <c r="L659" s="485">
        <v>9.3999982385609998E-2</v>
      </c>
      <c r="M659" s="485">
        <v>0.5</v>
      </c>
      <c r="N659" s="485">
        <f t="shared" si="20"/>
        <v>1.2797135322695747E-4</v>
      </c>
      <c r="O659" s="485">
        <f t="shared" si="21"/>
        <v>0.9954711548783387</v>
      </c>
      <c r="P659" s="416"/>
    </row>
    <row r="660" spans="1:16" ht="16.5" x14ac:dyDescent="0.25">
      <c r="A660" s="482" t="s">
        <v>310</v>
      </c>
      <c r="B660" s="482" t="s">
        <v>311</v>
      </c>
      <c r="C660" s="482" t="s">
        <v>312</v>
      </c>
      <c r="D660" s="482" t="s">
        <v>313</v>
      </c>
      <c r="E660" s="483">
        <v>45168.515359641206</v>
      </c>
      <c r="F660" s="483">
        <v>48276</v>
      </c>
      <c r="G660" s="482" t="s">
        <v>348</v>
      </c>
      <c r="H660" s="484">
        <v>593</v>
      </c>
      <c r="I660" s="484">
        <v>275.94312842871801</v>
      </c>
      <c r="J660" s="484">
        <v>325.41712847281002</v>
      </c>
      <c r="K660" s="484">
        <v>593</v>
      </c>
      <c r="L660" s="485">
        <v>9.3999982385609998E-2</v>
      </c>
      <c r="M660" s="485">
        <v>0.5</v>
      </c>
      <c r="N660" s="485">
        <f t="shared" si="20"/>
        <v>1.2706114263812091E-4</v>
      </c>
      <c r="O660" s="485">
        <f t="shared" si="21"/>
        <v>0.9954711548783387</v>
      </c>
      <c r="P660" s="416"/>
    </row>
    <row r="661" spans="1:16" ht="16.5" x14ac:dyDescent="0.25">
      <c r="A661" s="482" t="s">
        <v>310</v>
      </c>
      <c r="B661" s="482" t="s">
        <v>311</v>
      </c>
      <c r="C661" s="482" t="s">
        <v>312</v>
      </c>
      <c r="D661" s="482" t="s">
        <v>313</v>
      </c>
      <c r="E661" s="483">
        <v>45168.515360034726</v>
      </c>
      <c r="F661" s="483">
        <v>48307</v>
      </c>
      <c r="G661" s="482" t="s">
        <v>348</v>
      </c>
      <c r="H661" s="484">
        <v>593</v>
      </c>
      <c r="I661" s="484">
        <v>273.84561072289199</v>
      </c>
      <c r="J661" s="484">
        <v>322.94354562754199</v>
      </c>
      <c r="K661" s="484">
        <v>593</v>
      </c>
      <c r="L661" s="485">
        <v>9.3999982385609998E-2</v>
      </c>
      <c r="M661" s="485">
        <v>0.5</v>
      </c>
      <c r="N661" s="485">
        <f t="shared" si="20"/>
        <v>1.2609531682494134E-4</v>
      </c>
      <c r="O661" s="485">
        <f t="shared" si="21"/>
        <v>0.9954711548783387</v>
      </c>
      <c r="P661" s="416"/>
    </row>
    <row r="662" spans="1:16" ht="16.5" x14ac:dyDescent="0.25">
      <c r="A662" s="482" t="s">
        <v>310</v>
      </c>
      <c r="B662" s="482" t="s">
        <v>311</v>
      </c>
      <c r="C662" s="482" t="s">
        <v>312</v>
      </c>
      <c r="D662" s="482" t="s">
        <v>313</v>
      </c>
      <c r="E662" s="483">
        <v>45168.515360381942</v>
      </c>
      <c r="F662" s="483">
        <v>48337</v>
      </c>
      <c r="G662" s="482" t="s">
        <v>348</v>
      </c>
      <c r="H662" s="484">
        <v>593</v>
      </c>
      <c r="I662" s="484">
        <v>271.83093673772601</v>
      </c>
      <c r="J662" s="484">
        <v>320.56765960061</v>
      </c>
      <c r="K662" s="484">
        <v>593</v>
      </c>
      <c r="L662" s="485">
        <v>9.3999982385609998E-2</v>
      </c>
      <c r="M662" s="485">
        <v>0.5</v>
      </c>
      <c r="N662" s="485">
        <f t="shared" si="20"/>
        <v>1.2516763734237487E-4</v>
      </c>
      <c r="O662" s="485">
        <f t="shared" si="21"/>
        <v>0.9954711548783387</v>
      </c>
      <c r="P662" s="416"/>
    </row>
    <row r="663" spans="1:16" ht="16.5" x14ac:dyDescent="0.25">
      <c r="A663" s="482" t="s">
        <v>310</v>
      </c>
      <c r="B663" s="482" t="s">
        <v>311</v>
      </c>
      <c r="C663" s="482" t="s">
        <v>312</v>
      </c>
      <c r="D663" s="482" t="s">
        <v>313</v>
      </c>
      <c r="E663" s="483">
        <v>45168.515360914353</v>
      </c>
      <c r="F663" s="483">
        <v>48368</v>
      </c>
      <c r="G663" s="482" t="s">
        <v>348</v>
      </c>
      <c r="H663" s="484">
        <v>593</v>
      </c>
      <c r="I663" s="484">
        <v>269.76467690351501</v>
      </c>
      <c r="J663" s="484">
        <v>318.13093886849202</v>
      </c>
      <c r="K663" s="484">
        <v>593</v>
      </c>
      <c r="L663" s="485">
        <v>9.3999982385609998E-2</v>
      </c>
      <c r="M663" s="485">
        <v>0.5</v>
      </c>
      <c r="N663" s="485">
        <f t="shared" si="20"/>
        <v>1.2421620457063993E-4</v>
      </c>
      <c r="O663" s="485">
        <f t="shared" si="21"/>
        <v>0.9954711548783387</v>
      </c>
      <c r="P663" s="416"/>
    </row>
    <row r="664" spans="1:16" ht="16.5" x14ac:dyDescent="0.25">
      <c r="A664" s="482" t="s">
        <v>310</v>
      </c>
      <c r="B664" s="482" t="s">
        <v>311</v>
      </c>
      <c r="C664" s="482" t="s">
        <v>312</v>
      </c>
      <c r="D664" s="482" t="s">
        <v>313</v>
      </c>
      <c r="E664" s="483">
        <v>45168.515361261576</v>
      </c>
      <c r="F664" s="483">
        <v>48398</v>
      </c>
      <c r="G664" s="482" t="s">
        <v>348</v>
      </c>
      <c r="H664" s="484">
        <v>593</v>
      </c>
      <c r="I664" s="484">
        <v>267.78002622666202</v>
      </c>
      <c r="J664" s="484">
        <v>315.79045904585399</v>
      </c>
      <c r="K664" s="484">
        <v>593</v>
      </c>
      <c r="L664" s="485">
        <v>9.3999982385609998E-2</v>
      </c>
      <c r="M664" s="485">
        <v>0.5</v>
      </c>
      <c r="N664" s="485">
        <f t="shared" si="20"/>
        <v>1.233023496608462E-4</v>
      </c>
      <c r="O664" s="485">
        <f t="shared" si="21"/>
        <v>0.9954711548783387</v>
      </c>
      <c r="P664" s="416"/>
    </row>
    <row r="665" spans="1:16" ht="16.5" x14ac:dyDescent="0.25">
      <c r="A665" s="482" t="s">
        <v>310</v>
      </c>
      <c r="B665" s="482" t="s">
        <v>311</v>
      </c>
      <c r="C665" s="482" t="s">
        <v>312</v>
      </c>
      <c r="D665" s="482" t="s">
        <v>313</v>
      </c>
      <c r="E665" s="483">
        <v>45168.515361655096</v>
      </c>
      <c r="F665" s="483">
        <v>48429</v>
      </c>
      <c r="G665" s="482" t="s">
        <v>348</v>
      </c>
      <c r="H665" s="484">
        <v>593</v>
      </c>
      <c r="I665" s="484">
        <v>265.744558449387</v>
      </c>
      <c r="J665" s="484">
        <v>313.39005109602999</v>
      </c>
      <c r="K665" s="484">
        <v>593</v>
      </c>
      <c r="L665" s="485">
        <v>9.3999982385609998E-2</v>
      </c>
      <c r="M665" s="485">
        <v>0.5</v>
      </c>
      <c r="N665" s="485">
        <f t="shared" si="20"/>
        <v>1.2236509544090508E-4</v>
      </c>
      <c r="O665" s="485">
        <f t="shared" si="21"/>
        <v>0.9954711548783387</v>
      </c>
      <c r="P665" s="416"/>
    </row>
    <row r="666" spans="1:16" ht="16.5" x14ac:dyDescent="0.25">
      <c r="A666" s="482" t="s">
        <v>310</v>
      </c>
      <c r="B666" s="482" t="s">
        <v>311</v>
      </c>
      <c r="C666" s="482" t="s">
        <v>312</v>
      </c>
      <c r="D666" s="482" t="s">
        <v>313</v>
      </c>
      <c r="E666" s="483">
        <v>45168.515362002312</v>
      </c>
      <c r="F666" s="483">
        <v>48460</v>
      </c>
      <c r="G666" s="482" t="s">
        <v>348</v>
      </c>
      <c r="H666" s="484">
        <v>593</v>
      </c>
      <c r="I666" s="484">
        <v>263.72456280844301</v>
      </c>
      <c r="J666" s="484">
        <v>311.00788929063702</v>
      </c>
      <c r="K666" s="484">
        <v>593</v>
      </c>
      <c r="L666" s="485">
        <v>9.3999982385609998E-2</v>
      </c>
      <c r="M666" s="485">
        <v>0.5</v>
      </c>
      <c r="N666" s="485">
        <f t="shared" si="20"/>
        <v>1.2143496554158907E-4</v>
      </c>
      <c r="O666" s="485">
        <f t="shared" si="21"/>
        <v>0.9954711548783387</v>
      </c>
      <c r="P666" s="416"/>
    </row>
    <row r="667" spans="1:16" ht="16.5" x14ac:dyDescent="0.25">
      <c r="A667" s="482" t="s">
        <v>310</v>
      </c>
      <c r="B667" s="482" t="s">
        <v>311</v>
      </c>
      <c r="C667" s="482" t="s">
        <v>312</v>
      </c>
      <c r="D667" s="482" t="s">
        <v>313</v>
      </c>
      <c r="E667" s="483">
        <v>45168.515362349535</v>
      </c>
      <c r="F667" s="483">
        <v>48490</v>
      </c>
      <c r="G667" s="482" t="s">
        <v>348</v>
      </c>
      <c r="H667" s="484">
        <v>593</v>
      </c>
      <c r="I667" s="484">
        <v>261.78434907072</v>
      </c>
      <c r="J667" s="484">
        <v>308.71981353115598</v>
      </c>
      <c r="K667" s="484">
        <v>593</v>
      </c>
      <c r="L667" s="485">
        <v>9.3999982385609998E-2</v>
      </c>
      <c r="M667" s="485">
        <v>0.5</v>
      </c>
      <c r="N667" s="485">
        <f t="shared" si="20"/>
        <v>1.2054157212432603E-4</v>
      </c>
      <c r="O667" s="485">
        <f t="shared" si="21"/>
        <v>0.9954711548783387</v>
      </c>
      <c r="P667" s="416"/>
    </row>
    <row r="668" spans="1:16" ht="16.5" x14ac:dyDescent="0.25">
      <c r="A668" s="482" t="s">
        <v>310</v>
      </c>
      <c r="B668" s="482" t="s">
        <v>311</v>
      </c>
      <c r="C668" s="482" t="s">
        <v>312</v>
      </c>
      <c r="D668" s="482" t="s">
        <v>313</v>
      </c>
      <c r="E668" s="483">
        <v>45168.515362731479</v>
      </c>
      <c r="F668" s="483">
        <v>48521</v>
      </c>
      <c r="G668" s="482" t="s">
        <v>348</v>
      </c>
      <c r="H668" s="484">
        <v>593</v>
      </c>
      <c r="I668" s="484">
        <v>259.79445604308597</v>
      </c>
      <c r="J668" s="484">
        <v>306.37315145369001</v>
      </c>
      <c r="K668" s="484">
        <v>593</v>
      </c>
      <c r="L668" s="485">
        <v>9.3999982385609998E-2</v>
      </c>
      <c r="M668" s="485">
        <v>0.5</v>
      </c>
      <c r="N668" s="485">
        <f t="shared" si="20"/>
        <v>1.1962530331466721E-4</v>
      </c>
      <c r="O668" s="485">
        <f t="shared" si="21"/>
        <v>0.9954711548783387</v>
      </c>
      <c r="P668" s="416"/>
    </row>
    <row r="669" spans="1:16" ht="16.5" x14ac:dyDescent="0.25">
      <c r="A669" s="482" t="s">
        <v>310</v>
      </c>
      <c r="B669" s="482" t="s">
        <v>311</v>
      </c>
      <c r="C669" s="482" t="s">
        <v>312</v>
      </c>
      <c r="D669" s="482" t="s">
        <v>313</v>
      </c>
      <c r="E669" s="483">
        <v>45168.515363078703</v>
      </c>
      <c r="F669" s="483">
        <v>48551</v>
      </c>
      <c r="G669" s="482" t="s">
        <v>348</v>
      </c>
      <c r="H669" s="484">
        <v>593</v>
      </c>
      <c r="I669" s="484">
        <v>257.883155983542</v>
      </c>
      <c r="J669" s="484">
        <v>304.11917332215103</v>
      </c>
      <c r="K669" s="484">
        <v>593</v>
      </c>
      <c r="L669" s="485">
        <v>9.3999982385609998E-2</v>
      </c>
      <c r="M669" s="485">
        <v>0.5</v>
      </c>
      <c r="N669" s="485">
        <f t="shared" si="20"/>
        <v>1.1874522352839804E-4</v>
      </c>
      <c r="O669" s="485">
        <f t="shared" si="21"/>
        <v>0.9954711548783387</v>
      </c>
      <c r="P669" s="416"/>
    </row>
    <row r="670" spans="1:16" ht="16.5" x14ac:dyDescent="0.25">
      <c r="A670" s="482" t="s">
        <v>310</v>
      </c>
      <c r="B670" s="482" t="s">
        <v>311</v>
      </c>
      <c r="C670" s="482" t="s">
        <v>312</v>
      </c>
      <c r="D670" s="482" t="s">
        <v>313</v>
      </c>
      <c r="E670" s="483">
        <v>45168.515363622682</v>
      </c>
      <c r="F670" s="483">
        <v>48582</v>
      </c>
      <c r="G670" s="482" t="s">
        <v>348</v>
      </c>
      <c r="H670" s="484">
        <v>593</v>
      </c>
      <c r="I670" s="484">
        <v>255.922916970561</v>
      </c>
      <c r="J670" s="484">
        <v>301.80748194445101</v>
      </c>
      <c r="K670" s="484">
        <v>593</v>
      </c>
      <c r="L670" s="485">
        <v>9.3999982385609998E-2</v>
      </c>
      <c r="M670" s="485">
        <v>0.5</v>
      </c>
      <c r="N670" s="485">
        <f t="shared" si="20"/>
        <v>1.1784260924605918E-4</v>
      </c>
      <c r="O670" s="485">
        <f t="shared" si="21"/>
        <v>0.9954711548783387</v>
      </c>
      <c r="P670" s="416"/>
    </row>
    <row r="671" spans="1:16" ht="16.5" x14ac:dyDescent="0.25">
      <c r="A671" s="482" t="s">
        <v>310</v>
      </c>
      <c r="B671" s="482" t="s">
        <v>311</v>
      </c>
      <c r="C671" s="482" t="s">
        <v>312</v>
      </c>
      <c r="D671" s="482" t="s">
        <v>313</v>
      </c>
      <c r="E671" s="483">
        <v>45168.515363969906</v>
      </c>
      <c r="F671" s="483">
        <v>48613</v>
      </c>
      <c r="G671" s="482" t="s">
        <v>348</v>
      </c>
      <c r="H671" s="484">
        <v>593</v>
      </c>
      <c r="I671" s="484">
        <v>253.977578259903</v>
      </c>
      <c r="J671" s="484">
        <v>299.51336235272902</v>
      </c>
      <c r="K671" s="484">
        <v>593</v>
      </c>
      <c r="L671" s="485">
        <v>9.3999982385609998E-2</v>
      </c>
      <c r="M671" s="485">
        <v>0.5</v>
      </c>
      <c r="N671" s="485">
        <f t="shared" si="20"/>
        <v>1.1694685597689145E-4</v>
      </c>
      <c r="O671" s="485">
        <f t="shared" si="21"/>
        <v>0.9954711548783387</v>
      </c>
      <c r="P671" s="416"/>
    </row>
    <row r="672" spans="1:16" ht="16.5" x14ac:dyDescent="0.25">
      <c r="A672" s="482" t="s">
        <v>310</v>
      </c>
      <c r="B672" s="482" t="s">
        <v>311</v>
      </c>
      <c r="C672" s="482" t="s">
        <v>312</v>
      </c>
      <c r="D672" s="482" t="s">
        <v>313</v>
      </c>
      <c r="E672" s="483">
        <v>45168.51536435185</v>
      </c>
      <c r="F672" s="483">
        <v>48641</v>
      </c>
      <c r="G672" s="482" t="s">
        <v>348</v>
      </c>
      <c r="H672" s="484">
        <v>593</v>
      </c>
      <c r="I672" s="484">
        <v>252.233211034416</v>
      </c>
      <c r="J672" s="484">
        <v>297.45624653777003</v>
      </c>
      <c r="K672" s="484">
        <v>593</v>
      </c>
      <c r="L672" s="485">
        <v>9.3999982385609998E-2</v>
      </c>
      <c r="M672" s="485">
        <v>0.5</v>
      </c>
      <c r="N672" s="485">
        <f t="shared" si="20"/>
        <v>1.1614364230705698E-4</v>
      </c>
      <c r="O672" s="485">
        <f t="shared" si="21"/>
        <v>0.9954711548783387</v>
      </c>
      <c r="P672" s="416"/>
    </row>
    <row r="673" spans="1:16" ht="16.5" x14ac:dyDescent="0.25">
      <c r="A673" s="482" t="s">
        <v>310</v>
      </c>
      <c r="B673" s="482" t="s">
        <v>311</v>
      </c>
      <c r="C673" s="482" t="s">
        <v>312</v>
      </c>
      <c r="D673" s="482" t="s">
        <v>313</v>
      </c>
      <c r="E673" s="483">
        <v>45168.515364699073</v>
      </c>
      <c r="F673" s="483">
        <v>48672</v>
      </c>
      <c r="G673" s="482" t="s">
        <v>348</v>
      </c>
      <c r="H673" s="484">
        <v>593</v>
      </c>
      <c r="I673" s="484">
        <v>250.315918767873</v>
      </c>
      <c r="J673" s="484">
        <v>295.19520185303901</v>
      </c>
      <c r="K673" s="484">
        <v>593</v>
      </c>
      <c r="L673" s="485">
        <v>9.3999982385609998E-2</v>
      </c>
      <c r="M673" s="485">
        <v>0.5</v>
      </c>
      <c r="N673" s="485">
        <f t="shared" si="20"/>
        <v>1.1526080334112414E-4</v>
      </c>
      <c r="O673" s="485">
        <f t="shared" si="21"/>
        <v>0.9954711548783387</v>
      </c>
      <c r="P673" s="416"/>
    </row>
    <row r="674" spans="1:16" ht="16.5" x14ac:dyDescent="0.25">
      <c r="A674" s="482" t="s">
        <v>310</v>
      </c>
      <c r="B674" s="482" t="s">
        <v>311</v>
      </c>
      <c r="C674" s="482" t="s">
        <v>312</v>
      </c>
      <c r="D674" s="482" t="s">
        <v>313</v>
      </c>
      <c r="E674" s="483">
        <v>45168.515365243053</v>
      </c>
      <c r="F674" s="483">
        <v>48702</v>
      </c>
      <c r="G674" s="482" t="s">
        <v>348</v>
      </c>
      <c r="H674" s="484">
        <v>593</v>
      </c>
      <c r="I674" s="484">
        <v>248.474352024176</v>
      </c>
      <c r="J674" s="484">
        <v>293.023459563107</v>
      </c>
      <c r="K674" s="484">
        <v>593</v>
      </c>
      <c r="L674" s="485">
        <v>9.3999982385609998E-2</v>
      </c>
      <c r="M674" s="485">
        <v>0.5</v>
      </c>
      <c r="N674" s="485">
        <f t="shared" si="20"/>
        <v>1.1441283305090216E-4</v>
      </c>
      <c r="O674" s="485">
        <f t="shared" si="21"/>
        <v>0.9954711548783387</v>
      </c>
      <c r="P674" s="416"/>
    </row>
    <row r="675" spans="1:16" ht="16.5" x14ac:dyDescent="0.25">
      <c r="A675" s="482" t="s">
        <v>310</v>
      </c>
      <c r="B675" s="482" t="s">
        <v>311</v>
      </c>
      <c r="C675" s="482" t="s">
        <v>312</v>
      </c>
      <c r="D675" s="482" t="s">
        <v>313</v>
      </c>
      <c r="E675" s="483">
        <v>45168.515365624997</v>
      </c>
      <c r="F675" s="483">
        <v>48733</v>
      </c>
      <c r="G675" s="482" t="s">
        <v>348</v>
      </c>
      <c r="H675" s="484">
        <v>593</v>
      </c>
      <c r="I675" s="484">
        <v>246.58563185280599</v>
      </c>
      <c r="J675" s="484">
        <v>290.79610968070199</v>
      </c>
      <c r="K675" s="484">
        <v>593</v>
      </c>
      <c r="L675" s="485">
        <v>9.3999982385609998E-2</v>
      </c>
      <c r="M675" s="485">
        <v>0.5</v>
      </c>
      <c r="N675" s="485">
        <f t="shared" si="20"/>
        <v>1.1354315043019489E-4</v>
      </c>
      <c r="O675" s="485">
        <f t="shared" si="21"/>
        <v>0.9954711548783387</v>
      </c>
      <c r="P675" s="416"/>
    </row>
    <row r="676" spans="1:16" ht="16.5" x14ac:dyDescent="0.25">
      <c r="A676" s="482" t="s">
        <v>310</v>
      </c>
      <c r="B676" s="482" t="s">
        <v>311</v>
      </c>
      <c r="C676" s="482" t="s">
        <v>312</v>
      </c>
      <c r="D676" s="482" t="s">
        <v>313</v>
      </c>
      <c r="E676" s="483">
        <v>45168.515366168984</v>
      </c>
      <c r="F676" s="483">
        <v>48763</v>
      </c>
      <c r="G676" s="482" t="s">
        <v>348</v>
      </c>
      <c r="H676" s="484">
        <v>593</v>
      </c>
      <c r="I676" s="484">
        <v>244.77150871861201</v>
      </c>
      <c r="J676" s="484">
        <v>288.656731380591</v>
      </c>
      <c r="K676" s="484">
        <v>593</v>
      </c>
      <c r="L676" s="485">
        <v>9.3999982385609998E-2</v>
      </c>
      <c r="M676" s="485">
        <v>0.5</v>
      </c>
      <c r="N676" s="485">
        <f t="shared" si="20"/>
        <v>1.1270781686117529E-4</v>
      </c>
      <c r="O676" s="485">
        <f t="shared" si="21"/>
        <v>0.9954711548783387</v>
      </c>
      <c r="P676" s="416"/>
    </row>
    <row r="677" spans="1:16" ht="16.5" x14ac:dyDescent="0.25">
      <c r="A677" s="482" t="s">
        <v>310</v>
      </c>
      <c r="B677" s="482" t="s">
        <v>311</v>
      </c>
      <c r="C677" s="482" t="s">
        <v>312</v>
      </c>
      <c r="D677" s="482" t="s">
        <v>313</v>
      </c>
      <c r="E677" s="483">
        <v>45168.515366516207</v>
      </c>
      <c r="F677" s="483">
        <v>48794</v>
      </c>
      <c r="G677" s="482" t="s">
        <v>348</v>
      </c>
      <c r="H677" s="484">
        <v>593</v>
      </c>
      <c r="I677" s="484">
        <v>242.91093485202401</v>
      </c>
      <c r="J677" s="484">
        <v>286.46257416992103</v>
      </c>
      <c r="K677" s="484">
        <v>593</v>
      </c>
      <c r="L677" s="485">
        <v>9.3999982385609998E-2</v>
      </c>
      <c r="M677" s="485">
        <v>0.5</v>
      </c>
      <c r="N677" s="485">
        <f t="shared" si="20"/>
        <v>1.1185109452567999E-4</v>
      </c>
      <c r="O677" s="485">
        <f t="shared" si="21"/>
        <v>0.9954711548783387</v>
      </c>
      <c r="P677" s="416"/>
    </row>
    <row r="678" spans="1:16" ht="16.5" x14ac:dyDescent="0.25">
      <c r="A678" s="482" t="s">
        <v>310</v>
      </c>
      <c r="B678" s="482" t="s">
        <v>311</v>
      </c>
      <c r="C678" s="482" t="s">
        <v>312</v>
      </c>
      <c r="D678" s="482" t="s">
        <v>313</v>
      </c>
      <c r="E678" s="483">
        <v>45168.515367048611</v>
      </c>
      <c r="F678" s="483">
        <v>48825</v>
      </c>
      <c r="G678" s="482" t="s">
        <v>348</v>
      </c>
      <c r="H678" s="484">
        <v>593</v>
      </c>
      <c r="I678" s="484">
        <v>241.06450370625799</v>
      </c>
      <c r="J678" s="484">
        <v>284.285095336513</v>
      </c>
      <c r="K678" s="484">
        <v>593</v>
      </c>
      <c r="L678" s="485">
        <v>9.3999982385609998E-2</v>
      </c>
      <c r="M678" s="485">
        <v>0.5</v>
      </c>
      <c r="N678" s="485">
        <f t="shared" si="20"/>
        <v>1.1100088436636362E-4</v>
      </c>
      <c r="O678" s="485">
        <f t="shared" si="21"/>
        <v>0.9954711548783387</v>
      </c>
      <c r="P678" s="416"/>
    </row>
    <row r="679" spans="1:16" ht="16.5" x14ac:dyDescent="0.25">
      <c r="A679" s="482" t="s">
        <v>310</v>
      </c>
      <c r="B679" s="482" t="s">
        <v>311</v>
      </c>
      <c r="C679" s="482" t="s">
        <v>312</v>
      </c>
      <c r="D679" s="482" t="s">
        <v>313</v>
      </c>
      <c r="E679" s="483">
        <v>45168.51536759259</v>
      </c>
      <c r="F679" s="483">
        <v>48855</v>
      </c>
      <c r="G679" s="482" t="s">
        <v>348</v>
      </c>
      <c r="H679" s="484">
        <v>593</v>
      </c>
      <c r="I679" s="484">
        <v>239.29099934706099</v>
      </c>
      <c r="J679" s="484">
        <v>282.19361837461099</v>
      </c>
      <c r="K679" s="484">
        <v>593</v>
      </c>
      <c r="L679" s="485">
        <v>9.3999982385609998E-2</v>
      </c>
      <c r="M679" s="485">
        <v>0.5</v>
      </c>
      <c r="N679" s="485">
        <f t="shared" si="20"/>
        <v>1.1018425417290169E-4</v>
      </c>
      <c r="O679" s="485">
        <f t="shared" si="21"/>
        <v>0.9954711548783387</v>
      </c>
      <c r="P679" s="416"/>
    </row>
    <row r="680" spans="1:16" ht="16.5" x14ac:dyDescent="0.25">
      <c r="A680" s="482" t="s">
        <v>310</v>
      </c>
      <c r="B680" s="482" t="s">
        <v>311</v>
      </c>
      <c r="C680" s="482" t="s">
        <v>312</v>
      </c>
      <c r="D680" s="482" t="s">
        <v>313</v>
      </c>
      <c r="E680" s="483">
        <v>45168.515367974534</v>
      </c>
      <c r="F680" s="483">
        <v>48886</v>
      </c>
      <c r="G680" s="482" t="s">
        <v>348</v>
      </c>
      <c r="H680" s="484">
        <v>593</v>
      </c>
      <c r="I680" s="484">
        <v>237.472084301655</v>
      </c>
      <c r="J680" s="484">
        <v>280.04858901880698</v>
      </c>
      <c r="K680" s="484">
        <v>593</v>
      </c>
      <c r="L680" s="485">
        <v>9.3999982385609998E-2</v>
      </c>
      <c r="M680" s="485">
        <v>0.5</v>
      </c>
      <c r="N680" s="485">
        <f t="shared" si="20"/>
        <v>1.0934671411402448E-4</v>
      </c>
      <c r="O680" s="485">
        <f t="shared" si="21"/>
        <v>0.9954711548783387</v>
      </c>
      <c r="P680" s="416"/>
    </row>
    <row r="681" spans="1:16" ht="16.5" x14ac:dyDescent="0.25">
      <c r="A681" s="482" t="s">
        <v>310</v>
      </c>
      <c r="B681" s="482" t="s">
        <v>311</v>
      </c>
      <c r="C681" s="482" t="s">
        <v>312</v>
      </c>
      <c r="D681" s="482" t="s">
        <v>313</v>
      </c>
      <c r="E681" s="483">
        <v>45168.515368518521</v>
      </c>
      <c r="F681" s="483">
        <v>48916</v>
      </c>
      <c r="G681" s="482" t="s">
        <v>348</v>
      </c>
      <c r="H681" s="484">
        <v>593</v>
      </c>
      <c r="I681" s="484">
        <v>235.725009264802</v>
      </c>
      <c r="J681" s="484">
        <v>277.98827990744599</v>
      </c>
      <c r="K681" s="484">
        <v>593</v>
      </c>
      <c r="L681" s="485">
        <v>9.3999982385609998E-2</v>
      </c>
      <c r="M681" s="485">
        <v>0.5</v>
      </c>
      <c r="N681" s="485">
        <f t="shared" si="20"/>
        <v>1.0854225360174038E-4</v>
      </c>
      <c r="O681" s="485">
        <f t="shared" si="21"/>
        <v>0.9954711548783387</v>
      </c>
      <c r="P681" s="416"/>
    </row>
    <row r="682" spans="1:16" ht="16.5" x14ac:dyDescent="0.25">
      <c r="A682" s="482" t="s">
        <v>310</v>
      </c>
      <c r="B682" s="482" t="s">
        <v>311</v>
      </c>
      <c r="C682" s="482" t="s">
        <v>312</v>
      </c>
      <c r="D682" s="482" t="s">
        <v>313</v>
      </c>
      <c r="E682" s="483">
        <v>45168.515368865737</v>
      </c>
      <c r="F682" s="483">
        <v>48947</v>
      </c>
      <c r="G682" s="482" t="s">
        <v>348</v>
      </c>
      <c r="H682" s="484">
        <v>593</v>
      </c>
      <c r="I682" s="484">
        <v>233.933200266135</v>
      </c>
      <c r="J682" s="484">
        <v>275.87521645687798</v>
      </c>
      <c r="K682" s="484">
        <v>593</v>
      </c>
      <c r="L682" s="485">
        <v>9.3999982385609998E-2</v>
      </c>
      <c r="M682" s="485">
        <v>0.5</v>
      </c>
      <c r="N682" s="485">
        <f t="shared" si="20"/>
        <v>1.0771719482946234E-4</v>
      </c>
      <c r="O682" s="485">
        <f t="shared" si="21"/>
        <v>0.9954711548783387</v>
      </c>
      <c r="P682" s="416"/>
    </row>
    <row r="683" spans="1:16" ht="16.5" x14ac:dyDescent="0.25">
      <c r="A683" s="482" t="s">
        <v>310</v>
      </c>
      <c r="B683" s="482" t="s">
        <v>311</v>
      </c>
      <c r="C683" s="482" t="s">
        <v>312</v>
      </c>
      <c r="D683" s="482" t="s">
        <v>313</v>
      </c>
      <c r="E683" s="483">
        <v>45168.515369212961</v>
      </c>
      <c r="F683" s="483">
        <v>48978</v>
      </c>
      <c r="G683" s="482" t="s">
        <v>348</v>
      </c>
      <c r="H683" s="484">
        <v>593</v>
      </c>
      <c r="I683" s="484">
        <v>232.155011288091</v>
      </c>
      <c r="J683" s="484">
        <v>273.77821496815801</v>
      </c>
      <c r="K683" s="484">
        <v>593</v>
      </c>
      <c r="L683" s="485">
        <v>9.3999982385609998E-2</v>
      </c>
      <c r="M683" s="485">
        <v>0.5</v>
      </c>
      <c r="N683" s="485">
        <f t="shared" si="20"/>
        <v>1.0689840755012936E-4</v>
      </c>
      <c r="O683" s="485">
        <f t="shared" si="21"/>
        <v>0.9954711548783387</v>
      </c>
      <c r="P683" s="416"/>
    </row>
    <row r="684" spans="1:16" ht="16.5" x14ac:dyDescent="0.25">
      <c r="A684" s="482" t="s">
        <v>310</v>
      </c>
      <c r="B684" s="482" t="s">
        <v>311</v>
      </c>
      <c r="C684" s="482" t="s">
        <v>312</v>
      </c>
      <c r="D684" s="482" t="s">
        <v>313</v>
      </c>
      <c r="E684" s="483">
        <v>45168.515369756948</v>
      </c>
      <c r="F684" s="483">
        <v>49006</v>
      </c>
      <c r="G684" s="482" t="s">
        <v>348</v>
      </c>
      <c r="H684" s="484">
        <v>593</v>
      </c>
      <c r="I684" s="484">
        <v>230.56052568153399</v>
      </c>
      <c r="J684" s="484">
        <v>271.89785313261802</v>
      </c>
      <c r="K684" s="484">
        <v>593</v>
      </c>
      <c r="L684" s="485">
        <v>9.3999982385609998E-2</v>
      </c>
      <c r="M684" s="485">
        <v>0.5</v>
      </c>
      <c r="N684" s="485">
        <f t="shared" si="20"/>
        <v>1.0616420857136607E-4</v>
      </c>
      <c r="O684" s="485">
        <f t="shared" si="21"/>
        <v>0.9954711548783387</v>
      </c>
      <c r="P684" s="416"/>
    </row>
    <row r="685" spans="1:16" ht="16.5" x14ac:dyDescent="0.25">
      <c r="A685" s="482" t="s">
        <v>310</v>
      </c>
      <c r="B685" s="482" t="s">
        <v>311</v>
      </c>
      <c r="C685" s="482" t="s">
        <v>312</v>
      </c>
      <c r="D685" s="482" t="s">
        <v>313</v>
      </c>
      <c r="E685" s="483">
        <v>45168.515370335648</v>
      </c>
      <c r="F685" s="483">
        <v>49037</v>
      </c>
      <c r="G685" s="482" t="s">
        <v>348</v>
      </c>
      <c r="H685" s="484">
        <v>593</v>
      </c>
      <c r="I685" s="484">
        <v>228.80797330729899</v>
      </c>
      <c r="J685" s="484">
        <v>269.83108464894798</v>
      </c>
      <c r="K685" s="484">
        <v>593</v>
      </c>
      <c r="L685" s="485">
        <v>9.3999982385609998E-2</v>
      </c>
      <c r="M685" s="485">
        <v>0.5</v>
      </c>
      <c r="N685" s="485">
        <f t="shared" si="20"/>
        <v>1.0535722595697207E-4</v>
      </c>
      <c r="O685" s="485">
        <f t="shared" si="21"/>
        <v>0.9954711548783387</v>
      </c>
      <c r="P685" s="416"/>
    </row>
    <row r="686" spans="1:16" ht="16.5" x14ac:dyDescent="0.25">
      <c r="A686" s="482" t="s">
        <v>310</v>
      </c>
      <c r="B686" s="482" t="s">
        <v>311</v>
      </c>
      <c r="C686" s="482" t="s">
        <v>312</v>
      </c>
      <c r="D686" s="482" t="s">
        <v>313</v>
      </c>
      <c r="E686" s="483">
        <v>45168.515370682871</v>
      </c>
      <c r="F686" s="483">
        <v>49067</v>
      </c>
      <c r="G686" s="482" t="s">
        <v>348</v>
      </c>
      <c r="H686" s="484">
        <v>593</v>
      </c>
      <c r="I686" s="484">
        <v>227.124639876451</v>
      </c>
      <c r="J686" s="484">
        <v>267.84594541229399</v>
      </c>
      <c r="K686" s="484">
        <v>593</v>
      </c>
      <c r="L686" s="485">
        <v>9.3999982385609998E-2</v>
      </c>
      <c r="M686" s="485">
        <v>0.5</v>
      </c>
      <c r="N686" s="485">
        <f t="shared" si="20"/>
        <v>1.0458211598999287E-4</v>
      </c>
      <c r="O686" s="485">
        <f t="shared" si="21"/>
        <v>0.9954711548783387</v>
      </c>
      <c r="P686" s="416"/>
    </row>
    <row r="687" spans="1:16" ht="16.5" x14ac:dyDescent="0.25">
      <c r="A687" s="482" t="s">
        <v>310</v>
      </c>
      <c r="B687" s="482" t="s">
        <v>311</v>
      </c>
      <c r="C687" s="482" t="s">
        <v>312</v>
      </c>
      <c r="D687" s="482" t="s">
        <v>313</v>
      </c>
      <c r="E687" s="483">
        <v>45168.515371215275</v>
      </c>
      <c r="F687" s="483">
        <v>49098</v>
      </c>
      <c r="G687" s="482" t="s">
        <v>348</v>
      </c>
      <c r="H687" s="484">
        <v>593</v>
      </c>
      <c r="I687" s="484">
        <v>225.39820459146</v>
      </c>
      <c r="J687" s="484">
        <v>265.80997656561499</v>
      </c>
      <c r="K687" s="484">
        <v>593</v>
      </c>
      <c r="L687" s="485">
        <v>9.3999982385609998E-2</v>
      </c>
      <c r="M687" s="485">
        <v>0.5</v>
      </c>
      <c r="N687" s="485">
        <f t="shared" si="20"/>
        <v>1.0378715928550501E-4</v>
      </c>
      <c r="O687" s="485">
        <f t="shared" si="21"/>
        <v>0.9954711548783387</v>
      </c>
      <c r="P687" s="416"/>
    </row>
    <row r="688" spans="1:16" ht="16.5" x14ac:dyDescent="0.25">
      <c r="A688" s="482" t="s">
        <v>310</v>
      </c>
      <c r="B688" s="482" t="s">
        <v>311</v>
      </c>
      <c r="C688" s="482" t="s">
        <v>312</v>
      </c>
      <c r="D688" s="482" t="s">
        <v>313</v>
      </c>
      <c r="E688" s="483">
        <v>45168.515371759262</v>
      </c>
      <c r="F688" s="483">
        <v>49128</v>
      </c>
      <c r="G688" s="482" t="s">
        <v>348</v>
      </c>
      <c r="H688" s="484">
        <v>593</v>
      </c>
      <c r="I688" s="484">
        <v>223.73995672728901</v>
      </c>
      <c r="J688" s="484">
        <v>263.85442050112101</v>
      </c>
      <c r="K688" s="484">
        <v>593</v>
      </c>
      <c r="L688" s="485">
        <v>9.3999982385609998E-2</v>
      </c>
      <c r="M688" s="485">
        <v>0.5</v>
      </c>
      <c r="N688" s="485">
        <f t="shared" si="20"/>
        <v>1.0302360025216951E-4</v>
      </c>
      <c r="O688" s="485">
        <f t="shared" si="21"/>
        <v>0.9954711548783387</v>
      </c>
      <c r="P688" s="416"/>
    </row>
    <row r="689" spans="1:16" ht="16.5" x14ac:dyDescent="0.25">
      <c r="A689" s="482" t="s">
        <v>310</v>
      </c>
      <c r="B689" s="482" t="s">
        <v>311</v>
      </c>
      <c r="C689" s="482" t="s">
        <v>312</v>
      </c>
      <c r="D689" s="482" t="s">
        <v>313</v>
      </c>
      <c r="E689" s="483">
        <v>45168.515372303242</v>
      </c>
      <c r="F689" s="483">
        <v>49159</v>
      </c>
      <c r="G689" s="482" t="s">
        <v>348</v>
      </c>
      <c r="H689" s="484">
        <v>593</v>
      </c>
      <c r="I689" s="484">
        <v>222.03924932642499</v>
      </c>
      <c r="J689" s="484">
        <v>261.84879230551002</v>
      </c>
      <c r="K689" s="484">
        <v>593</v>
      </c>
      <c r="L689" s="485">
        <v>9.3999982385609998E-2</v>
      </c>
      <c r="M689" s="485">
        <v>0.5</v>
      </c>
      <c r="N689" s="485">
        <f t="shared" si="20"/>
        <v>1.0224049024367818E-4</v>
      </c>
      <c r="O689" s="485">
        <f t="shared" si="21"/>
        <v>0.9954711548783387</v>
      </c>
      <c r="P689" s="416"/>
    </row>
    <row r="690" spans="1:16" ht="16.5" x14ac:dyDescent="0.25">
      <c r="A690" s="482" t="s">
        <v>310</v>
      </c>
      <c r="B690" s="482" t="s">
        <v>311</v>
      </c>
      <c r="C690" s="482" t="s">
        <v>312</v>
      </c>
      <c r="D690" s="482" t="s">
        <v>313</v>
      </c>
      <c r="E690" s="483">
        <v>45168.515372650465</v>
      </c>
      <c r="F690" s="483">
        <v>49190</v>
      </c>
      <c r="G690" s="482" t="s">
        <v>348</v>
      </c>
      <c r="H690" s="484">
        <v>593</v>
      </c>
      <c r="I690" s="484">
        <v>220.351469458514</v>
      </c>
      <c r="J690" s="484">
        <v>259.85840942756897</v>
      </c>
      <c r="K690" s="484">
        <v>593</v>
      </c>
      <c r="L690" s="485">
        <v>9.3999982385609998E-2</v>
      </c>
      <c r="M690" s="485">
        <v>0.5</v>
      </c>
      <c r="N690" s="485">
        <f t="shared" si="20"/>
        <v>1.0146333286433123E-4</v>
      </c>
      <c r="O690" s="485">
        <f t="shared" si="21"/>
        <v>0.9954711548783387</v>
      </c>
      <c r="P690" s="416"/>
    </row>
    <row r="691" spans="1:16" ht="16.5" x14ac:dyDescent="0.25">
      <c r="A691" s="482" t="s">
        <v>310</v>
      </c>
      <c r="B691" s="482" t="s">
        <v>311</v>
      </c>
      <c r="C691" s="482" t="s">
        <v>312</v>
      </c>
      <c r="D691" s="482" t="s">
        <v>313</v>
      </c>
      <c r="E691" s="483">
        <v>45168.515373229166</v>
      </c>
      <c r="F691" s="483">
        <v>49220</v>
      </c>
      <c r="G691" s="482" t="s">
        <v>348</v>
      </c>
      <c r="H691" s="484">
        <v>593</v>
      </c>
      <c r="I691" s="484">
        <v>218.73035027409699</v>
      </c>
      <c r="J691" s="484">
        <v>257.94663886488399</v>
      </c>
      <c r="K691" s="484">
        <v>593</v>
      </c>
      <c r="L691" s="485">
        <v>9.3999982385609998E-2</v>
      </c>
      <c r="M691" s="485">
        <v>0.5</v>
      </c>
      <c r="N691" s="485">
        <f t="shared" si="20"/>
        <v>1.0071687015262129E-4</v>
      </c>
      <c r="O691" s="485">
        <f t="shared" si="21"/>
        <v>0.9954711548783387</v>
      </c>
      <c r="P691" s="416"/>
    </row>
    <row r="692" spans="1:16" ht="16.5" x14ac:dyDescent="0.25">
      <c r="A692" s="482" t="s">
        <v>310</v>
      </c>
      <c r="B692" s="482" t="s">
        <v>311</v>
      </c>
      <c r="C692" s="482" t="s">
        <v>312</v>
      </c>
      <c r="D692" s="482" t="s">
        <v>313</v>
      </c>
      <c r="E692" s="483">
        <v>45168.515373576389</v>
      </c>
      <c r="F692" s="483">
        <v>49251</v>
      </c>
      <c r="G692" s="482" t="s">
        <v>348</v>
      </c>
      <c r="H692" s="484">
        <v>593</v>
      </c>
      <c r="I692" s="484">
        <v>217.06772223507301</v>
      </c>
      <c r="J692" s="484">
        <v>255.98591730150201</v>
      </c>
      <c r="K692" s="484">
        <v>593</v>
      </c>
      <c r="L692" s="485">
        <v>9.3999982385609998E-2</v>
      </c>
      <c r="M692" s="485">
        <v>0.5</v>
      </c>
      <c r="N692" s="485">
        <f t="shared" si="20"/>
        <v>9.995129421810396E-5</v>
      </c>
      <c r="O692" s="485">
        <f t="shared" si="21"/>
        <v>0.9954711548783387</v>
      </c>
      <c r="P692" s="416"/>
    </row>
    <row r="693" spans="1:16" ht="16.5" x14ac:dyDescent="0.25">
      <c r="A693" s="482" t="s">
        <v>310</v>
      </c>
      <c r="B693" s="482" t="s">
        <v>311</v>
      </c>
      <c r="C693" s="482" t="s">
        <v>312</v>
      </c>
      <c r="D693" s="482" t="s">
        <v>313</v>
      </c>
      <c r="E693" s="483">
        <v>45168.5153741088</v>
      </c>
      <c r="F693" s="483">
        <v>49281</v>
      </c>
      <c r="G693" s="482" t="s">
        <v>348</v>
      </c>
      <c r="H693" s="484">
        <v>593</v>
      </c>
      <c r="I693" s="484">
        <v>215.470761480975</v>
      </c>
      <c r="J693" s="484">
        <v>254.102636547814</v>
      </c>
      <c r="K693" s="484">
        <v>593</v>
      </c>
      <c r="L693" s="485">
        <v>9.3999982385609998E-2</v>
      </c>
      <c r="M693" s="485">
        <v>0.5</v>
      </c>
      <c r="N693" s="485">
        <f t="shared" si="20"/>
        <v>9.921595552958752E-5</v>
      </c>
      <c r="O693" s="485">
        <f t="shared" si="21"/>
        <v>0.9954711548783387</v>
      </c>
      <c r="P693" s="416"/>
    </row>
    <row r="694" spans="1:16" ht="16.5" x14ac:dyDescent="0.25">
      <c r="A694" s="482" t="s">
        <v>310</v>
      </c>
      <c r="B694" s="482" t="s">
        <v>311</v>
      </c>
      <c r="C694" s="482" t="s">
        <v>312</v>
      </c>
      <c r="D694" s="482" t="s">
        <v>313</v>
      </c>
      <c r="E694" s="483">
        <v>45168.515374652779</v>
      </c>
      <c r="F694" s="483">
        <v>49312</v>
      </c>
      <c r="G694" s="482" t="s">
        <v>348</v>
      </c>
      <c r="H694" s="484">
        <v>593</v>
      </c>
      <c r="I694" s="484">
        <v>213.83291045033801</v>
      </c>
      <c r="J694" s="484">
        <v>252.17113427670799</v>
      </c>
      <c r="K694" s="484">
        <v>593</v>
      </c>
      <c r="L694" s="485">
        <v>9.3999982385609998E-2</v>
      </c>
      <c r="M694" s="485">
        <v>0.5</v>
      </c>
      <c r="N694" s="485">
        <f t="shared" si="20"/>
        <v>9.8461788449549022E-5</v>
      </c>
      <c r="O694" s="485">
        <f t="shared" si="21"/>
        <v>0.9954711548783387</v>
      </c>
      <c r="P694" s="416"/>
    </row>
    <row r="695" spans="1:16" ht="16.5" x14ac:dyDescent="0.25">
      <c r="A695" s="482" t="s">
        <v>310</v>
      </c>
      <c r="B695" s="482" t="s">
        <v>311</v>
      </c>
      <c r="C695" s="482" t="s">
        <v>312</v>
      </c>
      <c r="D695" s="482" t="s">
        <v>313</v>
      </c>
      <c r="E695" s="483">
        <v>45168.515375196759</v>
      </c>
      <c r="F695" s="483">
        <v>49343</v>
      </c>
      <c r="G695" s="482" t="s">
        <v>348</v>
      </c>
      <c r="H695" s="484">
        <v>593</v>
      </c>
      <c r="I695" s="484">
        <v>212.20750916452999</v>
      </c>
      <c r="J695" s="484">
        <v>250.25431387224401</v>
      </c>
      <c r="K695" s="484">
        <v>593</v>
      </c>
      <c r="L695" s="485">
        <v>9.3999982385609998E-2</v>
      </c>
      <c r="M695" s="485">
        <v>0.5</v>
      </c>
      <c r="N695" s="485">
        <f t="shared" si="20"/>
        <v>9.7713353995695093E-5</v>
      </c>
      <c r="O695" s="485">
        <f t="shared" si="21"/>
        <v>0.9954711548783387</v>
      </c>
      <c r="P695" s="416"/>
    </row>
    <row r="696" spans="1:16" ht="16.5" x14ac:dyDescent="0.25">
      <c r="A696" s="482" t="s">
        <v>310</v>
      </c>
      <c r="B696" s="482" t="s">
        <v>311</v>
      </c>
      <c r="C696" s="482" t="s">
        <v>312</v>
      </c>
      <c r="D696" s="482" t="s">
        <v>313</v>
      </c>
      <c r="E696" s="483">
        <v>45168.515375543982</v>
      </c>
      <c r="F696" s="483">
        <v>49371</v>
      </c>
      <c r="G696" s="482" t="s">
        <v>348</v>
      </c>
      <c r="H696" s="484">
        <v>593</v>
      </c>
      <c r="I696" s="484">
        <v>210.75002686816001</v>
      </c>
      <c r="J696" s="484">
        <v>248.53551874809901</v>
      </c>
      <c r="K696" s="484">
        <v>593</v>
      </c>
      <c r="L696" s="485">
        <v>9.3999982385609998E-2</v>
      </c>
      <c r="M696" s="485">
        <v>0.5</v>
      </c>
      <c r="N696" s="485">
        <f t="shared" si="20"/>
        <v>9.7042239744704026E-5</v>
      </c>
      <c r="O696" s="485">
        <f t="shared" si="21"/>
        <v>0.9954711548783387</v>
      </c>
      <c r="P696" s="416"/>
    </row>
    <row r="697" spans="1:16" ht="16.5" x14ac:dyDescent="0.25">
      <c r="A697" s="482" t="s">
        <v>310</v>
      </c>
      <c r="B697" s="482" t="s">
        <v>311</v>
      </c>
      <c r="C697" s="482" t="s">
        <v>312</v>
      </c>
      <c r="D697" s="482" t="s">
        <v>313</v>
      </c>
      <c r="E697" s="483">
        <v>45168.515376122683</v>
      </c>
      <c r="F697" s="483">
        <v>49402</v>
      </c>
      <c r="G697" s="482" t="s">
        <v>348</v>
      </c>
      <c r="H697" s="484">
        <v>593</v>
      </c>
      <c r="I697" s="484">
        <v>209.14805940705099</v>
      </c>
      <c r="J697" s="484">
        <v>246.646333632059</v>
      </c>
      <c r="K697" s="484">
        <v>593</v>
      </c>
      <c r="L697" s="485">
        <v>9.3999982385609998E-2</v>
      </c>
      <c r="M697" s="485">
        <v>0.5</v>
      </c>
      <c r="N697" s="485">
        <f t="shared" si="20"/>
        <v>9.6304595661168846E-5</v>
      </c>
      <c r="O697" s="485">
        <f t="shared" si="21"/>
        <v>0.9954711548783387</v>
      </c>
      <c r="P697" s="416"/>
    </row>
    <row r="698" spans="1:16" ht="16.5" x14ac:dyDescent="0.25">
      <c r="A698" s="482" t="s">
        <v>310</v>
      </c>
      <c r="B698" s="482" t="s">
        <v>311</v>
      </c>
      <c r="C698" s="482" t="s">
        <v>312</v>
      </c>
      <c r="D698" s="482" t="s">
        <v>313</v>
      </c>
      <c r="E698" s="483">
        <v>45168.515376655094</v>
      </c>
      <c r="F698" s="483">
        <v>49432</v>
      </c>
      <c r="G698" s="482" t="s">
        <v>348</v>
      </c>
      <c r="H698" s="484">
        <v>593</v>
      </c>
      <c r="I698" s="484">
        <v>207.609363376017</v>
      </c>
      <c r="J698" s="484">
        <v>244.831763916688</v>
      </c>
      <c r="K698" s="484">
        <v>593</v>
      </c>
      <c r="L698" s="485">
        <v>9.3999982385609998E-2</v>
      </c>
      <c r="M698" s="485">
        <v>0.5</v>
      </c>
      <c r="N698" s="485">
        <f t="shared" si="20"/>
        <v>9.5596085625100378E-5</v>
      </c>
      <c r="O698" s="485">
        <f t="shared" si="21"/>
        <v>0.9954711548783387</v>
      </c>
      <c r="P698" s="416"/>
    </row>
    <row r="699" spans="1:16" ht="16.5" x14ac:dyDescent="0.25">
      <c r="A699" s="482" t="s">
        <v>310</v>
      </c>
      <c r="B699" s="482" t="s">
        <v>311</v>
      </c>
      <c r="C699" s="482" t="s">
        <v>312</v>
      </c>
      <c r="D699" s="482" t="s">
        <v>313</v>
      </c>
      <c r="E699" s="483">
        <v>45168.515377199074</v>
      </c>
      <c r="F699" s="483">
        <v>49463</v>
      </c>
      <c r="G699" s="482" t="s">
        <v>348</v>
      </c>
      <c r="H699" s="484">
        <v>593</v>
      </c>
      <c r="I699" s="484">
        <v>206.03126894019599</v>
      </c>
      <c r="J699" s="484">
        <v>242.97073203418299</v>
      </c>
      <c r="K699" s="484">
        <v>593</v>
      </c>
      <c r="L699" s="485">
        <v>9.3999982385609998E-2</v>
      </c>
      <c r="M699" s="485">
        <v>0.5</v>
      </c>
      <c r="N699" s="485">
        <f t="shared" si="20"/>
        <v>9.4869434146775322E-5</v>
      </c>
      <c r="O699" s="485">
        <f t="shared" si="21"/>
        <v>0.9954711548783387</v>
      </c>
      <c r="P699" s="416"/>
    </row>
    <row r="700" spans="1:16" ht="16.5" x14ac:dyDescent="0.25">
      <c r="A700" s="482" t="s">
        <v>310</v>
      </c>
      <c r="B700" s="482" t="s">
        <v>311</v>
      </c>
      <c r="C700" s="482" t="s">
        <v>312</v>
      </c>
      <c r="D700" s="482" t="s">
        <v>313</v>
      </c>
      <c r="E700" s="483">
        <v>45168.515377743053</v>
      </c>
      <c r="F700" s="483">
        <v>49493</v>
      </c>
      <c r="G700" s="482" t="s">
        <v>348</v>
      </c>
      <c r="H700" s="484">
        <v>593</v>
      </c>
      <c r="I700" s="484">
        <v>204.51550304360501</v>
      </c>
      <c r="J700" s="484">
        <v>241.183203610069</v>
      </c>
      <c r="K700" s="484">
        <v>593</v>
      </c>
      <c r="L700" s="485">
        <v>9.3999982385609998E-2</v>
      </c>
      <c r="M700" s="485">
        <v>0.5</v>
      </c>
      <c r="N700" s="485">
        <f t="shared" si="20"/>
        <v>9.4171482551135758E-5</v>
      </c>
      <c r="O700" s="485">
        <f t="shared" si="21"/>
        <v>0.9954711548783387</v>
      </c>
      <c r="P700" s="416"/>
    </row>
    <row r="701" spans="1:16" ht="16.5" x14ac:dyDescent="0.25">
      <c r="A701" s="482" t="s">
        <v>310</v>
      </c>
      <c r="B701" s="482" t="s">
        <v>311</v>
      </c>
      <c r="C701" s="482" t="s">
        <v>312</v>
      </c>
      <c r="D701" s="482" t="s">
        <v>313</v>
      </c>
      <c r="E701" s="483">
        <v>45168.515378275464</v>
      </c>
      <c r="F701" s="483">
        <v>49524</v>
      </c>
      <c r="G701" s="482" t="s">
        <v>348</v>
      </c>
      <c r="H701" s="484">
        <v>593</v>
      </c>
      <c r="I701" s="484">
        <v>202.96092586970499</v>
      </c>
      <c r="J701" s="484">
        <v>239.34990541271699</v>
      </c>
      <c r="K701" s="484">
        <v>593</v>
      </c>
      <c r="L701" s="485">
        <v>9.3999982385609998E-2</v>
      </c>
      <c r="M701" s="485">
        <v>0.5</v>
      </c>
      <c r="N701" s="485">
        <f t="shared" si="20"/>
        <v>9.3455659862744556E-5</v>
      </c>
      <c r="O701" s="485">
        <f t="shared" si="21"/>
        <v>0.9954711548783387</v>
      </c>
      <c r="P701" s="416"/>
    </row>
    <row r="702" spans="1:16" ht="16.5" x14ac:dyDescent="0.25">
      <c r="A702" s="482" t="s">
        <v>310</v>
      </c>
      <c r="B702" s="482" t="s">
        <v>311</v>
      </c>
      <c r="C702" s="482" t="s">
        <v>312</v>
      </c>
      <c r="D702" s="482" t="s">
        <v>313</v>
      </c>
      <c r="E702" s="483">
        <v>45168.515378622687</v>
      </c>
      <c r="F702" s="483">
        <v>49555</v>
      </c>
      <c r="G702" s="482" t="s">
        <v>348</v>
      </c>
      <c r="H702" s="484">
        <v>593</v>
      </c>
      <c r="I702" s="484">
        <v>201.418165453721</v>
      </c>
      <c r="J702" s="484">
        <v>237.530542606512</v>
      </c>
      <c r="K702" s="484">
        <v>593</v>
      </c>
      <c r="L702" s="485">
        <v>9.3999982385609998E-2</v>
      </c>
      <c r="M702" s="485">
        <v>0.5</v>
      </c>
      <c r="N702" s="485">
        <f t="shared" si="20"/>
        <v>9.2745278334536158E-5</v>
      </c>
      <c r="O702" s="485">
        <f t="shared" si="21"/>
        <v>0.9954711548783387</v>
      </c>
      <c r="P702" s="416"/>
    </row>
    <row r="703" spans="1:16" ht="16.5" x14ac:dyDescent="0.25">
      <c r="A703" s="482" t="s">
        <v>310</v>
      </c>
      <c r="B703" s="482" t="s">
        <v>311</v>
      </c>
      <c r="C703" s="482" t="s">
        <v>312</v>
      </c>
      <c r="D703" s="482" t="s">
        <v>313</v>
      </c>
      <c r="E703" s="483">
        <v>45168.515379166667</v>
      </c>
      <c r="F703" s="483">
        <v>49585</v>
      </c>
      <c r="G703" s="482" t="s">
        <v>348</v>
      </c>
      <c r="H703" s="484">
        <v>593</v>
      </c>
      <c r="I703" s="484">
        <v>199.93633802180301</v>
      </c>
      <c r="J703" s="484">
        <v>235.783037493655</v>
      </c>
      <c r="K703" s="484">
        <v>593</v>
      </c>
      <c r="L703" s="485">
        <v>9.3999982385609998E-2</v>
      </c>
      <c r="M703" s="485">
        <v>0.5</v>
      </c>
      <c r="N703" s="485">
        <f t="shared" si="20"/>
        <v>9.2062954089811835E-5</v>
      </c>
      <c r="O703" s="485">
        <f t="shared" si="21"/>
        <v>0.9954711548783387</v>
      </c>
      <c r="P703" s="416"/>
    </row>
    <row r="704" spans="1:16" ht="16.5" x14ac:dyDescent="0.25">
      <c r="A704" s="482" t="s">
        <v>310</v>
      </c>
      <c r="B704" s="482" t="s">
        <v>311</v>
      </c>
      <c r="C704" s="482" t="s">
        <v>312</v>
      </c>
      <c r="D704" s="482" t="s">
        <v>313</v>
      </c>
      <c r="E704" s="483">
        <v>45168.515379710647</v>
      </c>
      <c r="F704" s="483">
        <v>49616</v>
      </c>
      <c r="G704" s="482" t="s">
        <v>348</v>
      </c>
      <c r="H704" s="484">
        <v>593</v>
      </c>
      <c r="I704" s="484">
        <v>198.41656830901201</v>
      </c>
      <c r="J704" s="484">
        <v>233.99078740686201</v>
      </c>
      <c r="K704" s="484">
        <v>593</v>
      </c>
      <c r="L704" s="485">
        <v>9.3999982385609998E-2</v>
      </c>
      <c r="M704" s="485">
        <v>0.5</v>
      </c>
      <c r="N704" s="485">
        <f t="shared" si="20"/>
        <v>9.1363158891599896E-5</v>
      </c>
      <c r="O704" s="485">
        <f t="shared" si="21"/>
        <v>0.9954711548783387</v>
      </c>
      <c r="P704" s="416"/>
    </row>
    <row r="705" spans="1:16" ht="16.5" x14ac:dyDescent="0.25">
      <c r="A705" s="482" t="s">
        <v>310</v>
      </c>
      <c r="B705" s="482" t="s">
        <v>311</v>
      </c>
      <c r="C705" s="482" t="s">
        <v>312</v>
      </c>
      <c r="D705" s="482" t="s">
        <v>313</v>
      </c>
      <c r="E705" s="483">
        <v>45168.515380439814</v>
      </c>
      <c r="F705" s="483">
        <v>49646</v>
      </c>
      <c r="G705" s="482" t="s">
        <v>348</v>
      </c>
      <c r="H705" s="484">
        <v>593</v>
      </c>
      <c r="I705" s="484">
        <v>196.95682353770499</v>
      </c>
      <c r="J705" s="484">
        <v>232.269324167364</v>
      </c>
      <c r="K705" s="484">
        <v>593</v>
      </c>
      <c r="L705" s="485">
        <v>9.3999982385609998E-2</v>
      </c>
      <c r="M705" s="485">
        <v>0.5</v>
      </c>
      <c r="N705" s="485">
        <f t="shared" si="20"/>
        <v>9.0691002858367571E-5</v>
      </c>
      <c r="O705" s="485">
        <f t="shared" si="21"/>
        <v>0.9954711548783387</v>
      </c>
      <c r="P705" s="416"/>
    </row>
    <row r="706" spans="1:16" ht="16.5" x14ac:dyDescent="0.25">
      <c r="A706" s="482" t="s">
        <v>310</v>
      </c>
      <c r="B706" s="482" t="s">
        <v>311</v>
      </c>
      <c r="C706" s="482" t="s">
        <v>312</v>
      </c>
      <c r="D706" s="482" t="s">
        <v>313</v>
      </c>
      <c r="E706" s="483">
        <v>45168.516697916668</v>
      </c>
      <c r="F706" s="483">
        <v>45868</v>
      </c>
      <c r="G706" s="482" t="s">
        <v>348</v>
      </c>
      <c r="H706" s="484">
        <v>860</v>
      </c>
      <c r="I706" s="484">
        <v>728.99008317926598</v>
      </c>
      <c r="J706" s="484">
        <v>853.93005904627796</v>
      </c>
      <c r="K706" s="484">
        <v>860</v>
      </c>
      <c r="L706" s="485">
        <v>9.0000000713199996E-2</v>
      </c>
      <c r="M706" s="485">
        <v>0.5</v>
      </c>
      <c r="N706" s="485">
        <f t="shared" si="20"/>
        <v>3.3342230491878943E-4</v>
      </c>
      <c r="O706" s="485">
        <f t="shared" si="21"/>
        <v>0.9954711548783387</v>
      </c>
      <c r="P706" s="416"/>
    </row>
    <row r="707" spans="1:16" ht="16.5" x14ac:dyDescent="0.25">
      <c r="A707" s="482" t="s">
        <v>310</v>
      </c>
      <c r="B707" s="482" t="s">
        <v>311</v>
      </c>
      <c r="C707" s="482" t="s">
        <v>312</v>
      </c>
      <c r="D707" s="482" t="s">
        <v>313</v>
      </c>
      <c r="E707" s="483">
        <v>45168.516698113424</v>
      </c>
      <c r="F707" s="483">
        <v>45899</v>
      </c>
      <c r="G707" s="482" t="s">
        <v>348</v>
      </c>
      <c r="H707" s="484">
        <v>860</v>
      </c>
      <c r="I707" s="484">
        <v>723.67393757811601</v>
      </c>
      <c r="J707" s="484">
        <v>847.70279117002599</v>
      </c>
      <c r="K707" s="484">
        <v>860</v>
      </c>
      <c r="L707" s="485">
        <v>9.0000000713199996E-2</v>
      </c>
      <c r="M707" s="485">
        <v>0.5</v>
      </c>
      <c r="N707" s="485">
        <f t="shared" si="20"/>
        <v>3.3099082942890487E-4</v>
      </c>
      <c r="O707" s="485">
        <f t="shared" si="21"/>
        <v>0.9954711548783387</v>
      </c>
      <c r="P707" s="416"/>
    </row>
    <row r="708" spans="1:16" ht="16.5" x14ac:dyDescent="0.25">
      <c r="A708" s="482" t="s">
        <v>310</v>
      </c>
      <c r="B708" s="482" t="s">
        <v>311</v>
      </c>
      <c r="C708" s="482" t="s">
        <v>312</v>
      </c>
      <c r="D708" s="482" t="s">
        <v>313</v>
      </c>
      <c r="E708" s="483">
        <v>45168.516698298612</v>
      </c>
      <c r="F708" s="483">
        <v>45930</v>
      </c>
      <c r="G708" s="482" t="s">
        <v>348</v>
      </c>
      <c r="H708" s="484">
        <v>860</v>
      </c>
      <c r="I708" s="484">
        <v>718.39655986243395</v>
      </c>
      <c r="J708" s="484">
        <v>841.52093552021097</v>
      </c>
      <c r="K708" s="484">
        <v>860</v>
      </c>
      <c r="L708" s="485">
        <v>9.0000000713199996E-2</v>
      </c>
      <c r="M708" s="485">
        <v>0.5</v>
      </c>
      <c r="N708" s="485">
        <f t="shared" si="20"/>
        <v>3.2857708542539878E-4</v>
      </c>
      <c r="O708" s="485">
        <f t="shared" si="21"/>
        <v>0.9954711548783387</v>
      </c>
      <c r="P708" s="416"/>
    </row>
    <row r="709" spans="1:16" ht="16.5" x14ac:dyDescent="0.25">
      <c r="A709" s="482" t="s">
        <v>310</v>
      </c>
      <c r="B709" s="482" t="s">
        <v>311</v>
      </c>
      <c r="C709" s="482" t="s">
        <v>312</v>
      </c>
      <c r="D709" s="482" t="s">
        <v>313</v>
      </c>
      <c r="E709" s="483">
        <v>45168.516698645835</v>
      </c>
      <c r="F709" s="483">
        <v>45960</v>
      </c>
      <c r="G709" s="482" t="s">
        <v>348</v>
      </c>
      <c r="H709" s="484">
        <v>860</v>
      </c>
      <c r="I709" s="484">
        <v>713.32606602554904</v>
      </c>
      <c r="J709" s="484">
        <v>835.58142111331699</v>
      </c>
      <c r="K709" s="484">
        <v>860</v>
      </c>
      <c r="L709" s="485">
        <v>9.0000000713199996E-2</v>
      </c>
      <c r="M709" s="485">
        <v>0.5</v>
      </c>
      <c r="N709" s="485">
        <f t="shared" ref="N709:N772" si="22">J709/$B$2973</f>
        <v>3.262579650680984E-4</v>
      </c>
      <c r="O709" s="485">
        <f t="shared" ref="O709:O772" si="23">SUMIFS($N$5:$N$2970,$B$5:$B$2970,B709)</f>
        <v>0.9954711548783387</v>
      </c>
      <c r="P709" s="416"/>
    </row>
    <row r="710" spans="1:16" ht="16.5" x14ac:dyDescent="0.25">
      <c r="A710" s="482" t="s">
        <v>310</v>
      </c>
      <c r="B710" s="482" t="s">
        <v>311</v>
      </c>
      <c r="C710" s="482" t="s">
        <v>312</v>
      </c>
      <c r="D710" s="482" t="s">
        <v>313</v>
      </c>
      <c r="E710" s="483">
        <v>45168.516702627312</v>
      </c>
      <c r="F710" s="483">
        <v>45991</v>
      </c>
      <c r="G710" s="482" t="s">
        <v>348</v>
      </c>
      <c r="H710" s="484">
        <v>860</v>
      </c>
      <c r="I710" s="484">
        <v>708.12414995619804</v>
      </c>
      <c r="J710" s="484">
        <v>829.48796031220297</v>
      </c>
      <c r="K710" s="484">
        <v>860</v>
      </c>
      <c r="L710" s="485">
        <v>9.0000000713199996E-2</v>
      </c>
      <c r="M710" s="485">
        <v>0.5</v>
      </c>
      <c r="N710" s="485">
        <f t="shared" si="22"/>
        <v>3.2387873538328225E-4</v>
      </c>
      <c r="O710" s="485">
        <f t="shared" si="23"/>
        <v>0.9954711548783387</v>
      </c>
      <c r="P710" s="416"/>
    </row>
    <row r="711" spans="1:16" ht="16.5" x14ac:dyDescent="0.25">
      <c r="A711" s="482" t="s">
        <v>310</v>
      </c>
      <c r="B711" s="482" t="s">
        <v>311</v>
      </c>
      <c r="C711" s="482" t="s">
        <v>312</v>
      </c>
      <c r="D711" s="482" t="s">
        <v>313</v>
      </c>
      <c r="E711" s="483">
        <v>45168.516702974535</v>
      </c>
      <c r="F711" s="483">
        <v>46021</v>
      </c>
      <c r="G711" s="482" t="s">
        <v>348</v>
      </c>
      <c r="H711" s="484">
        <v>860</v>
      </c>
      <c r="I711" s="484">
        <v>703.12615951650196</v>
      </c>
      <c r="J711" s="484">
        <v>823.63337549718199</v>
      </c>
      <c r="K711" s="484">
        <v>860</v>
      </c>
      <c r="L711" s="485">
        <v>9.0000000713199996E-2</v>
      </c>
      <c r="M711" s="485">
        <v>0.5</v>
      </c>
      <c r="N711" s="485">
        <f t="shared" si="22"/>
        <v>3.2159277631358161E-4</v>
      </c>
      <c r="O711" s="485">
        <f t="shared" si="23"/>
        <v>0.9954711548783387</v>
      </c>
      <c r="P711" s="416"/>
    </row>
    <row r="712" spans="1:16" ht="16.5" x14ac:dyDescent="0.25">
      <c r="A712" s="482" t="s">
        <v>310</v>
      </c>
      <c r="B712" s="482" t="s">
        <v>311</v>
      </c>
      <c r="C712" s="482" t="s">
        <v>312</v>
      </c>
      <c r="D712" s="482" t="s">
        <v>313</v>
      </c>
      <c r="E712" s="483">
        <v>45168.516703159723</v>
      </c>
      <c r="F712" s="483">
        <v>46052</v>
      </c>
      <c r="G712" s="482" t="s">
        <v>348</v>
      </c>
      <c r="H712" s="484">
        <v>860</v>
      </c>
      <c r="I712" s="484">
        <v>697.99862606136196</v>
      </c>
      <c r="J712" s="484">
        <v>817.62704557975098</v>
      </c>
      <c r="K712" s="484">
        <v>860</v>
      </c>
      <c r="L712" s="485">
        <v>9.0000000713199996E-2</v>
      </c>
      <c r="M712" s="485">
        <v>0.5</v>
      </c>
      <c r="N712" s="485">
        <f t="shared" si="22"/>
        <v>3.1924756742444937E-4</v>
      </c>
      <c r="O712" s="485">
        <f t="shared" si="23"/>
        <v>0.9954711548783387</v>
      </c>
      <c r="P712" s="416"/>
    </row>
    <row r="713" spans="1:16" ht="16.5" x14ac:dyDescent="0.25">
      <c r="A713" s="482" t="s">
        <v>310</v>
      </c>
      <c r="B713" s="482" t="s">
        <v>311</v>
      </c>
      <c r="C713" s="482" t="s">
        <v>312</v>
      </c>
      <c r="D713" s="482" t="s">
        <v>313</v>
      </c>
      <c r="E713" s="483">
        <v>45168.516703356479</v>
      </c>
      <c r="F713" s="483">
        <v>46081</v>
      </c>
      <c r="G713" s="482" t="s">
        <v>348</v>
      </c>
      <c r="H713" s="484">
        <v>860</v>
      </c>
      <c r="I713" s="484">
        <v>693.23575816768596</v>
      </c>
      <c r="J713" s="484">
        <v>812.04788043673705</v>
      </c>
      <c r="K713" s="484">
        <v>860</v>
      </c>
      <c r="L713" s="485">
        <v>9.0000000713199996E-2</v>
      </c>
      <c r="M713" s="485">
        <v>0.5</v>
      </c>
      <c r="N713" s="485">
        <f t="shared" si="22"/>
        <v>3.1706914767941325E-4</v>
      </c>
      <c r="O713" s="485">
        <f t="shared" si="23"/>
        <v>0.9954711548783387</v>
      </c>
      <c r="P713" s="416"/>
    </row>
    <row r="714" spans="1:16" ht="16.5" x14ac:dyDescent="0.25">
      <c r="A714" s="482" t="s">
        <v>310</v>
      </c>
      <c r="B714" s="482" t="s">
        <v>311</v>
      </c>
      <c r="C714" s="482" t="s">
        <v>312</v>
      </c>
      <c r="D714" s="482" t="s">
        <v>313</v>
      </c>
      <c r="E714" s="483">
        <v>45168.516703553243</v>
      </c>
      <c r="F714" s="483">
        <v>46111</v>
      </c>
      <c r="G714" s="482" t="s">
        <v>348</v>
      </c>
      <c r="H714" s="484">
        <v>860</v>
      </c>
      <c r="I714" s="484">
        <v>688.34285105246897</v>
      </c>
      <c r="J714" s="484">
        <v>806.31638894156799</v>
      </c>
      <c r="K714" s="484">
        <v>860</v>
      </c>
      <c r="L714" s="485">
        <v>9.0000000713199996E-2</v>
      </c>
      <c r="M714" s="485">
        <v>0.5</v>
      </c>
      <c r="N714" s="485">
        <f t="shared" si="22"/>
        <v>3.1483125116236592E-4</v>
      </c>
      <c r="O714" s="485">
        <f t="shared" si="23"/>
        <v>0.9954711548783387</v>
      </c>
      <c r="P714" s="416"/>
    </row>
    <row r="715" spans="1:16" ht="16.5" x14ac:dyDescent="0.25">
      <c r="A715" s="482" t="s">
        <v>310</v>
      </c>
      <c r="B715" s="482" t="s">
        <v>311</v>
      </c>
      <c r="C715" s="482" t="s">
        <v>312</v>
      </c>
      <c r="D715" s="482" t="s">
        <v>313</v>
      </c>
      <c r="E715" s="483">
        <v>45168.516703900466</v>
      </c>
      <c r="F715" s="483">
        <v>46142</v>
      </c>
      <c r="G715" s="482" t="s">
        <v>348</v>
      </c>
      <c r="H715" s="484">
        <v>860</v>
      </c>
      <c r="I715" s="484">
        <v>683.32312457862395</v>
      </c>
      <c r="J715" s="484">
        <v>800.43634280223898</v>
      </c>
      <c r="K715" s="484">
        <v>860</v>
      </c>
      <c r="L715" s="485">
        <v>9.0000000713199996E-2</v>
      </c>
      <c r="M715" s="485">
        <v>0.5</v>
      </c>
      <c r="N715" s="485">
        <f t="shared" si="22"/>
        <v>3.1253535056016251E-4</v>
      </c>
      <c r="O715" s="485">
        <f t="shared" si="23"/>
        <v>0.9954711548783387</v>
      </c>
      <c r="P715" s="416"/>
    </row>
    <row r="716" spans="1:16" ht="16.5" x14ac:dyDescent="0.25">
      <c r="A716" s="482" t="s">
        <v>310</v>
      </c>
      <c r="B716" s="482" t="s">
        <v>311</v>
      </c>
      <c r="C716" s="482" t="s">
        <v>312</v>
      </c>
      <c r="D716" s="482" t="s">
        <v>313</v>
      </c>
      <c r="E716" s="483">
        <v>45168.51670497685</v>
      </c>
      <c r="F716" s="483">
        <v>46172</v>
      </c>
      <c r="G716" s="482" t="s">
        <v>348</v>
      </c>
      <c r="H716" s="484">
        <v>860</v>
      </c>
      <c r="I716" s="484">
        <v>678.50018153385099</v>
      </c>
      <c r="J716" s="484">
        <v>794.78680636267802</v>
      </c>
      <c r="K716" s="484">
        <v>860</v>
      </c>
      <c r="L716" s="485">
        <v>9.0000000713199996E-2</v>
      </c>
      <c r="M716" s="485">
        <v>0.5</v>
      </c>
      <c r="N716" s="485">
        <f t="shared" si="22"/>
        <v>3.1032945390452202E-4</v>
      </c>
      <c r="O716" s="485">
        <f t="shared" si="23"/>
        <v>0.9954711548783387</v>
      </c>
      <c r="P716" s="416"/>
    </row>
    <row r="717" spans="1:16" ht="16.5" x14ac:dyDescent="0.25">
      <c r="A717" s="482" t="s">
        <v>310</v>
      </c>
      <c r="B717" s="482" t="s">
        <v>311</v>
      </c>
      <c r="C717" s="482" t="s">
        <v>312</v>
      </c>
      <c r="D717" s="482" t="s">
        <v>313</v>
      </c>
      <c r="E717" s="483">
        <v>45168.51670605324</v>
      </c>
      <c r="F717" s="483">
        <v>46203</v>
      </c>
      <c r="G717" s="482" t="s">
        <v>348</v>
      </c>
      <c r="H717" s="484">
        <v>860</v>
      </c>
      <c r="I717" s="484">
        <v>673.55223253060797</v>
      </c>
      <c r="J717" s="484">
        <v>788.99083947370502</v>
      </c>
      <c r="K717" s="484">
        <v>860</v>
      </c>
      <c r="L717" s="485">
        <v>9.0000000713199996E-2</v>
      </c>
      <c r="M717" s="485">
        <v>0.5</v>
      </c>
      <c r="N717" s="485">
        <f t="shared" si="22"/>
        <v>3.0806638256878206E-4</v>
      </c>
      <c r="O717" s="485">
        <f t="shared" si="23"/>
        <v>0.9954711548783387</v>
      </c>
      <c r="P717" s="416"/>
    </row>
    <row r="718" spans="1:16" ht="16.5" x14ac:dyDescent="0.25">
      <c r="A718" s="482" t="s">
        <v>310</v>
      </c>
      <c r="B718" s="482" t="s">
        <v>311</v>
      </c>
      <c r="C718" s="482" t="s">
        <v>312</v>
      </c>
      <c r="D718" s="482" t="s">
        <v>313</v>
      </c>
      <c r="E718" s="483">
        <v>45168.516706249997</v>
      </c>
      <c r="F718" s="483">
        <v>46233</v>
      </c>
      <c r="G718" s="482" t="s">
        <v>348</v>
      </c>
      <c r="H718" s="484">
        <v>860</v>
      </c>
      <c r="I718" s="484">
        <v>668.79825313443598</v>
      </c>
      <c r="J718" s="484">
        <v>783.422086207853</v>
      </c>
      <c r="K718" s="484">
        <v>860</v>
      </c>
      <c r="L718" s="485">
        <v>9.0000000713199996E-2</v>
      </c>
      <c r="M718" s="485">
        <v>0.5</v>
      </c>
      <c r="N718" s="485">
        <f t="shared" si="22"/>
        <v>3.0589202820596907E-4</v>
      </c>
      <c r="O718" s="485">
        <f t="shared" si="23"/>
        <v>0.9954711548783387</v>
      </c>
      <c r="P718" s="416"/>
    </row>
    <row r="719" spans="1:16" ht="16.5" x14ac:dyDescent="0.25">
      <c r="A719" s="482" t="s">
        <v>310</v>
      </c>
      <c r="B719" s="482" t="s">
        <v>311</v>
      </c>
      <c r="C719" s="482" t="s">
        <v>312</v>
      </c>
      <c r="D719" s="482" t="s">
        <v>313</v>
      </c>
      <c r="E719" s="483">
        <v>45168.51670659722</v>
      </c>
      <c r="F719" s="483">
        <v>46264</v>
      </c>
      <c r="G719" s="482" t="s">
        <v>348</v>
      </c>
      <c r="H719" s="484">
        <v>860</v>
      </c>
      <c r="I719" s="484">
        <v>663.92105524999897</v>
      </c>
      <c r="J719" s="484">
        <v>777.70899631330406</v>
      </c>
      <c r="K719" s="484">
        <v>860</v>
      </c>
      <c r="L719" s="485">
        <v>9.0000000713199996E-2</v>
      </c>
      <c r="M719" s="485">
        <v>0.5</v>
      </c>
      <c r="N719" s="485">
        <f t="shared" si="22"/>
        <v>3.0366131670838314E-4</v>
      </c>
      <c r="O719" s="485">
        <f t="shared" si="23"/>
        <v>0.9954711548783387</v>
      </c>
      <c r="P719" s="416"/>
    </row>
    <row r="720" spans="1:16" ht="16.5" x14ac:dyDescent="0.25">
      <c r="A720" s="482" t="s">
        <v>310</v>
      </c>
      <c r="B720" s="482" t="s">
        <v>311</v>
      </c>
      <c r="C720" s="482" t="s">
        <v>312</v>
      </c>
      <c r="D720" s="482" t="s">
        <v>313</v>
      </c>
      <c r="E720" s="483">
        <v>45168.516706793984</v>
      </c>
      <c r="F720" s="483">
        <v>46295</v>
      </c>
      <c r="G720" s="482" t="s">
        <v>348</v>
      </c>
      <c r="H720" s="484">
        <v>860</v>
      </c>
      <c r="I720" s="484">
        <v>659.079424233586</v>
      </c>
      <c r="J720" s="484">
        <v>772.03756901254496</v>
      </c>
      <c r="K720" s="484">
        <v>860</v>
      </c>
      <c r="L720" s="485">
        <v>9.0000000713199996E-2</v>
      </c>
      <c r="M720" s="485">
        <v>0.5</v>
      </c>
      <c r="N720" s="485">
        <f t="shared" si="22"/>
        <v>3.0144687262977744E-4</v>
      </c>
      <c r="O720" s="485">
        <f t="shared" si="23"/>
        <v>0.9954711548783387</v>
      </c>
      <c r="P720" s="416"/>
    </row>
    <row r="721" spans="1:16" ht="16.5" x14ac:dyDescent="0.25">
      <c r="A721" s="482" t="s">
        <v>310</v>
      </c>
      <c r="B721" s="482" t="s">
        <v>311</v>
      </c>
      <c r="C721" s="482" t="s">
        <v>312</v>
      </c>
      <c r="D721" s="482" t="s">
        <v>313</v>
      </c>
      <c r="E721" s="483">
        <v>45168.516706979164</v>
      </c>
      <c r="F721" s="483">
        <v>46325</v>
      </c>
      <c r="G721" s="482" t="s">
        <v>348</v>
      </c>
      <c r="H721" s="484">
        <v>860</v>
      </c>
      <c r="I721" s="484">
        <v>654.42759494415498</v>
      </c>
      <c r="J721" s="484">
        <v>766.58847313119497</v>
      </c>
      <c r="K721" s="484">
        <v>860</v>
      </c>
      <c r="L721" s="485">
        <v>9.0000000713199996E-2</v>
      </c>
      <c r="M721" s="485">
        <v>0.5</v>
      </c>
      <c r="N721" s="485">
        <f t="shared" si="22"/>
        <v>2.9931923923728117E-4</v>
      </c>
      <c r="O721" s="485">
        <f t="shared" si="23"/>
        <v>0.9954711548783387</v>
      </c>
      <c r="P721" s="416"/>
    </row>
    <row r="722" spans="1:16" ht="16.5" x14ac:dyDescent="0.25">
      <c r="A722" s="482" t="s">
        <v>310</v>
      </c>
      <c r="B722" s="482" t="s">
        <v>311</v>
      </c>
      <c r="C722" s="482" t="s">
        <v>312</v>
      </c>
      <c r="D722" s="482" t="s">
        <v>313</v>
      </c>
      <c r="E722" s="483">
        <v>45168.516707488423</v>
      </c>
      <c r="F722" s="483">
        <v>46356</v>
      </c>
      <c r="G722" s="482" t="s">
        <v>348</v>
      </c>
      <c r="H722" s="484">
        <v>860</v>
      </c>
      <c r="I722" s="484">
        <v>649.65519479714499</v>
      </c>
      <c r="J722" s="484">
        <v>760.99814202332095</v>
      </c>
      <c r="K722" s="484">
        <v>860</v>
      </c>
      <c r="L722" s="485">
        <v>9.0000000713199996E-2</v>
      </c>
      <c r="M722" s="485">
        <v>0.5</v>
      </c>
      <c r="N722" s="485">
        <f t="shared" si="22"/>
        <v>2.9713645967178803E-4</v>
      </c>
      <c r="O722" s="485">
        <f t="shared" si="23"/>
        <v>0.9954711548783387</v>
      </c>
      <c r="P722" s="416"/>
    </row>
    <row r="723" spans="1:16" ht="16.5" x14ac:dyDescent="0.25">
      <c r="A723" s="482" t="s">
        <v>310</v>
      </c>
      <c r="B723" s="482" t="s">
        <v>311</v>
      </c>
      <c r="C723" s="482" t="s">
        <v>312</v>
      </c>
      <c r="D723" s="482" t="s">
        <v>313</v>
      </c>
      <c r="E723" s="483">
        <v>45168.516708067131</v>
      </c>
      <c r="F723" s="483">
        <v>46386</v>
      </c>
      <c r="G723" s="482" t="s">
        <v>348</v>
      </c>
      <c r="H723" s="484">
        <v>860</v>
      </c>
      <c r="I723" s="484">
        <v>645.06988238703195</v>
      </c>
      <c r="J723" s="484">
        <v>755.62696320009604</v>
      </c>
      <c r="K723" s="484">
        <v>860</v>
      </c>
      <c r="L723" s="485">
        <v>9.0000000713199996E-2</v>
      </c>
      <c r="M723" s="485">
        <v>0.5</v>
      </c>
      <c r="N723" s="485">
        <f t="shared" si="22"/>
        <v>2.950392494794559E-4</v>
      </c>
      <c r="O723" s="485">
        <f t="shared" si="23"/>
        <v>0.9954711548783387</v>
      </c>
      <c r="P723" s="416"/>
    </row>
    <row r="724" spans="1:16" ht="16.5" x14ac:dyDescent="0.25">
      <c r="A724" s="482" t="s">
        <v>310</v>
      </c>
      <c r="B724" s="482" t="s">
        <v>311</v>
      </c>
      <c r="C724" s="482" t="s">
        <v>312</v>
      </c>
      <c r="D724" s="482" t="s">
        <v>313</v>
      </c>
      <c r="E724" s="483">
        <v>45168.516708599534</v>
      </c>
      <c r="F724" s="483">
        <v>46417</v>
      </c>
      <c r="G724" s="482" t="s">
        <v>348</v>
      </c>
      <c r="H724" s="484">
        <v>860</v>
      </c>
      <c r="I724" s="484">
        <v>640.36572317168202</v>
      </c>
      <c r="J724" s="484">
        <v>750.11656868415503</v>
      </c>
      <c r="K724" s="484">
        <v>860</v>
      </c>
      <c r="L724" s="485">
        <v>9.0000000713199996E-2</v>
      </c>
      <c r="M724" s="485">
        <v>0.5</v>
      </c>
      <c r="N724" s="485">
        <f t="shared" si="22"/>
        <v>2.9288768165366822E-4</v>
      </c>
      <c r="O724" s="485">
        <f t="shared" si="23"/>
        <v>0.9954711548783387</v>
      </c>
      <c r="P724" s="416"/>
    </row>
    <row r="725" spans="1:16" ht="16.5" x14ac:dyDescent="0.25">
      <c r="A725" s="482" t="s">
        <v>310</v>
      </c>
      <c r="B725" s="482" t="s">
        <v>311</v>
      </c>
      <c r="C725" s="482" t="s">
        <v>312</v>
      </c>
      <c r="D725" s="482" t="s">
        <v>313</v>
      </c>
      <c r="E725" s="483">
        <v>45168.516709143521</v>
      </c>
      <c r="F725" s="483">
        <v>46446</v>
      </c>
      <c r="G725" s="482" t="s">
        <v>348</v>
      </c>
      <c r="H725" s="484">
        <v>860</v>
      </c>
      <c r="I725" s="484">
        <v>635.99611952315399</v>
      </c>
      <c r="J725" s="484">
        <v>744.99806846351601</v>
      </c>
      <c r="K725" s="484">
        <v>860</v>
      </c>
      <c r="L725" s="485">
        <v>9.0000000713199996E-2</v>
      </c>
      <c r="M725" s="485">
        <v>0.5</v>
      </c>
      <c r="N725" s="485">
        <f t="shared" si="22"/>
        <v>2.9088913139394457E-4</v>
      </c>
      <c r="O725" s="485">
        <f t="shared" si="23"/>
        <v>0.9954711548783387</v>
      </c>
      <c r="P725" s="416"/>
    </row>
    <row r="726" spans="1:16" ht="16.5" x14ac:dyDescent="0.25">
      <c r="A726" s="482" t="s">
        <v>310</v>
      </c>
      <c r="B726" s="482" t="s">
        <v>311</v>
      </c>
      <c r="C726" s="482" t="s">
        <v>312</v>
      </c>
      <c r="D726" s="482" t="s">
        <v>313</v>
      </c>
      <c r="E726" s="483">
        <v>45168.516710034724</v>
      </c>
      <c r="F726" s="483">
        <v>46476</v>
      </c>
      <c r="G726" s="482" t="s">
        <v>348</v>
      </c>
      <c r="H726" s="484">
        <v>860</v>
      </c>
      <c r="I726" s="484">
        <v>631.50721383443101</v>
      </c>
      <c r="J726" s="484">
        <v>739.73981929350396</v>
      </c>
      <c r="K726" s="484">
        <v>860</v>
      </c>
      <c r="L726" s="485">
        <v>9.0000000713199996E-2</v>
      </c>
      <c r="M726" s="485">
        <v>0.5</v>
      </c>
      <c r="N726" s="485">
        <f t="shared" si="22"/>
        <v>2.8883601528738561E-4</v>
      </c>
      <c r="O726" s="485">
        <f t="shared" si="23"/>
        <v>0.9954711548783387</v>
      </c>
      <c r="P726" s="416"/>
    </row>
    <row r="727" spans="1:16" ht="16.5" x14ac:dyDescent="0.25">
      <c r="A727" s="482" t="s">
        <v>310</v>
      </c>
      <c r="B727" s="482" t="s">
        <v>311</v>
      </c>
      <c r="C727" s="482" t="s">
        <v>312</v>
      </c>
      <c r="D727" s="482" t="s">
        <v>313</v>
      </c>
      <c r="E727" s="483">
        <v>45168.516710763892</v>
      </c>
      <c r="F727" s="483">
        <v>46507</v>
      </c>
      <c r="G727" s="482" t="s">
        <v>348</v>
      </c>
      <c r="H727" s="484">
        <v>860</v>
      </c>
      <c r="I727" s="484">
        <v>626.90196010823604</v>
      </c>
      <c r="J727" s="484">
        <v>734.34528145674597</v>
      </c>
      <c r="K727" s="484">
        <v>860</v>
      </c>
      <c r="L727" s="485">
        <v>9.0000000713199996E-2</v>
      </c>
      <c r="M727" s="485">
        <v>0.5</v>
      </c>
      <c r="N727" s="485">
        <f t="shared" si="22"/>
        <v>2.8672968442287395E-4</v>
      </c>
      <c r="O727" s="485">
        <f t="shared" si="23"/>
        <v>0.9954711548783387</v>
      </c>
      <c r="P727" s="416"/>
    </row>
    <row r="728" spans="1:16" ht="16.5" x14ac:dyDescent="0.25">
      <c r="A728" s="482" t="s">
        <v>310</v>
      </c>
      <c r="B728" s="482" t="s">
        <v>311</v>
      </c>
      <c r="C728" s="482" t="s">
        <v>312</v>
      </c>
      <c r="D728" s="482" t="s">
        <v>313</v>
      </c>
      <c r="E728" s="483">
        <v>45168.516711840275</v>
      </c>
      <c r="F728" s="483">
        <v>46537</v>
      </c>
      <c r="G728" s="482" t="s">
        <v>348</v>
      </c>
      <c r="H728" s="484">
        <v>860</v>
      </c>
      <c r="I728" s="484">
        <v>622.47724164122496</v>
      </c>
      <c r="J728" s="484">
        <v>729.16222041245896</v>
      </c>
      <c r="K728" s="484">
        <v>860</v>
      </c>
      <c r="L728" s="485">
        <v>9.0000000713199996E-2</v>
      </c>
      <c r="M728" s="485">
        <v>0.5</v>
      </c>
      <c r="N728" s="485">
        <f t="shared" si="22"/>
        <v>2.8470592598784348E-4</v>
      </c>
      <c r="O728" s="485">
        <f t="shared" si="23"/>
        <v>0.9954711548783387</v>
      </c>
      <c r="P728" s="416"/>
    </row>
    <row r="729" spans="1:16" ht="16.5" x14ac:dyDescent="0.25">
      <c r="A729" s="482" t="s">
        <v>310</v>
      </c>
      <c r="B729" s="482" t="s">
        <v>311</v>
      </c>
      <c r="C729" s="482" t="s">
        <v>312</v>
      </c>
      <c r="D729" s="482" t="s">
        <v>313</v>
      </c>
      <c r="E729" s="483">
        <v>45168.516712581019</v>
      </c>
      <c r="F729" s="483">
        <v>46568</v>
      </c>
      <c r="G729" s="482" t="s">
        <v>348</v>
      </c>
      <c r="H729" s="484">
        <v>860</v>
      </c>
      <c r="I729" s="484">
        <v>617.93783880664205</v>
      </c>
      <c r="J729" s="484">
        <v>723.84481950397901</v>
      </c>
      <c r="K729" s="484">
        <v>860</v>
      </c>
      <c r="L729" s="485">
        <v>9.0000000713199996E-2</v>
      </c>
      <c r="M729" s="485">
        <v>0.5</v>
      </c>
      <c r="N729" s="485">
        <f t="shared" si="22"/>
        <v>2.8262971371694303E-4</v>
      </c>
      <c r="O729" s="485">
        <f t="shared" si="23"/>
        <v>0.9954711548783387</v>
      </c>
      <c r="P729" s="416"/>
    </row>
    <row r="730" spans="1:16" ht="16.5" x14ac:dyDescent="0.25">
      <c r="A730" s="482" t="s">
        <v>310</v>
      </c>
      <c r="B730" s="482" t="s">
        <v>311</v>
      </c>
      <c r="C730" s="482" t="s">
        <v>312</v>
      </c>
      <c r="D730" s="482" t="s">
        <v>313</v>
      </c>
      <c r="E730" s="483">
        <v>45168.516713460645</v>
      </c>
      <c r="F730" s="483">
        <v>46598</v>
      </c>
      <c r="G730" s="482" t="s">
        <v>348</v>
      </c>
      <c r="H730" s="484">
        <v>860</v>
      </c>
      <c r="I730" s="484">
        <v>613.57638974312295</v>
      </c>
      <c r="J730" s="484">
        <v>718.73587146439002</v>
      </c>
      <c r="K730" s="484">
        <v>860</v>
      </c>
      <c r="L730" s="485">
        <v>9.0000000713199996E-2</v>
      </c>
      <c r="M730" s="485">
        <v>0.5</v>
      </c>
      <c r="N730" s="485">
        <f t="shared" si="22"/>
        <v>2.8063489316574637E-4</v>
      </c>
      <c r="O730" s="485">
        <f t="shared" si="23"/>
        <v>0.9954711548783387</v>
      </c>
      <c r="P730" s="416"/>
    </row>
    <row r="731" spans="1:16" ht="16.5" x14ac:dyDescent="0.25">
      <c r="A731" s="482" t="s">
        <v>310</v>
      </c>
      <c r="B731" s="482" t="s">
        <v>311</v>
      </c>
      <c r="C731" s="482" t="s">
        <v>312</v>
      </c>
      <c r="D731" s="482" t="s">
        <v>313</v>
      </c>
      <c r="E731" s="483">
        <v>45168.516714201389</v>
      </c>
      <c r="F731" s="483">
        <v>46629</v>
      </c>
      <c r="G731" s="482" t="s">
        <v>348</v>
      </c>
      <c r="H731" s="484">
        <v>860</v>
      </c>
      <c r="I731" s="484">
        <v>609.10189619298205</v>
      </c>
      <c r="J731" s="484">
        <v>713.49450449707695</v>
      </c>
      <c r="K731" s="484">
        <v>860</v>
      </c>
      <c r="L731" s="485">
        <v>9.0000000713199996E-2</v>
      </c>
      <c r="M731" s="485">
        <v>0.5</v>
      </c>
      <c r="N731" s="485">
        <f t="shared" si="22"/>
        <v>2.7858836882027648E-4</v>
      </c>
      <c r="O731" s="485">
        <f t="shared" si="23"/>
        <v>0.9954711548783387</v>
      </c>
      <c r="P731" s="416"/>
    </row>
    <row r="732" spans="1:16" ht="16.5" x14ac:dyDescent="0.25">
      <c r="A732" s="482" t="s">
        <v>310</v>
      </c>
      <c r="B732" s="482" t="s">
        <v>311</v>
      </c>
      <c r="C732" s="482" t="s">
        <v>312</v>
      </c>
      <c r="D732" s="482" t="s">
        <v>313</v>
      </c>
      <c r="E732" s="483">
        <v>45168.516715277779</v>
      </c>
      <c r="F732" s="483">
        <v>46660</v>
      </c>
      <c r="G732" s="482" t="s">
        <v>348</v>
      </c>
      <c r="H732" s="484">
        <v>860</v>
      </c>
      <c r="I732" s="484">
        <v>604.66003279756205</v>
      </c>
      <c r="J732" s="484">
        <v>708.29136009354204</v>
      </c>
      <c r="K732" s="484">
        <v>860</v>
      </c>
      <c r="L732" s="485">
        <v>9.0000000713199996E-2</v>
      </c>
      <c r="M732" s="485">
        <v>0.5</v>
      </c>
      <c r="N732" s="485">
        <f t="shared" si="22"/>
        <v>2.7655676871266407E-4</v>
      </c>
      <c r="O732" s="485">
        <f t="shared" si="23"/>
        <v>0.9954711548783387</v>
      </c>
      <c r="P732" s="416"/>
    </row>
    <row r="733" spans="1:16" ht="16.5" x14ac:dyDescent="0.25">
      <c r="A733" s="482" t="s">
        <v>310</v>
      </c>
      <c r="B733" s="482" t="s">
        <v>311</v>
      </c>
      <c r="C733" s="482" t="s">
        <v>312</v>
      </c>
      <c r="D733" s="482" t="s">
        <v>313</v>
      </c>
      <c r="E733" s="483">
        <v>45168.516716203703</v>
      </c>
      <c r="F733" s="483">
        <v>46690</v>
      </c>
      <c r="G733" s="482" t="s">
        <v>348</v>
      </c>
      <c r="H733" s="484">
        <v>860</v>
      </c>
      <c r="I733" s="484">
        <v>600.392299429937</v>
      </c>
      <c r="J733" s="484">
        <v>703.29218947284596</v>
      </c>
      <c r="K733" s="484">
        <v>860</v>
      </c>
      <c r="L733" s="485">
        <v>9.0000000713199996E-2</v>
      </c>
      <c r="M733" s="485">
        <v>0.5</v>
      </c>
      <c r="N733" s="485">
        <f t="shared" si="22"/>
        <v>2.7460481143773641E-4</v>
      </c>
      <c r="O733" s="485">
        <f t="shared" si="23"/>
        <v>0.9954711548783387</v>
      </c>
      <c r="P733" s="416"/>
    </row>
    <row r="734" spans="1:16" ht="16.5" x14ac:dyDescent="0.25">
      <c r="A734" s="482" t="s">
        <v>310</v>
      </c>
      <c r="B734" s="482" t="s">
        <v>311</v>
      </c>
      <c r="C734" s="482" t="s">
        <v>312</v>
      </c>
      <c r="D734" s="482" t="s">
        <v>313</v>
      </c>
      <c r="E734" s="483">
        <v>45168.51671689815</v>
      </c>
      <c r="F734" s="483">
        <v>46721</v>
      </c>
      <c r="G734" s="482" t="s">
        <v>348</v>
      </c>
      <c r="H734" s="484">
        <v>860</v>
      </c>
      <c r="I734" s="484">
        <v>596.01395059471201</v>
      </c>
      <c r="J734" s="484">
        <v>698.16344524757005</v>
      </c>
      <c r="K734" s="484">
        <v>860</v>
      </c>
      <c r="L734" s="485">
        <v>9.0000000713199996E-2</v>
      </c>
      <c r="M734" s="485">
        <v>0.5</v>
      </c>
      <c r="N734" s="485">
        <f t="shared" si="22"/>
        <v>2.7260226134266153E-4</v>
      </c>
      <c r="O734" s="485">
        <f t="shared" si="23"/>
        <v>0.9954711548783387</v>
      </c>
      <c r="P734" s="416"/>
    </row>
    <row r="735" spans="1:16" ht="16.5" x14ac:dyDescent="0.25">
      <c r="A735" s="482" t="s">
        <v>310</v>
      </c>
      <c r="B735" s="482" t="s">
        <v>311</v>
      </c>
      <c r="C735" s="482" t="s">
        <v>312</v>
      </c>
      <c r="D735" s="482" t="s">
        <v>313</v>
      </c>
      <c r="E735" s="483">
        <v>45168.516717824074</v>
      </c>
      <c r="F735" s="483">
        <v>46751</v>
      </c>
      <c r="G735" s="482" t="s">
        <v>348</v>
      </c>
      <c r="H735" s="484">
        <v>860</v>
      </c>
      <c r="I735" s="484">
        <v>591.80724188807903</v>
      </c>
      <c r="J735" s="484">
        <v>693.23575816768596</v>
      </c>
      <c r="K735" s="484">
        <v>860</v>
      </c>
      <c r="L735" s="485">
        <v>9.0000000713199996E-2</v>
      </c>
      <c r="M735" s="485">
        <v>0.5</v>
      </c>
      <c r="N735" s="485">
        <f t="shared" si="22"/>
        <v>2.706782152610322E-4</v>
      </c>
      <c r="O735" s="485">
        <f t="shared" si="23"/>
        <v>0.9954711548783387</v>
      </c>
      <c r="P735" s="416"/>
    </row>
    <row r="736" spans="1:16" ht="16.5" x14ac:dyDescent="0.25">
      <c r="A736" s="482" t="s">
        <v>310</v>
      </c>
      <c r="B736" s="482" t="s">
        <v>311</v>
      </c>
      <c r="C736" s="482" t="s">
        <v>312</v>
      </c>
      <c r="D736" s="482" t="s">
        <v>313</v>
      </c>
      <c r="E736" s="483">
        <v>45168.516718368053</v>
      </c>
      <c r="F736" s="483">
        <v>46782</v>
      </c>
      <c r="G736" s="482" t="s">
        <v>348</v>
      </c>
      <c r="H736" s="484">
        <v>860</v>
      </c>
      <c r="I736" s="484">
        <v>587.49149941326903</v>
      </c>
      <c r="J736" s="484">
        <v>688.18035026656605</v>
      </c>
      <c r="K736" s="484">
        <v>860</v>
      </c>
      <c r="L736" s="485">
        <v>9.0000000713199996E-2</v>
      </c>
      <c r="M736" s="485">
        <v>0.5</v>
      </c>
      <c r="N736" s="485">
        <f t="shared" si="22"/>
        <v>2.6870429979004075E-4</v>
      </c>
      <c r="O736" s="485">
        <f t="shared" si="23"/>
        <v>0.9954711548783387</v>
      </c>
      <c r="P736" s="416"/>
    </row>
    <row r="737" spans="1:16" ht="16.5" x14ac:dyDescent="0.25">
      <c r="A737" s="482" t="s">
        <v>310</v>
      </c>
      <c r="B737" s="482" t="s">
        <v>311</v>
      </c>
      <c r="C737" s="482" t="s">
        <v>312</v>
      </c>
      <c r="D737" s="482" t="s">
        <v>313</v>
      </c>
      <c r="E737" s="483">
        <v>45168.516719444444</v>
      </c>
      <c r="F737" s="483">
        <v>46812</v>
      </c>
      <c r="G737" s="482" t="s">
        <v>348</v>
      </c>
      <c r="H737" s="484">
        <v>860</v>
      </c>
      <c r="I737" s="484">
        <v>583.34494277111605</v>
      </c>
      <c r="J737" s="484">
        <v>683.32312457862395</v>
      </c>
      <c r="K737" s="484">
        <v>860</v>
      </c>
      <c r="L737" s="485">
        <v>9.0000000713199996E-2</v>
      </c>
      <c r="M737" s="485">
        <v>0.5</v>
      </c>
      <c r="N737" s="485">
        <f t="shared" si="22"/>
        <v>2.6680776579732343E-4</v>
      </c>
      <c r="O737" s="485">
        <f t="shared" si="23"/>
        <v>0.9954711548783387</v>
      </c>
      <c r="P737" s="416"/>
    </row>
    <row r="738" spans="1:16" ht="16.5" x14ac:dyDescent="0.25">
      <c r="A738" s="482" t="s">
        <v>310</v>
      </c>
      <c r="B738" s="482" t="s">
        <v>311</v>
      </c>
      <c r="C738" s="482" t="s">
        <v>312</v>
      </c>
      <c r="D738" s="482" t="s">
        <v>313</v>
      </c>
      <c r="E738" s="483">
        <v>45168.516720173611</v>
      </c>
      <c r="F738" s="483">
        <v>46842</v>
      </c>
      <c r="G738" s="482" t="s">
        <v>348</v>
      </c>
      <c r="H738" s="484">
        <v>860</v>
      </c>
      <c r="I738" s="484">
        <v>579.22765281963598</v>
      </c>
      <c r="J738" s="484">
        <v>678.50018153385099</v>
      </c>
      <c r="K738" s="484">
        <v>860</v>
      </c>
      <c r="L738" s="485">
        <v>9.0000000713199996E-2</v>
      </c>
      <c r="M738" s="485">
        <v>0.5</v>
      </c>
      <c r="N738" s="485">
        <f t="shared" si="22"/>
        <v>2.6492461767594651E-4</v>
      </c>
      <c r="O738" s="485">
        <f t="shared" si="23"/>
        <v>0.9954711548783387</v>
      </c>
      <c r="P738" s="416"/>
    </row>
    <row r="739" spans="1:16" ht="16.5" x14ac:dyDescent="0.25">
      <c r="A739" s="482" t="s">
        <v>310</v>
      </c>
      <c r="B739" s="482" t="s">
        <v>311</v>
      </c>
      <c r="C739" s="482" t="s">
        <v>312</v>
      </c>
      <c r="D739" s="482" t="s">
        <v>313</v>
      </c>
      <c r="E739" s="483">
        <v>45168.516721064814</v>
      </c>
      <c r="F739" s="483">
        <v>46873</v>
      </c>
      <c r="G739" s="482" t="s">
        <v>348</v>
      </c>
      <c r="H739" s="484">
        <v>860</v>
      </c>
      <c r="I739" s="484">
        <v>575.00364674650405</v>
      </c>
      <c r="J739" s="484">
        <v>673.55223253060797</v>
      </c>
      <c r="K739" s="484">
        <v>860</v>
      </c>
      <c r="L739" s="485">
        <v>9.0000000713199996E-2</v>
      </c>
      <c r="M739" s="485">
        <v>0.5</v>
      </c>
      <c r="N739" s="485">
        <f t="shared" si="22"/>
        <v>2.6299266020026699E-4</v>
      </c>
      <c r="O739" s="485">
        <f t="shared" si="23"/>
        <v>0.9954711548783387</v>
      </c>
      <c r="P739" s="416"/>
    </row>
    <row r="740" spans="1:16" ht="16.5" x14ac:dyDescent="0.25">
      <c r="A740" s="482" t="s">
        <v>310</v>
      </c>
      <c r="B740" s="482" t="s">
        <v>311</v>
      </c>
      <c r="C740" s="482" t="s">
        <v>312</v>
      </c>
      <c r="D740" s="482" t="s">
        <v>313</v>
      </c>
      <c r="E740" s="483">
        <v>45168.516721793982</v>
      </c>
      <c r="F740" s="483">
        <v>46903</v>
      </c>
      <c r="G740" s="482" t="s">
        <v>348</v>
      </c>
      <c r="H740" s="484">
        <v>860</v>
      </c>
      <c r="I740" s="484">
        <v>570.94523025356705</v>
      </c>
      <c r="J740" s="484">
        <v>668.79825313443598</v>
      </c>
      <c r="K740" s="484">
        <v>860</v>
      </c>
      <c r="L740" s="485">
        <v>9.0000000713199996E-2</v>
      </c>
      <c r="M740" s="485">
        <v>0.5</v>
      </c>
      <c r="N740" s="485">
        <f t="shared" si="22"/>
        <v>2.6113643936459524E-4</v>
      </c>
      <c r="O740" s="485">
        <f t="shared" si="23"/>
        <v>0.9954711548783387</v>
      </c>
      <c r="P740" s="416"/>
    </row>
    <row r="741" spans="1:16" ht="16.5" x14ac:dyDescent="0.25">
      <c r="A741" s="482" t="s">
        <v>310</v>
      </c>
      <c r="B741" s="482" t="s">
        <v>311</v>
      </c>
      <c r="C741" s="482" t="s">
        <v>312</v>
      </c>
      <c r="D741" s="482" t="s">
        <v>313</v>
      </c>
      <c r="E741" s="483">
        <v>45168.516722534725</v>
      </c>
      <c r="F741" s="483">
        <v>46934</v>
      </c>
      <c r="G741" s="482" t="s">
        <v>348</v>
      </c>
      <c r="H741" s="484">
        <v>860</v>
      </c>
      <c r="I741" s="484">
        <v>566.78162358134398</v>
      </c>
      <c r="J741" s="484">
        <v>663.92105524999897</v>
      </c>
      <c r="K741" s="484">
        <v>860</v>
      </c>
      <c r="L741" s="485">
        <v>9.0000000713199996E-2</v>
      </c>
      <c r="M741" s="485">
        <v>0.5</v>
      </c>
      <c r="N741" s="485">
        <f t="shared" si="22"/>
        <v>2.5923210710348453E-4</v>
      </c>
      <c r="O741" s="485">
        <f t="shared" si="23"/>
        <v>0.9954711548783387</v>
      </c>
      <c r="P741" s="416"/>
    </row>
    <row r="742" spans="1:16" ht="16.5" x14ac:dyDescent="0.25">
      <c r="A742" s="482" t="s">
        <v>310</v>
      </c>
      <c r="B742" s="482" t="s">
        <v>311</v>
      </c>
      <c r="C742" s="482" t="s">
        <v>312</v>
      </c>
      <c r="D742" s="482" t="s">
        <v>313</v>
      </c>
      <c r="E742" s="483">
        <v>45168.516723229164</v>
      </c>
      <c r="F742" s="483">
        <v>46964</v>
      </c>
      <c r="G742" s="482" t="s">
        <v>348</v>
      </c>
      <c r="H742" s="484">
        <v>860</v>
      </c>
      <c r="I742" s="484">
        <v>562.78123871065395</v>
      </c>
      <c r="J742" s="484">
        <v>659.23505338569601</v>
      </c>
      <c r="K742" s="484">
        <v>860</v>
      </c>
      <c r="L742" s="485">
        <v>9.0000000713199996E-2</v>
      </c>
      <c r="M742" s="485">
        <v>0.5</v>
      </c>
      <c r="N742" s="485">
        <f t="shared" si="22"/>
        <v>2.5740242851810408E-4</v>
      </c>
      <c r="O742" s="485">
        <f t="shared" si="23"/>
        <v>0.9954711548783387</v>
      </c>
      <c r="P742" s="416"/>
    </row>
    <row r="743" spans="1:16" ht="16.5" x14ac:dyDescent="0.25">
      <c r="A743" s="482" t="s">
        <v>310</v>
      </c>
      <c r="B743" s="482" t="s">
        <v>311</v>
      </c>
      <c r="C743" s="482" t="s">
        <v>312</v>
      </c>
      <c r="D743" s="482" t="s">
        <v>313</v>
      </c>
      <c r="E743" s="483">
        <v>45168.516724155095</v>
      </c>
      <c r="F743" s="483">
        <v>46995</v>
      </c>
      <c r="G743" s="482" t="s">
        <v>348</v>
      </c>
      <c r="H743" s="484">
        <v>860</v>
      </c>
      <c r="I743" s="484">
        <v>558.67716778347005</v>
      </c>
      <c r="J743" s="484">
        <v>654.42759494415498</v>
      </c>
      <c r="K743" s="484">
        <v>860</v>
      </c>
      <c r="L743" s="485">
        <v>9.0000000713199996E-2</v>
      </c>
      <c r="M743" s="485">
        <v>0.5</v>
      </c>
      <c r="N743" s="485">
        <f t="shared" si="22"/>
        <v>2.5552532645640812E-4</v>
      </c>
      <c r="O743" s="485">
        <f t="shared" si="23"/>
        <v>0.9954711548783387</v>
      </c>
      <c r="P743" s="416"/>
    </row>
    <row r="744" spans="1:16" ht="16.5" x14ac:dyDescent="0.25">
      <c r="A744" s="482" t="s">
        <v>310</v>
      </c>
      <c r="B744" s="482" t="s">
        <v>311</v>
      </c>
      <c r="C744" s="482" t="s">
        <v>312</v>
      </c>
      <c r="D744" s="482" t="s">
        <v>313</v>
      </c>
      <c r="E744" s="483">
        <v>45168.516725034722</v>
      </c>
      <c r="F744" s="483">
        <v>47026</v>
      </c>
      <c r="G744" s="482" t="s">
        <v>348</v>
      </c>
      <c r="H744" s="484">
        <v>860</v>
      </c>
      <c r="I744" s="484">
        <v>554.60302571143802</v>
      </c>
      <c r="J744" s="484">
        <v>649.65519479714499</v>
      </c>
      <c r="K744" s="484">
        <v>860</v>
      </c>
      <c r="L744" s="485">
        <v>9.0000000713199996E-2</v>
      </c>
      <c r="M744" s="485">
        <v>0.5</v>
      </c>
      <c r="N744" s="485">
        <f t="shared" si="22"/>
        <v>2.5366191312395321E-4</v>
      </c>
      <c r="O744" s="485">
        <f t="shared" si="23"/>
        <v>0.9954711548783387</v>
      </c>
      <c r="P744" s="416"/>
    </row>
    <row r="745" spans="1:16" ht="16.5" x14ac:dyDescent="0.25">
      <c r="A745" s="482" t="s">
        <v>310</v>
      </c>
      <c r="B745" s="482" t="s">
        <v>311</v>
      </c>
      <c r="C745" s="482" t="s">
        <v>312</v>
      </c>
      <c r="D745" s="482" t="s">
        <v>313</v>
      </c>
      <c r="E745" s="483">
        <v>45168.516725775466</v>
      </c>
      <c r="F745" s="483">
        <v>47056</v>
      </c>
      <c r="G745" s="482" t="s">
        <v>348</v>
      </c>
      <c r="H745" s="484">
        <v>860</v>
      </c>
      <c r="I745" s="484">
        <v>550.68859824768901</v>
      </c>
      <c r="J745" s="484">
        <v>645.06988238703195</v>
      </c>
      <c r="K745" s="484">
        <v>860</v>
      </c>
      <c r="L745" s="485">
        <v>9.0000000713199996E-2</v>
      </c>
      <c r="M745" s="485">
        <v>0.5</v>
      </c>
      <c r="N745" s="485">
        <f t="shared" si="22"/>
        <v>2.5187154936247595E-4</v>
      </c>
      <c r="O745" s="485">
        <f t="shared" si="23"/>
        <v>0.9954711548783387</v>
      </c>
      <c r="P745" s="416"/>
    </row>
    <row r="746" spans="1:16" ht="16.5" x14ac:dyDescent="0.25">
      <c r="A746" s="482" t="s">
        <v>310</v>
      </c>
      <c r="B746" s="482" t="s">
        <v>311</v>
      </c>
      <c r="C746" s="482" t="s">
        <v>312</v>
      </c>
      <c r="D746" s="482" t="s">
        <v>313</v>
      </c>
      <c r="E746" s="483">
        <v>45168.516726851849</v>
      </c>
      <c r="F746" s="483">
        <v>47087</v>
      </c>
      <c r="G746" s="482" t="s">
        <v>348</v>
      </c>
      <c r="H746" s="484">
        <v>860</v>
      </c>
      <c r="I746" s="484">
        <v>546.67271265921795</v>
      </c>
      <c r="J746" s="484">
        <v>640.36572317168304</v>
      </c>
      <c r="K746" s="484">
        <v>860</v>
      </c>
      <c r="L746" s="485">
        <v>9.0000000713199996E-2</v>
      </c>
      <c r="M746" s="485">
        <v>0.5</v>
      </c>
      <c r="N746" s="485">
        <f t="shared" si="22"/>
        <v>2.5003478112640005E-4</v>
      </c>
      <c r="O746" s="485">
        <f t="shared" si="23"/>
        <v>0.9954711548783387</v>
      </c>
      <c r="P746" s="416"/>
    </row>
    <row r="747" spans="1:16" ht="16.5" x14ac:dyDescent="0.25">
      <c r="A747" s="482" t="s">
        <v>310</v>
      </c>
      <c r="B747" s="482" t="s">
        <v>311</v>
      </c>
      <c r="C747" s="482" t="s">
        <v>312</v>
      </c>
      <c r="D747" s="482" t="s">
        <v>313</v>
      </c>
      <c r="E747" s="483">
        <v>45168.516727581016</v>
      </c>
      <c r="F747" s="483">
        <v>47117</v>
      </c>
      <c r="G747" s="482" t="s">
        <v>348</v>
      </c>
      <c r="H747" s="484">
        <v>860</v>
      </c>
      <c r="I747" s="484">
        <v>542.81425790706396</v>
      </c>
      <c r="J747" s="484">
        <v>635.84597651070601</v>
      </c>
      <c r="K747" s="484">
        <v>860</v>
      </c>
      <c r="L747" s="485">
        <v>9.0000000713199996E-2</v>
      </c>
      <c r="M747" s="485">
        <v>0.5</v>
      </c>
      <c r="N747" s="485">
        <f t="shared" si="22"/>
        <v>2.4827001791963922E-4</v>
      </c>
      <c r="O747" s="485">
        <f t="shared" si="23"/>
        <v>0.9954711548783387</v>
      </c>
      <c r="P747" s="416"/>
    </row>
    <row r="748" spans="1:16" ht="16.5" x14ac:dyDescent="0.25">
      <c r="A748" s="482" t="s">
        <v>310</v>
      </c>
      <c r="B748" s="482" t="s">
        <v>311</v>
      </c>
      <c r="C748" s="482" t="s">
        <v>312</v>
      </c>
      <c r="D748" s="482" t="s">
        <v>313</v>
      </c>
      <c r="E748" s="483">
        <v>45168.516728472219</v>
      </c>
      <c r="F748" s="483">
        <v>47148</v>
      </c>
      <c r="G748" s="482" t="s">
        <v>348</v>
      </c>
      <c r="H748" s="484">
        <v>860</v>
      </c>
      <c r="I748" s="484">
        <v>538.85579578803299</v>
      </c>
      <c r="J748" s="484">
        <v>631.20908244447401</v>
      </c>
      <c r="K748" s="484">
        <v>860</v>
      </c>
      <c r="L748" s="485">
        <v>9.0000000713199996E-2</v>
      </c>
      <c r="M748" s="485">
        <v>0.5</v>
      </c>
      <c r="N748" s="485">
        <f t="shared" si="22"/>
        <v>2.4645951377957648E-4</v>
      </c>
      <c r="O748" s="485">
        <f t="shared" si="23"/>
        <v>0.9954711548783387</v>
      </c>
      <c r="P748" s="416"/>
    </row>
    <row r="749" spans="1:16" ht="16.5" x14ac:dyDescent="0.25">
      <c r="A749" s="482" t="s">
        <v>310</v>
      </c>
      <c r="B749" s="482" t="s">
        <v>311</v>
      </c>
      <c r="C749" s="482" t="s">
        <v>312</v>
      </c>
      <c r="D749" s="482" t="s">
        <v>313</v>
      </c>
      <c r="E749" s="483">
        <v>45168.51672939815</v>
      </c>
      <c r="F749" s="483">
        <v>47177</v>
      </c>
      <c r="G749" s="482" t="s">
        <v>348</v>
      </c>
      <c r="H749" s="484">
        <v>860</v>
      </c>
      <c r="I749" s="484">
        <v>535.17885592991001</v>
      </c>
      <c r="J749" s="484">
        <v>626.90196010823695</v>
      </c>
      <c r="K749" s="484">
        <v>860</v>
      </c>
      <c r="L749" s="485">
        <v>9.0000000713199996E-2</v>
      </c>
      <c r="M749" s="485">
        <v>0.5</v>
      </c>
      <c r="N749" s="485">
        <f t="shared" si="22"/>
        <v>2.4477777106341153E-4</v>
      </c>
      <c r="O749" s="485">
        <f t="shared" si="23"/>
        <v>0.9954711548783387</v>
      </c>
      <c r="P749" s="416"/>
    </row>
    <row r="750" spans="1:16" ht="16.5" x14ac:dyDescent="0.25">
      <c r="A750" s="482" t="s">
        <v>310</v>
      </c>
      <c r="B750" s="482" t="s">
        <v>311</v>
      </c>
      <c r="C750" s="482" t="s">
        <v>312</v>
      </c>
      <c r="D750" s="482" t="s">
        <v>313</v>
      </c>
      <c r="E750" s="483">
        <v>45168.516730127318</v>
      </c>
      <c r="F750" s="483">
        <v>47207</v>
      </c>
      <c r="G750" s="482" t="s">
        <v>348</v>
      </c>
      <c r="H750" s="484">
        <v>860</v>
      </c>
      <c r="I750" s="484">
        <v>531.40152563319498</v>
      </c>
      <c r="J750" s="484">
        <v>622.47724164122599</v>
      </c>
      <c r="K750" s="484">
        <v>860</v>
      </c>
      <c r="L750" s="485">
        <v>9.0000000713199996E-2</v>
      </c>
      <c r="M750" s="485">
        <v>0.5</v>
      </c>
      <c r="N750" s="485">
        <f t="shared" si="22"/>
        <v>2.4305011220627373E-4</v>
      </c>
      <c r="O750" s="485">
        <f t="shared" si="23"/>
        <v>0.9954711548783387</v>
      </c>
      <c r="P750" s="416"/>
    </row>
    <row r="751" spans="1:16" ht="16.5" x14ac:dyDescent="0.25">
      <c r="A751" s="482" t="s">
        <v>310</v>
      </c>
      <c r="B751" s="482" t="s">
        <v>311</v>
      </c>
      <c r="C751" s="482" t="s">
        <v>312</v>
      </c>
      <c r="D751" s="482" t="s">
        <v>313</v>
      </c>
      <c r="E751" s="483">
        <v>45168.516730821757</v>
      </c>
      <c r="F751" s="483">
        <v>47238</v>
      </c>
      <c r="G751" s="482" t="s">
        <v>348</v>
      </c>
      <c r="H751" s="484">
        <v>860</v>
      </c>
      <c r="I751" s="484">
        <v>527.52629063600705</v>
      </c>
      <c r="J751" s="484">
        <v>617.93783880664296</v>
      </c>
      <c r="K751" s="484">
        <v>860</v>
      </c>
      <c r="L751" s="485">
        <v>9.0000000713199996E-2</v>
      </c>
      <c r="M751" s="485">
        <v>0.5</v>
      </c>
      <c r="N751" s="485">
        <f t="shared" si="22"/>
        <v>2.4127767412422286E-4</v>
      </c>
      <c r="O751" s="485">
        <f t="shared" si="23"/>
        <v>0.9954711548783387</v>
      </c>
      <c r="P751" s="416"/>
    </row>
    <row r="752" spans="1:16" ht="16.5" x14ac:dyDescent="0.25">
      <c r="A752" s="482" t="s">
        <v>310</v>
      </c>
      <c r="B752" s="482" t="s">
        <v>311</v>
      </c>
      <c r="C752" s="482" t="s">
        <v>312</v>
      </c>
      <c r="D752" s="482" t="s">
        <v>313</v>
      </c>
      <c r="E752" s="483">
        <v>45168.5167315625</v>
      </c>
      <c r="F752" s="483">
        <v>47268</v>
      </c>
      <c r="G752" s="482" t="s">
        <v>348</v>
      </c>
      <c r="H752" s="484">
        <v>860</v>
      </c>
      <c r="I752" s="484">
        <v>523.80297268752304</v>
      </c>
      <c r="J752" s="484">
        <v>613.57638974312295</v>
      </c>
      <c r="K752" s="484">
        <v>860</v>
      </c>
      <c r="L752" s="485">
        <v>9.0000000713199996E-2</v>
      </c>
      <c r="M752" s="485">
        <v>0.5</v>
      </c>
      <c r="N752" s="485">
        <f t="shared" si="22"/>
        <v>2.3957471919935599E-4</v>
      </c>
      <c r="O752" s="485">
        <f t="shared" si="23"/>
        <v>0.9954711548783387</v>
      </c>
      <c r="P752" s="416"/>
    </row>
    <row r="753" spans="1:16" ht="16.5" x14ac:dyDescent="0.25">
      <c r="A753" s="482" t="s">
        <v>310</v>
      </c>
      <c r="B753" s="482" t="s">
        <v>311</v>
      </c>
      <c r="C753" s="482" t="s">
        <v>312</v>
      </c>
      <c r="D753" s="482" t="s">
        <v>313</v>
      </c>
      <c r="E753" s="483">
        <v>45168.516732094904</v>
      </c>
      <c r="F753" s="483">
        <v>47299</v>
      </c>
      <c r="G753" s="482" t="s">
        <v>348</v>
      </c>
      <c r="H753" s="484">
        <v>860</v>
      </c>
      <c r="I753" s="484">
        <v>519.98314998571402</v>
      </c>
      <c r="J753" s="484">
        <v>609.10189619298205</v>
      </c>
      <c r="K753" s="484">
        <v>860</v>
      </c>
      <c r="L753" s="485">
        <v>9.0000000713199996E-2</v>
      </c>
      <c r="M753" s="485">
        <v>0.5</v>
      </c>
      <c r="N753" s="485">
        <f t="shared" si="22"/>
        <v>2.3782762535129719E-4</v>
      </c>
      <c r="O753" s="485">
        <f t="shared" si="23"/>
        <v>0.9954711548783387</v>
      </c>
      <c r="P753" s="416"/>
    </row>
    <row r="754" spans="1:16" ht="16.5" x14ac:dyDescent="0.25">
      <c r="A754" s="482" t="s">
        <v>310</v>
      </c>
      <c r="B754" s="482" t="s">
        <v>311</v>
      </c>
      <c r="C754" s="482" t="s">
        <v>312</v>
      </c>
      <c r="D754" s="482" t="s">
        <v>313</v>
      </c>
      <c r="E754" s="483">
        <v>45168.516732638891</v>
      </c>
      <c r="F754" s="483">
        <v>47329</v>
      </c>
      <c r="G754" s="482" t="s">
        <v>348</v>
      </c>
      <c r="H754" s="484">
        <v>860</v>
      </c>
      <c r="I754" s="484">
        <v>516.31307205857001</v>
      </c>
      <c r="J754" s="484">
        <v>604.80281183868999</v>
      </c>
      <c r="K754" s="484">
        <v>860</v>
      </c>
      <c r="L754" s="485">
        <v>9.0000000713199996E-2</v>
      </c>
      <c r="M754" s="485">
        <v>0.5</v>
      </c>
      <c r="N754" s="485">
        <f t="shared" si="22"/>
        <v>2.36149021115197E-4</v>
      </c>
      <c r="O754" s="485">
        <f t="shared" si="23"/>
        <v>0.9954711548783387</v>
      </c>
      <c r="P754" s="416"/>
    </row>
    <row r="755" spans="1:16" ht="16.5" x14ac:dyDescent="0.25">
      <c r="A755" s="482" t="s">
        <v>310</v>
      </c>
      <c r="B755" s="482" t="s">
        <v>311</v>
      </c>
      <c r="C755" s="482" t="s">
        <v>312</v>
      </c>
      <c r="D755" s="482" t="s">
        <v>313</v>
      </c>
      <c r="E755" s="483">
        <v>45168.516733182871</v>
      </c>
      <c r="F755" s="483">
        <v>47360</v>
      </c>
      <c r="G755" s="482" t="s">
        <v>348</v>
      </c>
      <c r="H755" s="484">
        <v>860</v>
      </c>
      <c r="I755" s="484">
        <v>512.54786930729301</v>
      </c>
      <c r="J755" s="484">
        <v>600.39229942993802</v>
      </c>
      <c r="K755" s="484">
        <v>860</v>
      </c>
      <c r="L755" s="485">
        <v>9.0000000713199996E-2</v>
      </c>
      <c r="M755" s="485">
        <v>0.5</v>
      </c>
      <c r="N755" s="485">
        <f t="shared" si="22"/>
        <v>2.344269091019E-4</v>
      </c>
      <c r="O755" s="485">
        <f t="shared" si="23"/>
        <v>0.9954711548783387</v>
      </c>
      <c r="P755" s="416"/>
    </row>
    <row r="756" spans="1:16" ht="16.5" x14ac:dyDescent="0.25">
      <c r="A756" s="482" t="s">
        <v>310</v>
      </c>
      <c r="B756" s="482" t="s">
        <v>311</v>
      </c>
      <c r="C756" s="482" t="s">
        <v>312</v>
      </c>
      <c r="D756" s="482" t="s">
        <v>313</v>
      </c>
      <c r="E756" s="483">
        <v>45168.516733564815</v>
      </c>
      <c r="F756" s="483">
        <v>47391</v>
      </c>
      <c r="G756" s="482" t="s">
        <v>348</v>
      </c>
      <c r="H756" s="484">
        <v>860</v>
      </c>
      <c r="I756" s="484">
        <v>508.81012422177201</v>
      </c>
      <c r="J756" s="484">
        <v>596.01395059471304</v>
      </c>
      <c r="K756" s="484">
        <v>860</v>
      </c>
      <c r="L756" s="485">
        <v>9.0000000713199996E-2</v>
      </c>
      <c r="M756" s="485">
        <v>0.5</v>
      </c>
      <c r="N756" s="485">
        <f t="shared" si="22"/>
        <v>2.3271735555601634E-4</v>
      </c>
      <c r="O756" s="485">
        <f t="shared" si="23"/>
        <v>0.9954711548783387</v>
      </c>
      <c r="P756" s="416"/>
    </row>
    <row r="757" spans="1:16" ht="16.5" x14ac:dyDescent="0.25">
      <c r="A757" s="482" t="s">
        <v>310</v>
      </c>
      <c r="B757" s="482" t="s">
        <v>311</v>
      </c>
      <c r="C757" s="482" t="s">
        <v>312</v>
      </c>
      <c r="D757" s="482" t="s">
        <v>313</v>
      </c>
      <c r="E757" s="483">
        <v>45168.516733912038</v>
      </c>
      <c r="F757" s="483">
        <v>47421</v>
      </c>
      <c r="G757" s="482" t="s">
        <v>348</v>
      </c>
      <c r="H757" s="484">
        <v>860</v>
      </c>
      <c r="I757" s="484">
        <v>505.21890630237402</v>
      </c>
      <c r="J757" s="484">
        <v>591.80724188807994</v>
      </c>
      <c r="K757" s="484">
        <v>860</v>
      </c>
      <c r="L757" s="485">
        <v>9.0000000713199996E-2</v>
      </c>
      <c r="M757" s="485">
        <v>0.5</v>
      </c>
      <c r="N757" s="485">
        <f t="shared" si="22"/>
        <v>2.3107481996632875E-4</v>
      </c>
      <c r="O757" s="485">
        <f t="shared" si="23"/>
        <v>0.9954711548783387</v>
      </c>
      <c r="P757" s="416"/>
    </row>
    <row r="758" spans="1:16" ht="16.5" x14ac:dyDescent="0.25">
      <c r="A758" s="482" t="s">
        <v>310</v>
      </c>
      <c r="B758" s="482" t="s">
        <v>311</v>
      </c>
      <c r="C758" s="482" t="s">
        <v>312</v>
      </c>
      <c r="D758" s="482" t="s">
        <v>313</v>
      </c>
      <c r="E758" s="483">
        <v>45168.516734259261</v>
      </c>
      <c r="F758" s="483">
        <v>47452</v>
      </c>
      <c r="G758" s="482" t="s">
        <v>348</v>
      </c>
      <c r="H758" s="484">
        <v>860</v>
      </c>
      <c r="I758" s="484">
        <v>501.534607532981</v>
      </c>
      <c r="J758" s="484">
        <v>587.49149941327005</v>
      </c>
      <c r="K758" s="484">
        <v>860</v>
      </c>
      <c r="L758" s="485">
        <v>9.0000000713199996E-2</v>
      </c>
      <c r="M758" s="485">
        <v>0.5</v>
      </c>
      <c r="N758" s="485">
        <f t="shared" si="22"/>
        <v>2.2938971146342142E-4</v>
      </c>
      <c r="O758" s="485">
        <f t="shared" si="23"/>
        <v>0.9954711548783387</v>
      </c>
      <c r="P758" s="416"/>
    </row>
    <row r="759" spans="1:16" ht="16.5" x14ac:dyDescent="0.25">
      <c r="A759" s="482" t="s">
        <v>310</v>
      </c>
      <c r="B759" s="482" t="s">
        <v>311</v>
      </c>
      <c r="C759" s="482" t="s">
        <v>312</v>
      </c>
      <c r="D759" s="482" t="s">
        <v>313</v>
      </c>
      <c r="E759" s="483">
        <v>45168.516734641205</v>
      </c>
      <c r="F759" s="483">
        <v>47482</v>
      </c>
      <c r="G759" s="482" t="s">
        <v>348</v>
      </c>
      <c r="H759" s="484">
        <v>860</v>
      </c>
      <c r="I759" s="484">
        <v>497.99474072603601</v>
      </c>
      <c r="J759" s="484">
        <v>583.34494277111605</v>
      </c>
      <c r="K759" s="484">
        <v>860</v>
      </c>
      <c r="L759" s="485">
        <v>9.0000000713199996E-2</v>
      </c>
      <c r="M759" s="485">
        <v>0.5</v>
      </c>
      <c r="N759" s="485">
        <f t="shared" si="22"/>
        <v>2.277706626215907E-4</v>
      </c>
      <c r="O759" s="485">
        <f t="shared" si="23"/>
        <v>0.9954711548783387</v>
      </c>
      <c r="P759" s="416"/>
    </row>
    <row r="760" spans="1:16" ht="16.5" x14ac:dyDescent="0.25">
      <c r="A760" s="482" t="s">
        <v>310</v>
      </c>
      <c r="B760" s="482" t="s">
        <v>311</v>
      </c>
      <c r="C760" s="482" t="s">
        <v>312</v>
      </c>
      <c r="D760" s="482" t="s">
        <v>313</v>
      </c>
      <c r="E760" s="483">
        <v>45168.516735381942</v>
      </c>
      <c r="F760" s="483">
        <v>47513</v>
      </c>
      <c r="G760" s="482" t="s">
        <v>348</v>
      </c>
      <c r="H760" s="484">
        <v>860</v>
      </c>
      <c r="I760" s="484">
        <v>494.36312403961801</v>
      </c>
      <c r="J760" s="484">
        <v>579.09091144336401</v>
      </c>
      <c r="K760" s="484">
        <v>860</v>
      </c>
      <c r="L760" s="485">
        <v>9.0000000713199996E-2</v>
      </c>
      <c r="M760" s="485">
        <v>0.5</v>
      </c>
      <c r="N760" s="485">
        <f t="shared" si="22"/>
        <v>2.2610964962003417E-4</v>
      </c>
      <c r="O760" s="485">
        <f t="shared" si="23"/>
        <v>0.9954711548783387</v>
      </c>
      <c r="P760" s="416"/>
    </row>
    <row r="761" spans="1:16" ht="16.5" x14ac:dyDescent="0.25">
      <c r="A761" s="482" t="s">
        <v>310</v>
      </c>
      <c r="B761" s="482" t="s">
        <v>311</v>
      </c>
      <c r="C761" s="482" t="s">
        <v>312</v>
      </c>
      <c r="D761" s="482" t="s">
        <v>313</v>
      </c>
      <c r="E761" s="483">
        <v>45168.516736261576</v>
      </c>
      <c r="F761" s="483">
        <v>47542</v>
      </c>
      <c r="G761" s="482" t="s">
        <v>348</v>
      </c>
      <c r="H761" s="484">
        <v>860</v>
      </c>
      <c r="I761" s="484">
        <v>490.98978466129898</v>
      </c>
      <c r="J761" s="484">
        <v>575.13942299245195</v>
      </c>
      <c r="K761" s="484">
        <v>860</v>
      </c>
      <c r="L761" s="485">
        <v>9.0000000713199996E-2</v>
      </c>
      <c r="M761" s="485">
        <v>0.5</v>
      </c>
      <c r="N761" s="485">
        <f t="shared" si="22"/>
        <v>2.2456676636723643E-4</v>
      </c>
      <c r="O761" s="485">
        <f t="shared" si="23"/>
        <v>0.9954711548783387</v>
      </c>
      <c r="P761" s="416"/>
    </row>
    <row r="762" spans="1:16" ht="16.5" x14ac:dyDescent="0.25">
      <c r="A762" s="482" t="s">
        <v>310</v>
      </c>
      <c r="B762" s="482" t="s">
        <v>311</v>
      </c>
      <c r="C762" s="482" t="s">
        <v>312</v>
      </c>
      <c r="D762" s="482" t="s">
        <v>313</v>
      </c>
      <c r="E762" s="483">
        <v>45168.516736805555</v>
      </c>
      <c r="F762" s="483">
        <v>47572</v>
      </c>
      <c r="G762" s="482" t="s">
        <v>348</v>
      </c>
      <c r="H762" s="484">
        <v>860</v>
      </c>
      <c r="I762" s="484">
        <v>487.52434396156099</v>
      </c>
      <c r="J762" s="484">
        <v>571.08004818114796</v>
      </c>
      <c r="K762" s="484">
        <v>860</v>
      </c>
      <c r="L762" s="485">
        <v>9.0000000713199996E-2</v>
      </c>
      <c r="M762" s="485">
        <v>0.5</v>
      </c>
      <c r="N762" s="485">
        <f t="shared" si="22"/>
        <v>2.2298175821372805E-4</v>
      </c>
      <c r="O762" s="485">
        <f t="shared" si="23"/>
        <v>0.9954711548783387</v>
      </c>
      <c r="P762" s="416"/>
    </row>
    <row r="763" spans="1:16" ht="16.5" x14ac:dyDescent="0.25">
      <c r="A763" s="482" t="s">
        <v>310</v>
      </c>
      <c r="B763" s="482" t="s">
        <v>311</v>
      </c>
      <c r="C763" s="482" t="s">
        <v>312</v>
      </c>
      <c r="D763" s="482" t="s">
        <v>313</v>
      </c>
      <c r="E763" s="483">
        <v>45168.516738275466</v>
      </c>
      <c r="F763" s="483">
        <v>47603</v>
      </c>
      <c r="G763" s="482" t="s">
        <v>348</v>
      </c>
      <c r="H763" s="484">
        <v>860</v>
      </c>
      <c r="I763" s="484">
        <v>483.969082434131</v>
      </c>
      <c r="J763" s="484">
        <v>566.91545835188401</v>
      </c>
      <c r="K763" s="484">
        <v>860</v>
      </c>
      <c r="L763" s="485">
        <v>9.0000000713199996E-2</v>
      </c>
      <c r="M763" s="485">
        <v>0.5</v>
      </c>
      <c r="N763" s="485">
        <f t="shared" si="22"/>
        <v>2.213556682017833E-4</v>
      </c>
      <c r="O763" s="485">
        <f t="shared" si="23"/>
        <v>0.9954711548783387</v>
      </c>
      <c r="P763" s="416"/>
    </row>
    <row r="764" spans="1:16" ht="16.5" x14ac:dyDescent="0.25">
      <c r="A764" s="482" t="s">
        <v>310</v>
      </c>
      <c r="B764" s="482" t="s">
        <v>311</v>
      </c>
      <c r="C764" s="482" t="s">
        <v>312</v>
      </c>
      <c r="D764" s="482" t="s">
        <v>313</v>
      </c>
      <c r="E764" s="483">
        <v>45168.516738622682</v>
      </c>
      <c r="F764" s="483">
        <v>47633</v>
      </c>
      <c r="G764" s="482" t="s">
        <v>348</v>
      </c>
      <c r="H764" s="484">
        <v>860</v>
      </c>
      <c r="I764" s="484">
        <v>480.553194348315</v>
      </c>
      <c r="J764" s="484">
        <v>562.91412886589796</v>
      </c>
      <c r="K764" s="484">
        <v>860</v>
      </c>
      <c r="L764" s="485">
        <v>9.0000000713199996E-2</v>
      </c>
      <c r="M764" s="485">
        <v>0.5</v>
      </c>
      <c r="N764" s="485">
        <f t="shared" si="22"/>
        <v>2.1979332420671768E-4</v>
      </c>
      <c r="O764" s="485">
        <f t="shared" si="23"/>
        <v>0.9954711548783387</v>
      </c>
      <c r="P764" s="416"/>
    </row>
    <row r="765" spans="1:16" ht="16.5" x14ac:dyDescent="0.25">
      <c r="A765" s="482" t="s">
        <v>310</v>
      </c>
      <c r="B765" s="482" t="s">
        <v>311</v>
      </c>
      <c r="C765" s="482" t="s">
        <v>312</v>
      </c>
      <c r="D765" s="482" t="s">
        <v>313</v>
      </c>
      <c r="E765" s="483">
        <v>45168.517986307874</v>
      </c>
      <c r="F765" s="483">
        <v>46055</v>
      </c>
      <c r="G765" s="482" t="s">
        <v>348</v>
      </c>
      <c r="H765" s="484">
        <v>700</v>
      </c>
      <c r="I765" s="484">
        <v>566.47235017690298</v>
      </c>
      <c r="J765" s="484">
        <v>664.67669088004504</v>
      </c>
      <c r="K765" s="484">
        <v>700</v>
      </c>
      <c r="L765" s="485">
        <v>9.099997951963E-2</v>
      </c>
      <c r="M765" s="485">
        <v>0.5</v>
      </c>
      <c r="N765" s="485">
        <f t="shared" si="22"/>
        <v>2.595271497369879E-4</v>
      </c>
      <c r="O765" s="485">
        <f t="shared" si="23"/>
        <v>0.9954711548783387</v>
      </c>
      <c r="P765" s="416"/>
    </row>
    <row r="766" spans="1:16" ht="16.5" x14ac:dyDescent="0.25">
      <c r="A766" s="482" t="s">
        <v>310</v>
      </c>
      <c r="B766" s="482" t="s">
        <v>311</v>
      </c>
      <c r="C766" s="482" t="s">
        <v>312</v>
      </c>
      <c r="D766" s="482" t="s">
        <v>313</v>
      </c>
      <c r="E766" s="483">
        <v>45168.51798665509</v>
      </c>
      <c r="F766" s="483">
        <v>46083</v>
      </c>
      <c r="G766" s="482" t="s">
        <v>348</v>
      </c>
      <c r="H766" s="484">
        <v>700</v>
      </c>
      <c r="I766" s="484">
        <v>562.70022903760605</v>
      </c>
      <c r="J766" s="484">
        <v>660.25063019820698</v>
      </c>
      <c r="K766" s="484">
        <v>700</v>
      </c>
      <c r="L766" s="485">
        <v>9.099997951963E-2</v>
      </c>
      <c r="M766" s="485">
        <v>0.5</v>
      </c>
      <c r="N766" s="485">
        <f t="shared" si="22"/>
        <v>2.5779896680371928E-4</v>
      </c>
      <c r="O766" s="485">
        <f t="shared" si="23"/>
        <v>0.9954711548783387</v>
      </c>
      <c r="P766" s="416"/>
    </row>
    <row r="767" spans="1:16" ht="16.5" x14ac:dyDescent="0.25">
      <c r="A767" s="482" t="s">
        <v>310</v>
      </c>
      <c r="B767" s="482" t="s">
        <v>311</v>
      </c>
      <c r="C767" s="482" t="s">
        <v>312</v>
      </c>
      <c r="D767" s="482" t="s">
        <v>313</v>
      </c>
      <c r="E767" s="483">
        <v>45168.517986840277</v>
      </c>
      <c r="F767" s="483">
        <v>46114</v>
      </c>
      <c r="G767" s="482" t="s">
        <v>348</v>
      </c>
      <c r="H767" s="484">
        <v>700</v>
      </c>
      <c r="I767" s="484">
        <v>558.55324458249197</v>
      </c>
      <c r="J767" s="484">
        <v>655.384719436816</v>
      </c>
      <c r="K767" s="484">
        <v>700</v>
      </c>
      <c r="L767" s="485">
        <v>9.099997951963E-2</v>
      </c>
      <c r="M767" s="485">
        <v>0.5</v>
      </c>
      <c r="N767" s="485">
        <f t="shared" si="22"/>
        <v>2.5589904167003312E-4</v>
      </c>
      <c r="O767" s="485">
        <f t="shared" si="23"/>
        <v>0.9954711548783387</v>
      </c>
      <c r="P767" s="416"/>
    </row>
    <row r="768" spans="1:16" ht="16.5" x14ac:dyDescent="0.25">
      <c r="A768" s="482" t="s">
        <v>310</v>
      </c>
      <c r="B768" s="482" t="s">
        <v>311</v>
      </c>
      <c r="C768" s="482" t="s">
        <v>312</v>
      </c>
      <c r="D768" s="482" t="s">
        <v>313</v>
      </c>
      <c r="E768" s="483">
        <v>45168.517987037034</v>
      </c>
      <c r="F768" s="483">
        <v>46144</v>
      </c>
      <c r="G768" s="482" t="s">
        <v>348</v>
      </c>
      <c r="H768" s="484">
        <v>700</v>
      </c>
      <c r="I768" s="484">
        <v>554.56913562333705</v>
      </c>
      <c r="J768" s="484">
        <v>650.70992046692902</v>
      </c>
      <c r="K768" s="484">
        <v>700</v>
      </c>
      <c r="L768" s="485">
        <v>9.099997951963E-2</v>
      </c>
      <c r="M768" s="485">
        <v>0.5</v>
      </c>
      <c r="N768" s="485">
        <f t="shared" si="22"/>
        <v>2.5407373732448457E-4</v>
      </c>
      <c r="O768" s="485">
        <f t="shared" si="23"/>
        <v>0.9954711548783387</v>
      </c>
      <c r="P768" s="416"/>
    </row>
    <row r="769" spans="1:16" ht="16.5" x14ac:dyDescent="0.25">
      <c r="A769" s="482" t="s">
        <v>310</v>
      </c>
      <c r="B769" s="482" t="s">
        <v>311</v>
      </c>
      <c r="C769" s="482" t="s">
        <v>312</v>
      </c>
      <c r="D769" s="482" t="s">
        <v>313</v>
      </c>
      <c r="E769" s="483">
        <v>45168.517987187501</v>
      </c>
      <c r="F769" s="483">
        <v>46175</v>
      </c>
      <c r="G769" s="482" t="s">
        <v>348</v>
      </c>
      <c r="H769" s="484">
        <v>700</v>
      </c>
      <c r="I769" s="484">
        <v>550.48207564710594</v>
      </c>
      <c r="J769" s="484">
        <v>645.91432276550302</v>
      </c>
      <c r="K769" s="484">
        <v>700</v>
      </c>
      <c r="L769" s="485">
        <v>9.099997951963E-2</v>
      </c>
      <c r="M769" s="485">
        <v>0.5</v>
      </c>
      <c r="N769" s="485">
        <f t="shared" si="22"/>
        <v>2.5220126636256701E-4</v>
      </c>
      <c r="O769" s="485">
        <f t="shared" si="23"/>
        <v>0.9954711548783387</v>
      </c>
      <c r="P769" s="416"/>
    </row>
    <row r="770" spans="1:16" ht="16.5" x14ac:dyDescent="0.25">
      <c r="A770" s="482" t="s">
        <v>310</v>
      </c>
      <c r="B770" s="482" t="s">
        <v>311</v>
      </c>
      <c r="C770" s="482" t="s">
        <v>312</v>
      </c>
      <c r="D770" s="482" t="s">
        <v>313</v>
      </c>
      <c r="E770" s="483">
        <v>45168.517987384257</v>
      </c>
      <c r="F770" s="483">
        <v>46205</v>
      </c>
      <c r="G770" s="482" t="s">
        <v>348</v>
      </c>
      <c r="H770" s="484">
        <v>700</v>
      </c>
      <c r="I770" s="484">
        <v>546.55553759417705</v>
      </c>
      <c r="J770" s="484">
        <v>641.30707526468495</v>
      </c>
      <c r="K770" s="484">
        <v>700</v>
      </c>
      <c r="L770" s="485">
        <v>9.099997951963E-2</v>
      </c>
      <c r="M770" s="485">
        <v>0.5</v>
      </c>
      <c r="N770" s="485">
        <f t="shared" si="22"/>
        <v>2.5040233790843836E-4</v>
      </c>
      <c r="O770" s="485">
        <f t="shared" si="23"/>
        <v>0.9954711548783387</v>
      </c>
      <c r="P770" s="416"/>
    </row>
    <row r="771" spans="1:16" ht="16.5" x14ac:dyDescent="0.25">
      <c r="A771" s="482" t="s">
        <v>310</v>
      </c>
      <c r="B771" s="482" t="s">
        <v>311</v>
      </c>
      <c r="C771" s="482" t="s">
        <v>312</v>
      </c>
      <c r="D771" s="482" t="s">
        <v>313</v>
      </c>
      <c r="E771" s="483">
        <v>45168.517987581021</v>
      </c>
      <c r="F771" s="483">
        <v>46236</v>
      </c>
      <c r="G771" s="482" t="s">
        <v>348</v>
      </c>
      <c r="H771" s="484">
        <v>700</v>
      </c>
      <c r="I771" s="484">
        <v>542.527536180109</v>
      </c>
      <c r="J771" s="484">
        <v>636.58077459012202</v>
      </c>
      <c r="K771" s="484">
        <v>700</v>
      </c>
      <c r="L771" s="485">
        <v>9.099997951963E-2</v>
      </c>
      <c r="M771" s="485">
        <v>0.5</v>
      </c>
      <c r="N771" s="485">
        <f t="shared" si="22"/>
        <v>2.4855692440184276E-4</v>
      </c>
      <c r="O771" s="485">
        <f t="shared" si="23"/>
        <v>0.9954711548783387</v>
      </c>
      <c r="P771" s="416"/>
    </row>
    <row r="772" spans="1:16" ht="16.5" x14ac:dyDescent="0.25">
      <c r="A772" s="482" t="s">
        <v>310</v>
      </c>
      <c r="B772" s="482" t="s">
        <v>311</v>
      </c>
      <c r="C772" s="482" t="s">
        <v>312</v>
      </c>
      <c r="D772" s="482" t="s">
        <v>313</v>
      </c>
      <c r="E772" s="483">
        <v>45168.51798773148</v>
      </c>
      <c r="F772" s="483">
        <v>46267</v>
      </c>
      <c r="G772" s="482" t="s">
        <v>348</v>
      </c>
      <c r="H772" s="484">
        <v>700</v>
      </c>
      <c r="I772" s="484">
        <v>538.52922030442903</v>
      </c>
      <c r="J772" s="484">
        <v>631.88930577525298</v>
      </c>
      <c r="K772" s="484">
        <v>700</v>
      </c>
      <c r="L772" s="485">
        <v>9.099997951963E-2</v>
      </c>
      <c r="M772" s="485">
        <v>0.5</v>
      </c>
      <c r="N772" s="485">
        <f t="shared" si="22"/>
        <v>2.4672511121159705E-4</v>
      </c>
      <c r="O772" s="485">
        <f t="shared" si="23"/>
        <v>0.9954711548783387</v>
      </c>
      <c r="P772" s="416"/>
    </row>
    <row r="773" spans="1:16" ht="16.5" x14ac:dyDescent="0.25">
      <c r="A773" s="482" t="s">
        <v>310</v>
      </c>
      <c r="B773" s="482" t="s">
        <v>311</v>
      </c>
      <c r="C773" s="482" t="s">
        <v>312</v>
      </c>
      <c r="D773" s="482" t="s">
        <v>313</v>
      </c>
      <c r="E773" s="483">
        <v>45168.517987928244</v>
      </c>
      <c r="F773" s="483">
        <v>46297</v>
      </c>
      <c r="G773" s="482" t="s">
        <v>348</v>
      </c>
      <c r="H773" s="484">
        <v>700</v>
      </c>
      <c r="I773" s="484">
        <v>534.68794087011895</v>
      </c>
      <c r="J773" s="484">
        <v>627.38209743164202</v>
      </c>
      <c r="K773" s="484">
        <v>700</v>
      </c>
      <c r="L773" s="485">
        <v>9.099997951963E-2</v>
      </c>
      <c r="M773" s="485">
        <v>0.5</v>
      </c>
      <c r="N773" s="485">
        <f t="shared" ref="N773:N836" si="24">J773/$B$2973</f>
        <v>2.4496524366886832E-4</v>
      </c>
      <c r="O773" s="485">
        <f t="shared" ref="O773:O836" si="25">SUMIFS($N$5:$N$2970,$B$5:$B$2970,B773)</f>
        <v>0.9954711548783387</v>
      </c>
      <c r="P773" s="416"/>
    </row>
    <row r="774" spans="1:16" ht="16.5" x14ac:dyDescent="0.25">
      <c r="A774" s="482" t="s">
        <v>310</v>
      </c>
      <c r="B774" s="482" t="s">
        <v>311</v>
      </c>
      <c r="C774" s="482" t="s">
        <v>312</v>
      </c>
      <c r="D774" s="482" t="s">
        <v>313</v>
      </c>
      <c r="E774" s="483">
        <v>45168.517988113425</v>
      </c>
      <c r="F774" s="483">
        <v>46328</v>
      </c>
      <c r="G774" s="482" t="s">
        <v>348</v>
      </c>
      <c r="H774" s="484">
        <v>700</v>
      </c>
      <c r="I774" s="484">
        <v>530.74740119250498</v>
      </c>
      <c r="J774" s="484">
        <v>622.75842096732697</v>
      </c>
      <c r="K774" s="484">
        <v>700</v>
      </c>
      <c r="L774" s="485">
        <v>9.099997951963E-2</v>
      </c>
      <c r="M774" s="485">
        <v>0.5</v>
      </c>
      <c r="N774" s="485">
        <f t="shared" si="24"/>
        <v>2.4315990042371723E-4</v>
      </c>
      <c r="O774" s="485">
        <f t="shared" si="25"/>
        <v>0.9954711548783387</v>
      </c>
      <c r="P774" s="416"/>
    </row>
    <row r="775" spans="1:16" ht="16.5" x14ac:dyDescent="0.25">
      <c r="A775" s="482" t="s">
        <v>310</v>
      </c>
      <c r="B775" s="482" t="s">
        <v>311</v>
      </c>
      <c r="C775" s="482" t="s">
        <v>312</v>
      </c>
      <c r="D775" s="482" t="s">
        <v>313</v>
      </c>
      <c r="E775" s="483">
        <v>45168.517988657404</v>
      </c>
      <c r="F775" s="483">
        <v>46358</v>
      </c>
      <c r="G775" s="482" t="s">
        <v>348</v>
      </c>
      <c r="H775" s="484">
        <v>3200</v>
      </c>
      <c r="I775" s="484">
        <v>2408.9674457541601</v>
      </c>
      <c r="J775" s="484">
        <v>2826.5889937639599</v>
      </c>
      <c r="K775" s="484">
        <v>3200</v>
      </c>
      <c r="L775" s="485">
        <v>9.099997951963E-2</v>
      </c>
      <c r="M775" s="485">
        <v>0.5</v>
      </c>
      <c r="N775" s="485">
        <f t="shared" si="24"/>
        <v>1.103659260351422E-3</v>
      </c>
      <c r="O775" s="485">
        <f t="shared" si="25"/>
        <v>0.9954711548783387</v>
      </c>
      <c r="P775" s="416"/>
    </row>
    <row r="776" spans="1:16" ht="16.5" x14ac:dyDescent="0.25">
      <c r="A776" s="482" t="s">
        <v>310</v>
      </c>
      <c r="B776" s="482" t="s">
        <v>311</v>
      </c>
      <c r="C776" s="482" t="s">
        <v>312</v>
      </c>
      <c r="D776" s="482" t="s">
        <v>313</v>
      </c>
      <c r="E776" s="483">
        <v>45168.517988854168</v>
      </c>
      <c r="F776" s="483">
        <v>46389</v>
      </c>
      <c r="G776" s="482" t="s">
        <v>348</v>
      </c>
      <c r="H776" s="484">
        <v>700</v>
      </c>
      <c r="I776" s="484">
        <v>523.07803040540205</v>
      </c>
      <c r="J776" s="484">
        <v>613.75947866359195</v>
      </c>
      <c r="K776" s="484">
        <v>700</v>
      </c>
      <c r="L776" s="485">
        <v>9.099997951963E-2</v>
      </c>
      <c r="M776" s="485">
        <v>0.5</v>
      </c>
      <c r="N776" s="485">
        <f t="shared" si="24"/>
        <v>2.3964620740757767E-4</v>
      </c>
      <c r="O776" s="485">
        <f t="shared" si="25"/>
        <v>0.9954711548783387</v>
      </c>
      <c r="P776" s="416"/>
    </row>
    <row r="777" spans="1:16" ht="16.5" x14ac:dyDescent="0.25">
      <c r="A777" s="482" t="s">
        <v>310</v>
      </c>
      <c r="B777" s="482" t="s">
        <v>311</v>
      </c>
      <c r="C777" s="482" t="s">
        <v>312</v>
      </c>
      <c r="D777" s="482" t="s">
        <v>313</v>
      </c>
      <c r="E777" s="483">
        <v>45168.517989004627</v>
      </c>
      <c r="F777" s="483">
        <v>46420</v>
      </c>
      <c r="G777" s="482" t="s">
        <v>348</v>
      </c>
      <c r="H777" s="484">
        <v>700</v>
      </c>
      <c r="I777" s="484">
        <v>519.22305336973795</v>
      </c>
      <c r="J777" s="484">
        <v>609.23619808567298</v>
      </c>
      <c r="K777" s="484">
        <v>700</v>
      </c>
      <c r="L777" s="485">
        <v>9.099997951963E-2</v>
      </c>
      <c r="M777" s="485">
        <v>0.5</v>
      </c>
      <c r="N777" s="485">
        <f t="shared" si="24"/>
        <v>2.3788006436095796E-4</v>
      </c>
      <c r="O777" s="485">
        <f t="shared" si="25"/>
        <v>0.9954711548783387</v>
      </c>
      <c r="P777" s="416"/>
    </row>
    <row r="778" spans="1:16" ht="16.5" x14ac:dyDescent="0.25">
      <c r="A778" s="482" t="s">
        <v>310</v>
      </c>
      <c r="B778" s="482" t="s">
        <v>311</v>
      </c>
      <c r="C778" s="482" t="s">
        <v>312</v>
      </c>
      <c r="D778" s="482" t="s">
        <v>313</v>
      </c>
      <c r="E778" s="483">
        <v>45168.517989201391</v>
      </c>
      <c r="F778" s="483">
        <v>46448</v>
      </c>
      <c r="G778" s="482" t="s">
        <v>348</v>
      </c>
      <c r="H778" s="484">
        <v>700</v>
      </c>
      <c r="I778" s="484">
        <v>515.76556377644295</v>
      </c>
      <c r="J778" s="484">
        <v>605.17931386015698</v>
      </c>
      <c r="K778" s="484">
        <v>700</v>
      </c>
      <c r="L778" s="485">
        <v>9.099997951963E-2</v>
      </c>
      <c r="M778" s="485">
        <v>0.5</v>
      </c>
      <c r="N778" s="485">
        <f t="shared" si="24"/>
        <v>2.3629602867216755E-4</v>
      </c>
      <c r="O778" s="485">
        <f t="shared" si="25"/>
        <v>0.9954711548783387</v>
      </c>
      <c r="P778" s="416"/>
    </row>
    <row r="779" spans="1:16" ht="16.5" x14ac:dyDescent="0.25">
      <c r="A779" s="482" t="s">
        <v>310</v>
      </c>
      <c r="B779" s="482" t="s">
        <v>311</v>
      </c>
      <c r="C779" s="482" t="s">
        <v>312</v>
      </c>
      <c r="D779" s="482" t="s">
        <v>313</v>
      </c>
      <c r="E779" s="483">
        <v>45168.517989386572</v>
      </c>
      <c r="F779" s="483">
        <v>46479</v>
      </c>
      <c r="G779" s="482" t="s">
        <v>348</v>
      </c>
      <c r="H779" s="484">
        <v>700</v>
      </c>
      <c r="I779" s="484">
        <v>511.964478109352</v>
      </c>
      <c r="J779" s="484">
        <v>600.71926732449697</v>
      </c>
      <c r="K779" s="484">
        <v>700</v>
      </c>
      <c r="L779" s="485">
        <v>9.099997951963E-2</v>
      </c>
      <c r="M779" s="485">
        <v>0.5</v>
      </c>
      <c r="N779" s="485">
        <f t="shared" si="24"/>
        <v>2.3455457575080572E-4</v>
      </c>
      <c r="O779" s="485">
        <f t="shared" si="25"/>
        <v>0.9954711548783387</v>
      </c>
      <c r="P779" s="416"/>
    </row>
    <row r="780" spans="1:16" ht="16.5" x14ac:dyDescent="0.25">
      <c r="A780" s="482" t="s">
        <v>310</v>
      </c>
      <c r="B780" s="482" t="s">
        <v>311</v>
      </c>
      <c r="C780" s="482" t="s">
        <v>312</v>
      </c>
      <c r="D780" s="482" t="s">
        <v>313</v>
      </c>
      <c r="E780" s="483">
        <v>45168.517989733795</v>
      </c>
      <c r="F780" s="483">
        <v>46509</v>
      </c>
      <c r="G780" s="482" t="s">
        <v>348</v>
      </c>
      <c r="H780" s="484">
        <v>700</v>
      </c>
      <c r="I780" s="484">
        <v>508.31268253965698</v>
      </c>
      <c r="J780" s="484">
        <v>596.43439200043804</v>
      </c>
      <c r="K780" s="484">
        <v>700</v>
      </c>
      <c r="L780" s="485">
        <v>9.099997951963E-2</v>
      </c>
      <c r="M780" s="485">
        <v>0.5</v>
      </c>
      <c r="N780" s="485">
        <f t="shared" si="24"/>
        <v>2.3288151951897216E-4</v>
      </c>
      <c r="O780" s="485">
        <f t="shared" si="25"/>
        <v>0.9954711548783387</v>
      </c>
      <c r="P780" s="416"/>
    </row>
    <row r="781" spans="1:16" ht="16.5" x14ac:dyDescent="0.25">
      <c r="A781" s="482" t="s">
        <v>310</v>
      </c>
      <c r="B781" s="482" t="s">
        <v>311</v>
      </c>
      <c r="C781" s="482" t="s">
        <v>312</v>
      </c>
      <c r="D781" s="482" t="s">
        <v>313</v>
      </c>
      <c r="E781" s="483">
        <v>45168.517989930559</v>
      </c>
      <c r="F781" s="483">
        <v>46540</v>
      </c>
      <c r="G781" s="482" t="s">
        <v>348</v>
      </c>
      <c r="H781" s="484">
        <v>700</v>
      </c>
      <c r="I781" s="484">
        <v>504.56652306779398</v>
      </c>
      <c r="J781" s="484">
        <v>592.03879373250902</v>
      </c>
      <c r="K781" s="484">
        <v>700</v>
      </c>
      <c r="L781" s="485">
        <v>9.099997951963E-2</v>
      </c>
      <c r="M781" s="485">
        <v>0.5</v>
      </c>
      <c r="N781" s="485">
        <f t="shared" si="24"/>
        <v>2.3116523082475896E-4</v>
      </c>
      <c r="O781" s="485">
        <f t="shared" si="25"/>
        <v>0.9954711548783387</v>
      </c>
      <c r="P781" s="416"/>
    </row>
    <row r="782" spans="1:16" ht="16.5" x14ac:dyDescent="0.25">
      <c r="A782" s="482" t="s">
        <v>310</v>
      </c>
      <c r="B782" s="482" t="s">
        <v>311</v>
      </c>
      <c r="C782" s="482" t="s">
        <v>312</v>
      </c>
      <c r="D782" s="482" t="s">
        <v>313</v>
      </c>
      <c r="E782" s="483">
        <v>45168.517990081018</v>
      </c>
      <c r="F782" s="483">
        <v>46570</v>
      </c>
      <c r="G782" s="482" t="s">
        <v>348</v>
      </c>
      <c r="H782" s="484">
        <v>700</v>
      </c>
      <c r="I782" s="484">
        <v>500.96749643149298</v>
      </c>
      <c r="J782" s="484">
        <v>587.81583542879298</v>
      </c>
      <c r="K782" s="484">
        <v>700</v>
      </c>
      <c r="L782" s="485">
        <v>9.099997951963E-2</v>
      </c>
      <c r="M782" s="485">
        <v>0.5</v>
      </c>
      <c r="N782" s="485">
        <f t="shared" si="24"/>
        <v>2.2951635047878131E-4</v>
      </c>
      <c r="O782" s="485">
        <f t="shared" si="25"/>
        <v>0.9954711548783387</v>
      </c>
      <c r="P782" s="416"/>
    </row>
    <row r="783" spans="1:16" ht="16.5" x14ac:dyDescent="0.25">
      <c r="A783" s="482" t="s">
        <v>310</v>
      </c>
      <c r="B783" s="482" t="s">
        <v>311</v>
      </c>
      <c r="C783" s="482" t="s">
        <v>312</v>
      </c>
      <c r="D783" s="482" t="s">
        <v>313</v>
      </c>
      <c r="E783" s="483">
        <v>45168.517990474538</v>
      </c>
      <c r="F783" s="483">
        <v>46601</v>
      </c>
      <c r="G783" s="482" t="s">
        <v>348</v>
      </c>
      <c r="H783" s="484">
        <v>700</v>
      </c>
      <c r="I783" s="484">
        <v>497.27546946400503</v>
      </c>
      <c r="J783" s="484">
        <v>583.48375414252496</v>
      </c>
      <c r="K783" s="484">
        <v>700</v>
      </c>
      <c r="L783" s="485">
        <v>9.099997951963E-2</v>
      </c>
      <c r="M783" s="485">
        <v>0.5</v>
      </c>
      <c r="N783" s="485">
        <f t="shared" si="24"/>
        <v>2.2782486238527604E-4</v>
      </c>
      <c r="O783" s="485">
        <f t="shared" si="25"/>
        <v>0.9954711548783387</v>
      </c>
      <c r="P783" s="416"/>
    </row>
    <row r="784" spans="1:16" ht="16.5" x14ac:dyDescent="0.25">
      <c r="A784" s="482" t="s">
        <v>310</v>
      </c>
      <c r="B784" s="482" t="s">
        <v>311</v>
      </c>
      <c r="C784" s="482" t="s">
        <v>312</v>
      </c>
      <c r="D784" s="482" t="s">
        <v>313</v>
      </c>
      <c r="E784" s="483">
        <v>45168.517990624998</v>
      </c>
      <c r="F784" s="483">
        <v>46632</v>
      </c>
      <c r="G784" s="482" t="s">
        <v>348</v>
      </c>
      <c r="H784" s="484">
        <v>700</v>
      </c>
      <c r="I784" s="484">
        <v>493.61065197263201</v>
      </c>
      <c r="J784" s="484">
        <v>579.18359940048902</v>
      </c>
      <c r="K784" s="484">
        <v>700</v>
      </c>
      <c r="L784" s="485">
        <v>9.099997951963E-2</v>
      </c>
      <c r="M784" s="485">
        <v>0.5</v>
      </c>
      <c r="N784" s="485">
        <f t="shared" si="24"/>
        <v>2.2614584020962103E-4</v>
      </c>
      <c r="O784" s="485">
        <f t="shared" si="25"/>
        <v>0.9954711548783387</v>
      </c>
      <c r="P784" s="416"/>
    </row>
    <row r="785" spans="1:16" ht="16.5" x14ac:dyDescent="0.25">
      <c r="A785" s="482" t="s">
        <v>310</v>
      </c>
      <c r="B785" s="482" t="s">
        <v>311</v>
      </c>
      <c r="C785" s="482" t="s">
        <v>312</v>
      </c>
      <c r="D785" s="482" t="s">
        <v>313</v>
      </c>
      <c r="E785" s="483">
        <v>45168.517991006942</v>
      </c>
      <c r="F785" s="483">
        <v>46662</v>
      </c>
      <c r="G785" s="482" t="s">
        <v>348</v>
      </c>
      <c r="H785" s="484">
        <v>700</v>
      </c>
      <c r="I785" s="484">
        <v>490.08977255794201</v>
      </c>
      <c r="J785" s="484">
        <v>575.05233601647296</v>
      </c>
      <c r="K785" s="484">
        <v>700</v>
      </c>
      <c r="L785" s="485">
        <v>9.099997951963E-2</v>
      </c>
      <c r="M785" s="485">
        <v>0.5</v>
      </c>
      <c r="N785" s="485">
        <f t="shared" si="24"/>
        <v>2.2453276271558871E-4</v>
      </c>
      <c r="O785" s="485">
        <f t="shared" si="25"/>
        <v>0.9954711548783387</v>
      </c>
      <c r="P785" s="416"/>
    </row>
    <row r="786" spans="1:16" ht="16.5" x14ac:dyDescent="0.25">
      <c r="A786" s="482" t="s">
        <v>310</v>
      </c>
      <c r="B786" s="482" t="s">
        <v>311</v>
      </c>
      <c r="C786" s="482" t="s">
        <v>312</v>
      </c>
      <c r="D786" s="482" t="s">
        <v>313</v>
      </c>
      <c r="E786" s="483">
        <v>45168.517991168985</v>
      </c>
      <c r="F786" s="483">
        <v>46693</v>
      </c>
      <c r="G786" s="482" t="s">
        <v>348</v>
      </c>
      <c r="H786" s="484">
        <v>700</v>
      </c>
      <c r="I786" s="484">
        <v>486.47791216847003</v>
      </c>
      <c r="J786" s="484">
        <v>570.81431908441004</v>
      </c>
      <c r="K786" s="484">
        <v>700</v>
      </c>
      <c r="L786" s="485">
        <v>9.099997951963E-2</v>
      </c>
      <c r="M786" s="485">
        <v>0.5</v>
      </c>
      <c r="N786" s="485">
        <f t="shared" si="24"/>
        <v>2.2287800263447451E-4</v>
      </c>
      <c r="O786" s="485">
        <f t="shared" si="25"/>
        <v>0.9954711548783387</v>
      </c>
      <c r="P786" s="416"/>
    </row>
    <row r="787" spans="1:16" ht="16.5" x14ac:dyDescent="0.25">
      <c r="A787" s="482" t="s">
        <v>310</v>
      </c>
      <c r="B787" s="482" t="s">
        <v>311</v>
      </c>
      <c r="C787" s="482" t="s">
        <v>312</v>
      </c>
      <c r="D787" s="482" t="s">
        <v>313</v>
      </c>
      <c r="E787" s="483">
        <v>45168.517991550929</v>
      </c>
      <c r="F787" s="483">
        <v>46723</v>
      </c>
      <c r="G787" s="482" t="s">
        <v>348</v>
      </c>
      <c r="H787" s="484">
        <v>3200</v>
      </c>
      <c r="I787" s="484">
        <v>2208.0361596857601</v>
      </c>
      <c r="J787" s="484">
        <v>2590.8240137494899</v>
      </c>
      <c r="K787" s="484">
        <v>3200</v>
      </c>
      <c r="L787" s="485">
        <v>9.099997951963E-2</v>
      </c>
      <c r="M787" s="485">
        <v>0.5</v>
      </c>
      <c r="N787" s="485">
        <f t="shared" si="24"/>
        <v>1.011603356916716E-3</v>
      </c>
      <c r="O787" s="485">
        <f t="shared" si="25"/>
        <v>0.9954711548783387</v>
      </c>
      <c r="P787" s="416"/>
    </row>
    <row r="788" spans="1:16" ht="16.5" x14ac:dyDescent="0.25">
      <c r="A788" s="482" t="s">
        <v>310</v>
      </c>
      <c r="B788" s="482" t="s">
        <v>311</v>
      </c>
      <c r="C788" s="482" t="s">
        <v>312</v>
      </c>
      <c r="D788" s="482" t="s">
        <v>313</v>
      </c>
      <c r="E788" s="483">
        <v>45168.517991747685</v>
      </c>
      <c r="F788" s="483">
        <v>46754</v>
      </c>
      <c r="G788" s="482" t="s">
        <v>348</v>
      </c>
      <c r="H788" s="484">
        <v>700</v>
      </c>
      <c r="I788" s="484">
        <v>479.44824140649803</v>
      </c>
      <c r="J788" s="484">
        <v>562.56597598596204</v>
      </c>
      <c r="K788" s="484">
        <v>700</v>
      </c>
      <c r="L788" s="485">
        <v>9.099997951963E-2</v>
      </c>
      <c r="M788" s="485">
        <v>0.5</v>
      </c>
      <c r="N788" s="485">
        <f t="shared" si="24"/>
        <v>2.1965738574845331E-4</v>
      </c>
      <c r="O788" s="485">
        <f t="shared" si="25"/>
        <v>0.9954711548783387</v>
      </c>
      <c r="P788" s="416"/>
    </row>
    <row r="789" spans="1:16" ht="16.5" x14ac:dyDescent="0.25">
      <c r="A789" s="482" t="s">
        <v>310</v>
      </c>
      <c r="B789" s="482" t="s">
        <v>311</v>
      </c>
      <c r="C789" s="482" t="s">
        <v>312</v>
      </c>
      <c r="D789" s="482" t="s">
        <v>313</v>
      </c>
      <c r="E789" s="483">
        <v>45168.517991898145</v>
      </c>
      <c r="F789" s="483">
        <v>46785</v>
      </c>
      <c r="G789" s="482" t="s">
        <v>348</v>
      </c>
      <c r="H789" s="484">
        <v>700</v>
      </c>
      <c r="I789" s="484">
        <v>475.91480690346799</v>
      </c>
      <c r="J789" s="484">
        <v>558.41998094810697</v>
      </c>
      <c r="K789" s="484">
        <v>700</v>
      </c>
      <c r="L789" s="485">
        <v>9.099997951963E-2</v>
      </c>
      <c r="M789" s="485">
        <v>0.5</v>
      </c>
      <c r="N789" s="485">
        <f t="shared" si="24"/>
        <v>2.1803855618851556E-4</v>
      </c>
      <c r="O789" s="485">
        <f t="shared" si="25"/>
        <v>0.9954711548783387</v>
      </c>
      <c r="P789" s="416"/>
    </row>
    <row r="790" spans="1:16" ht="16.5" x14ac:dyDescent="0.25">
      <c r="A790" s="482" t="s">
        <v>310</v>
      </c>
      <c r="B790" s="482" t="s">
        <v>311</v>
      </c>
      <c r="C790" s="482" t="s">
        <v>312</v>
      </c>
      <c r="D790" s="482" t="s">
        <v>313</v>
      </c>
      <c r="E790" s="483">
        <v>45168.517992094909</v>
      </c>
      <c r="F790" s="483">
        <v>46814</v>
      </c>
      <c r="G790" s="482" t="s">
        <v>348</v>
      </c>
      <c r="H790" s="484">
        <v>700</v>
      </c>
      <c r="I790" s="484">
        <v>472.632914471829</v>
      </c>
      <c r="J790" s="484">
        <v>554.56913562334501</v>
      </c>
      <c r="K790" s="484">
        <v>700</v>
      </c>
      <c r="L790" s="485">
        <v>9.099997951963E-2</v>
      </c>
      <c r="M790" s="485">
        <v>0.5</v>
      </c>
      <c r="N790" s="485">
        <f t="shared" si="24"/>
        <v>2.1653496967054958E-4</v>
      </c>
      <c r="O790" s="485">
        <f t="shared" si="25"/>
        <v>0.9954711548783387</v>
      </c>
      <c r="P790" s="416"/>
    </row>
    <row r="791" spans="1:16" ht="16.5" x14ac:dyDescent="0.25">
      <c r="A791" s="482" t="s">
        <v>310</v>
      </c>
      <c r="B791" s="482" t="s">
        <v>311</v>
      </c>
      <c r="C791" s="482" t="s">
        <v>312</v>
      </c>
      <c r="D791" s="482" t="s">
        <v>313</v>
      </c>
      <c r="E791" s="483">
        <v>45168.517992442132</v>
      </c>
      <c r="F791" s="483">
        <v>46845</v>
      </c>
      <c r="G791" s="482" t="s">
        <v>348</v>
      </c>
      <c r="H791" s="484">
        <v>700</v>
      </c>
      <c r="I791" s="484">
        <v>469.14970752051499</v>
      </c>
      <c r="J791" s="484">
        <v>550.48207564711402</v>
      </c>
      <c r="K791" s="484">
        <v>700</v>
      </c>
      <c r="L791" s="485">
        <v>9.099997951963E-2</v>
      </c>
      <c r="M791" s="485">
        <v>0.5</v>
      </c>
      <c r="N791" s="485">
        <f t="shared" si="24"/>
        <v>2.1493915167213152E-4</v>
      </c>
      <c r="O791" s="485">
        <f t="shared" si="25"/>
        <v>0.9954711548783387</v>
      </c>
      <c r="P791" s="416"/>
    </row>
    <row r="792" spans="1:16" ht="16.5" x14ac:dyDescent="0.25">
      <c r="A792" s="482" t="s">
        <v>310</v>
      </c>
      <c r="B792" s="482" t="s">
        <v>311</v>
      </c>
      <c r="C792" s="482" t="s">
        <v>312</v>
      </c>
      <c r="D792" s="482" t="s">
        <v>313</v>
      </c>
      <c r="E792" s="483">
        <v>45168.517992824076</v>
      </c>
      <c r="F792" s="483">
        <v>46875</v>
      </c>
      <c r="G792" s="482" t="s">
        <v>348</v>
      </c>
      <c r="H792" s="484">
        <v>700</v>
      </c>
      <c r="I792" s="484">
        <v>465.803305774492</v>
      </c>
      <c r="J792" s="484">
        <v>546.55553759418501</v>
      </c>
      <c r="K792" s="484">
        <v>700</v>
      </c>
      <c r="L792" s="485">
        <v>9.099997951963E-2</v>
      </c>
      <c r="M792" s="485">
        <v>0.5</v>
      </c>
      <c r="N792" s="485">
        <f t="shared" si="24"/>
        <v>2.134060104574738E-4</v>
      </c>
      <c r="O792" s="485">
        <f t="shared" si="25"/>
        <v>0.9954711548783387</v>
      </c>
      <c r="P792" s="416"/>
    </row>
    <row r="793" spans="1:16" ht="16.5" x14ac:dyDescent="0.25">
      <c r="A793" s="482" t="s">
        <v>310</v>
      </c>
      <c r="B793" s="482" t="s">
        <v>311</v>
      </c>
      <c r="C793" s="482" t="s">
        <v>312</v>
      </c>
      <c r="D793" s="482" t="s">
        <v>313</v>
      </c>
      <c r="E793" s="483">
        <v>45168.517993171299</v>
      </c>
      <c r="F793" s="483">
        <v>46906</v>
      </c>
      <c r="G793" s="482" t="s">
        <v>348</v>
      </c>
      <c r="H793" s="484">
        <v>700</v>
      </c>
      <c r="I793" s="484">
        <v>462.37043162853502</v>
      </c>
      <c r="J793" s="484">
        <v>542.52753618011798</v>
      </c>
      <c r="K793" s="484">
        <v>700</v>
      </c>
      <c r="L793" s="485">
        <v>9.099997951963E-2</v>
      </c>
      <c r="M793" s="485">
        <v>0.5</v>
      </c>
      <c r="N793" s="485">
        <f t="shared" si="24"/>
        <v>2.1183325224212964E-4</v>
      </c>
      <c r="O793" s="485">
        <f t="shared" si="25"/>
        <v>0.9954711548783387</v>
      </c>
      <c r="P793" s="416"/>
    </row>
    <row r="794" spans="1:16" ht="16.5" x14ac:dyDescent="0.25">
      <c r="A794" s="482" t="s">
        <v>310</v>
      </c>
      <c r="B794" s="482" t="s">
        <v>311</v>
      </c>
      <c r="C794" s="482" t="s">
        <v>312</v>
      </c>
      <c r="D794" s="482" t="s">
        <v>313</v>
      </c>
      <c r="E794" s="483">
        <v>45168.517993368056</v>
      </c>
      <c r="F794" s="483">
        <v>46936</v>
      </c>
      <c r="G794" s="482" t="s">
        <v>348</v>
      </c>
      <c r="H794" s="484">
        <v>700</v>
      </c>
      <c r="I794" s="484">
        <v>459.072385834393</v>
      </c>
      <c r="J794" s="484">
        <v>538.65773712613702</v>
      </c>
      <c r="K794" s="484">
        <v>700</v>
      </c>
      <c r="L794" s="485">
        <v>9.099997951963E-2</v>
      </c>
      <c r="M794" s="485">
        <v>0.5</v>
      </c>
      <c r="N794" s="485">
        <f t="shared" si="24"/>
        <v>2.1032226512265531E-4</v>
      </c>
      <c r="O794" s="485">
        <f t="shared" si="25"/>
        <v>0.9954711548783387</v>
      </c>
      <c r="P794" s="416"/>
    </row>
    <row r="795" spans="1:16" ht="16.5" x14ac:dyDescent="0.25">
      <c r="A795" s="482" t="s">
        <v>310</v>
      </c>
      <c r="B795" s="482" t="s">
        <v>311</v>
      </c>
      <c r="C795" s="482" t="s">
        <v>312</v>
      </c>
      <c r="D795" s="482" t="s">
        <v>313</v>
      </c>
      <c r="E795" s="483">
        <v>45168.517993518515</v>
      </c>
      <c r="F795" s="483">
        <v>46967</v>
      </c>
      <c r="G795" s="482" t="s">
        <v>348</v>
      </c>
      <c r="H795" s="484">
        <v>700</v>
      </c>
      <c r="I795" s="484">
        <v>455.68911717803701</v>
      </c>
      <c r="J795" s="484">
        <v>534.68794087012805</v>
      </c>
      <c r="K795" s="484">
        <v>700</v>
      </c>
      <c r="L795" s="485">
        <v>9.099997951963E-2</v>
      </c>
      <c r="M795" s="485">
        <v>0.5</v>
      </c>
      <c r="N795" s="485">
        <f t="shared" si="24"/>
        <v>2.0877223347344181E-4</v>
      </c>
      <c r="O795" s="485">
        <f t="shared" si="25"/>
        <v>0.9954711548783387</v>
      </c>
      <c r="P795" s="416"/>
    </row>
    <row r="796" spans="1:16" ht="16.5" x14ac:dyDescent="0.25">
      <c r="A796" s="482" t="s">
        <v>310</v>
      </c>
      <c r="B796" s="482" t="s">
        <v>311</v>
      </c>
      <c r="C796" s="482" t="s">
        <v>312</v>
      </c>
      <c r="D796" s="482" t="s">
        <v>313</v>
      </c>
      <c r="E796" s="483">
        <v>45168.517993900467</v>
      </c>
      <c r="F796" s="483">
        <v>46998</v>
      </c>
      <c r="G796" s="482" t="s">
        <v>348</v>
      </c>
      <c r="H796" s="484">
        <v>700</v>
      </c>
      <c r="I796" s="484">
        <v>452.33078251282097</v>
      </c>
      <c r="J796" s="484">
        <v>530.74740119251396</v>
      </c>
      <c r="K796" s="484">
        <v>700</v>
      </c>
      <c r="L796" s="485">
        <v>9.099997951963E-2</v>
      </c>
      <c r="M796" s="485">
        <v>0.5</v>
      </c>
      <c r="N796" s="485">
        <f t="shared" si="24"/>
        <v>2.0723362523730423E-4</v>
      </c>
      <c r="O796" s="485">
        <f t="shared" si="25"/>
        <v>0.9954711548783387</v>
      </c>
      <c r="P796" s="416"/>
    </row>
    <row r="797" spans="1:16" ht="16.5" x14ac:dyDescent="0.25">
      <c r="A797" s="482" t="s">
        <v>310</v>
      </c>
      <c r="B797" s="482" t="s">
        <v>311</v>
      </c>
      <c r="C797" s="482" t="s">
        <v>312</v>
      </c>
      <c r="D797" s="482" t="s">
        <v>313</v>
      </c>
      <c r="E797" s="483">
        <v>45168.517994097223</v>
      </c>
      <c r="F797" s="483">
        <v>47028</v>
      </c>
      <c r="G797" s="482" t="s">
        <v>348</v>
      </c>
      <c r="H797" s="484">
        <v>700</v>
      </c>
      <c r="I797" s="484">
        <v>449.10434861311597</v>
      </c>
      <c r="J797" s="484">
        <v>526.96162875873301</v>
      </c>
      <c r="K797" s="484">
        <v>700</v>
      </c>
      <c r="L797" s="485">
        <v>9.099997951963E-2</v>
      </c>
      <c r="M797" s="485">
        <v>0.5</v>
      </c>
      <c r="N797" s="485">
        <f t="shared" si="24"/>
        <v>2.0575544683452143E-4</v>
      </c>
      <c r="O797" s="485">
        <f t="shared" si="25"/>
        <v>0.9954711548783387</v>
      </c>
      <c r="P797" s="416"/>
    </row>
    <row r="798" spans="1:16" ht="16.5" x14ac:dyDescent="0.25">
      <c r="A798" s="482" t="s">
        <v>310</v>
      </c>
      <c r="B798" s="482" t="s">
        <v>311</v>
      </c>
      <c r="C798" s="482" t="s">
        <v>312</v>
      </c>
      <c r="D798" s="482" t="s">
        <v>313</v>
      </c>
      <c r="E798" s="483">
        <v>45168.517994444446</v>
      </c>
      <c r="F798" s="483">
        <v>47059</v>
      </c>
      <c r="G798" s="482" t="s">
        <v>348</v>
      </c>
      <c r="H798" s="484">
        <v>700</v>
      </c>
      <c r="I798" s="484">
        <v>445.79454233205598</v>
      </c>
      <c r="J798" s="484">
        <v>523.07803040541205</v>
      </c>
      <c r="K798" s="484">
        <v>700</v>
      </c>
      <c r="L798" s="485">
        <v>9.099997951963E-2</v>
      </c>
      <c r="M798" s="485">
        <v>0.5</v>
      </c>
      <c r="N798" s="485">
        <f t="shared" si="24"/>
        <v>2.0423907169275714E-4</v>
      </c>
      <c r="O798" s="485">
        <f t="shared" si="25"/>
        <v>0.9954711548783387</v>
      </c>
      <c r="P798" s="416"/>
    </row>
    <row r="799" spans="1:16" ht="16.5" x14ac:dyDescent="0.25">
      <c r="A799" s="482" t="s">
        <v>310</v>
      </c>
      <c r="B799" s="482" t="s">
        <v>311</v>
      </c>
      <c r="C799" s="482" t="s">
        <v>312</v>
      </c>
      <c r="D799" s="482" t="s">
        <v>313</v>
      </c>
      <c r="E799" s="483">
        <v>45168.517994641203</v>
      </c>
      <c r="F799" s="483">
        <v>47089</v>
      </c>
      <c r="G799" s="482" t="s">
        <v>348</v>
      </c>
      <c r="H799" s="484">
        <v>2700</v>
      </c>
      <c r="I799" s="484">
        <v>1707.2282474981</v>
      </c>
      <c r="J799" s="484">
        <v>2003.19542828457</v>
      </c>
      <c r="K799" s="484">
        <v>2700</v>
      </c>
      <c r="L799" s="485">
        <v>9.099997951963E-2</v>
      </c>
      <c r="M799" s="485">
        <v>0.5</v>
      </c>
      <c r="N799" s="485">
        <f t="shared" si="24"/>
        <v>7.8216011935144448E-4</v>
      </c>
      <c r="O799" s="485">
        <f t="shared" si="25"/>
        <v>0.9954711548783387</v>
      </c>
      <c r="P799" s="416"/>
    </row>
    <row r="800" spans="1:16" ht="16.5" x14ac:dyDescent="0.25">
      <c r="A800" s="482" t="s">
        <v>310</v>
      </c>
      <c r="B800" s="482" t="s">
        <v>311</v>
      </c>
      <c r="C800" s="482" t="s">
        <v>312</v>
      </c>
      <c r="D800" s="482" t="s">
        <v>313</v>
      </c>
      <c r="E800" s="483">
        <v>45168.517994791669</v>
      </c>
      <c r="F800" s="483">
        <v>47120</v>
      </c>
      <c r="G800" s="482" t="s">
        <v>348</v>
      </c>
      <c r="H800" s="484">
        <v>700</v>
      </c>
      <c r="I800" s="484">
        <v>439.35275169430798</v>
      </c>
      <c r="J800" s="484">
        <v>515.51948304982898</v>
      </c>
      <c r="K800" s="484">
        <v>700</v>
      </c>
      <c r="L800" s="485">
        <v>9.099997951963E-2</v>
      </c>
      <c r="M800" s="485">
        <v>0.5</v>
      </c>
      <c r="N800" s="485">
        <f t="shared" si="24"/>
        <v>2.0128778984661739E-4</v>
      </c>
      <c r="O800" s="485">
        <f t="shared" si="25"/>
        <v>0.9954711548783387</v>
      </c>
      <c r="P800" s="416"/>
    </row>
    <row r="801" spans="1:16" ht="16.5" x14ac:dyDescent="0.25">
      <c r="A801" s="482" t="s">
        <v>310</v>
      </c>
      <c r="B801" s="482" t="s">
        <v>311</v>
      </c>
      <c r="C801" s="482" t="s">
        <v>312</v>
      </c>
      <c r="D801" s="482" t="s">
        <v>313</v>
      </c>
      <c r="E801" s="483">
        <v>45168.517995335649</v>
      </c>
      <c r="F801" s="483">
        <v>47151</v>
      </c>
      <c r="G801" s="482" t="s">
        <v>348</v>
      </c>
      <c r="H801" s="484">
        <v>700</v>
      </c>
      <c r="I801" s="484">
        <v>436.11481266822301</v>
      </c>
      <c r="J801" s="484">
        <v>511.72021094686198</v>
      </c>
      <c r="K801" s="484">
        <v>700</v>
      </c>
      <c r="L801" s="485">
        <v>9.099997951963E-2</v>
      </c>
      <c r="M801" s="485">
        <v>0.5</v>
      </c>
      <c r="N801" s="485">
        <f t="shared" si="24"/>
        <v>1.9980434041400258E-4</v>
      </c>
      <c r="O801" s="485">
        <f t="shared" si="25"/>
        <v>0.9954711548783387</v>
      </c>
      <c r="P801" s="416"/>
    </row>
    <row r="802" spans="1:16" ht="16.5" x14ac:dyDescent="0.25">
      <c r="A802" s="482" t="s">
        <v>310</v>
      </c>
      <c r="B802" s="482" t="s">
        <v>311</v>
      </c>
      <c r="C802" s="482" t="s">
        <v>312</v>
      </c>
      <c r="D802" s="482" t="s">
        <v>313</v>
      </c>
      <c r="E802" s="483">
        <v>45168.517995520837</v>
      </c>
      <c r="F802" s="483">
        <v>47179</v>
      </c>
      <c r="G802" s="482" t="s">
        <v>348</v>
      </c>
      <c r="H802" s="484">
        <v>700</v>
      </c>
      <c r="I802" s="484">
        <v>433.21073817365499</v>
      </c>
      <c r="J802" s="484">
        <v>508.312682539668</v>
      </c>
      <c r="K802" s="484">
        <v>700</v>
      </c>
      <c r="L802" s="485">
        <v>9.099997951963E-2</v>
      </c>
      <c r="M802" s="485">
        <v>0.5</v>
      </c>
      <c r="N802" s="485">
        <f t="shared" si="24"/>
        <v>1.9847384974492862E-4</v>
      </c>
      <c r="O802" s="485">
        <f t="shared" si="25"/>
        <v>0.9954711548783387</v>
      </c>
      <c r="P802" s="416"/>
    </row>
    <row r="803" spans="1:16" ht="16.5" x14ac:dyDescent="0.25">
      <c r="A803" s="482" t="s">
        <v>310</v>
      </c>
      <c r="B803" s="482" t="s">
        <v>311</v>
      </c>
      <c r="C803" s="482" t="s">
        <v>312</v>
      </c>
      <c r="D803" s="482" t="s">
        <v>313</v>
      </c>
      <c r="E803" s="483">
        <v>45168.517995717593</v>
      </c>
      <c r="F803" s="483">
        <v>47210</v>
      </c>
      <c r="G803" s="482" t="s">
        <v>348</v>
      </c>
      <c r="H803" s="484">
        <v>700</v>
      </c>
      <c r="I803" s="484">
        <v>430.018064518507</v>
      </c>
      <c r="J803" s="484">
        <v>504.56652306780398</v>
      </c>
      <c r="K803" s="484">
        <v>700</v>
      </c>
      <c r="L803" s="485">
        <v>9.099997951963E-2</v>
      </c>
      <c r="M803" s="485">
        <v>0.5</v>
      </c>
      <c r="N803" s="485">
        <f t="shared" si="24"/>
        <v>1.9701113846960791E-4</v>
      </c>
      <c r="O803" s="485">
        <f t="shared" si="25"/>
        <v>0.9954711548783387</v>
      </c>
      <c r="P803" s="416"/>
    </row>
    <row r="804" spans="1:16" ht="16.5" x14ac:dyDescent="0.25">
      <c r="A804" s="482" t="s">
        <v>310</v>
      </c>
      <c r="B804" s="482" t="s">
        <v>311</v>
      </c>
      <c r="C804" s="482" t="s">
        <v>312</v>
      </c>
      <c r="D804" s="482" t="s">
        <v>313</v>
      </c>
      <c r="E804" s="483">
        <v>45168.517996099537</v>
      </c>
      <c r="F804" s="483">
        <v>47240</v>
      </c>
      <c r="G804" s="482" t="s">
        <v>348</v>
      </c>
      <c r="H804" s="484">
        <v>700</v>
      </c>
      <c r="I804" s="484">
        <v>426.95078518558</v>
      </c>
      <c r="J804" s="484">
        <v>500.967496431504</v>
      </c>
      <c r="K804" s="484">
        <v>700</v>
      </c>
      <c r="L804" s="485">
        <v>9.099997951963E-2</v>
      </c>
      <c r="M804" s="485">
        <v>0.5</v>
      </c>
      <c r="N804" s="485">
        <f t="shared" si="24"/>
        <v>1.9560587612543013E-4</v>
      </c>
      <c r="O804" s="485">
        <f t="shared" si="25"/>
        <v>0.9954711548783387</v>
      </c>
      <c r="P804" s="416"/>
    </row>
    <row r="805" spans="1:16" ht="16.5" x14ac:dyDescent="0.25">
      <c r="A805" s="482" t="s">
        <v>310</v>
      </c>
      <c r="B805" s="482" t="s">
        <v>311</v>
      </c>
      <c r="C805" s="482" t="s">
        <v>312</v>
      </c>
      <c r="D805" s="482" t="s">
        <v>313</v>
      </c>
      <c r="E805" s="483">
        <v>45168.517996446761</v>
      </c>
      <c r="F805" s="483">
        <v>47271</v>
      </c>
      <c r="G805" s="482" t="s">
        <v>348</v>
      </c>
      <c r="H805" s="484">
        <v>700</v>
      </c>
      <c r="I805" s="484">
        <v>423.80424609088101</v>
      </c>
      <c r="J805" s="484">
        <v>497.275469464016</v>
      </c>
      <c r="K805" s="484">
        <v>700</v>
      </c>
      <c r="L805" s="485">
        <v>9.099997951963E-2</v>
      </c>
      <c r="M805" s="485">
        <v>0.5</v>
      </c>
      <c r="N805" s="485">
        <f t="shared" si="24"/>
        <v>1.9416430122326888E-4</v>
      </c>
      <c r="O805" s="485">
        <f t="shared" si="25"/>
        <v>0.9954711548783387</v>
      </c>
      <c r="P805" s="416"/>
    </row>
    <row r="806" spans="1:16" ht="16.5" x14ac:dyDescent="0.25">
      <c r="A806" s="482" t="s">
        <v>310</v>
      </c>
      <c r="B806" s="482" t="s">
        <v>311</v>
      </c>
      <c r="C806" s="482" t="s">
        <v>312</v>
      </c>
      <c r="D806" s="482" t="s">
        <v>313</v>
      </c>
      <c r="E806" s="483">
        <v>45168.517996793984</v>
      </c>
      <c r="F806" s="483">
        <v>47301</v>
      </c>
      <c r="G806" s="482" t="s">
        <v>348</v>
      </c>
      <c r="H806" s="484">
        <v>700</v>
      </c>
      <c r="I806" s="484">
        <v>420.78128935371097</v>
      </c>
      <c r="J806" s="484">
        <v>493.72844924297902</v>
      </c>
      <c r="K806" s="484">
        <v>700</v>
      </c>
      <c r="L806" s="485">
        <v>9.099997951963E-2</v>
      </c>
      <c r="M806" s="485">
        <v>0.5</v>
      </c>
      <c r="N806" s="485">
        <f t="shared" si="24"/>
        <v>1.9277934510752732E-4</v>
      </c>
      <c r="O806" s="485">
        <f t="shared" si="25"/>
        <v>0.9954711548783387</v>
      </c>
      <c r="P806" s="416"/>
    </row>
    <row r="807" spans="1:16" ht="16.5" x14ac:dyDescent="0.25">
      <c r="A807" s="482" t="s">
        <v>310</v>
      </c>
      <c r="B807" s="482" t="s">
        <v>311</v>
      </c>
      <c r="C807" s="482" t="s">
        <v>312</v>
      </c>
      <c r="D807" s="482" t="s">
        <v>313</v>
      </c>
      <c r="E807" s="483">
        <v>45168.517997187497</v>
      </c>
      <c r="F807" s="483">
        <v>47332</v>
      </c>
      <c r="G807" s="482" t="s">
        <v>348</v>
      </c>
      <c r="H807" s="484">
        <v>700</v>
      </c>
      <c r="I807" s="484">
        <v>417.68021816890399</v>
      </c>
      <c r="J807" s="484">
        <v>490.08977255795298</v>
      </c>
      <c r="K807" s="484">
        <v>700</v>
      </c>
      <c r="L807" s="485">
        <v>9.099997951963E-2</v>
      </c>
      <c r="M807" s="485">
        <v>0.5</v>
      </c>
      <c r="N807" s="485">
        <f t="shared" si="24"/>
        <v>1.91358601155112E-4</v>
      </c>
      <c r="O807" s="485">
        <f t="shared" si="25"/>
        <v>0.9954711548783387</v>
      </c>
      <c r="P807" s="416"/>
    </row>
    <row r="808" spans="1:16" ht="16.5" x14ac:dyDescent="0.25">
      <c r="A808" s="482" t="s">
        <v>310</v>
      </c>
      <c r="B808" s="482" t="s">
        <v>311</v>
      </c>
      <c r="C808" s="482" t="s">
        <v>312</v>
      </c>
      <c r="D808" s="482" t="s">
        <v>313</v>
      </c>
      <c r="E808" s="483">
        <v>45168.517997337964</v>
      </c>
      <c r="F808" s="483">
        <v>47363</v>
      </c>
      <c r="G808" s="482" t="s">
        <v>348</v>
      </c>
      <c r="H808" s="484">
        <v>700</v>
      </c>
      <c r="I808" s="484">
        <v>414.60200123816401</v>
      </c>
      <c r="J808" s="484">
        <v>486.477912168481</v>
      </c>
      <c r="K808" s="484">
        <v>700</v>
      </c>
      <c r="L808" s="485">
        <v>9.099997951963E-2</v>
      </c>
      <c r="M808" s="485">
        <v>0.5</v>
      </c>
      <c r="N808" s="485">
        <f t="shared" si="24"/>
        <v>1.8994832779215342E-4</v>
      </c>
      <c r="O808" s="485">
        <f t="shared" si="25"/>
        <v>0.9954711548783387</v>
      </c>
      <c r="P808" s="416"/>
    </row>
    <row r="809" spans="1:16" ht="16.5" x14ac:dyDescent="0.25">
      <c r="A809" s="482" t="s">
        <v>310</v>
      </c>
      <c r="B809" s="482" t="s">
        <v>311</v>
      </c>
      <c r="C809" s="482" t="s">
        <v>312</v>
      </c>
      <c r="D809" s="482" t="s">
        <v>313</v>
      </c>
      <c r="E809" s="483">
        <v>45168.517997881943</v>
      </c>
      <c r="F809" s="483">
        <v>47393</v>
      </c>
      <c r="G809" s="482" t="s">
        <v>348</v>
      </c>
      <c r="H809" s="484">
        <v>700</v>
      </c>
      <c r="I809" s="484">
        <v>411.64468326778598</v>
      </c>
      <c r="J809" s="484">
        <v>483.00790993127202</v>
      </c>
      <c r="K809" s="484">
        <v>700</v>
      </c>
      <c r="L809" s="485">
        <v>9.099997951963E-2</v>
      </c>
      <c r="M809" s="485">
        <v>0.5</v>
      </c>
      <c r="N809" s="485">
        <f t="shared" si="24"/>
        <v>1.8859344382742243E-4</v>
      </c>
      <c r="O809" s="485">
        <f t="shared" si="25"/>
        <v>0.9954711548783387</v>
      </c>
      <c r="P809" s="416"/>
    </row>
    <row r="810" spans="1:16" ht="16.5" x14ac:dyDescent="0.25">
      <c r="A810" s="482" t="s">
        <v>310</v>
      </c>
      <c r="B810" s="482" t="s">
        <v>311</v>
      </c>
      <c r="C810" s="482" t="s">
        <v>312</v>
      </c>
      <c r="D810" s="482" t="s">
        <v>313</v>
      </c>
      <c r="E810" s="483">
        <v>45168.517998067131</v>
      </c>
      <c r="F810" s="483">
        <v>47424</v>
      </c>
      <c r="G810" s="482" t="s">
        <v>348</v>
      </c>
      <c r="H810" s="484">
        <v>700</v>
      </c>
      <c r="I810" s="484">
        <v>408.61094698254999</v>
      </c>
      <c r="J810" s="484">
        <v>479.448241406509</v>
      </c>
      <c r="K810" s="484">
        <v>700</v>
      </c>
      <c r="L810" s="485">
        <v>9.099997951963E-2</v>
      </c>
      <c r="M810" s="485">
        <v>0.5</v>
      </c>
      <c r="N810" s="485">
        <f t="shared" si="24"/>
        <v>1.8720354910279016E-4</v>
      </c>
      <c r="O810" s="485">
        <f t="shared" si="25"/>
        <v>0.9954711548783387</v>
      </c>
      <c r="P810" s="416"/>
    </row>
    <row r="811" spans="1:16" ht="16.5" x14ac:dyDescent="0.25">
      <c r="A811" s="482" t="s">
        <v>310</v>
      </c>
      <c r="B811" s="482" t="s">
        <v>311</v>
      </c>
      <c r="C811" s="482" t="s">
        <v>312</v>
      </c>
      <c r="D811" s="482" t="s">
        <v>313</v>
      </c>
      <c r="E811" s="483">
        <v>45168.517998611111</v>
      </c>
      <c r="F811" s="483">
        <v>47454</v>
      </c>
      <c r="G811" s="482" t="s">
        <v>348</v>
      </c>
      <c r="H811" s="484">
        <v>700</v>
      </c>
      <c r="I811" s="484">
        <v>405.69636265156299</v>
      </c>
      <c r="J811" s="484">
        <v>476.02838116477602</v>
      </c>
      <c r="K811" s="484">
        <v>700</v>
      </c>
      <c r="L811" s="485">
        <v>9.099997951963E-2</v>
      </c>
      <c r="M811" s="485">
        <v>0.5</v>
      </c>
      <c r="N811" s="485">
        <f t="shared" si="24"/>
        <v>1.858682433921887E-4</v>
      </c>
      <c r="O811" s="485">
        <f t="shared" si="25"/>
        <v>0.9954711548783387</v>
      </c>
      <c r="P811" s="416"/>
    </row>
    <row r="812" spans="1:16" ht="16.5" x14ac:dyDescent="0.25">
      <c r="A812" s="482" t="s">
        <v>310</v>
      </c>
      <c r="B812" s="482" t="s">
        <v>311</v>
      </c>
      <c r="C812" s="482" t="s">
        <v>312</v>
      </c>
      <c r="D812" s="482" t="s">
        <v>313</v>
      </c>
      <c r="E812" s="483">
        <v>45168.517998993055</v>
      </c>
      <c r="F812" s="483">
        <v>47485</v>
      </c>
      <c r="G812" s="482" t="s">
        <v>348</v>
      </c>
      <c r="H812" s="484">
        <v>700</v>
      </c>
      <c r="I812" s="484">
        <v>402.706464260568</v>
      </c>
      <c r="J812" s="484">
        <v>472.52015032531199</v>
      </c>
      <c r="K812" s="484">
        <v>700</v>
      </c>
      <c r="L812" s="485">
        <v>9.099997951963E-2</v>
      </c>
      <c r="M812" s="485">
        <v>0.5</v>
      </c>
      <c r="N812" s="485">
        <f t="shared" si="24"/>
        <v>1.8449843283183942E-4</v>
      </c>
      <c r="O812" s="485">
        <f t="shared" si="25"/>
        <v>0.9954711548783387</v>
      </c>
      <c r="P812" s="416"/>
    </row>
    <row r="813" spans="1:16" ht="16.5" x14ac:dyDescent="0.25">
      <c r="A813" s="482" t="s">
        <v>310</v>
      </c>
      <c r="B813" s="482" t="s">
        <v>311</v>
      </c>
      <c r="C813" s="482" t="s">
        <v>312</v>
      </c>
      <c r="D813" s="482" t="s">
        <v>313</v>
      </c>
      <c r="E813" s="483">
        <v>45168.517999386575</v>
      </c>
      <c r="F813" s="483">
        <v>47516</v>
      </c>
      <c r="G813" s="482" t="s">
        <v>348</v>
      </c>
      <c r="H813" s="484">
        <v>700</v>
      </c>
      <c r="I813" s="484">
        <v>399.738600803113</v>
      </c>
      <c r="J813" s="484">
        <v>469.03777442246502</v>
      </c>
      <c r="K813" s="484">
        <v>700</v>
      </c>
      <c r="L813" s="485">
        <v>9.099997951963E-2</v>
      </c>
      <c r="M813" s="485">
        <v>0.5</v>
      </c>
      <c r="N813" s="485">
        <f t="shared" si="24"/>
        <v>1.831387174923681E-4</v>
      </c>
      <c r="O813" s="485">
        <f t="shared" si="25"/>
        <v>0.9954711548783387</v>
      </c>
      <c r="P813" s="416"/>
    </row>
    <row r="814" spans="1:16" ht="16.5" x14ac:dyDescent="0.25">
      <c r="A814" s="482" t="s">
        <v>310</v>
      </c>
      <c r="B814" s="482" t="s">
        <v>311</v>
      </c>
      <c r="C814" s="482" t="s">
        <v>312</v>
      </c>
      <c r="D814" s="482" t="s">
        <v>313</v>
      </c>
      <c r="E814" s="483">
        <v>45168.517999618052</v>
      </c>
      <c r="F814" s="483">
        <v>47544</v>
      </c>
      <c r="G814" s="482" t="s">
        <v>348</v>
      </c>
      <c r="H814" s="484">
        <v>700</v>
      </c>
      <c r="I814" s="484">
        <v>397.07675433203298</v>
      </c>
      <c r="J814" s="484">
        <v>465.91446698570297</v>
      </c>
      <c r="K814" s="484">
        <v>700</v>
      </c>
      <c r="L814" s="485">
        <v>9.099997951963E-2</v>
      </c>
      <c r="M814" s="485">
        <v>0.5</v>
      </c>
      <c r="N814" s="485">
        <f t="shared" si="24"/>
        <v>1.8191920266969247E-4</v>
      </c>
      <c r="O814" s="485">
        <f t="shared" si="25"/>
        <v>0.9954711548783387</v>
      </c>
      <c r="P814" s="416"/>
    </row>
    <row r="815" spans="1:16" ht="16.5" x14ac:dyDescent="0.25">
      <c r="A815" s="482" t="s">
        <v>310</v>
      </c>
      <c r="B815" s="482" t="s">
        <v>311</v>
      </c>
      <c r="C815" s="482" t="s">
        <v>312</v>
      </c>
      <c r="D815" s="482" t="s">
        <v>313</v>
      </c>
      <c r="E815" s="483">
        <v>45168.517999965276</v>
      </c>
      <c r="F815" s="483">
        <v>47575</v>
      </c>
      <c r="G815" s="482" t="s">
        <v>348</v>
      </c>
      <c r="H815" s="484">
        <v>700</v>
      </c>
      <c r="I815" s="484">
        <v>394.15038067386303</v>
      </c>
      <c r="J815" s="484">
        <v>462.48077360458097</v>
      </c>
      <c r="K815" s="484">
        <v>700</v>
      </c>
      <c r="L815" s="485">
        <v>9.099997951963E-2</v>
      </c>
      <c r="M815" s="485">
        <v>0.5</v>
      </c>
      <c r="N815" s="485">
        <f t="shared" si="24"/>
        <v>1.8057849572374336E-4</v>
      </c>
      <c r="O815" s="485">
        <f t="shared" si="25"/>
        <v>0.9954711548783387</v>
      </c>
      <c r="P815" s="416"/>
    </row>
    <row r="816" spans="1:16" ht="16.5" x14ac:dyDescent="0.25">
      <c r="A816" s="482" t="s">
        <v>310</v>
      </c>
      <c r="B816" s="482" t="s">
        <v>311</v>
      </c>
      <c r="C816" s="482" t="s">
        <v>312</v>
      </c>
      <c r="D816" s="482" t="s">
        <v>313</v>
      </c>
      <c r="E816" s="483">
        <v>45168.518000497686</v>
      </c>
      <c r="F816" s="483">
        <v>47605</v>
      </c>
      <c r="G816" s="482" t="s">
        <v>348</v>
      </c>
      <c r="H816" s="484">
        <v>700</v>
      </c>
      <c r="I816" s="484">
        <v>391.33894223334198</v>
      </c>
      <c r="J816" s="484">
        <v>459.18194075126502</v>
      </c>
      <c r="K816" s="484">
        <v>700</v>
      </c>
      <c r="L816" s="485">
        <v>9.099997951963E-2</v>
      </c>
      <c r="M816" s="485">
        <v>0.5</v>
      </c>
      <c r="N816" s="485">
        <f t="shared" si="24"/>
        <v>1.7929044591001169E-4</v>
      </c>
      <c r="O816" s="485">
        <f t="shared" si="25"/>
        <v>0.9954711548783387</v>
      </c>
      <c r="P816" s="416"/>
    </row>
    <row r="817" spans="1:16" ht="16.5" x14ac:dyDescent="0.25">
      <c r="A817" s="482" t="s">
        <v>310</v>
      </c>
      <c r="B817" s="482" t="s">
        <v>311</v>
      </c>
      <c r="C817" s="482" t="s">
        <v>312</v>
      </c>
      <c r="D817" s="482" t="s">
        <v>313</v>
      </c>
      <c r="E817" s="483">
        <v>45168.518000891207</v>
      </c>
      <c r="F817" s="483">
        <v>47636</v>
      </c>
      <c r="G817" s="482" t="s">
        <v>348</v>
      </c>
      <c r="H817" s="484">
        <v>700</v>
      </c>
      <c r="I817" s="484">
        <v>388.45485506512102</v>
      </c>
      <c r="J817" s="484">
        <v>455.79786469780203</v>
      </c>
      <c r="K817" s="484">
        <v>700</v>
      </c>
      <c r="L817" s="485">
        <v>9.099997951963E-2</v>
      </c>
      <c r="M817" s="485">
        <v>0.5</v>
      </c>
      <c r="N817" s="485">
        <f t="shared" si="24"/>
        <v>1.7796911235837831E-4</v>
      </c>
      <c r="O817" s="485">
        <f t="shared" si="25"/>
        <v>0.9954711548783387</v>
      </c>
      <c r="P817" s="416"/>
    </row>
    <row r="818" spans="1:16" ht="16.5" x14ac:dyDescent="0.25">
      <c r="A818" s="482" t="s">
        <v>310</v>
      </c>
      <c r="B818" s="482" t="s">
        <v>311</v>
      </c>
      <c r="C818" s="482" t="s">
        <v>312</v>
      </c>
      <c r="D818" s="482" t="s">
        <v>313</v>
      </c>
      <c r="E818" s="483">
        <v>45168.518001238423</v>
      </c>
      <c r="F818" s="483">
        <v>47666</v>
      </c>
      <c r="G818" s="482" t="s">
        <v>348</v>
      </c>
      <c r="H818" s="484">
        <v>700</v>
      </c>
      <c r="I818" s="484">
        <v>385.68404228531301</v>
      </c>
      <c r="J818" s="484">
        <v>452.546700419518</v>
      </c>
      <c r="K818" s="484">
        <v>700</v>
      </c>
      <c r="L818" s="485">
        <v>9.099997951963E-2</v>
      </c>
      <c r="M818" s="485">
        <v>0.5</v>
      </c>
      <c r="N818" s="485">
        <f t="shared" si="24"/>
        <v>1.7669967503637353E-4</v>
      </c>
      <c r="O818" s="485">
        <f t="shared" si="25"/>
        <v>0.9954711548783387</v>
      </c>
      <c r="P818" s="416"/>
    </row>
    <row r="819" spans="1:16" ht="16.5" x14ac:dyDescent="0.25">
      <c r="A819" s="482" t="s">
        <v>310</v>
      </c>
      <c r="B819" s="482" t="s">
        <v>311</v>
      </c>
      <c r="C819" s="482" t="s">
        <v>312</v>
      </c>
      <c r="D819" s="482" t="s">
        <v>313</v>
      </c>
      <c r="E819" s="483">
        <v>45168.518001469907</v>
      </c>
      <c r="F819" s="483">
        <v>47697</v>
      </c>
      <c r="G819" s="482" t="s">
        <v>348</v>
      </c>
      <c r="H819" s="484">
        <v>700</v>
      </c>
      <c r="I819" s="484">
        <v>382.84163056161702</v>
      </c>
      <c r="J819" s="484">
        <v>449.21152471670598</v>
      </c>
      <c r="K819" s="484">
        <v>700</v>
      </c>
      <c r="L819" s="485">
        <v>9.099997951963E-2</v>
      </c>
      <c r="M819" s="485">
        <v>0.5</v>
      </c>
      <c r="N819" s="485">
        <f t="shared" si="24"/>
        <v>1.7539743493092191E-4</v>
      </c>
      <c r="O819" s="485">
        <f t="shared" si="25"/>
        <v>0.9954711548783387</v>
      </c>
      <c r="P819" s="416"/>
    </row>
    <row r="820" spans="1:16" ht="16.5" x14ac:dyDescent="0.25">
      <c r="A820" s="482" t="s">
        <v>310</v>
      </c>
      <c r="B820" s="482" t="s">
        <v>311</v>
      </c>
      <c r="C820" s="482" t="s">
        <v>312</v>
      </c>
      <c r="D820" s="482" t="s">
        <v>313</v>
      </c>
      <c r="E820" s="483">
        <v>45168.518001886572</v>
      </c>
      <c r="F820" s="483">
        <v>47728</v>
      </c>
      <c r="G820" s="482" t="s">
        <v>348</v>
      </c>
      <c r="H820" s="484">
        <v>700</v>
      </c>
      <c r="I820" s="484">
        <v>380.02016682518899</v>
      </c>
      <c r="J820" s="484">
        <v>445.90092856990202</v>
      </c>
      <c r="K820" s="484">
        <v>700</v>
      </c>
      <c r="L820" s="485">
        <v>9.099997951963E-2</v>
      </c>
      <c r="M820" s="485">
        <v>0.5</v>
      </c>
      <c r="N820" s="485">
        <f t="shared" si="24"/>
        <v>1.7410479206605374E-4</v>
      </c>
      <c r="O820" s="485">
        <f t="shared" si="25"/>
        <v>0.9954711548783387</v>
      </c>
      <c r="P820" s="416"/>
    </row>
    <row r="821" spans="1:16" ht="16.5" x14ac:dyDescent="0.25">
      <c r="A821" s="482" t="s">
        <v>310</v>
      </c>
      <c r="B821" s="482" t="s">
        <v>311</v>
      </c>
      <c r="C821" s="482" t="s">
        <v>312</v>
      </c>
      <c r="D821" s="482" t="s">
        <v>313</v>
      </c>
      <c r="E821" s="483">
        <v>45168.518002199075</v>
      </c>
      <c r="F821" s="483">
        <v>47758</v>
      </c>
      <c r="G821" s="482" t="s">
        <v>348</v>
      </c>
      <c r="H821" s="484">
        <v>700</v>
      </c>
      <c r="I821" s="484">
        <v>377.30951790139699</v>
      </c>
      <c r="J821" s="484">
        <v>442.72035822742902</v>
      </c>
      <c r="K821" s="484">
        <v>700</v>
      </c>
      <c r="L821" s="485">
        <v>9.099997951963E-2</v>
      </c>
      <c r="M821" s="485">
        <v>0.5</v>
      </c>
      <c r="N821" s="485">
        <f t="shared" si="24"/>
        <v>1.7286291858553931E-4</v>
      </c>
      <c r="O821" s="485">
        <f t="shared" si="25"/>
        <v>0.9954711548783387</v>
      </c>
      <c r="P821" s="416"/>
    </row>
    <row r="822" spans="1:16" ht="16.5" x14ac:dyDescent="0.25">
      <c r="A822" s="482" t="s">
        <v>310</v>
      </c>
      <c r="B822" s="482" t="s">
        <v>311</v>
      </c>
      <c r="C822" s="482" t="s">
        <v>312</v>
      </c>
      <c r="D822" s="482" t="s">
        <v>313</v>
      </c>
      <c r="E822" s="483">
        <v>45168.518002546298</v>
      </c>
      <c r="F822" s="483">
        <v>47789</v>
      </c>
      <c r="G822" s="482" t="s">
        <v>348</v>
      </c>
      <c r="H822" s="484">
        <v>700</v>
      </c>
      <c r="I822" s="484">
        <v>374.52882469254598</v>
      </c>
      <c r="J822" s="484">
        <v>439.45760063681701</v>
      </c>
      <c r="K822" s="484">
        <v>700</v>
      </c>
      <c r="L822" s="485">
        <v>9.099997951963E-2</v>
      </c>
      <c r="M822" s="485">
        <v>0.5</v>
      </c>
      <c r="N822" s="485">
        <f t="shared" si="24"/>
        <v>1.715889545825996E-4</v>
      </c>
      <c r="O822" s="485">
        <f t="shared" si="25"/>
        <v>0.9954711548783387</v>
      </c>
      <c r="P822" s="416"/>
    </row>
    <row r="823" spans="1:16" ht="16.5" x14ac:dyDescent="0.25">
      <c r="A823" s="482" t="s">
        <v>310</v>
      </c>
      <c r="B823" s="482" t="s">
        <v>311</v>
      </c>
      <c r="C823" s="482" t="s">
        <v>312</v>
      </c>
      <c r="D823" s="482" t="s">
        <v>313</v>
      </c>
      <c r="E823" s="483">
        <v>45168.518002928242</v>
      </c>
      <c r="F823" s="483">
        <v>47819</v>
      </c>
      <c r="G823" s="482" t="s">
        <v>348</v>
      </c>
      <c r="H823" s="484">
        <v>700</v>
      </c>
      <c r="I823" s="484">
        <v>371.85734500749902</v>
      </c>
      <c r="J823" s="484">
        <v>436.32298996031</v>
      </c>
      <c r="K823" s="484">
        <v>700</v>
      </c>
      <c r="L823" s="485">
        <v>9.099997951963E-2</v>
      </c>
      <c r="M823" s="485">
        <v>0.5</v>
      </c>
      <c r="N823" s="485">
        <f t="shared" si="24"/>
        <v>1.7036502633963402E-4</v>
      </c>
      <c r="O823" s="485">
        <f t="shared" si="25"/>
        <v>0.9954711548783387</v>
      </c>
      <c r="P823" s="416"/>
    </row>
    <row r="824" spans="1:16" ht="16.5" x14ac:dyDescent="0.25">
      <c r="A824" s="482" t="s">
        <v>310</v>
      </c>
      <c r="B824" s="482" t="s">
        <v>311</v>
      </c>
      <c r="C824" s="482" t="s">
        <v>312</v>
      </c>
      <c r="D824" s="482" t="s">
        <v>313</v>
      </c>
      <c r="E824" s="483">
        <v>45168.518003275465</v>
      </c>
      <c r="F824" s="483">
        <v>47850</v>
      </c>
      <c r="G824" s="482" t="s">
        <v>348</v>
      </c>
      <c r="H824" s="484">
        <v>700</v>
      </c>
      <c r="I824" s="484">
        <v>369.11683318666098</v>
      </c>
      <c r="J824" s="484">
        <v>433.10737965236899</v>
      </c>
      <c r="K824" s="484">
        <v>700</v>
      </c>
      <c r="L824" s="485">
        <v>9.099997951963E-2</v>
      </c>
      <c r="M824" s="485">
        <v>0.5</v>
      </c>
      <c r="N824" s="485">
        <f t="shared" si="24"/>
        <v>1.6910947128657527E-4</v>
      </c>
      <c r="O824" s="485">
        <f t="shared" si="25"/>
        <v>0.9954711548783387</v>
      </c>
      <c r="P824" s="416"/>
    </row>
    <row r="825" spans="1:16" ht="16.5" x14ac:dyDescent="0.25">
      <c r="A825" s="482" t="s">
        <v>310</v>
      </c>
      <c r="B825" s="482" t="s">
        <v>311</v>
      </c>
      <c r="C825" s="482" t="s">
        <v>312</v>
      </c>
      <c r="D825" s="482" t="s">
        <v>313</v>
      </c>
      <c r="E825" s="483">
        <v>45168.519275775463</v>
      </c>
      <c r="F825" s="483">
        <v>45868</v>
      </c>
      <c r="G825" s="482" t="s">
        <v>348</v>
      </c>
      <c r="H825" s="484">
        <v>860</v>
      </c>
      <c r="I825" s="484">
        <v>728.99008317926598</v>
      </c>
      <c r="J825" s="484">
        <v>853.93005904627796</v>
      </c>
      <c r="K825" s="484">
        <v>860</v>
      </c>
      <c r="L825" s="485">
        <v>9.0000000713199996E-2</v>
      </c>
      <c r="M825" s="485">
        <v>0.5</v>
      </c>
      <c r="N825" s="485">
        <f t="shared" si="24"/>
        <v>3.3342230491878943E-4</v>
      </c>
      <c r="O825" s="485">
        <f t="shared" si="25"/>
        <v>0.9954711548783387</v>
      </c>
      <c r="P825" s="416"/>
    </row>
    <row r="826" spans="1:16" ht="16.5" x14ac:dyDescent="0.25">
      <c r="A826" s="482" t="s">
        <v>310</v>
      </c>
      <c r="B826" s="482" t="s">
        <v>311</v>
      </c>
      <c r="C826" s="482" t="s">
        <v>312</v>
      </c>
      <c r="D826" s="482" t="s">
        <v>313</v>
      </c>
      <c r="E826" s="483">
        <v>45168.519275960651</v>
      </c>
      <c r="F826" s="483">
        <v>45899</v>
      </c>
      <c r="G826" s="482" t="s">
        <v>348</v>
      </c>
      <c r="H826" s="484">
        <v>860</v>
      </c>
      <c r="I826" s="484">
        <v>723.67393757811601</v>
      </c>
      <c r="J826" s="484">
        <v>847.70279117002599</v>
      </c>
      <c r="K826" s="484">
        <v>860</v>
      </c>
      <c r="L826" s="485">
        <v>9.0000000713199996E-2</v>
      </c>
      <c r="M826" s="485">
        <v>0.5</v>
      </c>
      <c r="N826" s="485">
        <f t="shared" si="24"/>
        <v>3.3099082942890487E-4</v>
      </c>
      <c r="O826" s="485">
        <f t="shared" si="25"/>
        <v>0.9954711548783387</v>
      </c>
      <c r="P826" s="416"/>
    </row>
    <row r="827" spans="1:16" ht="16.5" x14ac:dyDescent="0.25">
      <c r="A827" s="482" t="s">
        <v>310</v>
      </c>
      <c r="B827" s="482" t="s">
        <v>311</v>
      </c>
      <c r="C827" s="482" t="s">
        <v>312</v>
      </c>
      <c r="D827" s="482" t="s">
        <v>313</v>
      </c>
      <c r="E827" s="483">
        <v>45168.519276157407</v>
      </c>
      <c r="F827" s="483">
        <v>45930</v>
      </c>
      <c r="G827" s="482" t="s">
        <v>348</v>
      </c>
      <c r="H827" s="484">
        <v>860</v>
      </c>
      <c r="I827" s="484">
        <v>718.39655986243395</v>
      </c>
      <c r="J827" s="484">
        <v>841.52093552021097</v>
      </c>
      <c r="K827" s="484">
        <v>860</v>
      </c>
      <c r="L827" s="485">
        <v>9.0000000713199996E-2</v>
      </c>
      <c r="M827" s="485">
        <v>0.5</v>
      </c>
      <c r="N827" s="485">
        <f t="shared" si="24"/>
        <v>3.2857708542539878E-4</v>
      </c>
      <c r="O827" s="485">
        <f t="shared" si="25"/>
        <v>0.9954711548783387</v>
      </c>
      <c r="P827" s="416"/>
    </row>
    <row r="828" spans="1:16" ht="16.5" x14ac:dyDescent="0.25">
      <c r="A828" s="482" t="s">
        <v>310</v>
      </c>
      <c r="B828" s="482" t="s">
        <v>311</v>
      </c>
      <c r="C828" s="482" t="s">
        <v>312</v>
      </c>
      <c r="D828" s="482" t="s">
        <v>313</v>
      </c>
      <c r="E828" s="483">
        <v>45168.519276354164</v>
      </c>
      <c r="F828" s="483">
        <v>45960</v>
      </c>
      <c r="G828" s="482" t="s">
        <v>348</v>
      </c>
      <c r="H828" s="484">
        <v>860</v>
      </c>
      <c r="I828" s="484">
        <v>713.32606602554904</v>
      </c>
      <c r="J828" s="484">
        <v>835.58142111331699</v>
      </c>
      <c r="K828" s="484">
        <v>860</v>
      </c>
      <c r="L828" s="485">
        <v>9.0000000713199996E-2</v>
      </c>
      <c r="M828" s="485">
        <v>0.5</v>
      </c>
      <c r="N828" s="485">
        <f t="shared" si="24"/>
        <v>3.262579650680984E-4</v>
      </c>
      <c r="O828" s="485">
        <f t="shared" si="25"/>
        <v>0.9954711548783387</v>
      </c>
      <c r="P828" s="416"/>
    </row>
    <row r="829" spans="1:16" ht="16.5" x14ac:dyDescent="0.25">
      <c r="A829" s="482" t="s">
        <v>310</v>
      </c>
      <c r="B829" s="482" t="s">
        <v>311</v>
      </c>
      <c r="C829" s="482" t="s">
        <v>312</v>
      </c>
      <c r="D829" s="482" t="s">
        <v>313</v>
      </c>
      <c r="E829" s="483">
        <v>45168.51927650463</v>
      </c>
      <c r="F829" s="483">
        <v>45991</v>
      </c>
      <c r="G829" s="482" t="s">
        <v>348</v>
      </c>
      <c r="H829" s="484">
        <v>860</v>
      </c>
      <c r="I829" s="484">
        <v>708.12414995619804</v>
      </c>
      <c r="J829" s="484">
        <v>829.48796031220297</v>
      </c>
      <c r="K829" s="484">
        <v>860</v>
      </c>
      <c r="L829" s="485">
        <v>9.0000000713199996E-2</v>
      </c>
      <c r="M829" s="485">
        <v>0.5</v>
      </c>
      <c r="N829" s="485">
        <f t="shared" si="24"/>
        <v>3.2387873538328225E-4</v>
      </c>
      <c r="O829" s="485">
        <f t="shared" si="25"/>
        <v>0.9954711548783387</v>
      </c>
      <c r="P829" s="416"/>
    </row>
    <row r="830" spans="1:16" ht="16.5" x14ac:dyDescent="0.25">
      <c r="A830" s="482" t="s">
        <v>310</v>
      </c>
      <c r="B830" s="482" t="s">
        <v>311</v>
      </c>
      <c r="C830" s="482" t="s">
        <v>312</v>
      </c>
      <c r="D830" s="482" t="s">
        <v>313</v>
      </c>
      <c r="E830" s="483">
        <v>45168.519276851854</v>
      </c>
      <c r="F830" s="483">
        <v>46021</v>
      </c>
      <c r="G830" s="482" t="s">
        <v>348</v>
      </c>
      <c r="H830" s="484">
        <v>860</v>
      </c>
      <c r="I830" s="484">
        <v>703.12615951650196</v>
      </c>
      <c r="J830" s="484">
        <v>823.63337549718199</v>
      </c>
      <c r="K830" s="484">
        <v>860</v>
      </c>
      <c r="L830" s="485">
        <v>9.0000000713199996E-2</v>
      </c>
      <c r="M830" s="485">
        <v>0.5</v>
      </c>
      <c r="N830" s="485">
        <f t="shared" si="24"/>
        <v>3.2159277631358161E-4</v>
      </c>
      <c r="O830" s="485">
        <f t="shared" si="25"/>
        <v>0.9954711548783387</v>
      </c>
      <c r="P830" s="416"/>
    </row>
    <row r="831" spans="1:16" ht="16.5" x14ac:dyDescent="0.25">
      <c r="A831" s="482" t="s">
        <v>310</v>
      </c>
      <c r="B831" s="482" t="s">
        <v>311</v>
      </c>
      <c r="C831" s="482" t="s">
        <v>312</v>
      </c>
      <c r="D831" s="482" t="s">
        <v>313</v>
      </c>
      <c r="E831" s="483">
        <v>45168.519277233798</v>
      </c>
      <c r="F831" s="483">
        <v>46052</v>
      </c>
      <c r="G831" s="482" t="s">
        <v>348</v>
      </c>
      <c r="H831" s="484">
        <v>860</v>
      </c>
      <c r="I831" s="484">
        <v>697.99862606136196</v>
      </c>
      <c r="J831" s="484">
        <v>817.62704557975098</v>
      </c>
      <c r="K831" s="484">
        <v>860</v>
      </c>
      <c r="L831" s="485">
        <v>9.0000000713199996E-2</v>
      </c>
      <c r="M831" s="485">
        <v>0.5</v>
      </c>
      <c r="N831" s="485">
        <f t="shared" si="24"/>
        <v>3.1924756742444937E-4</v>
      </c>
      <c r="O831" s="485">
        <f t="shared" si="25"/>
        <v>0.9954711548783387</v>
      </c>
      <c r="P831" s="416"/>
    </row>
    <row r="832" spans="1:16" ht="16.5" x14ac:dyDescent="0.25">
      <c r="A832" s="482" t="s">
        <v>310</v>
      </c>
      <c r="B832" s="482" t="s">
        <v>311</v>
      </c>
      <c r="C832" s="482" t="s">
        <v>312</v>
      </c>
      <c r="D832" s="482" t="s">
        <v>313</v>
      </c>
      <c r="E832" s="483">
        <v>45168.519277395833</v>
      </c>
      <c r="F832" s="483">
        <v>46081</v>
      </c>
      <c r="G832" s="482" t="s">
        <v>348</v>
      </c>
      <c r="H832" s="484">
        <v>860</v>
      </c>
      <c r="I832" s="484">
        <v>693.23575816768596</v>
      </c>
      <c r="J832" s="484">
        <v>812.04788043673705</v>
      </c>
      <c r="K832" s="484">
        <v>860</v>
      </c>
      <c r="L832" s="485">
        <v>9.0000000713199996E-2</v>
      </c>
      <c r="M832" s="485">
        <v>0.5</v>
      </c>
      <c r="N832" s="485">
        <f t="shared" si="24"/>
        <v>3.1706914767941325E-4</v>
      </c>
      <c r="O832" s="485">
        <f t="shared" si="25"/>
        <v>0.9954711548783387</v>
      </c>
      <c r="P832" s="416"/>
    </row>
    <row r="833" spans="1:16" ht="16.5" x14ac:dyDescent="0.25">
      <c r="A833" s="482" t="s">
        <v>310</v>
      </c>
      <c r="B833" s="482" t="s">
        <v>311</v>
      </c>
      <c r="C833" s="482" t="s">
        <v>312</v>
      </c>
      <c r="D833" s="482" t="s">
        <v>313</v>
      </c>
      <c r="E833" s="483">
        <v>45168.519277581021</v>
      </c>
      <c r="F833" s="483">
        <v>46111</v>
      </c>
      <c r="G833" s="482" t="s">
        <v>348</v>
      </c>
      <c r="H833" s="484">
        <v>860</v>
      </c>
      <c r="I833" s="484">
        <v>688.34285105246897</v>
      </c>
      <c r="J833" s="484">
        <v>806.31638894156799</v>
      </c>
      <c r="K833" s="484">
        <v>860</v>
      </c>
      <c r="L833" s="485">
        <v>9.0000000713199996E-2</v>
      </c>
      <c r="M833" s="485">
        <v>0.5</v>
      </c>
      <c r="N833" s="485">
        <f t="shared" si="24"/>
        <v>3.1483125116236592E-4</v>
      </c>
      <c r="O833" s="485">
        <f t="shared" si="25"/>
        <v>0.9954711548783387</v>
      </c>
      <c r="P833" s="416"/>
    </row>
    <row r="834" spans="1:16" ht="16.5" x14ac:dyDescent="0.25">
      <c r="A834" s="482" t="s">
        <v>310</v>
      </c>
      <c r="B834" s="482" t="s">
        <v>311</v>
      </c>
      <c r="C834" s="482" t="s">
        <v>312</v>
      </c>
      <c r="D834" s="482" t="s">
        <v>313</v>
      </c>
      <c r="E834" s="483">
        <v>45168.519277974534</v>
      </c>
      <c r="F834" s="483">
        <v>46142</v>
      </c>
      <c r="G834" s="482" t="s">
        <v>348</v>
      </c>
      <c r="H834" s="484">
        <v>860</v>
      </c>
      <c r="I834" s="484">
        <v>683.32312457862395</v>
      </c>
      <c r="J834" s="484">
        <v>800.43634280223898</v>
      </c>
      <c r="K834" s="484">
        <v>860</v>
      </c>
      <c r="L834" s="485">
        <v>9.0000000713199996E-2</v>
      </c>
      <c r="M834" s="485">
        <v>0.5</v>
      </c>
      <c r="N834" s="485">
        <f t="shared" si="24"/>
        <v>3.1253535056016251E-4</v>
      </c>
      <c r="O834" s="485">
        <f t="shared" si="25"/>
        <v>0.9954711548783387</v>
      </c>
      <c r="P834" s="416"/>
    </row>
    <row r="835" spans="1:16" ht="16.5" x14ac:dyDescent="0.25">
      <c r="A835" s="482" t="s">
        <v>310</v>
      </c>
      <c r="B835" s="482" t="s">
        <v>311</v>
      </c>
      <c r="C835" s="482" t="s">
        <v>312</v>
      </c>
      <c r="D835" s="482" t="s">
        <v>313</v>
      </c>
      <c r="E835" s="483">
        <v>45168.519278125001</v>
      </c>
      <c r="F835" s="483">
        <v>46172</v>
      </c>
      <c r="G835" s="482" t="s">
        <v>348</v>
      </c>
      <c r="H835" s="484">
        <v>860</v>
      </c>
      <c r="I835" s="484">
        <v>678.50018153385099</v>
      </c>
      <c r="J835" s="484">
        <v>794.78680636267802</v>
      </c>
      <c r="K835" s="484">
        <v>860</v>
      </c>
      <c r="L835" s="485">
        <v>9.0000000713199996E-2</v>
      </c>
      <c r="M835" s="485">
        <v>0.5</v>
      </c>
      <c r="N835" s="485">
        <f t="shared" si="24"/>
        <v>3.1032945390452202E-4</v>
      </c>
      <c r="O835" s="485">
        <f t="shared" si="25"/>
        <v>0.9954711548783387</v>
      </c>
      <c r="P835" s="416"/>
    </row>
    <row r="836" spans="1:16" ht="16.5" x14ac:dyDescent="0.25">
      <c r="A836" s="482" t="s">
        <v>310</v>
      </c>
      <c r="B836" s="482" t="s">
        <v>311</v>
      </c>
      <c r="C836" s="482" t="s">
        <v>312</v>
      </c>
      <c r="D836" s="482" t="s">
        <v>313</v>
      </c>
      <c r="E836" s="483">
        <v>45168.519278506945</v>
      </c>
      <c r="F836" s="483">
        <v>46203</v>
      </c>
      <c r="G836" s="482" t="s">
        <v>348</v>
      </c>
      <c r="H836" s="484">
        <v>860</v>
      </c>
      <c r="I836" s="484">
        <v>673.55223253060797</v>
      </c>
      <c r="J836" s="484">
        <v>788.99083947370502</v>
      </c>
      <c r="K836" s="484">
        <v>860</v>
      </c>
      <c r="L836" s="485">
        <v>9.0000000713199996E-2</v>
      </c>
      <c r="M836" s="485">
        <v>0.5</v>
      </c>
      <c r="N836" s="485">
        <f t="shared" si="24"/>
        <v>3.0806638256878206E-4</v>
      </c>
      <c r="O836" s="485">
        <f t="shared" si="25"/>
        <v>0.9954711548783387</v>
      </c>
      <c r="P836" s="416"/>
    </row>
    <row r="837" spans="1:16" ht="16.5" x14ac:dyDescent="0.25">
      <c r="A837" s="482" t="s">
        <v>310</v>
      </c>
      <c r="B837" s="482" t="s">
        <v>311</v>
      </c>
      <c r="C837" s="482" t="s">
        <v>312</v>
      </c>
      <c r="D837" s="482" t="s">
        <v>313</v>
      </c>
      <c r="E837" s="483">
        <v>45168.51927866898</v>
      </c>
      <c r="F837" s="483">
        <v>46233</v>
      </c>
      <c r="G837" s="482" t="s">
        <v>348</v>
      </c>
      <c r="H837" s="484">
        <v>860</v>
      </c>
      <c r="I837" s="484">
        <v>668.79825313443598</v>
      </c>
      <c r="J837" s="484">
        <v>783.422086207853</v>
      </c>
      <c r="K837" s="484">
        <v>860</v>
      </c>
      <c r="L837" s="485">
        <v>9.0000000713199996E-2</v>
      </c>
      <c r="M837" s="485">
        <v>0.5</v>
      </c>
      <c r="N837" s="485">
        <f t="shared" ref="N837:N900" si="26">J837/$B$2973</f>
        <v>3.0589202820596907E-4</v>
      </c>
      <c r="O837" s="485">
        <f t="shared" ref="O837:O900" si="27">SUMIFS($N$5:$N$2970,$B$5:$B$2970,B837)</f>
        <v>0.9954711548783387</v>
      </c>
      <c r="P837" s="416"/>
    </row>
    <row r="838" spans="1:16" ht="16.5" x14ac:dyDescent="0.25">
      <c r="A838" s="482" t="s">
        <v>310</v>
      </c>
      <c r="B838" s="482" t="s">
        <v>311</v>
      </c>
      <c r="C838" s="482" t="s">
        <v>312</v>
      </c>
      <c r="D838" s="482" t="s">
        <v>313</v>
      </c>
      <c r="E838" s="483">
        <v>45168.519279050925</v>
      </c>
      <c r="F838" s="483">
        <v>46264</v>
      </c>
      <c r="G838" s="482" t="s">
        <v>348</v>
      </c>
      <c r="H838" s="484">
        <v>860</v>
      </c>
      <c r="I838" s="484">
        <v>663.92105524999897</v>
      </c>
      <c r="J838" s="484">
        <v>777.70899631330406</v>
      </c>
      <c r="K838" s="484">
        <v>860</v>
      </c>
      <c r="L838" s="485">
        <v>9.0000000713199996E-2</v>
      </c>
      <c r="M838" s="485">
        <v>0.5</v>
      </c>
      <c r="N838" s="485">
        <f t="shared" si="26"/>
        <v>3.0366131670838314E-4</v>
      </c>
      <c r="O838" s="485">
        <f t="shared" si="27"/>
        <v>0.9954711548783387</v>
      </c>
      <c r="P838" s="416"/>
    </row>
    <row r="839" spans="1:16" ht="16.5" x14ac:dyDescent="0.25">
      <c r="A839" s="482" t="s">
        <v>310</v>
      </c>
      <c r="B839" s="482" t="s">
        <v>311</v>
      </c>
      <c r="C839" s="482" t="s">
        <v>312</v>
      </c>
      <c r="D839" s="482" t="s">
        <v>313</v>
      </c>
      <c r="E839" s="483">
        <v>45168.519279201391</v>
      </c>
      <c r="F839" s="483">
        <v>46295</v>
      </c>
      <c r="G839" s="482" t="s">
        <v>348</v>
      </c>
      <c r="H839" s="484">
        <v>860</v>
      </c>
      <c r="I839" s="484">
        <v>659.079424233586</v>
      </c>
      <c r="J839" s="484">
        <v>772.03756901254496</v>
      </c>
      <c r="K839" s="484">
        <v>860</v>
      </c>
      <c r="L839" s="485">
        <v>9.0000000713199996E-2</v>
      </c>
      <c r="M839" s="485">
        <v>0.5</v>
      </c>
      <c r="N839" s="485">
        <f t="shared" si="26"/>
        <v>3.0144687262977744E-4</v>
      </c>
      <c r="O839" s="485">
        <f t="shared" si="27"/>
        <v>0.9954711548783387</v>
      </c>
      <c r="P839" s="416"/>
    </row>
    <row r="840" spans="1:16" ht="16.5" x14ac:dyDescent="0.25">
      <c r="A840" s="482" t="s">
        <v>310</v>
      </c>
      <c r="B840" s="482" t="s">
        <v>311</v>
      </c>
      <c r="C840" s="482" t="s">
        <v>312</v>
      </c>
      <c r="D840" s="482" t="s">
        <v>313</v>
      </c>
      <c r="E840" s="483">
        <v>45168.519279398148</v>
      </c>
      <c r="F840" s="483">
        <v>46325</v>
      </c>
      <c r="G840" s="482" t="s">
        <v>348</v>
      </c>
      <c r="H840" s="484">
        <v>860</v>
      </c>
      <c r="I840" s="484">
        <v>654.42759494415498</v>
      </c>
      <c r="J840" s="484">
        <v>766.58847313119497</v>
      </c>
      <c r="K840" s="484">
        <v>860</v>
      </c>
      <c r="L840" s="485">
        <v>9.0000000713199996E-2</v>
      </c>
      <c r="M840" s="485">
        <v>0.5</v>
      </c>
      <c r="N840" s="485">
        <f t="shared" si="26"/>
        <v>2.9931923923728117E-4</v>
      </c>
      <c r="O840" s="485">
        <f t="shared" si="27"/>
        <v>0.9954711548783387</v>
      </c>
      <c r="P840" s="416"/>
    </row>
    <row r="841" spans="1:16" ht="16.5" x14ac:dyDescent="0.25">
      <c r="A841" s="482" t="s">
        <v>310</v>
      </c>
      <c r="B841" s="482" t="s">
        <v>311</v>
      </c>
      <c r="C841" s="482" t="s">
        <v>312</v>
      </c>
      <c r="D841" s="482" t="s">
        <v>313</v>
      </c>
      <c r="E841" s="483">
        <v>45168.519279745371</v>
      </c>
      <c r="F841" s="483">
        <v>46356</v>
      </c>
      <c r="G841" s="482" t="s">
        <v>348</v>
      </c>
      <c r="H841" s="484">
        <v>860</v>
      </c>
      <c r="I841" s="484">
        <v>649.65519479714499</v>
      </c>
      <c r="J841" s="484">
        <v>760.99814202332095</v>
      </c>
      <c r="K841" s="484">
        <v>860</v>
      </c>
      <c r="L841" s="485">
        <v>9.0000000713199996E-2</v>
      </c>
      <c r="M841" s="485">
        <v>0.5</v>
      </c>
      <c r="N841" s="485">
        <f t="shared" si="26"/>
        <v>2.9713645967178803E-4</v>
      </c>
      <c r="O841" s="485">
        <f t="shared" si="27"/>
        <v>0.9954711548783387</v>
      </c>
      <c r="P841" s="416"/>
    </row>
    <row r="842" spans="1:16" ht="16.5" x14ac:dyDescent="0.25">
      <c r="A842" s="482" t="s">
        <v>310</v>
      </c>
      <c r="B842" s="482" t="s">
        <v>311</v>
      </c>
      <c r="C842" s="482" t="s">
        <v>312</v>
      </c>
      <c r="D842" s="482" t="s">
        <v>313</v>
      </c>
      <c r="E842" s="483">
        <v>45168.519280127315</v>
      </c>
      <c r="F842" s="483">
        <v>46386</v>
      </c>
      <c r="G842" s="482" t="s">
        <v>348</v>
      </c>
      <c r="H842" s="484">
        <v>860</v>
      </c>
      <c r="I842" s="484">
        <v>645.06988238703195</v>
      </c>
      <c r="J842" s="484">
        <v>755.62696320009604</v>
      </c>
      <c r="K842" s="484">
        <v>860</v>
      </c>
      <c r="L842" s="485">
        <v>9.0000000713199996E-2</v>
      </c>
      <c r="M842" s="485">
        <v>0.5</v>
      </c>
      <c r="N842" s="485">
        <f t="shared" si="26"/>
        <v>2.950392494794559E-4</v>
      </c>
      <c r="O842" s="485">
        <f t="shared" si="27"/>
        <v>0.9954711548783387</v>
      </c>
      <c r="P842" s="416"/>
    </row>
    <row r="843" spans="1:16" ht="16.5" x14ac:dyDescent="0.25">
      <c r="A843" s="482" t="s">
        <v>310</v>
      </c>
      <c r="B843" s="482" t="s">
        <v>311</v>
      </c>
      <c r="C843" s="482" t="s">
        <v>312</v>
      </c>
      <c r="D843" s="482" t="s">
        <v>313</v>
      </c>
      <c r="E843" s="483">
        <v>45168.519280289351</v>
      </c>
      <c r="F843" s="483">
        <v>46417</v>
      </c>
      <c r="G843" s="482" t="s">
        <v>348</v>
      </c>
      <c r="H843" s="484">
        <v>860</v>
      </c>
      <c r="I843" s="484">
        <v>640.36572317168202</v>
      </c>
      <c r="J843" s="484">
        <v>750.11656868415503</v>
      </c>
      <c r="K843" s="484">
        <v>860</v>
      </c>
      <c r="L843" s="485">
        <v>9.0000000713199996E-2</v>
      </c>
      <c r="M843" s="485">
        <v>0.5</v>
      </c>
      <c r="N843" s="485">
        <f t="shared" si="26"/>
        <v>2.9288768165366822E-4</v>
      </c>
      <c r="O843" s="485">
        <f t="shared" si="27"/>
        <v>0.9954711548783387</v>
      </c>
      <c r="P843" s="416"/>
    </row>
    <row r="844" spans="1:16" ht="16.5" x14ac:dyDescent="0.25">
      <c r="A844" s="482" t="s">
        <v>310</v>
      </c>
      <c r="B844" s="482" t="s">
        <v>311</v>
      </c>
      <c r="C844" s="482" t="s">
        <v>312</v>
      </c>
      <c r="D844" s="482" t="s">
        <v>313</v>
      </c>
      <c r="E844" s="483">
        <v>45168.519280474538</v>
      </c>
      <c r="F844" s="483">
        <v>46446</v>
      </c>
      <c r="G844" s="482" t="s">
        <v>348</v>
      </c>
      <c r="H844" s="484">
        <v>860</v>
      </c>
      <c r="I844" s="484">
        <v>635.99611952315399</v>
      </c>
      <c r="J844" s="484">
        <v>744.99806846351601</v>
      </c>
      <c r="K844" s="484">
        <v>860</v>
      </c>
      <c r="L844" s="485">
        <v>9.0000000713199996E-2</v>
      </c>
      <c r="M844" s="485">
        <v>0.5</v>
      </c>
      <c r="N844" s="485">
        <f t="shared" si="26"/>
        <v>2.9088913139394457E-4</v>
      </c>
      <c r="O844" s="485">
        <f t="shared" si="27"/>
        <v>0.9954711548783387</v>
      </c>
      <c r="P844" s="416"/>
    </row>
    <row r="845" spans="1:16" ht="16.5" x14ac:dyDescent="0.25">
      <c r="A845" s="482" t="s">
        <v>310</v>
      </c>
      <c r="B845" s="482" t="s">
        <v>311</v>
      </c>
      <c r="C845" s="482" t="s">
        <v>312</v>
      </c>
      <c r="D845" s="482" t="s">
        <v>313</v>
      </c>
      <c r="E845" s="483">
        <v>45168.519280868059</v>
      </c>
      <c r="F845" s="483">
        <v>46476</v>
      </c>
      <c r="G845" s="482" t="s">
        <v>348</v>
      </c>
      <c r="H845" s="484">
        <v>860</v>
      </c>
      <c r="I845" s="484">
        <v>631.50721383443101</v>
      </c>
      <c r="J845" s="484">
        <v>739.73981929350396</v>
      </c>
      <c r="K845" s="484">
        <v>860</v>
      </c>
      <c r="L845" s="485">
        <v>9.0000000713199996E-2</v>
      </c>
      <c r="M845" s="485">
        <v>0.5</v>
      </c>
      <c r="N845" s="485">
        <f t="shared" si="26"/>
        <v>2.8883601528738561E-4</v>
      </c>
      <c r="O845" s="485">
        <f t="shared" si="27"/>
        <v>0.9954711548783387</v>
      </c>
      <c r="P845" s="416"/>
    </row>
    <row r="846" spans="1:16" ht="16.5" x14ac:dyDescent="0.25">
      <c r="A846" s="482" t="s">
        <v>310</v>
      </c>
      <c r="B846" s="482" t="s">
        <v>311</v>
      </c>
      <c r="C846" s="482" t="s">
        <v>312</v>
      </c>
      <c r="D846" s="482" t="s">
        <v>313</v>
      </c>
      <c r="E846" s="483">
        <v>45168.519281018518</v>
      </c>
      <c r="F846" s="483">
        <v>46507</v>
      </c>
      <c r="G846" s="482" t="s">
        <v>348</v>
      </c>
      <c r="H846" s="484">
        <v>860</v>
      </c>
      <c r="I846" s="484">
        <v>626.90196010823604</v>
      </c>
      <c r="J846" s="484">
        <v>734.34528145674597</v>
      </c>
      <c r="K846" s="484">
        <v>860</v>
      </c>
      <c r="L846" s="485">
        <v>9.0000000713199996E-2</v>
      </c>
      <c r="M846" s="485">
        <v>0.5</v>
      </c>
      <c r="N846" s="485">
        <f t="shared" si="26"/>
        <v>2.8672968442287395E-4</v>
      </c>
      <c r="O846" s="485">
        <f t="shared" si="27"/>
        <v>0.9954711548783387</v>
      </c>
      <c r="P846" s="416"/>
    </row>
    <row r="847" spans="1:16" ht="16.5" x14ac:dyDescent="0.25">
      <c r="A847" s="482" t="s">
        <v>310</v>
      </c>
      <c r="B847" s="482" t="s">
        <v>311</v>
      </c>
      <c r="C847" s="482" t="s">
        <v>312</v>
      </c>
      <c r="D847" s="482" t="s">
        <v>313</v>
      </c>
      <c r="E847" s="483">
        <v>45168.519281400462</v>
      </c>
      <c r="F847" s="483">
        <v>46537</v>
      </c>
      <c r="G847" s="482" t="s">
        <v>348</v>
      </c>
      <c r="H847" s="484">
        <v>860</v>
      </c>
      <c r="I847" s="484">
        <v>622.47724164122496</v>
      </c>
      <c r="J847" s="484">
        <v>729.16222041245896</v>
      </c>
      <c r="K847" s="484">
        <v>860</v>
      </c>
      <c r="L847" s="485">
        <v>9.0000000713199996E-2</v>
      </c>
      <c r="M847" s="485">
        <v>0.5</v>
      </c>
      <c r="N847" s="485">
        <f t="shared" si="26"/>
        <v>2.8470592598784348E-4</v>
      </c>
      <c r="O847" s="485">
        <f t="shared" si="27"/>
        <v>0.9954711548783387</v>
      </c>
      <c r="P847" s="416"/>
    </row>
    <row r="848" spans="1:16" ht="16.5" x14ac:dyDescent="0.25">
      <c r="A848" s="482" t="s">
        <v>310</v>
      </c>
      <c r="B848" s="482" t="s">
        <v>311</v>
      </c>
      <c r="C848" s="482" t="s">
        <v>312</v>
      </c>
      <c r="D848" s="482" t="s">
        <v>313</v>
      </c>
      <c r="E848" s="483">
        <v>45168.519281747685</v>
      </c>
      <c r="F848" s="483">
        <v>46568</v>
      </c>
      <c r="G848" s="482" t="s">
        <v>348</v>
      </c>
      <c r="H848" s="484">
        <v>860</v>
      </c>
      <c r="I848" s="484">
        <v>617.93783880664205</v>
      </c>
      <c r="J848" s="484">
        <v>723.84481950397901</v>
      </c>
      <c r="K848" s="484">
        <v>860</v>
      </c>
      <c r="L848" s="485">
        <v>9.0000000713199996E-2</v>
      </c>
      <c r="M848" s="485">
        <v>0.5</v>
      </c>
      <c r="N848" s="485">
        <f t="shared" si="26"/>
        <v>2.8262971371694303E-4</v>
      </c>
      <c r="O848" s="485">
        <f t="shared" si="27"/>
        <v>0.9954711548783387</v>
      </c>
      <c r="P848" s="416"/>
    </row>
    <row r="849" spans="1:16" ht="16.5" x14ac:dyDescent="0.25">
      <c r="A849" s="482" t="s">
        <v>310</v>
      </c>
      <c r="B849" s="482" t="s">
        <v>311</v>
      </c>
      <c r="C849" s="482" t="s">
        <v>312</v>
      </c>
      <c r="D849" s="482" t="s">
        <v>313</v>
      </c>
      <c r="E849" s="483">
        <v>45168.519281944442</v>
      </c>
      <c r="F849" s="483">
        <v>46598</v>
      </c>
      <c r="G849" s="482" t="s">
        <v>348</v>
      </c>
      <c r="H849" s="484">
        <v>860</v>
      </c>
      <c r="I849" s="484">
        <v>613.57638974312295</v>
      </c>
      <c r="J849" s="484">
        <v>718.73587146439002</v>
      </c>
      <c r="K849" s="484">
        <v>860</v>
      </c>
      <c r="L849" s="485">
        <v>9.0000000713199996E-2</v>
      </c>
      <c r="M849" s="485">
        <v>0.5</v>
      </c>
      <c r="N849" s="485">
        <f t="shared" si="26"/>
        <v>2.8063489316574637E-4</v>
      </c>
      <c r="O849" s="485">
        <f t="shared" si="27"/>
        <v>0.9954711548783387</v>
      </c>
      <c r="P849" s="416"/>
    </row>
    <row r="850" spans="1:16" ht="16.5" x14ac:dyDescent="0.25">
      <c r="A850" s="482" t="s">
        <v>310</v>
      </c>
      <c r="B850" s="482" t="s">
        <v>311</v>
      </c>
      <c r="C850" s="482" t="s">
        <v>312</v>
      </c>
      <c r="D850" s="482" t="s">
        <v>313</v>
      </c>
      <c r="E850" s="483">
        <v>45168.519282291665</v>
      </c>
      <c r="F850" s="483">
        <v>46629</v>
      </c>
      <c r="G850" s="482" t="s">
        <v>348</v>
      </c>
      <c r="H850" s="484">
        <v>860</v>
      </c>
      <c r="I850" s="484">
        <v>609.10189619298205</v>
      </c>
      <c r="J850" s="484">
        <v>713.49450449707695</v>
      </c>
      <c r="K850" s="484">
        <v>860</v>
      </c>
      <c r="L850" s="485">
        <v>9.0000000713199996E-2</v>
      </c>
      <c r="M850" s="485">
        <v>0.5</v>
      </c>
      <c r="N850" s="485">
        <f t="shared" si="26"/>
        <v>2.7858836882027648E-4</v>
      </c>
      <c r="O850" s="485">
        <f t="shared" si="27"/>
        <v>0.9954711548783387</v>
      </c>
      <c r="P850" s="416"/>
    </row>
    <row r="851" spans="1:16" ht="16.5" x14ac:dyDescent="0.25">
      <c r="A851" s="482" t="s">
        <v>310</v>
      </c>
      <c r="B851" s="482" t="s">
        <v>311</v>
      </c>
      <c r="C851" s="482" t="s">
        <v>312</v>
      </c>
      <c r="D851" s="482" t="s">
        <v>313</v>
      </c>
      <c r="E851" s="483">
        <v>45168.519282488429</v>
      </c>
      <c r="F851" s="483">
        <v>46660</v>
      </c>
      <c r="G851" s="482" t="s">
        <v>348</v>
      </c>
      <c r="H851" s="484">
        <v>860</v>
      </c>
      <c r="I851" s="484">
        <v>604.66003279756205</v>
      </c>
      <c r="J851" s="484">
        <v>708.29136009354204</v>
      </c>
      <c r="K851" s="484">
        <v>860</v>
      </c>
      <c r="L851" s="485">
        <v>9.0000000713199996E-2</v>
      </c>
      <c r="M851" s="485">
        <v>0.5</v>
      </c>
      <c r="N851" s="485">
        <f t="shared" si="26"/>
        <v>2.7655676871266407E-4</v>
      </c>
      <c r="O851" s="485">
        <f t="shared" si="27"/>
        <v>0.9954711548783387</v>
      </c>
      <c r="P851" s="416"/>
    </row>
    <row r="852" spans="1:16" ht="16.5" x14ac:dyDescent="0.25">
      <c r="A852" s="482" t="s">
        <v>310</v>
      </c>
      <c r="B852" s="482" t="s">
        <v>311</v>
      </c>
      <c r="C852" s="482" t="s">
        <v>312</v>
      </c>
      <c r="D852" s="482" t="s">
        <v>313</v>
      </c>
      <c r="E852" s="483">
        <v>45168.519283020833</v>
      </c>
      <c r="F852" s="483">
        <v>46690</v>
      </c>
      <c r="G852" s="482" t="s">
        <v>348</v>
      </c>
      <c r="H852" s="484">
        <v>860</v>
      </c>
      <c r="I852" s="484">
        <v>600.392299429937</v>
      </c>
      <c r="J852" s="484">
        <v>703.29218947284596</v>
      </c>
      <c r="K852" s="484">
        <v>860</v>
      </c>
      <c r="L852" s="485">
        <v>9.0000000713199996E-2</v>
      </c>
      <c r="M852" s="485">
        <v>0.5</v>
      </c>
      <c r="N852" s="485">
        <f t="shared" si="26"/>
        <v>2.7460481143773641E-4</v>
      </c>
      <c r="O852" s="485">
        <f t="shared" si="27"/>
        <v>0.9954711548783387</v>
      </c>
      <c r="P852" s="416"/>
    </row>
    <row r="853" spans="1:16" ht="16.5" x14ac:dyDescent="0.25">
      <c r="A853" s="482" t="s">
        <v>310</v>
      </c>
      <c r="B853" s="482" t="s">
        <v>311</v>
      </c>
      <c r="C853" s="482" t="s">
        <v>312</v>
      </c>
      <c r="D853" s="482" t="s">
        <v>313</v>
      </c>
      <c r="E853" s="483">
        <v>45168.519283368056</v>
      </c>
      <c r="F853" s="483">
        <v>46721</v>
      </c>
      <c r="G853" s="482" t="s">
        <v>348</v>
      </c>
      <c r="H853" s="484">
        <v>860</v>
      </c>
      <c r="I853" s="484">
        <v>596.01395059471201</v>
      </c>
      <c r="J853" s="484">
        <v>698.16344524757005</v>
      </c>
      <c r="K853" s="484">
        <v>860</v>
      </c>
      <c r="L853" s="485">
        <v>9.0000000713199996E-2</v>
      </c>
      <c r="M853" s="485">
        <v>0.5</v>
      </c>
      <c r="N853" s="485">
        <f t="shared" si="26"/>
        <v>2.7260226134266153E-4</v>
      </c>
      <c r="O853" s="485">
        <f t="shared" si="27"/>
        <v>0.9954711548783387</v>
      </c>
      <c r="P853" s="416"/>
    </row>
    <row r="854" spans="1:16" ht="16.5" x14ac:dyDescent="0.25">
      <c r="A854" s="482" t="s">
        <v>310</v>
      </c>
      <c r="B854" s="482" t="s">
        <v>311</v>
      </c>
      <c r="C854" s="482" t="s">
        <v>312</v>
      </c>
      <c r="D854" s="482" t="s">
        <v>313</v>
      </c>
      <c r="E854" s="483">
        <v>45168.519283564812</v>
      </c>
      <c r="F854" s="483">
        <v>46751</v>
      </c>
      <c r="G854" s="482" t="s">
        <v>348</v>
      </c>
      <c r="H854" s="484">
        <v>860</v>
      </c>
      <c r="I854" s="484">
        <v>591.80724188807903</v>
      </c>
      <c r="J854" s="484">
        <v>693.23575816768596</v>
      </c>
      <c r="K854" s="484">
        <v>860</v>
      </c>
      <c r="L854" s="485">
        <v>9.0000000713199996E-2</v>
      </c>
      <c r="M854" s="485">
        <v>0.5</v>
      </c>
      <c r="N854" s="485">
        <f t="shared" si="26"/>
        <v>2.706782152610322E-4</v>
      </c>
      <c r="O854" s="485">
        <f t="shared" si="27"/>
        <v>0.9954711548783387</v>
      </c>
      <c r="P854" s="416"/>
    </row>
    <row r="855" spans="1:16" ht="16.5" x14ac:dyDescent="0.25">
      <c r="A855" s="482" t="s">
        <v>310</v>
      </c>
      <c r="B855" s="482" t="s">
        <v>311</v>
      </c>
      <c r="C855" s="482" t="s">
        <v>312</v>
      </c>
      <c r="D855" s="482" t="s">
        <v>313</v>
      </c>
      <c r="E855" s="483">
        <v>45168.519283912035</v>
      </c>
      <c r="F855" s="483">
        <v>46782</v>
      </c>
      <c r="G855" s="482" t="s">
        <v>348</v>
      </c>
      <c r="H855" s="484">
        <v>860</v>
      </c>
      <c r="I855" s="484">
        <v>587.49149941326903</v>
      </c>
      <c r="J855" s="484">
        <v>688.18035026656605</v>
      </c>
      <c r="K855" s="484">
        <v>860</v>
      </c>
      <c r="L855" s="485">
        <v>9.0000000713199996E-2</v>
      </c>
      <c r="M855" s="485">
        <v>0.5</v>
      </c>
      <c r="N855" s="485">
        <f t="shared" si="26"/>
        <v>2.6870429979004075E-4</v>
      </c>
      <c r="O855" s="485">
        <f t="shared" si="27"/>
        <v>0.9954711548783387</v>
      </c>
      <c r="P855" s="416"/>
    </row>
    <row r="856" spans="1:16" ht="16.5" x14ac:dyDescent="0.25">
      <c r="A856" s="482" t="s">
        <v>310</v>
      </c>
      <c r="B856" s="482" t="s">
        <v>311</v>
      </c>
      <c r="C856" s="482" t="s">
        <v>312</v>
      </c>
      <c r="D856" s="482" t="s">
        <v>313</v>
      </c>
      <c r="E856" s="483">
        <v>45168.51928429398</v>
      </c>
      <c r="F856" s="483">
        <v>46812</v>
      </c>
      <c r="G856" s="482" t="s">
        <v>348</v>
      </c>
      <c r="H856" s="484">
        <v>860</v>
      </c>
      <c r="I856" s="484">
        <v>583.34494277111605</v>
      </c>
      <c r="J856" s="484">
        <v>683.32312457862395</v>
      </c>
      <c r="K856" s="484">
        <v>860</v>
      </c>
      <c r="L856" s="485">
        <v>9.0000000713199996E-2</v>
      </c>
      <c r="M856" s="485">
        <v>0.5</v>
      </c>
      <c r="N856" s="485">
        <f t="shared" si="26"/>
        <v>2.6680776579732343E-4</v>
      </c>
      <c r="O856" s="485">
        <f t="shared" si="27"/>
        <v>0.9954711548783387</v>
      </c>
      <c r="P856" s="416"/>
    </row>
    <row r="857" spans="1:16" ht="16.5" x14ac:dyDescent="0.25">
      <c r="A857" s="482" t="s">
        <v>310</v>
      </c>
      <c r="B857" s="482" t="s">
        <v>311</v>
      </c>
      <c r="C857" s="482" t="s">
        <v>312</v>
      </c>
      <c r="D857" s="482" t="s">
        <v>313</v>
      </c>
      <c r="E857" s="483">
        <v>45168.519284641203</v>
      </c>
      <c r="F857" s="483">
        <v>46842</v>
      </c>
      <c r="G857" s="482" t="s">
        <v>348</v>
      </c>
      <c r="H857" s="484">
        <v>860</v>
      </c>
      <c r="I857" s="484">
        <v>579.22765281963598</v>
      </c>
      <c r="J857" s="484">
        <v>678.50018153385099</v>
      </c>
      <c r="K857" s="484">
        <v>860</v>
      </c>
      <c r="L857" s="485">
        <v>9.0000000713199996E-2</v>
      </c>
      <c r="M857" s="485">
        <v>0.5</v>
      </c>
      <c r="N857" s="485">
        <f t="shared" si="26"/>
        <v>2.6492461767594651E-4</v>
      </c>
      <c r="O857" s="485">
        <f t="shared" si="27"/>
        <v>0.9954711548783387</v>
      </c>
      <c r="P857" s="416"/>
    </row>
    <row r="858" spans="1:16" ht="16.5" x14ac:dyDescent="0.25">
      <c r="A858" s="482" t="s">
        <v>310</v>
      </c>
      <c r="B858" s="482" t="s">
        <v>311</v>
      </c>
      <c r="C858" s="482" t="s">
        <v>312</v>
      </c>
      <c r="D858" s="482" t="s">
        <v>313</v>
      </c>
      <c r="E858" s="483">
        <v>45168.519284837967</v>
      </c>
      <c r="F858" s="483">
        <v>46873</v>
      </c>
      <c r="G858" s="482" t="s">
        <v>348</v>
      </c>
      <c r="H858" s="484">
        <v>860</v>
      </c>
      <c r="I858" s="484">
        <v>575.00364674650405</v>
      </c>
      <c r="J858" s="484">
        <v>673.55223253060797</v>
      </c>
      <c r="K858" s="484">
        <v>860</v>
      </c>
      <c r="L858" s="485">
        <v>9.0000000713199996E-2</v>
      </c>
      <c r="M858" s="485">
        <v>0.5</v>
      </c>
      <c r="N858" s="485">
        <f t="shared" si="26"/>
        <v>2.6299266020026699E-4</v>
      </c>
      <c r="O858" s="485">
        <f t="shared" si="27"/>
        <v>0.9954711548783387</v>
      </c>
      <c r="P858" s="416"/>
    </row>
    <row r="859" spans="1:16" ht="16.5" x14ac:dyDescent="0.25">
      <c r="A859" s="482" t="s">
        <v>310</v>
      </c>
      <c r="B859" s="482" t="s">
        <v>311</v>
      </c>
      <c r="C859" s="482" t="s">
        <v>312</v>
      </c>
      <c r="D859" s="482" t="s">
        <v>313</v>
      </c>
      <c r="E859" s="483">
        <v>45168.519285185183</v>
      </c>
      <c r="F859" s="483">
        <v>46903</v>
      </c>
      <c r="G859" s="482" t="s">
        <v>348</v>
      </c>
      <c r="H859" s="484">
        <v>860</v>
      </c>
      <c r="I859" s="484">
        <v>570.94523025356705</v>
      </c>
      <c r="J859" s="484">
        <v>668.79825313443598</v>
      </c>
      <c r="K859" s="484">
        <v>860</v>
      </c>
      <c r="L859" s="485">
        <v>9.0000000713199996E-2</v>
      </c>
      <c r="M859" s="485">
        <v>0.5</v>
      </c>
      <c r="N859" s="485">
        <f t="shared" si="26"/>
        <v>2.6113643936459524E-4</v>
      </c>
      <c r="O859" s="485">
        <f t="shared" si="27"/>
        <v>0.9954711548783387</v>
      </c>
      <c r="P859" s="416"/>
    </row>
    <row r="860" spans="1:16" ht="16.5" x14ac:dyDescent="0.25">
      <c r="A860" s="482" t="s">
        <v>310</v>
      </c>
      <c r="B860" s="482" t="s">
        <v>311</v>
      </c>
      <c r="C860" s="482" t="s">
        <v>312</v>
      </c>
      <c r="D860" s="482" t="s">
        <v>313</v>
      </c>
      <c r="E860" s="483">
        <v>45168.519285532406</v>
      </c>
      <c r="F860" s="483">
        <v>46934</v>
      </c>
      <c r="G860" s="482" t="s">
        <v>348</v>
      </c>
      <c r="H860" s="484">
        <v>860</v>
      </c>
      <c r="I860" s="484">
        <v>566.78162358134398</v>
      </c>
      <c r="J860" s="484">
        <v>663.92105524999897</v>
      </c>
      <c r="K860" s="484">
        <v>860</v>
      </c>
      <c r="L860" s="485">
        <v>9.0000000713199996E-2</v>
      </c>
      <c r="M860" s="485">
        <v>0.5</v>
      </c>
      <c r="N860" s="485">
        <f t="shared" si="26"/>
        <v>2.5923210710348453E-4</v>
      </c>
      <c r="O860" s="485">
        <f t="shared" si="27"/>
        <v>0.9954711548783387</v>
      </c>
      <c r="P860" s="416"/>
    </row>
    <row r="861" spans="1:16" ht="16.5" x14ac:dyDescent="0.25">
      <c r="A861" s="482" t="s">
        <v>310</v>
      </c>
      <c r="B861" s="482" t="s">
        <v>311</v>
      </c>
      <c r="C861" s="482" t="s">
        <v>312</v>
      </c>
      <c r="D861" s="482" t="s">
        <v>313</v>
      </c>
      <c r="E861" s="483">
        <v>45168.51928591435</v>
      </c>
      <c r="F861" s="483">
        <v>46964</v>
      </c>
      <c r="G861" s="482" t="s">
        <v>348</v>
      </c>
      <c r="H861" s="484">
        <v>860</v>
      </c>
      <c r="I861" s="484">
        <v>562.78123871065395</v>
      </c>
      <c r="J861" s="484">
        <v>659.23505338569601</v>
      </c>
      <c r="K861" s="484">
        <v>860</v>
      </c>
      <c r="L861" s="485">
        <v>9.0000000713199996E-2</v>
      </c>
      <c r="M861" s="485">
        <v>0.5</v>
      </c>
      <c r="N861" s="485">
        <f t="shared" si="26"/>
        <v>2.5740242851810408E-4</v>
      </c>
      <c r="O861" s="485">
        <f t="shared" si="27"/>
        <v>0.9954711548783387</v>
      </c>
      <c r="P861" s="416"/>
    </row>
    <row r="862" spans="1:16" ht="16.5" x14ac:dyDescent="0.25">
      <c r="A862" s="482" t="s">
        <v>310</v>
      </c>
      <c r="B862" s="482" t="s">
        <v>311</v>
      </c>
      <c r="C862" s="482" t="s">
        <v>312</v>
      </c>
      <c r="D862" s="482" t="s">
        <v>313</v>
      </c>
      <c r="E862" s="483">
        <v>45168.519286261573</v>
      </c>
      <c r="F862" s="483">
        <v>46995</v>
      </c>
      <c r="G862" s="482" t="s">
        <v>348</v>
      </c>
      <c r="H862" s="484">
        <v>860</v>
      </c>
      <c r="I862" s="484">
        <v>558.67716778347005</v>
      </c>
      <c r="J862" s="484">
        <v>654.42759494415498</v>
      </c>
      <c r="K862" s="484">
        <v>860</v>
      </c>
      <c r="L862" s="485">
        <v>9.0000000713199996E-2</v>
      </c>
      <c r="M862" s="485">
        <v>0.5</v>
      </c>
      <c r="N862" s="485">
        <f t="shared" si="26"/>
        <v>2.5552532645640812E-4</v>
      </c>
      <c r="O862" s="485">
        <f t="shared" si="27"/>
        <v>0.9954711548783387</v>
      </c>
      <c r="P862" s="416"/>
    </row>
    <row r="863" spans="1:16" ht="16.5" x14ac:dyDescent="0.25">
      <c r="A863" s="482" t="s">
        <v>310</v>
      </c>
      <c r="B863" s="482" t="s">
        <v>311</v>
      </c>
      <c r="C863" s="482" t="s">
        <v>312</v>
      </c>
      <c r="D863" s="482" t="s">
        <v>313</v>
      </c>
      <c r="E863" s="483">
        <v>45168.519286655093</v>
      </c>
      <c r="F863" s="483">
        <v>47026</v>
      </c>
      <c r="G863" s="482" t="s">
        <v>348</v>
      </c>
      <c r="H863" s="484">
        <v>860</v>
      </c>
      <c r="I863" s="484">
        <v>554.60302571143802</v>
      </c>
      <c r="J863" s="484">
        <v>649.65519479714499</v>
      </c>
      <c r="K863" s="484">
        <v>860</v>
      </c>
      <c r="L863" s="485">
        <v>9.0000000713199996E-2</v>
      </c>
      <c r="M863" s="485">
        <v>0.5</v>
      </c>
      <c r="N863" s="485">
        <f t="shared" si="26"/>
        <v>2.5366191312395321E-4</v>
      </c>
      <c r="O863" s="485">
        <f t="shared" si="27"/>
        <v>0.9954711548783387</v>
      </c>
      <c r="P863" s="416"/>
    </row>
    <row r="864" spans="1:16" ht="16.5" x14ac:dyDescent="0.25">
      <c r="A864" s="482" t="s">
        <v>310</v>
      </c>
      <c r="B864" s="482" t="s">
        <v>311</v>
      </c>
      <c r="C864" s="482" t="s">
        <v>312</v>
      </c>
      <c r="D864" s="482" t="s">
        <v>313</v>
      </c>
      <c r="E864" s="483">
        <v>45168.519286805553</v>
      </c>
      <c r="F864" s="483">
        <v>47056</v>
      </c>
      <c r="G864" s="482" t="s">
        <v>348</v>
      </c>
      <c r="H864" s="484">
        <v>860</v>
      </c>
      <c r="I864" s="484">
        <v>550.68859824768901</v>
      </c>
      <c r="J864" s="484">
        <v>645.06988238703195</v>
      </c>
      <c r="K864" s="484">
        <v>860</v>
      </c>
      <c r="L864" s="485">
        <v>9.0000000713199996E-2</v>
      </c>
      <c r="M864" s="485">
        <v>0.5</v>
      </c>
      <c r="N864" s="485">
        <f t="shared" si="26"/>
        <v>2.5187154936247595E-4</v>
      </c>
      <c r="O864" s="485">
        <f t="shared" si="27"/>
        <v>0.9954711548783387</v>
      </c>
      <c r="P864" s="416"/>
    </row>
    <row r="865" spans="1:16" ht="16.5" x14ac:dyDescent="0.25">
      <c r="A865" s="482" t="s">
        <v>310</v>
      </c>
      <c r="B865" s="482" t="s">
        <v>311</v>
      </c>
      <c r="C865" s="482" t="s">
        <v>312</v>
      </c>
      <c r="D865" s="482" t="s">
        <v>313</v>
      </c>
      <c r="E865" s="483">
        <v>45168.519287187497</v>
      </c>
      <c r="F865" s="483">
        <v>47087</v>
      </c>
      <c r="G865" s="482" t="s">
        <v>348</v>
      </c>
      <c r="H865" s="484">
        <v>860</v>
      </c>
      <c r="I865" s="484">
        <v>546.67271265921795</v>
      </c>
      <c r="J865" s="484">
        <v>640.36572317168304</v>
      </c>
      <c r="K865" s="484">
        <v>860</v>
      </c>
      <c r="L865" s="485">
        <v>9.0000000713199996E-2</v>
      </c>
      <c r="M865" s="485">
        <v>0.5</v>
      </c>
      <c r="N865" s="485">
        <f t="shared" si="26"/>
        <v>2.5003478112640005E-4</v>
      </c>
      <c r="O865" s="485">
        <f t="shared" si="27"/>
        <v>0.9954711548783387</v>
      </c>
      <c r="P865" s="416"/>
    </row>
    <row r="866" spans="1:16" ht="16.5" x14ac:dyDescent="0.25">
      <c r="A866" s="482" t="s">
        <v>310</v>
      </c>
      <c r="B866" s="482" t="s">
        <v>311</v>
      </c>
      <c r="C866" s="482" t="s">
        <v>312</v>
      </c>
      <c r="D866" s="482" t="s">
        <v>313</v>
      </c>
      <c r="E866" s="483">
        <v>45168.51928753472</v>
      </c>
      <c r="F866" s="483">
        <v>47117</v>
      </c>
      <c r="G866" s="482" t="s">
        <v>348</v>
      </c>
      <c r="H866" s="484">
        <v>860</v>
      </c>
      <c r="I866" s="484">
        <v>542.81425790706396</v>
      </c>
      <c r="J866" s="484">
        <v>635.84597651070601</v>
      </c>
      <c r="K866" s="484">
        <v>860</v>
      </c>
      <c r="L866" s="485">
        <v>9.0000000713199996E-2</v>
      </c>
      <c r="M866" s="485">
        <v>0.5</v>
      </c>
      <c r="N866" s="485">
        <f t="shared" si="26"/>
        <v>2.4827001791963922E-4</v>
      </c>
      <c r="O866" s="485">
        <f t="shared" si="27"/>
        <v>0.9954711548783387</v>
      </c>
      <c r="P866" s="416"/>
    </row>
    <row r="867" spans="1:16" ht="16.5" x14ac:dyDescent="0.25">
      <c r="A867" s="482" t="s">
        <v>310</v>
      </c>
      <c r="B867" s="482" t="s">
        <v>311</v>
      </c>
      <c r="C867" s="482" t="s">
        <v>312</v>
      </c>
      <c r="D867" s="482" t="s">
        <v>313</v>
      </c>
      <c r="E867" s="483">
        <v>45168.519287696756</v>
      </c>
      <c r="F867" s="483">
        <v>47148</v>
      </c>
      <c r="G867" s="482" t="s">
        <v>348</v>
      </c>
      <c r="H867" s="484">
        <v>860</v>
      </c>
      <c r="I867" s="484">
        <v>538.85579578803299</v>
      </c>
      <c r="J867" s="484">
        <v>631.20908244447401</v>
      </c>
      <c r="K867" s="484">
        <v>860</v>
      </c>
      <c r="L867" s="485">
        <v>9.0000000713199996E-2</v>
      </c>
      <c r="M867" s="485">
        <v>0.5</v>
      </c>
      <c r="N867" s="485">
        <f t="shared" si="26"/>
        <v>2.4645951377957648E-4</v>
      </c>
      <c r="O867" s="485">
        <f t="shared" si="27"/>
        <v>0.9954711548783387</v>
      </c>
      <c r="P867" s="416"/>
    </row>
    <row r="868" spans="1:16" ht="16.5" x14ac:dyDescent="0.25">
      <c r="A868" s="482" t="s">
        <v>310</v>
      </c>
      <c r="B868" s="482" t="s">
        <v>311</v>
      </c>
      <c r="C868" s="482" t="s">
        <v>312</v>
      </c>
      <c r="D868" s="482" t="s">
        <v>313</v>
      </c>
      <c r="E868" s="483">
        <v>45168.519288275464</v>
      </c>
      <c r="F868" s="483">
        <v>47177</v>
      </c>
      <c r="G868" s="482" t="s">
        <v>348</v>
      </c>
      <c r="H868" s="484">
        <v>860</v>
      </c>
      <c r="I868" s="484">
        <v>535.17885592991001</v>
      </c>
      <c r="J868" s="484">
        <v>626.90196010823695</v>
      </c>
      <c r="K868" s="484">
        <v>860</v>
      </c>
      <c r="L868" s="485">
        <v>9.0000000713199996E-2</v>
      </c>
      <c r="M868" s="485">
        <v>0.5</v>
      </c>
      <c r="N868" s="485">
        <f t="shared" si="26"/>
        <v>2.4477777106341153E-4</v>
      </c>
      <c r="O868" s="485">
        <f t="shared" si="27"/>
        <v>0.9954711548783387</v>
      </c>
      <c r="P868" s="416"/>
    </row>
    <row r="869" spans="1:16" ht="16.5" x14ac:dyDescent="0.25">
      <c r="A869" s="482" t="s">
        <v>310</v>
      </c>
      <c r="B869" s="482" t="s">
        <v>311</v>
      </c>
      <c r="C869" s="482" t="s">
        <v>312</v>
      </c>
      <c r="D869" s="482" t="s">
        <v>313</v>
      </c>
      <c r="E869" s="483">
        <v>45168.519288807867</v>
      </c>
      <c r="F869" s="483">
        <v>47207</v>
      </c>
      <c r="G869" s="482" t="s">
        <v>348</v>
      </c>
      <c r="H869" s="484">
        <v>860</v>
      </c>
      <c r="I869" s="484">
        <v>531.40152563319498</v>
      </c>
      <c r="J869" s="484">
        <v>622.47724164122599</v>
      </c>
      <c r="K869" s="484">
        <v>860</v>
      </c>
      <c r="L869" s="485">
        <v>9.0000000713199996E-2</v>
      </c>
      <c r="M869" s="485">
        <v>0.5</v>
      </c>
      <c r="N869" s="485">
        <f t="shared" si="26"/>
        <v>2.4305011220627373E-4</v>
      </c>
      <c r="O869" s="485">
        <f t="shared" si="27"/>
        <v>0.9954711548783387</v>
      </c>
      <c r="P869" s="416"/>
    </row>
    <row r="870" spans="1:16" ht="16.5" x14ac:dyDescent="0.25">
      <c r="A870" s="482" t="s">
        <v>310</v>
      </c>
      <c r="B870" s="482" t="s">
        <v>311</v>
      </c>
      <c r="C870" s="482" t="s">
        <v>312</v>
      </c>
      <c r="D870" s="482" t="s">
        <v>313</v>
      </c>
      <c r="E870" s="483">
        <v>45168.519289155091</v>
      </c>
      <c r="F870" s="483">
        <v>47238</v>
      </c>
      <c r="G870" s="482" t="s">
        <v>348</v>
      </c>
      <c r="H870" s="484">
        <v>860</v>
      </c>
      <c r="I870" s="484">
        <v>527.52629063600705</v>
      </c>
      <c r="J870" s="484">
        <v>617.93783880664296</v>
      </c>
      <c r="K870" s="484">
        <v>860</v>
      </c>
      <c r="L870" s="485">
        <v>9.0000000713199996E-2</v>
      </c>
      <c r="M870" s="485">
        <v>0.5</v>
      </c>
      <c r="N870" s="485">
        <f t="shared" si="26"/>
        <v>2.4127767412422286E-4</v>
      </c>
      <c r="O870" s="485">
        <f t="shared" si="27"/>
        <v>0.9954711548783387</v>
      </c>
      <c r="P870" s="416"/>
    </row>
    <row r="871" spans="1:16" ht="16.5" x14ac:dyDescent="0.25">
      <c r="A871" s="482" t="s">
        <v>310</v>
      </c>
      <c r="B871" s="482" t="s">
        <v>311</v>
      </c>
      <c r="C871" s="482" t="s">
        <v>312</v>
      </c>
      <c r="D871" s="482" t="s">
        <v>313</v>
      </c>
      <c r="E871" s="483">
        <v>45168.519289548611</v>
      </c>
      <c r="F871" s="483">
        <v>47268</v>
      </c>
      <c r="G871" s="482" t="s">
        <v>348</v>
      </c>
      <c r="H871" s="484">
        <v>860</v>
      </c>
      <c r="I871" s="484">
        <v>523.80297268752304</v>
      </c>
      <c r="J871" s="484">
        <v>613.57638974312295</v>
      </c>
      <c r="K871" s="484">
        <v>860</v>
      </c>
      <c r="L871" s="485">
        <v>9.0000000713199996E-2</v>
      </c>
      <c r="M871" s="485">
        <v>0.5</v>
      </c>
      <c r="N871" s="485">
        <f t="shared" si="26"/>
        <v>2.3957471919935599E-4</v>
      </c>
      <c r="O871" s="485">
        <f t="shared" si="27"/>
        <v>0.9954711548783387</v>
      </c>
      <c r="P871" s="416"/>
    </row>
    <row r="872" spans="1:16" ht="16.5" x14ac:dyDescent="0.25">
      <c r="A872" s="482" t="s">
        <v>310</v>
      </c>
      <c r="B872" s="482" t="s">
        <v>311</v>
      </c>
      <c r="C872" s="482" t="s">
        <v>312</v>
      </c>
      <c r="D872" s="482" t="s">
        <v>313</v>
      </c>
      <c r="E872" s="483">
        <v>45168.519289895834</v>
      </c>
      <c r="F872" s="483">
        <v>47299</v>
      </c>
      <c r="G872" s="482" t="s">
        <v>348</v>
      </c>
      <c r="H872" s="484">
        <v>860</v>
      </c>
      <c r="I872" s="484">
        <v>519.98314998571402</v>
      </c>
      <c r="J872" s="484">
        <v>609.10189619298205</v>
      </c>
      <c r="K872" s="484">
        <v>860</v>
      </c>
      <c r="L872" s="485">
        <v>9.0000000713199996E-2</v>
      </c>
      <c r="M872" s="485">
        <v>0.5</v>
      </c>
      <c r="N872" s="485">
        <f t="shared" si="26"/>
        <v>2.3782762535129719E-4</v>
      </c>
      <c r="O872" s="485">
        <f t="shared" si="27"/>
        <v>0.9954711548783387</v>
      </c>
      <c r="P872" s="416"/>
    </row>
    <row r="873" spans="1:16" ht="16.5" x14ac:dyDescent="0.25">
      <c r="A873" s="482" t="s">
        <v>310</v>
      </c>
      <c r="B873" s="482" t="s">
        <v>311</v>
      </c>
      <c r="C873" s="482" t="s">
        <v>312</v>
      </c>
      <c r="D873" s="482" t="s">
        <v>313</v>
      </c>
      <c r="E873" s="483">
        <v>45168.519290243057</v>
      </c>
      <c r="F873" s="483">
        <v>47329</v>
      </c>
      <c r="G873" s="482" t="s">
        <v>348</v>
      </c>
      <c r="H873" s="484">
        <v>860</v>
      </c>
      <c r="I873" s="484">
        <v>516.31307205857001</v>
      </c>
      <c r="J873" s="484">
        <v>604.80281183868999</v>
      </c>
      <c r="K873" s="484">
        <v>860</v>
      </c>
      <c r="L873" s="485">
        <v>9.0000000713199996E-2</v>
      </c>
      <c r="M873" s="485">
        <v>0.5</v>
      </c>
      <c r="N873" s="485">
        <f t="shared" si="26"/>
        <v>2.36149021115197E-4</v>
      </c>
      <c r="O873" s="485">
        <f t="shared" si="27"/>
        <v>0.9954711548783387</v>
      </c>
      <c r="P873" s="416"/>
    </row>
    <row r="874" spans="1:16" ht="16.5" x14ac:dyDescent="0.25">
      <c r="A874" s="482" t="s">
        <v>310</v>
      </c>
      <c r="B874" s="482" t="s">
        <v>311</v>
      </c>
      <c r="C874" s="482" t="s">
        <v>312</v>
      </c>
      <c r="D874" s="482" t="s">
        <v>313</v>
      </c>
      <c r="E874" s="483">
        <v>45168.519290625001</v>
      </c>
      <c r="F874" s="483">
        <v>47360</v>
      </c>
      <c r="G874" s="482" t="s">
        <v>348</v>
      </c>
      <c r="H874" s="484">
        <v>860</v>
      </c>
      <c r="I874" s="484">
        <v>512.54786930729301</v>
      </c>
      <c r="J874" s="484">
        <v>600.39229942993802</v>
      </c>
      <c r="K874" s="484">
        <v>860</v>
      </c>
      <c r="L874" s="485">
        <v>9.0000000713199996E-2</v>
      </c>
      <c r="M874" s="485">
        <v>0.5</v>
      </c>
      <c r="N874" s="485">
        <f t="shared" si="26"/>
        <v>2.344269091019E-4</v>
      </c>
      <c r="O874" s="485">
        <f t="shared" si="27"/>
        <v>0.9954711548783387</v>
      </c>
      <c r="P874" s="416"/>
    </row>
    <row r="875" spans="1:16" ht="16.5" x14ac:dyDescent="0.25">
      <c r="A875" s="482" t="s">
        <v>310</v>
      </c>
      <c r="B875" s="482" t="s">
        <v>311</v>
      </c>
      <c r="C875" s="482" t="s">
        <v>312</v>
      </c>
      <c r="D875" s="482" t="s">
        <v>313</v>
      </c>
      <c r="E875" s="483">
        <v>45168.519291168981</v>
      </c>
      <c r="F875" s="483">
        <v>47391</v>
      </c>
      <c r="G875" s="482" t="s">
        <v>348</v>
      </c>
      <c r="H875" s="484">
        <v>860</v>
      </c>
      <c r="I875" s="484">
        <v>508.81012422177201</v>
      </c>
      <c r="J875" s="484">
        <v>596.01395059471304</v>
      </c>
      <c r="K875" s="484">
        <v>860</v>
      </c>
      <c r="L875" s="485">
        <v>9.0000000713199996E-2</v>
      </c>
      <c r="M875" s="485">
        <v>0.5</v>
      </c>
      <c r="N875" s="485">
        <f t="shared" si="26"/>
        <v>2.3271735555601634E-4</v>
      </c>
      <c r="O875" s="485">
        <f t="shared" si="27"/>
        <v>0.9954711548783387</v>
      </c>
      <c r="P875" s="416"/>
    </row>
    <row r="876" spans="1:16" ht="16.5" x14ac:dyDescent="0.25">
      <c r="A876" s="482" t="s">
        <v>310</v>
      </c>
      <c r="B876" s="482" t="s">
        <v>311</v>
      </c>
      <c r="C876" s="482" t="s">
        <v>312</v>
      </c>
      <c r="D876" s="482" t="s">
        <v>313</v>
      </c>
      <c r="E876" s="483">
        <v>45168.519291516204</v>
      </c>
      <c r="F876" s="483">
        <v>47421</v>
      </c>
      <c r="G876" s="482" t="s">
        <v>348</v>
      </c>
      <c r="H876" s="484">
        <v>860</v>
      </c>
      <c r="I876" s="484">
        <v>505.21890630237402</v>
      </c>
      <c r="J876" s="484">
        <v>591.80724188807994</v>
      </c>
      <c r="K876" s="484">
        <v>860</v>
      </c>
      <c r="L876" s="485">
        <v>9.0000000713199996E-2</v>
      </c>
      <c r="M876" s="485">
        <v>0.5</v>
      </c>
      <c r="N876" s="485">
        <f t="shared" si="26"/>
        <v>2.3107481996632875E-4</v>
      </c>
      <c r="O876" s="485">
        <f t="shared" si="27"/>
        <v>0.9954711548783387</v>
      </c>
      <c r="P876" s="416"/>
    </row>
    <row r="877" spans="1:16" ht="16.5" x14ac:dyDescent="0.25">
      <c r="A877" s="482" t="s">
        <v>310</v>
      </c>
      <c r="B877" s="482" t="s">
        <v>311</v>
      </c>
      <c r="C877" s="482" t="s">
        <v>312</v>
      </c>
      <c r="D877" s="482" t="s">
        <v>313</v>
      </c>
      <c r="E877" s="483">
        <v>45168.519291863427</v>
      </c>
      <c r="F877" s="483">
        <v>47452</v>
      </c>
      <c r="G877" s="482" t="s">
        <v>348</v>
      </c>
      <c r="H877" s="484">
        <v>860</v>
      </c>
      <c r="I877" s="484">
        <v>501.534607532981</v>
      </c>
      <c r="J877" s="484">
        <v>587.49149941327005</v>
      </c>
      <c r="K877" s="484">
        <v>860</v>
      </c>
      <c r="L877" s="485">
        <v>9.0000000713199996E-2</v>
      </c>
      <c r="M877" s="485">
        <v>0.5</v>
      </c>
      <c r="N877" s="485">
        <f t="shared" si="26"/>
        <v>2.2938971146342142E-4</v>
      </c>
      <c r="O877" s="485">
        <f t="shared" si="27"/>
        <v>0.9954711548783387</v>
      </c>
      <c r="P877" s="416"/>
    </row>
    <row r="878" spans="1:16" ht="16.5" x14ac:dyDescent="0.25">
      <c r="A878" s="482" t="s">
        <v>310</v>
      </c>
      <c r="B878" s="482" t="s">
        <v>311</v>
      </c>
      <c r="C878" s="482" t="s">
        <v>312</v>
      </c>
      <c r="D878" s="482" t="s">
        <v>313</v>
      </c>
      <c r="E878" s="483">
        <v>45168.519292245372</v>
      </c>
      <c r="F878" s="483">
        <v>47482</v>
      </c>
      <c r="G878" s="482" t="s">
        <v>348</v>
      </c>
      <c r="H878" s="484">
        <v>860</v>
      </c>
      <c r="I878" s="484">
        <v>497.99474072603601</v>
      </c>
      <c r="J878" s="484">
        <v>583.34494277111605</v>
      </c>
      <c r="K878" s="484">
        <v>860</v>
      </c>
      <c r="L878" s="485">
        <v>9.0000000713199996E-2</v>
      </c>
      <c r="M878" s="485">
        <v>0.5</v>
      </c>
      <c r="N878" s="485">
        <f t="shared" si="26"/>
        <v>2.277706626215907E-4</v>
      </c>
      <c r="O878" s="485">
        <f t="shared" si="27"/>
        <v>0.9954711548783387</v>
      </c>
      <c r="P878" s="416"/>
    </row>
    <row r="879" spans="1:16" ht="16.5" x14ac:dyDescent="0.25">
      <c r="A879" s="482" t="s">
        <v>310</v>
      </c>
      <c r="B879" s="482" t="s">
        <v>311</v>
      </c>
      <c r="C879" s="482" t="s">
        <v>312</v>
      </c>
      <c r="D879" s="482" t="s">
        <v>313</v>
      </c>
      <c r="E879" s="483">
        <v>45168.519292442128</v>
      </c>
      <c r="F879" s="483">
        <v>47513</v>
      </c>
      <c r="G879" s="482" t="s">
        <v>348</v>
      </c>
      <c r="H879" s="484">
        <v>860</v>
      </c>
      <c r="I879" s="484">
        <v>494.36312403961801</v>
      </c>
      <c r="J879" s="484">
        <v>579.09091144336401</v>
      </c>
      <c r="K879" s="484">
        <v>860</v>
      </c>
      <c r="L879" s="485">
        <v>9.0000000713199996E-2</v>
      </c>
      <c r="M879" s="485">
        <v>0.5</v>
      </c>
      <c r="N879" s="485">
        <f t="shared" si="26"/>
        <v>2.2610964962003417E-4</v>
      </c>
      <c r="O879" s="485">
        <f t="shared" si="27"/>
        <v>0.9954711548783387</v>
      </c>
      <c r="P879" s="416"/>
    </row>
    <row r="880" spans="1:16" ht="16.5" x14ac:dyDescent="0.25">
      <c r="A880" s="482" t="s">
        <v>310</v>
      </c>
      <c r="B880" s="482" t="s">
        <v>311</v>
      </c>
      <c r="C880" s="482" t="s">
        <v>312</v>
      </c>
      <c r="D880" s="482" t="s">
        <v>313</v>
      </c>
      <c r="E880" s="483">
        <v>45168.519292789351</v>
      </c>
      <c r="F880" s="483">
        <v>47542</v>
      </c>
      <c r="G880" s="482" t="s">
        <v>348</v>
      </c>
      <c r="H880" s="484">
        <v>860</v>
      </c>
      <c r="I880" s="484">
        <v>490.98978466129898</v>
      </c>
      <c r="J880" s="484">
        <v>575.13942299245195</v>
      </c>
      <c r="K880" s="484">
        <v>860</v>
      </c>
      <c r="L880" s="485">
        <v>9.0000000713199996E-2</v>
      </c>
      <c r="M880" s="485">
        <v>0.5</v>
      </c>
      <c r="N880" s="485">
        <f t="shared" si="26"/>
        <v>2.2456676636723643E-4</v>
      </c>
      <c r="O880" s="485">
        <f t="shared" si="27"/>
        <v>0.9954711548783387</v>
      </c>
      <c r="P880" s="416"/>
    </row>
    <row r="881" spans="1:16" ht="16.5" x14ac:dyDescent="0.25">
      <c r="A881" s="482" t="s">
        <v>310</v>
      </c>
      <c r="B881" s="482" t="s">
        <v>311</v>
      </c>
      <c r="C881" s="482" t="s">
        <v>312</v>
      </c>
      <c r="D881" s="482" t="s">
        <v>313</v>
      </c>
      <c r="E881" s="483">
        <v>45168.519293136575</v>
      </c>
      <c r="F881" s="483">
        <v>47572</v>
      </c>
      <c r="G881" s="482" t="s">
        <v>348</v>
      </c>
      <c r="H881" s="484">
        <v>860</v>
      </c>
      <c r="I881" s="484">
        <v>487.52434396156099</v>
      </c>
      <c r="J881" s="484">
        <v>571.08004818114796</v>
      </c>
      <c r="K881" s="484">
        <v>860</v>
      </c>
      <c r="L881" s="485">
        <v>9.0000000713199996E-2</v>
      </c>
      <c r="M881" s="485">
        <v>0.5</v>
      </c>
      <c r="N881" s="485">
        <f t="shared" si="26"/>
        <v>2.2298175821372805E-4</v>
      </c>
      <c r="O881" s="485">
        <f t="shared" si="27"/>
        <v>0.9954711548783387</v>
      </c>
      <c r="P881" s="416"/>
    </row>
    <row r="882" spans="1:16" ht="16.5" x14ac:dyDescent="0.25">
      <c r="A882" s="482" t="s">
        <v>310</v>
      </c>
      <c r="B882" s="482" t="s">
        <v>311</v>
      </c>
      <c r="C882" s="482" t="s">
        <v>312</v>
      </c>
      <c r="D882" s="482" t="s">
        <v>313</v>
      </c>
      <c r="E882" s="483">
        <v>45168.519293483798</v>
      </c>
      <c r="F882" s="483">
        <v>47603</v>
      </c>
      <c r="G882" s="482" t="s">
        <v>348</v>
      </c>
      <c r="H882" s="484">
        <v>860</v>
      </c>
      <c r="I882" s="484">
        <v>483.969082434131</v>
      </c>
      <c r="J882" s="484">
        <v>566.91545835188401</v>
      </c>
      <c r="K882" s="484">
        <v>860</v>
      </c>
      <c r="L882" s="485">
        <v>9.0000000713199996E-2</v>
      </c>
      <c r="M882" s="485">
        <v>0.5</v>
      </c>
      <c r="N882" s="485">
        <f t="shared" si="26"/>
        <v>2.213556682017833E-4</v>
      </c>
      <c r="O882" s="485">
        <f t="shared" si="27"/>
        <v>0.9954711548783387</v>
      </c>
      <c r="P882" s="416"/>
    </row>
    <row r="883" spans="1:16" ht="16.5" x14ac:dyDescent="0.25">
      <c r="A883" s="482" t="s">
        <v>310</v>
      </c>
      <c r="B883" s="482" t="s">
        <v>311</v>
      </c>
      <c r="C883" s="482" t="s">
        <v>312</v>
      </c>
      <c r="D883" s="482" t="s">
        <v>313</v>
      </c>
      <c r="E883" s="483">
        <v>45168.519293865742</v>
      </c>
      <c r="F883" s="483">
        <v>47633</v>
      </c>
      <c r="G883" s="482" t="s">
        <v>348</v>
      </c>
      <c r="H883" s="484">
        <v>860</v>
      </c>
      <c r="I883" s="484">
        <v>480.553194348315</v>
      </c>
      <c r="J883" s="484">
        <v>562.91412886589796</v>
      </c>
      <c r="K883" s="484">
        <v>860</v>
      </c>
      <c r="L883" s="485">
        <v>9.0000000713199996E-2</v>
      </c>
      <c r="M883" s="485">
        <v>0.5</v>
      </c>
      <c r="N883" s="485">
        <f t="shared" si="26"/>
        <v>2.1979332420671768E-4</v>
      </c>
      <c r="O883" s="485">
        <f t="shared" si="27"/>
        <v>0.9954711548783387</v>
      </c>
      <c r="P883" s="416"/>
    </row>
    <row r="884" spans="1:16" ht="16.5" x14ac:dyDescent="0.25">
      <c r="A884" s="482" t="s">
        <v>310</v>
      </c>
      <c r="B884" s="482" t="s">
        <v>311</v>
      </c>
      <c r="C884" s="482" t="s">
        <v>312</v>
      </c>
      <c r="D884" s="482" t="s">
        <v>313</v>
      </c>
      <c r="E884" s="483">
        <v>45168.520951354163</v>
      </c>
      <c r="F884" s="483">
        <v>46160</v>
      </c>
      <c r="G884" s="482" t="s">
        <v>348</v>
      </c>
      <c r="H884" s="484">
        <v>962.23</v>
      </c>
      <c r="I884" s="484">
        <v>757.52523103766202</v>
      </c>
      <c r="J884" s="484">
        <v>890.34679344003405</v>
      </c>
      <c r="K884" s="484">
        <v>962.23</v>
      </c>
      <c r="L884" s="485">
        <v>9.1999990531460005E-2</v>
      </c>
      <c r="M884" s="485">
        <v>0.5</v>
      </c>
      <c r="N884" s="485">
        <f t="shared" si="26"/>
        <v>3.4764144545676581E-4</v>
      </c>
      <c r="O884" s="485">
        <f t="shared" si="27"/>
        <v>0.9954711548783387</v>
      </c>
      <c r="P884" s="416"/>
    </row>
    <row r="885" spans="1:16" ht="16.5" x14ac:dyDescent="0.25">
      <c r="A885" s="482" t="s">
        <v>310</v>
      </c>
      <c r="B885" s="482" t="s">
        <v>311</v>
      </c>
      <c r="C885" s="482" t="s">
        <v>312</v>
      </c>
      <c r="D885" s="482" t="s">
        <v>313</v>
      </c>
      <c r="E885" s="483">
        <v>45168.520951886574</v>
      </c>
      <c r="F885" s="483">
        <v>46191</v>
      </c>
      <c r="G885" s="482" t="s">
        <v>348</v>
      </c>
      <c r="H885" s="484">
        <v>962.23</v>
      </c>
      <c r="I885" s="484">
        <v>751.88391932549905</v>
      </c>
      <c r="J885" s="484">
        <v>883.71635581508599</v>
      </c>
      <c r="K885" s="484">
        <v>962.23</v>
      </c>
      <c r="L885" s="485">
        <v>9.1999990531460005E-2</v>
      </c>
      <c r="M885" s="485">
        <v>0.5</v>
      </c>
      <c r="N885" s="485">
        <f t="shared" si="26"/>
        <v>3.4505254982988094E-4</v>
      </c>
      <c r="O885" s="485">
        <f t="shared" si="27"/>
        <v>0.9954711548783387</v>
      </c>
      <c r="P885" s="416"/>
    </row>
    <row r="886" spans="1:16" ht="16.5" x14ac:dyDescent="0.25">
      <c r="A886" s="482" t="s">
        <v>310</v>
      </c>
      <c r="B886" s="482" t="s">
        <v>311</v>
      </c>
      <c r="C886" s="482" t="s">
        <v>312</v>
      </c>
      <c r="D886" s="482" t="s">
        <v>313</v>
      </c>
      <c r="E886" s="483">
        <v>45168.520952233797</v>
      </c>
      <c r="F886" s="483">
        <v>46221</v>
      </c>
      <c r="G886" s="482" t="s">
        <v>348</v>
      </c>
      <c r="H886" s="484">
        <v>962.23</v>
      </c>
      <c r="I886" s="484">
        <v>746.46458869407104</v>
      </c>
      <c r="J886" s="484">
        <v>877.34682058036606</v>
      </c>
      <c r="K886" s="484">
        <v>962.23</v>
      </c>
      <c r="L886" s="485">
        <v>9.1999990531460005E-2</v>
      </c>
      <c r="M886" s="485">
        <v>0.5</v>
      </c>
      <c r="N886" s="485">
        <f t="shared" si="26"/>
        <v>3.4256552516465988E-4</v>
      </c>
      <c r="O886" s="485">
        <f t="shared" si="27"/>
        <v>0.9954711548783387</v>
      </c>
      <c r="P886" s="416"/>
    </row>
    <row r="887" spans="1:16" ht="16.5" x14ac:dyDescent="0.25">
      <c r="A887" s="482" t="s">
        <v>310</v>
      </c>
      <c r="B887" s="482" t="s">
        <v>311</v>
      </c>
      <c r="C887" s="482" t="s">
        <v>312</v>
      </c>
      <c r="D887" s="482" t="s">
        <v>313</v>
      </c>
      <c r="E887" s="483">
        <v>45168.5209525463</v>
      </c>
      <c r="F887" s="483">
        <v>46252</v>
      </c>
      <c r="G887" s="482" t="s">
        <v>348</v>
      </c>
      <c r="H887" s="484">
        <v>962.23</v>
      </c>
      <c r="I887" s="484">
        <v>740.90564589668497</v>
      </c>
      <c r="J887" s="484">
        <v>870.81319411912</v>
      </c>
      <c r="K887" s="484">
        <v>962.23</v>
      </c>
      <c r="L887" s="485">
        <v>9.1999990531460005E-2</v>
      </c>
      <c r="M887" s="485">
        <v>0.5</v>
      </c>
      <c r="N887" s="485">
        <f t="shared" si="26"/>
        <v>3.4001443005902547E-4</v>
      </c>
      <c r="O887" s="485">
        <f t="shared" si="27"/>
        <v>0.9954711548783387</v>
      </c>
      <c r="P887" s="416"/>
    </row>
    <row r="888" spans="1:16" ht="16.5" x14ac:dyDescent="0.25">
      <c r="A888" s="482" t="s">
        <v>310</v>
      </c>
      <c r="B888" s="482" t="s">
        <v>311</v>
      </c>
      <c r="C888" s="482" t="s">
        <v>312</v>
      </c>
      <c r="D888" s="482" t="s">
        <v>313</v>
      </c>
      <c r="E888" s="483">
        <v>45168.520952777777</v>
      </c>
      <c r="F888" s="483">
        <v>46283</v>
      </c>
      <c r="G888" s="482" t="s">
        <v>348</v>
      </c>
      <c r="H888" s="484">
        <v>962.23</v>
      </c>
      <c r="I888" s="484">
        <v>735.38810070273803</v>
      </c>
      <c r="J888" s="484">
        <v>864.32822375798605</v>
      </c>
      <c r="K888" s="484">
        <v>962.23</v>
      </c>
      <c r="L888" s="485">
        <v>9.1999990531460005E-2</v>
      </c>
      <c r="M888" s="485">
        <v>0.5</v>
      </c>
      <c r="N888" s="485">
        <f t="shared" si="26"/>
        <v>3.3748233303043017E-4</v>
      </c>
      <c r="O888" s="485">
        <f t="shared" si="27"/>
        <v>0.9954711548783387</v>
      </c>
      <c r="P888" s="416"/>
    </row>
    <row r="889" spans="1:16" ht="16.5" x14ac:dyDescent="0.25">
      <c r="A889" s="482" t="s">
        <v>310</v>
      </c>
      <c r="B889" s="482" t="s">
        <v>311</v>
      </c>
      <c r="C889" s="482" t="s">
        <v>312</v>
      </c>
      <c r="D889" s="482" t="s">
        <v>313</v>
      </c>
      <c r="E889" s="483">
        <v>45168.520952974533</v>
      </c>
      <c r="F889" s="483">
        <v>46313</v>
      </c>
      <c r="G889" s="482" t="s">
        <v>348</v>
      </c>
      <c r="H889" s="484">
        <v>962.23</v>
      </c>
      <c r="I889" s="484">
        <v>730.08766647653397</v>
      </c>
      <c r="J889" s="484">
        <v>858.09843176719403</v>
      </c>
      <c r="K889" s="484">
        <v>962.23</v>
      </c>
      <c r="L889" s="485">
        <v>9.1999990531460005E-2</v>
      </c>
      <c r="M889" s="485">
        <v>0.5</v>
      </c>
      <c r="N889" s="485">
        <f t="shared" si="26"/>
        <v>3.3504987198431784E-4</v>
      </c>
      <c r="O889" s="485">
        <f t="shared" si="27"/>
        <v>0.9954711548783387</v>
      </c>
      <c r="P889" s="416"/>
    </row>
    <row r="890" spans="1:16" ht="16.5" x14ac:dyDescent="0.25">
      <c r="A890" s="482" t="s">
        <v>310</v>
      </c>
      <c r="B890" s="482" t="s">
        <v>311</v>
      </c>
      <c r="C890" s="482" t="s">
        <v>312</v>
      </c>
      <c r="D890" s="482" t="s">
        <v>313</v>
      </c>
      <c r="E890" s="483">
        <v>45168.520953321757</v>
      </c>
      <c r="F890" s="483">
        <v>46344</v>
      </c>
      <c r="G890" s="482" t="s">
        <v>348</v>
      </c>
      <c r="H890" s="484">
        <v>962.23</v>
      </c>
      <c r="I890" s="484">
        <v>724.65068307974502</v>
      </c>
      <c r="J890" s="484">
        <v>851.70814859908603</v>
      </c>
      <c r="K890" s="484">
        <v>962.23</v>
      </c>
      <c r="L890" s="485">
        <v>9.1999990531460005E-2</v>
      </c>
      <c r="M890" s="485">
        <v>0.5</v>
      </c>
      <c r="N890" s="485">
        <f t="shared" si="26"/>
        <v>3.325547461594066E-4</v>
      </c>
      <c r="O890" s="485">
        <f t="shared" si="27"/>
        <v>0.9954711548783387</v>
      </c>
      <c r="P890" s="416"/>
    </row>
    <row r="891" spans="1:16" ht="16.5" x14ac:dyDescent="0.25">
      <c r="A891" s="482" t="s">
        <v>310</v>
      </c>
      <c r="B891" s="482" t="s">
        <v>311</v>
      </c>
      <c r="C891" s="482" t="s">
        <v>312</v>
      </c>
      <c r="D891" s="482" t="s">
        <v>313</v>
      </c>
      <c r="E891" s="483">
        <v>45168.52095366898</v>
      </c>
      <c r="F891" s="483">
        <v>46374</v>
      </c>
      <c r="G891" s="482" t="s">
        <v>348</v>
      </c>
      <c r="H891" s="484">
        <v>962.23</v>
      </c>
      <c r="I891" s="484">
        <v>719.42764060874504</v>
      </c>
      <c r="J891" s="484">
        <v>845.56931793639501</v>
      </c>
      <c r="K891" s="484">
        <v>962.23</v>
      </c>
      <c r="L891" s="485">
        <v>9.1999990531460005E-2</v>
      </c>
      <c r="M891" s="485">
        <v>0.5</v>
      </c>
      <c r="N891" s="485">
        <f t="shared" si="26"/>
        <v>3.3015780152983521E-4</v>
      </c>
      <c r="O891" s="485">
        <f t="shared" si="27"/>
        <v>0.9954711548783387</v>
      </c>
      <c r="P891" s="416"/>
    </row>
    <row r="892" spans="1:16" ht="16.5" x14ac:dyDescent="0.25">
      <c r="A892" s="482" t="s">
        <v>310</v>
      </c>
      <c r="B892" s="482" t="s">
        <v>311</v>
      </c>
      <c r="C892" s="482" t="s">
        <v>312</v>
      </c>
      <c r="D892" s="482" t="s">
        <v>313</v>
      </c>
      <c r="E892" s="483">
        <v>45168.520953854168</v>
      </c>
      <c r="F892" s="483">
        <v>46405</v>
      </c>
      <c r="G892" s="482" t="s">
        <v>348</v>
      </c>
      <c r="H892" s="484">
        <v>962.23</v>
      </c>
      <c r="I892" s="484">
        <v>714.07004272456504</v>
      </c>
      <c r="J892" s="484">
        <v>839.27233943155204</v>
      </c>
      <c r="K892" s="484">
        <v>962.23</v>
      </c>
      <c r="L892" s="485">
        <v>9.1999990531460005E-2</v>
      </c>
      <c r="M892" s="485">
        <v>0.5</v>
      </c>
      <c r="N892" s="485">
        <f t="shared" si="26"/>
        <v>3.2769910709126054E-4</v>
      </c>
      <c r="O892" s="485">
        <f t="shared" si="27"/>
        <v>0.9954711548783387</v>
      </c>
      <c r="P892" s="416"/>
    </row>
    <row r="893" spans="1:16" ht="16.5" x14ac:dyDescent="0.25">
      <c r="A893" s="482" t="s">
        <v>310</v>
      </c>
      <c r="B893" s="482" t="s">
        <v>311</v>
      </c>
      <c r="C893" s="482" t="s">
        <v>312</v>
      </c>
      <c r="D893" s="482" t="s">
        <v>313</v>
      </c>
      <c r="E893" s="483">
        <v>45168.520954201391</v>
      </c>
      <c r="F893" s="483">
        <v>46436</v>
      </c>
      <c r="G893" s="482" t="s">
        <v>348</v>
      </c>
      <c r="H893" s="484">
        <v>962.23</v>
      </c>
      <c r="I893" s="484">
        <v>708.75234302259105</v>
      </c>
      <c r="J893" s="484">
        <v>833.02225470282997</v>
      </c>
      <c r="K893" s="484">
        <v>962.23</v>
      </c>
      <c r="L893" s="485">
        <v>9.1999990531460005E-2</v>
      </c>
      <c r="M893" s="485">
        <v>0.5</v>
      </c>
      <c r="N893" s="485">
        <f t="shared" si="26"/>
        <v>3.2525872261935697E-4</v>
      </c>
      <c r="O893" s="485">
        <f t="shared" si="27"/>
        <v>0.9954711548783387</v>
      </c>
      <c r="P893" s="416"/>
    </row>
    <row r="894" spans="1:16" ht="16.5" x14ac:dyDescent="0.25">
      <c r="A894" s="482" t="s">
        <v>310</v>
      </c>
      <c r="B894" s="482" t="s">
        <v>311</v>
      </c>
      <c r="C894" s="482" t="s">
        <v>312</v>
      </c>
      <c r="D894" s="482" t="s">
        <v>313</v>
      </c>
      <c r="E894" s="483">
        <v>45168.520954398147</v>
      </c>
      <c r="F894" s="483">
        <v>46464</v>
      </c>
      <c r="G894" s="482" t="s">
        <v>348</v>
      </c>
      <c r="H894" s="484">
        <v>962.23</v>
      </c>
      <c r="I894" s="484">
        <v>703.98330556963504</v>
      </c>
      <c r="J894" s="484">
        <v>827.41703255304401</v>
      </c>
      <c r="K894" s="484">
        <v>962.23</v>
      </c>
      <c r="L894" s="485">
        <v>9.1999990531460005E-2</v>
      </c>
      <c r="M894" s="485">
        <v>0.5</v>
      </c>
      <c r="N894" s="485">
        <f t="shared" si="26"/>
        <v>3.2307012875389357E-4</v>
      </c>
      <c r="O894" s="485">
        <f t="shared" si="27"/>
        <v>0.9954711548783387</v>
      </c>
      <c r="P894" s="416"/>
    </row>
    <row r="895" spans="1:16" ht="16.5" x14ac:dyDescent="0.25">
      <c r="A895" s="482" t="s">
        <v>310</v>
      </c>
      <c r="B895" s="482" t="s">
        <v>311</v>
      </c>
      <c r="C895" s="482" t="s">
        <v>312</v>
      </c>
      <c r="D895" s="482" t="s">
        <v>313</v>
      </c>
      <c r="E895" s="483">
        <v>45168.520954594911</v>
      </c>
      <c r="F895" s="483">
        <v>46495</v>
      </c>
      <c r="G895" s="482" t="s">
        <v>348</v>
      </c>
      <c r="H895" s="484">
        <v>962.23</v>
      </c>
      <c r="I895" s="484">
        <v>698.74072208309303</v>
      </c>
      <c r="J895" s="484">
        <v>821.25523462825299</v>
      </c>
      <c r="K895" s="484">
        <v>962.23</v>
      </c>
      <c r="L895" s="485">
        <v>9.1999990531460005E-2</v>
      </c>
      <c r="M895" s="485">
        <v>0.5</v>
      </c>
      <c r="N895" s="485">
        <f t="shared" si="26"/>
        <v>3.2066421641392722E-4</v>
      </c>
      <c r="O895" s="485">
        <f t="shared" si="27"/>
        <v>0.9954711548783387</v>
      </c>
      <c r="P895" s="416"/>
    </row>
    <row r="896" spans="1:16" ht="16.5" x14ac:dyDescent="0.25">
      <c r="A896" s="482" t="s">
        <v>310</v>
      </c>
      <c r="B896" s="482" t="s">
        <v>311</v>
      </c>
      <c r="C896" s="482" t="s">
        <v>312</v>
      </c>
      <c r="D896" s="482" t="s">
        <v>313</v>
      </c>
      <c r="E896" s="483">
        <v>45168.520954942127</v>
      </c>
      <c r="F896" s="483">
        <v>46525</v>
      </c>
      <c r="G896" s="482" t="s">
        <v>348</v>
      </c>
      <c r="H896" s="484">
        <v>962.23</v>
      </c>
      <c r="I896" s="484">
        <v>693.70443004215099</v>
      </c>
      <c r="J896" s="484">
        <v>815.33589849823704</v>
      </c>
      <c r="K896" s="484">
        <v>962.23</v>
      </c>
      <c r="L896" s="485">
        <v>9.1999990531460005E-2</v>
      </c>
      <c r="M896" s="485">
        <v>0.5</v>
      </c>
      <c r="N896" s="485">
        <f t="shared" si="26"/>
        <v>3.183529747903881E-4</v>
      </c>
      <c r="O896" s="485">
        <f t="shared" si="27"/>
        <v>0.9954711548783387</v>
      </c>
      <c r="P896" s="416"/>
    </row>
    <row r="897" spans="1:16" ht="16.5" x14ac:dyDescent="0.25">
      <c r="A897" s="482" t="s">
        <v>310</v>
      </c>
      <c r="B897" s="482" t="s">
        <v>311</v>
      </c>
      <c r="C897" s="482" t="s">
        <v>312</v>
      </c>
      <c r="D897" s="482" t="s">
        <v>313</v>
      </c>
      <c r="E897" s="483">
        <v>45168.520955127315</v>
      </c>
      <c r="F897" s="483">
        <v>46556</v>
      </c>
      <c r="G897" s="482" t="s">
        <v>348</v>
      </c>
      <c r="H897" s="484">
        <v>962.23</v>
      </c>
      <c r="I897" s="484">
        <v>688.53839363090697</v>
      </c>
      <c r="J897" s="484">
        <v>809.264069118713</v>
      </c>
      <c r="K897" s="484">
        <v>962.23</v>
      </c>
      <c r="L897" s="485">
        <v>9.1999990531460005E-2</v>
      </c>
      <c r="M897" s="485">
        <v>0.5</v>
      </c>
      <c r="N897" s="485">
        <f t="shared" si="26"/>
        <v>3.1598219122872776E-4</v>
      </c>
      <c r="O897" s="485">
        <f t="shared" si="27"/>
        <v>0.9954711548783387</v>
      </c>
      <c r="P897" s="416"/>
    </row>
    <row r="898" spans="1:16" ht="16.5" x14ac:dyDescent="0.25">
      <c r="A898" s="482" t="s">
        <v>310</v>
      </c>
      <c r="B898" s="482" t="s">
        <v>311</v>
      </c>
      <c r="C898" s="482" t="s">
        <v>312</v>
      </c>
      <c r="D898" s="482" t="s">
        <v>313</v>
      </c>
      <c r="E898" s="483">
        <v>45168.520955474538</v>
      </c>
      <c r="F898" s="483">
        <v>46586</v>
      </c>
      <c r="G898" s="482" t="s">
        <v>348</v>
      </c>
      <c r="H898" s="484">
        <v>962.23</v>
      </c>
      <c r="I898" s="484">
        <v>683.57563659938899</v>
      </c>
      <c r="J898" s="484">
        <v>803.43116134403499</v>
      </c>
      <c r="K898" s="484">
        <v>962.23</v>
      </c>
      <c r="L898" s="485">
        <v>9.1999990531460005E-2</v>
      </c>
      <c r="M898" s="485">
        <v>0.5</v>
      </c>
      <c r="N898" s="485">
        <f t="shared" si="26"/>
        <v>3.1370469609430897E-4</v>
      </c>
      <c r="O898" s="485">
        <f t="shared" si="27"/>
        <v>0.9954711548783387</v>
      </c>
      <c r="P898" s="416"/>
    </row>
    <row r="899" spans="1:16" ht="16.5" x14ac:dyDescent="0.25">
      <c r="A899" s="482" t="s">
        <v>310</v>
      </c>
      <c r="B899" s="482" t="s">
        <v>311</v>
      </c>
      <c r="C899" s="482" t="s">
        <v>312</v>
      </c>
      <c r="D899" s="482" t="s">
        <v>313</v>
      </c>
      <c r="E899" s="483">
        <v>45168.520955671294</v>
      </c>
      <c r="F899" s="483">
        <v>46617</v>
      </c>
      <c r="G899" s="482" t="s">
        <v>348</v>
      </c>
      <c r="H899" s="484">
        <v>962.23</v>
      </c>
      <c r="I899" s="484">
        <v>678.48502959793598</v>
      </c>
      <c r="J899" s="484">
        <v>797.44798687709601</v>
      </c>
      <c r="K899" s="484">
        <v>962.23</v>
      </c>
      <c r="L899" s="485">
        <v>9.1999990531460005E-2</v>
      </c>
      <c r="M899" s="485">
        <v>0.5</v>
      </c>
      <c r="N899" s="485">
        <f t="shared" si="26"/>
        <v>3.1136852839490028E-4</v>
      </c>
      <c r="O899" s="485">
        <f t="shared" si="27"/>
        <v>0.9954711548783387</v>
      </c>
      <c r="P899" s="416"/>
    </row>
    <row r="900" spans="1:16" ht="16.5" x14ac:dyDescent="0.25">
      <c r="A900" s="482" t="s">
        <v>310</v>
      </c>
      <c r="B900" s="482" t="s">
        <v>311</v>
      </c>
      <c r="C900" s="482" t="s">
        <v>312</v>
      </c>
      <c r="D900" s="482" t="s">
        <v>313</v>
      </c>
      <c r="E900" s="483">
        <v>45168.520956018518</v>
      </c>
      <c r="F900" s="483">
        <v>46648</v>
      </c>
      <c r="G900" s="482" t="s">
        <v>348</v>
      </c>
      <c r="H900" s="484">
        <v>962.23</v>
      </c>
      <c r="I900" s="484">
        <v>673.43233249007199</v>
      </c>
      <c r="J900" s="484">
        <v>791.50936927877694</v>
      </c>
      <c r="K900" s="484">
        <v>962.23</v>
      </c>
      <c r="L900" s="485">
        <v>9.1999990531460005E-2</v>
      </c>
      <c r="M900" s="485">
        <v>0.5</v>
      </c>
      <c r="N900" s="485">
        <f t="shared" si="26"/>
        <v>3.0904975820208812E-4</v>
      </c>
      <c r="O900" s="485">
        <f t="shared" si="27"/>
        <v>0.9954711548783387</v>
      </c>
      <c r="P900" s="416"/>
    </row>
    <row r="901" spans="1:16" ht="16.5" x14ac:dyDescent="0.25">
      <c r="A901" s="482" t="s">
        <v>310</v>
      </c>
      <c r="B901" s="482" t="s">
        <v>311</v>
      </c>
      <c r="C901" s="482" t="s">
        <v>312</v>
      </c>
      <c r="D901" s="482" t="s">
        <v>313</v>
      </c>
      <c r="E901" s="483">
        <v>45168.520956215281</v>
      </c>
      <c r="F901" s="483">
        <v>46678</v>
      </c>
      <c r="G901" s="482" t="s">
        <v>348</v>
      </c>
      <c r="H901" s="484">
        <v>962.23</v>
      </c>
      <c r="I901" s="484">
        <v>668.57845495146</v>
      </c>
      <c r="J901" s="484">
        <v>785.80443150880501</v>
      </c>
      <c r="K901" s="484">
        <v>962.23</v>
      </c>
      <c r="L901" s="485">
        <v>9.1999990531460005E-2</v>
      </c>
      <c r="M901" s="485">
        <v>0.5</v>
      </c>
      <c r="N901" s="485">
        <f t="shared" ref="N901:N964" si="28">J901/$B$2973</f>
        <v>3.0682222975226788E-4</v>
      </c>
      <c r="O901" s="485">
        <f t="shared" ref="O901:O964" si="29">SUMIFS($N$5:$N$2970,$B$5:$B$2970,B901)</f>
        <v>0.9954711548783387</v>
      </c>
      <c r="P901" s="416"/>
    </row>
    <row r="902" spans="1:16" ht="16.5" x14ac:dyDescent="0.25">
      <c r="A902" s="482" t="s">
        <v>310</v>
      </c>
      <c r="B902" s="482" t="s">
        <v>311</v>
      </c>
      <c r="C902" s="482" t="s">
        <v>312</v>
      </c>
      <c r="D902" s="482" t="s">
        <v>313</v>
      </c>
      <c r="E902" s="483">
        <v>45168.520956562497</v>
      </c>
      <c r="F902" s="483">
        <v>46709</v>
      </c>
      <c r="G902" s="482" t="s">
        <v>348</v>
      </c>
      <c r="H902" s="484">
        <v>962.23</v>
      </c>
      <c r="I902" s="484">
        <v>663.59953238375704</v>
      </c>
      <c r="J902" s="484">
        <v>779.95252379496196</v>
      </c>
      <c r="K902" s="484">
        <v>962.23</v>
      </c>
      <c r="L902" s="485">
        <v>9.1999990531460005E-2</v>
      </c>
      <c r="M902" s="485">
        <v>0.5</v>
      </c>
      <c r="N902" s="485">
        <f t="shared" si="28"/>
        <v>3.0453731597337975E-4</v>
      </c>
      <c r="O902" s="485">
        <f t="shared" si="29"/>
        <v>0.9954711548783387</v>
      </c>
      <c r="P902" s="416"/>
    </row>
    <row r="903" spans="1:16" ht="16.5" x14ac:dyDescent="0.25">
      <c r="A903" s="482" t="s">
        <v>310</v>
      </c>
      <c r="B903" s="482" t="s">
        <v>311</v>
      </c>
      <c r="C903" s="482" t="s">
        <v>312</v>
      </c>
      <c r="D903" s="482" t="s">
        <v>313</v>
      </c>
      <c r="E903" s="483">
        <v>45168.520956863424</v>
      </c>
      <c r="F903" s="483">
        <v>46739</v>
      </c>
      <c r="G903" s="482" t="s">
        <v>348</v>
      </c>
      <c r="H903" s="484">
        <v>962.23</v>
      </c>
      <c r="I903" s="484">
        <v>658.81652641645996</v>
      </c>
      <c r="J903" s="484">
        <v>774.33088394521803</v>
      </c>
      <c r="K903" s="484">
        <v>962.23</v>
      </c>
      <c r="L903" s="485">
        <v>9.1999990531460005E-2</v>
      </c>
      <c r="M903" s="485">
        <v>0.5</v>
      </c>
      <c r="N903" s="485">
        <f t="shared" si="28"/>
        <v>3.0234231171481275E-4</v>
      </c>
      <c r="O903" s="485">
        <f t="shared" si="29"/>
        <v>0.9954711548783387</v>
      </c>
      <c r="P903" s="416"/>
    </row>
    <row r="904" spans="1:16" ht="16.5" x14ac:dyDescent="0.25">
      <c r="A904" s="482" t="s">
        <v>310</v>
      </c>
      <c r="B904" s="482" t="s">
        <v>311</v>
      </c>
      <c r="C904" s="482" t="s">
        <v>312</v>
      </c>
      <c r="D904" s="482" t="s">
        <v>313</v>
      </c>
      <c r="E904" s="483">
        <v>45168.520957025466</v>
      </c>
      <c r="F904" s="483">
        <v>46770</v>
      </c>
      <c r="G904" s="482" t="s">
        <v>348</v>
      </c>
      <c r="H904" s="484">
        <v>962.23</v>
      </c>
      <c r="I904" s="484">
        <v>653.91030120525602</v>
      </c>
      <c r="J904" s="484">
        <v>768.56442006294401</v>
      </c>
      <c r="K904" s="484">
        <v>962.23</v>
      </c>
      <c r="L904" s="485">
        <v>9.1999990531460005E-2</v>
      </c>
      <c r="M904" s="485">
        <v>0.5</v>
      </c>
      <c r="N904" s="485">
        <f t="shared" si="28"/>
        <v>3.0009076001161341E-4</v>
      </c>
      <c r="O904" s="485">
        <f t="shared" si="29"/>
        <v>0.9954711548783387</v>
      </c>
      <c r="P904" s="416"/>
    </row>
    <row r="905" spans="1:16" ht="16.5" x14ac:dyDescent="0.25">
      <c r="A905" s="482" t="s">
        <v>310</v>
      </c>
      <c r="B905" s="482" t="s">
        <v>311</v>
      </c>
      <c r="C905" s="482" t="s">
        <v>312</v>
      </c>
      <c r="D905" s="482" t="s">
        <v>313</v>
      </c>
      <c r="E905" s="483">
        <v>45168.520957372682</v>
      </c>
      <c r="F905" s="483">
        <v>46801</v>
      </c>
      <c r="G905" s="482" t="s">
        <v>348</v>
      </c>
      <c r="H905" s="484">
        <v>962.23</v>
      </c>
      <c r="I905" s="484">
        <v>649.04061279125995</v>
      </c>
      <c r="J905" s="484">
        <v>762.84089919946905</v>
      </c>
      <c r="K905" s="484">
        <v>962.23</v>
      </c>
      <c r="L905" s="485">
        <v>9.1999990531460005E-2</v>
      </c>
      <c r="M905" s="485">
        <v>0.5</v>
      </c>
      <c r="N905" s="485">
        <f t="shared" si="28"/>
        <v>2.9785597567730628E-4</v>
      </c>
      <c r="O905" s="485">
        <f t="shared" si="29"/>
        <v>0.9954711548783387</v>
      </c>
      <c r="P905" s="416"/>
    </row>
    <row r="906" spans="1:16" ht="16.5" x14ac:dyDescent="0.25">
      <c r="A906" s="482" t="s">
        <v>310</v>
      </c>
      <c r="B906" s="482" t="s">
        <v>311</v>
      </c>
      <c r="C906" s="482" t="s">
        <v>312</v>
      </c>
      <c r="D906" s="482" t="s">
        <v>313</v>
      </c>
      <c r="E906" s="483">
        <v>45168.520957604167</v>
      </c>
      <c r="F906" s="483">
        <v>46830</v>
      </c>
      <c r="G906" s="482" t="s">
        <v>348</v>
      </c>
      <c r="H906" s="484">
        <v>962.23</v>
      </c>
      <c r="I906" s="484">
        <v>644.51793378341995</v>
      </c>
      <c r="J906" s="484">
        <v>757.525231037666</v>
      </c>
      <c r="K906" s="484">
        <v>962.23</v>
      </c>
      <c r="L906" s="485">
        <v>9.1999990531460005E-2</v>
      </c>
      <c r="M906" s="485">
        <v>0.5</v>
      </c>
      <c r="N906" s="485">
        <f t="shared" si="28"/>
        <v>2.9578043996812735E-4</v>
      </c>
      <c r="O906" s="485">
        <f t="shared" si="29"/>
        <v>0.9954711548783387</v>
      </c>
      <c r="P906" s="416"/>
    </row>
    <row r="907" spans="1:16" ht="16.5" x14ac:dyDescent="0.25">
      <c r="A907" s="482" t="s">
        <v>310</v>
      </c>
      <c r="B907" s="482" t="s">
        <v>311</v>
      </c>
      <c r="C907" s="482" t="s">
        <v>312</v>
      </c>
      <c r="D907" s="482" t="s">
        <v>313</v>
      </c>
      <c r="E907" s="483">
        <v>45168.520957835652</v>
      </c>
      <c r="F907" s="483">
        <v>46861</v>
      </c>
      <c r="G907" s="482" t="s">
        <v>348</v>
      </c>
      <c r="H907" s="484">
        <v>962.23</v>
      </c>
      <c r="I907" s="484">
        <v>639.71819059391396</v>
      </c>
      <c r="J907" s="484">
        <v>751.88391932550303</v>
      </c>
      <c r="K907" s="484">
        <v>962.23</v>
      </c>
      <c r="L907" s="485">
        <v>9.1999990531460005E-2</v>
      </c>
      <c r="M907" s="485">
        <v>0.5</v>
      </c>
      <c r="N907" s="485">
        <f t="shared" si="28"/>
        <v>2.9357775470847567E-4</v>
      </c>
      <c r="O907" s="485">
        <f t="shared" si="29"/>
        <v>0.9954711548783387</v>
      </c>
      <c r="P907" s="416"/>
    </row>
    <row r="908" spans="1:16" ht="16.5" x14ac:dyDescent="0.25">
      <c r="A908" s="482" t="s">
        <v>310</v>
      </c>
      <c r="B908" s="482" t="s">
        <v>311</v>
      </c>
      <c r="C908" s="482" t="s">
        <v>312</v>
      </c>
      <c r="D908" s="482" t="s">
        <v>313</v>
      </c>
      <c r="E908" s="483">
        <v>45168.52095810185</v>
      </c>
      <c r="F908" s="483">
        <v>46891</v>
      </c>
      <c r="G908" s="482" t="s">
        <v>348</v>
      </c>
      <c r="H908" s="484">
        <v>962.23</v>
      </c>
      <c r="I908" s="484">
        <v>635.10731344032695</v>
      </c>
      <c r="J908" s="484">
        <v>746.46458869407502</v>
      </c>
      <c r="K908" s="484">
        <v>962.23</v>
      </c>
      <c r="L908" s="485">
        <v>9.1999990531460005E-2</v>
      </c>
      <c r="M908" s="485">
        <v>0.5</v>
      </c>
      <c r="N908" s="485">
        <f t="shared" si="28"/>
        <v>2.9146174334301818E-4</v>
      </c>
      <c r="O908" s="485">
        <f t="shared" si="29"/>
        <v>0.9954711548783387</v>
      </c>
      <c r="P908" s="416"/>
    </row>
    <row r="909" spans="1:16" ht="16.5" x14ac:dyDescent="0.25">
      <c r="A909" s="482" t="s">
        <v>310</v>
      </c>
      <c r="B909" s="482" t="s">
        <v>311</v>
      </c>
      <c r="C909" s="482" t="s">
        <v>312</v>
      </c>
      <c r="D909" s="482" t="s">
        <v>313</v>
      </c>
      <c r="E909" s="483">
        <v>45168.520958368055</v>
      </c>
      <c r="F909" s="483">
        <v>46922</v>
      </c>
      <c r="G909" s="482" t="s">
        <v>348</v>
      </c>
      <c r="H909" s="484">
        <v>962.23</v>
      </c>
      <c r="I909" s="484">
        <v>630.37765140532997</v>
      </c>
      <c r="J909" s="484">
        <v>740.90564589668895</v>
      </c>
      <c r="K909" s="484">
        <v>962.23</v>
      </c>
      <c r="L909" s="485">
        <v>9.1999990531460005E-2</v>
      </c>
      <c r="M909" s="485">
        <v>0.5</v>
      </c>
      <c r="N909" s="485">
        <f t="shared" si="28"/>
        <v>2.8929121953866086E-4</v>
      </c>
      <c r="O909" s="485">
        <f t="shared" si="29"/>
        <v>0.9954711548783387</v>
      </c>
      <c r="P909" s="416"/>
    </row>
    <row r="910" spans="1:16" ht="16.5" x14ac:dyDescent="0.25">
      <c r="A910" s="482" t="s">
        <v>310</v>
      </c>
      <c r="B910" s="482" t="s">
        <v>311</v>
      </c>
      <c r="C910" s="482" t="s">
        <v>312</v>
      </c>
      <c r="D910" s="482" t="s">
        <v>313</v>
      </c>
      <c r="E910" s="483">
        <v>45168.52095859954</v>
      </c>
      <c r="F910" s="483">
        <v>46952</v>
      </c>
      <c r="G910" s="482" t="s">
        <v>348</v>
      </c>
      <c r="H910" s="484">
        <v>962.23</v>
      </c>
      <c r="I910" s="484">
        <v>625.83409776916096</v>
      </c>
      <c r="J910" s="484">
        <v>735.56544302945895</v>
      </c>
      <c r="K910" s="484">
        <v>962.23</v>
      </c>
      <c r="L910" s="485">
        <v>9.1999990531460005E-2</v>
      </c>
      <c r="M910" s="485">
        <v>0.5</v>
      </c>
      <c r="N910" s="485">
        <f t="shared" si="28"/>
        <v>2.8720610410108699E-4</v>
      </c>
      <c r="O910" s="485">
        <f t="shared" si="29"/>
        <v>0.9954711548783387</v>
      </c>
      <c r="P910" s="416"/>
    </row>
    <row r="911" spans="1:16" ht="16.5" x14ac:dyDescent="0.25">
      <c r="A911" s="482" t="s">
        <v>310</v>
      </c>
      <c r="B911" s="482" t="s">
        <v>311</v>
      </c>
      <c r="C911" s="482" t="s">
        <v>312</v>
      </c>
      <c r="D911" s="482" t="s">
        <v>313</v>
      </c>
      <c r="E911" s="483">
        <v>45168.520958831017</v>
      </c>
      <c r="F911" s="483">
        <v>46983</v>
      </c>
      <c r="G911" s="482" t="s">
        <v>348</v>
      </c>
      <c r="H911" s="484">
        <v>962.23</v>
      </c>
      <c r="I911" s="484">
        <v>621.17349363221297</v>
      </c>
      <c r="J911" s="484">
        <v>730.08766647653795</v>
      </c>
      <c r="K911" s="484">
        <v>962.23</v>
      </c>
      <c r="L911" s="485">
        <v>9.1999990531460005E-2</v>
      </c>
      <c r="M911" s="485">
        <v>0.5</v>
      </c>
      <c r="N911" s="485">
        <f t="shared" si="28"/>
        <v>2.8506727216191758E-4</v>
      </c>
      <c r="O911" s="485">
        <f t="shared" si="29"/>
        <v>0.9954711548783387</v>
      </c>
      <c r="P911" s="416"/>
    </row>
    <row r="912" spans="1:16" ht="16.5" x14ac:dyDescent="0.25">
      <c r="A912" s="482" t="s">
        <v>310</v>
      </c>
      <c r="B912" s="482" t="s">
        <v>311</v>
      </c>
      <c r="C912" s="482" t="s">
        <v>312</v>
      </c>
      <c r="D912" s="482" t="s">
        <v>313</v>
      </c>
      <c r="E912" s="483">
        <v>45168.520959062502</v>
      </c>
      <c r="F912" s="483">
        <v>47014</v>
      </c>
      <c r="G912" s="482" t="s">
        <v>348</v>
      </c>
      <c r="H912" s="484">
        <v>962.23</v>
      </c>
      <c r="I912" s="484">
        <v>616.54759714542195</v>
      </c>
      <c r="J912" s="484">
        <v>724.650683079749</v>
      </c>
      <c r="K912" s="484">
        <v>962.23</v>
      </c>
      <c r="L912" s="485">
        <v>9.1999990531460005E-2</v>
      </c>
      <c r="M912" s="485">
        <v>0.5</v>
      </c>
      <c r="N912" s="485">
        <f t="shared" si="28"/>
        <v>2.8294436816438503E-4</v>
      </c>
      <c r="O912" s="485">
        <f t="shared" si="29"/>
        <v>0.9954711548783387</v>
      </c>
      <c r="P912" s="416"/>
    </row>
    <row r="913" spans="1:16" ht="16.5" x14ac:dyDescent="0.25">
      <c r="A913" s="482" t="s">
        <v>310</v>
      </c>
      <c r="B913" s="482" t="s">
        <v>311</v>
      </c>
      <c r="C913" s="482" t="s">
        <v>312</v>
      </c>
      <c r="D913" s="482" t="s">
        <v>313</v>
      </c>
      <c r="E913" s="483">
        <v>45168.520959293979</v>
      </c>
      <c r="F913" s="483">
        <v>47044</v>
      </c>
      <c r="G913" s="482" t="s">
        <v>348</v>
      </c>
      <c r="H913" s="484">
        <v>962.23</v>
      </c>
      <c r="I913" s="484">
        <v>612.103725966556</v>
      </c>
      <c r="J913" s="484">
        <v>719.42764060874902</v>
      </c>
      <c r="K913" s="484">
        <v>962.23</v>
      </c>
      <c r="L913" s="485">
        <v>9.1999990531460005E-2</v>
      </c>
      <c r="M913" s="485">
        <v>0.5</v>
      </c>
      <c r="N913" s="485">
        <f t="shared" si="28"/>
        <v>2.8090499873252014E-4</v>
      </c>
      <c r="O913" s="485">
        <f t="shared" si="29"/>
        <v>0.9954711548783387</v>
      </c>
      <c r="P913" s="416"/>
    </row>
    <row r="914" spans="1:16" ht="16.5" x14ac:dyDescent="0.25">
      <c r="A914" s="482" t="s">
        <v>310</v>
      </c>
      <c r="B914" s="482" t="s">
        <v>311</v>
      </c>
      <c r="C914" s="482" t="s">
        <v>312</v>
      </c>
      <c r="D914" s="482" t="s">
        <v>313</v>
      </c>
      <c r="E914" s="483">
        <v>45168.520959606481</v>
      </c>
      <c r="F914" s="483">
        <v>47075</v>
      </c>
      <c r="G914" s="482" t="s">
        <v>348</v>
      </c>
      <c r="H914" s="484">
        <v>962.23</v>
      </c>
      <c r="I914" s="484">
        <v>607.54537229479195</v>
      </c>
      <c r="J914" s="484">
        <v>714.07004272457004</v>
      </c>
      <c r="K914" s="484">
        <v>962.23</v>
      </c>
      <c r="L914" s="485">
        <v>9.1999990531460005E-2</v>
      </c>
      <c r="M914" s="485">
        <v>0.5</v>
      </c>
      <c r="N914" s="485">
        <f t="shared" si="28"/>
        <v>2.7881309130234247E-4</v>
      </c>
      <c r="O914" s="485">
        <f t="shared" si="29"/>
        <v>0.9954711548783387</v>
      </c>
      <c r="P914" s="416"/>
    </row>
    <row r="915" spans="1:16" ht="16.5" x14ac:dyDescent="0.25">
      <c r="A915" s="482" t="s">
        <v>310</v>
      </c>
      <c r="B915" s="482" t="s">
        <v>311</v>
      </c>
      <c r="C915" s="482" t="s">
        <v>312</v>
      </c>
      <c r="D915" s="482" t="s">
        <v>313</v>
      </c>
      <c r="E915" s="483">
        <v>45168.520959837966</v>
      </c>
      <c r="F915" s="483">
        <v>47105</v>
      </c>
      <c r="G915" s="482" t="s">
        <v>348</v>
      </c>
      <c r="H915" s="484">
        <v>962.23</v>
      </c>
      <c r="I915" s="484">
        <v>603.16638617548097</v>
      </c>
      <c r="J915" s="484">
        <v>708.92326201007597</v>
      </c>
      <c r="K915" s="484">
        <v>962.23</v>
      </c>
      <c r="L915" s="485">
        <v>9.1999990531460005E-2</v>
      </c>
      <c r="M915" s="485">
        <v>0.5</v>
      </c>
      <c r="N915" s="485">
        <f t="shared" si="28"/>
        <v>2.7680349874782483E-4</v>
      </c>
      <c r="O915" s="485">
        <f t="shared" si="29"/>
        <v>0.9954711548783387</v>
      </c>
      <c r="P915" s="416"/>
    </row>
    <row r="916" spans="1:16" ht="16.5" x14ac:dyDescent="0.25">
      <c r="A916" s="482" t="s">
        <v>310</v>
      </c>
      <c r="B916" s="482" t="s">
        <v>311</v>
      </c>
      <c r="C916" s="482" t="s">
        <v>312</v>
      </c>
      <c r="D916" s="482" t="s">
        <v>313</v>
      </c>
      <c r="E916" s="483">
        <v>45168.520960104164</v>
      </c>
      <c r="F916" s="483">
        <v>47136</v>
      </c>
      <c r="G916" s="482" t="s">
        <v>348</v>
      </c>
      <c r="H916" s="484">
        <v>962.23</v>
      </c>
      <c r="I916" s="484">
        <v>598.67458912463701</v>
      </c>
      <c r="J916" s="484">
        <v>703.64389052891204</v>
      </c>
      <c r="K916" s="484">
        <v>962.23</v>
      </c>
      <c r="L916" s="485">
        <v>9.1999990531460005E-2</v>
      </c>
      <c r="M916" s="485">
        <v>0.5</v>
      </c>
      <c r="N916" s="485">
        <f t="shared" si="28"/>
        <v>2.7474213530344842E-4</v>
      </c>
      <c r="O916" s="485">
        <f t="shared" si="29"/>
        <v>0.9954711548783387</v>
      </c>
      <c r="P916" s="416"/>
    </row>
    <row r="917" spans="1:16" ht="16.5" x14ac:dyDescent="0.25">
      <c r="A917" s="482" t="s">
        <v>310</v>
      </c>
      <c r="B917" s="482" t="s">
        <v>311</v>
      </c>
      <c r="C917" s="482" t="s">
        <v>312</v>
      </c>
      <c r="D917" s="482" t="s">
        <v>313</v>
      </c>
      <c r="E917" s="483">
        <v>45168.520960381946</v>
      </c>
      <c r="F917" s="483">
        <v>47167</v>
      </c>
      <c r="G917" s="482" t="s">
        <v>348</v>
      </c>
      <c r="H917" s="484">
        <v>962.23</v>
      </c>
      <c r="I917" s="484">
        <v>594.21624261282898</v>
      </c>
      <c r="J917" s="484">
        <v>698.40383467572894</v>
      </c>
      <c r="K917" s="484">
        <v>962.23</v>
      </c>
      <c r="L917" s="485">
        <v>9.1999990531460005E-2</v>
      </c>
      <c r="M917" s="485">
        <v>0.5</v>
      </c>
      <c r="N917" s="485">
        <f t="shared" si="28"/>
        <v>2.7269612289064867E-4</v>
      </c>
      <c r="O917" s="485">
        <f t="shared" si="29"/>
        <v>0.9954711548783387</v>
      </c>
      <c r="P917" s="416"/>
    </row>
    <row r="918" spans="1:16" ht="16.5" x14ac:dyDescent="0.25">
      <c r="A918" s="482" t="s">
        <v>310</v>
      </c>
      <c r="B918" s="482" t="s">
        <v>311</v>
      </c>
      <c r="C918" s="482" t="s">
        <v>312</v>
      </c>
      <c r="D918" s="482" t="s">
        <v>313</v>
      </c>
      <c r="E918" s="483">
        <v>45168.520960613423</v>
      </c>
      <c r="F918" s="483">
        <v>47195</v>
      </c>
      <c r="G918" s="482" t="s">
        <v>348</v>
      </c>
      <c r="H918" s="484">
        <v>962.23</v>
      </c>
      <c r="I918" s="484">
        <v>590.21789319772904</v>
      </c>
      <c r="J918" s="484">
        <v>693.70443004215599</v>
      </c>
      <c r="K918" s="484">
        <v>962.23</v>
      </c>
      <c r="L918" s="485">
        <v>9.1999990531460005E-2</v>
      </c>
      <c r="M918" s="485">
        <v>0.5</v>
      </c>
      <c r="N918" s="485">
        <f t="shared" si="28"/>
        <v>2.7086121111061142E-4</v>
      </c>
      <c r="O918" s="485">
        <f t="shared" si="29"/>
        <v>0.9954711548783387</v>
      </c>
      <c r="P918" s="416"/>
    </row>
    <row r="919" spans="1:16" ht="16.5" x14ac:dyDescent="0.25">
      <c r="A919" s="482" t="s">
        <v>310</v>
      </c>
      <c r="B919" s="482" t="s">
        <v>311</v>
      </c>
      <c r="C919" s="482" t="s">
        <v>312</v>
      </c>
      <c r="D919" s="482" t="s">
        <v>313</v>
      </c>
      <c r="E919" s="483">
        <v>45168.520960879629</v>
      </c>
      <c r="F919" s="483">
        <v>47226</v>
      </c>
      <c r="G919" s="482" t="s">
        <v>348</v>
      </c>
      <c r="H919" s="484">
        <v>962.23</v>
      </c>
      <c r="I919" s="484">
        <v>585.82252393845897</v>
      </c>
      <c r="J919" s="484">
        <v>688.53839363091197</v>
      </c>
      <c r="K919" s="484">
        <v>962.23</v>
      </c>
      <c r="L919" s="485">
        <v>9.1999990531460005E-2</v>
      </c>
      <c r="M919" s="485">
        <v>0.5</v>
      </c>
      <c r="N919" s="485">
        <f t="shared" si="28"/>
        <v>2.6884410004948407E-4</v>
      </c>
      <c r="O919" s="485">
        <f t="shared" si="29"/>
        <v>0.9954711548783387</v>
      </c>
      <c r="P919" s="416"/>
    </row>
    <row r="920" spans="1:16" ht="16.5" x14ac:dyDescent="0.25">
      <c r="A920" s="482" t="s">
        <v>310</v>
      </c>
      <c r="B920" s="482" t="s">
        <v>311</v>
      </c>
      <c r="C920" s="482" t="s">
        <v>312</v>
      </c>
      <c r="D920" s="482" t="s">
        <v>313</v>
      </c>
      <c r="E920" s="483">
        <v>45168.520961145834</v>
      </c>
      <c r="F920" s="483">
        <v>47256</v>
      </c>
      <c r="G920" s="482" t="s">
        <v>348</v>
      </c>
      <c r="H920" s="484">
        <v>962.23</v>
      </c>
      <c r="I920" s="484">
        <v>581.60010892603498</v>
      </c>
      <c r="J920" s="484">
        <v>683.57563659939399</v>
      </c>
      <c r="K920" s="484">
        <v>962.23</v>
      </c>
      <c r="L920" s="485">
        <v>9.1999990531460005E-2</v>
      </c>
      <c r="M920" s="485">
        <v>0.5</v>
      </c>
      <c r="N920" s="485">
        <f t="shared" si="28"/>
        <v>2.6690636068702535E-4</v>
      </c>
      <c r="O920" s="485">
        <f t="shared" si="29"/>
        <v>0.9954711548783387</v>
      </c>
      <c r="P920" s="416"/>
    </row>
    <row r="921" spans="1:16" ht="16.5" x14ac:dyDescent="0.25">
      <c r="A921" s="482" t="s">
        <v>310</v>
      </c>
      <c r="B921" s="482" t="s">
        <v>311</v>
      </c>
      <c r="C921" s="482" t="s">
        <v>312</v>
      </c>
      <c r="D921" s="482" t="s">
        <v>313</v>
      </c>
      <c r="E921" s="483">
        <v>45168.520961423608</v>
      </c>
      <c r="F921" s="483">
        <v>47287</v>
      </c>
      <c r="G921" s="482" t="s">
        <v>348</v>
      </c>
      <c r="H921" s="484">
        <v>962.23</v>
      </c>
      <c r="I921" s="484">
        <v>577.26891654873896</v>
      </c>
      <c r="J921" s="484">
        <v>678.48502959794098</v>
      </c>
      <c r="K921" s="484">
        <v>962.23</v>
      </c>
      <c r="L921" s="485">
        <v>9.1999990531460005E-2</v>
      </c>
      <c r="M921" s="485">
        <v>0.5</v>
      </c>
      <c r="N921" s="485">
        <f t="shared" si="28"/>
        <v>2.649187015082914E-4</v>
      </c>
      <c r="O921" s="485">
        <f t="shared" si="29"/>
        <v>0.9954711548783387</v>
      </c>
      <c r="P921" s="416"/>
    </row>
    <row r="922" spans="1:16" ht="16.5" x14ac:dyDescent="0.25">
      <c r="A922" s="482" t="s">
        <v>310</v>
      </c>
      <c r="B922" s="482" t="s">
        <v>311</v>
      </c>
      <c r="C922" s="482" t="s">
        <v>312</v>
      </c>
      <c r="D922" s="482" t="s">
        <v>313</v>
      </c>
      <c r="E922" s="483">
        <v>45168.520961805552</v>
      </c>
      <c r="F922" s="483">
        <v>47317</v>
      </c>
      <c r="G922" s="482" t="s">
        <v>348</v>
      </c>
      <c r="H922" s="484">
        <v>962.23</v>
      </c>
      <c r="I922" s="484">
        <v>573.10815310957605</v>
      </c>
      <c r="J922" s="484">
        <v>673.59473388957701</v>
      </c>
      <c r="K922" s="484">
        <v>962.23</v>
      </c>
      <c r="L922" s="485">
        <v>9.1999990531460005E-2</v>
      </c>
      <c r="M922" s="485">
        <v>0.5</v>
      </c>
      <c r="N922" s="485">
        <f t="shared" si="28"/>
        <v>2.6300925512033044E-4</v>
      </c>
      <c r="O922" s="485">
        <f t="shared" si="29"/>
        <v>0.9954711548783387</v>
      </c>
      <c r="P922" s="416"/>
    </row>
    <row r="923" spans="1:16" ht="16.5" x14ac:dyDescent="0.25">
      <c r="A923" s="482" t="s">
        <v>310</v>
      </c>
      <c r="B923" s="482" t="s">
        <v>311</v>
      </c>
      <c r="C923" s="482" t="s">
        <v>312</v>
      </c>
      <c r="D923" s="482" t="s">
        <v>313</v>
      </c>
      <c r="E923" s="483">
        <v>45168.520962118055</v>
      </c>
      <c r="F923" s="483">
        <v>47348</v>
      </c>
      <c r="G923" s="482" t="s">
        <v>348</v>
      </c>
      <c r="H923" s="484">
        <v>962.23</v>
      </c>
      <c r="I923" s="484">
        <v>568.84020056620705</v>
      </c>
      <c r="J923" s="484">
        <v>668.57845495146501</v>
      </c>
      <c r="K923" s="484">
        <v>962.23</v>
      </c>
      <c r="L923" s="485">
        <v>9.1999990531460005E-2</v>
      </c>
      <c r="M923" s="485">
        <v>0.5</v>
      </c>
      <c r="N923" s="485">
        <f t="shared" si="28"/>
        <v>2.6105061779641556E-4</v>
      </c>
      <c r="O923" s="485">
        <f t="shared" si="29"/>
        <v>0.9954711548783387</v>
      </c>
      <c r="P923" s="416"/>
    </row>
    <row r="924" spans="1:16" ht="16.5" x14ac:dyDescent="0.25">
      <c r="A924" s="482" t="s">
        <v>310</v>
      </c>
      <c r="B924" s="482" t="s">
        <v>311</v>
      </c>
      <c r="C924" s="482" t="s">
        <v>312</v>
      </c>
      <c r="D924" s="482" t="s">
        <v>313</v>
      </c>
      <c r="E924" s="483">
        <v>45168.520962349539</v>
      </c>
      <c r="F924" s="483">
        <v>47379</v>
      </c>
      <c r="G924" s="482" t="s">
        <v>348</v>
      </c>
      <c r="H924" s="484">
        <v>962.23</v>
      </c>
      <c r="I924" s="484">
        <v>564.60403158552799</v>
      </c>
      <c r="J924" s="484">
        <v>663.59953238376204</v>
      </c>
      <c r="K924" s="484">
        <v>962.23</v>
      </c>
      <c r="L924" s="485">
        <v>9.1999990531460005E-2</v>
      </c>
      <c r="M924" s="485">
        <v>0.5</v>
      </c>
      <c r="N924" s="485">
        <f t="shared" si="28"/>
        <v>2.5910656649976745E-4</v>
      </c>
      <c r="O924" s="485">
        <f t="shared" si="29"/>
        <v>0.9954711548783387</v>
      </c>
      <c r="P924" s="416"/>
    </row>
    <row r="925" spans="1:16" ht="16.5" x14ac:dyDescent="0.25">
      <c r="A925" s="482" t="s">
        <v>310</v>
      </c>
      <c r="B925" s="482" t="s">
        <v>311</v>
      </c>
      <c r="C925" s="482" t="s">
        <v>312</v>
      </c>
      <c r="D925" s="482" t="s">
        <v>313</v>
      </c>
      <c r="E925" s="483">
        <v>45168.520962696763</v>
      </c>
      <c r="F925" s="483">
        <v>47409</v>
      </c>
      <c r="G925" s="482" t="s">
        <v>348</v>
      </c>
      <c r="H925" s="484">
        <v>962.23</v>
      </c>
      <c r="I925" s="484">
        <v>560.53455244871702</v>
      </c>
      <c r="J925" s="484">
        <v>658.81652641646497</v>
      </c>
      <c r="K925" s="484">
        <v>962.23</v>
      </c>
      <c r="L925" s="485">
        <v>9.1999990531460005E-2</v>
      </c>
      <c r="M925" s="485">
        <v>0.5</v>
      </c>
      <c r="N925" s="485">
        <f t="shared" si="28"/>
        <v>2.5723901205878944E-4</v>
      </c>
      <c r="O925" s="485">
        <f t="shared" si="29"/>
        <v>0.9954711548783387</v>
      </c>
      <c r="P925" s="416"/>
    </row>
    <row r="926" spans="1:16" ht="16.5" x14ac:dyDescent="0.25">
      <c r="A926" s="482" t="s">
        <v>310</v>
      </c>
      <c r="B926" s="482" t="s">
        <v>311</v>
      </c>
      <c r="C926" s="482" t="s">
        <v>312</v>
      </c>
      <c r="D926" s="482" t="s">
        <v>313</v>
      </c>
      <c r="E926" s="483">
        <v>45168.520962881943</v>
      </c>
      <c r="F926" s="483">
        <v>47440</v>
      </c>
      <c r="G926" s="482" t="s">
        <v>348</v>
      </c>
      <c r="H926" s="484">
        <v>962.23</v>
      </c>
      <c r="I926" s="484">
        <v>556.36023586328804</v>
      </c>
      <c r="J926" s="484">
        <v>653.91030120526102</v>
      </c>
      <c r="K926" s="484">
        <v>962.23</v>
      </c>
      <c r="L926" s="485">
        <v>9.1999990531460005E-2</v>
      </c>
      <c r="M926" s="485">
        <v>0.5</v>
      </c>
      <c r="N926" s="485">
        <f t="shared" si="28"/>
        <v>2.5532334589732734E-4</v>
      </c>
      <c r="O926" s="485">
        <f t="shared" si="29"/>
        <v>0.9954711548783387</v>
      </c>
      <c r="P926" s="416"/>
    </row>
    <row r="927" spans="1:16" ht="16.5" x14ac:dyDescent="0.25">
      <c r="A927" s="482" t="s">
        <v>310</v>
      </c>
      <c r="B927" s="482" t="s">
        <v>311</v>
      </c>
      <c r="C927" s="482" t="s">
        <v>312</v>
      </c>
      <c r="D927" s="482" t="s">
        <v>313</v>
      </c>
      <c r="E927" s="483">
        <v>45168.520963229166</v>
      </c>
      <c r="F927" s="483">
        <v>47470</v>
      </c>
      <c r="G927" s="482" t="s">
        <v>348</v>
      </c>
      <c r="H927" s="484">
        <v>962.23</v>
      </c>
      <c r="I927" s="484">
        <v>552.35017527969796</v>
      </c>
      <c r="J927" s="484">
        <v>649.19713201192803</v>
      </c>
      <c r="K927" s="484">
        <v>962.23</v>
      </c>
      <c r="L927" s="485">
        <v>9.1999990531460005E-2</v>
      </c>
      <c r="M927" s="485">
        <v>0.5</v>
      </c>
      <c r="N927" s="485">
        <f t="shared" si="28"/>
        <v>2.5348305965928526E-4</v>
      </c>
      <c r="O927" s="485">
        <f t="shared" si="29"/>
        <v>0.9954711548783387</v>
      </c>
      <c r="P927" s="416"/>
    </row>
    <row r="928" spans="1:16" ht="16.5" x14ac:dyDescent="0.25">
      <c r="A928" s="482" t="s">
        <v>310</v>
      </c>
      <c r="B928" s="482" t="s">
        <v>311</v>
      </c>
      <c r="C928" s="482" t="s">
        <v>312</v>
      </c>
      <c r="D928" s="482" t="s">
        <v>313</v>
      </c>
      <c r="E928" s="483">
        <v>45168.520963622686</v>
      </c>
      <c r="F928" s="483">
        <v>47501</v>
      </c>
      <c r="G928" s="482" t="s">
        <v>348</v>
      </c>
      <c r="H928" s="484">
        <v>962.23</v>
      </c>
      <c r="I928" s="484">
        <v>548.23680798135399</v>
      </c>
      <c r="J928" s="484">
        <v>644.36254270154302</v>
      </c>
      <c r="K928" s="484">
        <v>962.23</v>
      </c>
      <c r="L928" s="485">
        <v>9.1999990531460005E-2</v>
      </c>
      <c r="M928" s="485">
        <v>0.5</v>
      </c>
      <c r="N928" s="485">
        <f t="shared" si="28"/>
        <v>2.515953641810342E-4</v>
      </c>
      <c r="O928" s="485">
        <f t="shared" si="29"/>
        <v>0.9954711548783387</v>
      </c>
      <c r="P928" s="416"/>
    </row>
    <row r="929" spans="1:16" ht="16.5" x14ac:dyDescent="0.25">
      <c r="A929" s="482" t="s">
        <v>310</v>
      </c>
      <c r="B929" s="482" t="s">
        <v>311</v>
      </c>
      <c r="C929" s="482" t="s">
        <v>312</v>
      </c>
      <c r="D929" s="482" t="s">
        <v>313</v>
      </c>
      <c r="E929" s="483">
        <v>45168.52096396991</v>
      </c>
      <c r="F929" s="483">
        <v>47532</v>
      </c>
      <c r="G929" s="482" t="s">
        <v>348</v>
      </c>
      <c r="H929" s="484">
        <v>962.23</v>
      </c>
      <c r="I929" s="484">
        <v>544.15407304503003</v>
      </c>
      <c r="J929" s="484">
        <v>639.56395671379596</v>
      </c>
      <c r="K929" s="484">
        <v>962.23</v>
      </c>
      <c r="L929" s="485">
        <v>9.1999990531460005E-2</v>
      </c>
      <c r="M929" s="485">
        <v>0.5</v>
      </c>
      <c r="N929" s="485">
        <f t="shared" si="28"/>
        <v>2.497217264241287E-4</v>
      </c>
      <c r="O929" s="485">
        <f t="shared" si="29"/>
        <v>0.9954711548783387</v>
      </c>
      <c r="P929" s="416"/>
    </row>
    <row r="930" spans="1:16" ht="16.5" x14ac:dyDescent="0.25">
      <c r="A930" s="482" t="s">
        <v>310</v>
      </c>
      <c r="B930" s="482" t="s">
        <v>311</v>
      </c>
      <c r="C930" s="482" t="s">
        <v>312</v>
      </c>
      <c r="D930" s="482" t="s">
        <v>313</v>
      </c>
      <c r="E930" s="483">
        <v>45168.520964317133</v>
      </c>
      <c r="F930" s="483">
        <v>47560</v>
      </c>
      <c r="G930" s="482" t="s">
        <v>348</v>
      </c>
      <c r="H930" s="484">
        <v>962.23</v>
      </c>
      <c r="I930" s="484">
        <v>540.49258087491205</v>
      </c>
      <c r="J930" s="484">
        <v>635.26047257980304</v>
      </c>
      <c r="K930" s="484">
        <v>962.23</v>
      </c>
      <c r="L930" s="485">
        <v>9.1999990531460005E-2</v>
      </c>
      <c r="M930" s="485">
        <v>0.5</v>
      </c>
      <c r="N930" s="485">
        <f t="shared" si="28"/>
        <v>2.4804140426666784E-4</v>
      </c>
      <c r="O930" s="485">
        <f t="shared" si="29"/>
        <v>0.9954711548783387</v>
      </c>
      <c r="P930" s="416"/>
    </row>
    <row r="931" spans="1:16" ht="16.5" x14ac:dyDescent="0.25">
      <c r="A931" s="482" t="s">
        <v>310</v>
      </c>
      <c r="B931" s="482" t="s">
        <v>311</v>
      </c>
      <c r="C931" s="482" t="s">
        <v>312</v>
      </c>
      <c r="D931" s="482" t="s">
        <v>313</v>
      </c>
      <c r="E931" s="483">
        <v>45168.520964502313</v>
      </c>
      <c r="F931" s="483">
        <v>47591</v>
      </c>
      <c r="G931" s="482" t="s">
        <v>348</v>
      </c>
      <c r="H931" s="484">
        <v>962.23</v>
      </c>
      <c r="I931" s="484">
        <v>536.467517415771</v>
      </c>
      <c r="J931" s="484">
        <v>630.52966996438397</v>
      </c>
      <c r="K931" s="484">
        <v>962.23</v>
      </c>
      <c r="L931" s="485">
        <v>9.1999990531460005E-2</v>
      </c>
      <c r="M931" s="485">
        <v>0.5</v>
      </c>
      <c r="N931" s="485">
        <f t="shared" si="28"/>
        <v>2.461942329492527E-4</v>
      </c>
      <c r="O931" s="485">
        <f t="shared" si="29"/>
        <v>0.9954711548783387</v>
      </c>
      <c r="P931" s="416"/>
    </row>
    <row r="932" spans="1:16" ht="16.5" x14ac:dyDescent="0.25">
      <c r="A932" s="482" t="s">
        <v>310</v>
      </c>
      <c r="B932" s="482" t="s">
        <v>311</v>
      </c>
      <c r="C932" s="482" t="s">
        <v>312</v>
      </c>
      <c r="D932" s="482" t="s">
        <v>313</v>
      </c>
      <c r="E932" s="483">
        <v>45168.520964895833</v>
      </c>
      <c r="F932" s="483">
        <v>47621</v>
      </c>
      <c r="G932" s="482" t="s">
        <v>348</v>
      </c>
      <c r="H932" s="484">
        <v>962.23</v>
      </c>
      <c r="I932" s="484">
        <v>532.60083696793595</v>
      </c>
      <c r="J932" s="484">
        <v>625.98502062871603</v>
      </c>
      <c r="K932" s="484">
        <v>962.23</v>
      </c>
      <c r="L932" s="485">
        <v>9.1999990531460005E-2</v>
      </c>
      <c r="M932" s="485">
        <v>0.5</v>
      </c>
      <c r="N932" s="485">
        <f t="shared" si="28"/>
        <v>2.4441974633820825E-4</v>
      </c>
      <c r="O932" s="485">
        <f t="shared" si="29"/>
        <v>0.9954711548783387</v>
      </c>
      <c r="P932" s="416"/>
    </row>
    <row r="933" spans="1:16" ht="16.5" x14ac:dyDescent="0.25">
      <c r="A933" s="482" t="s">
        <v>310</v>
      </c>
      <c r="B933" s="482" t="s">
        <v>311</v>
      </c>
      <c r="C933" s="482" t="s">
        <v>312</v>
      </c>
      <c r="D933" s="482" t="s">
        <v>313</v>
      </c>
      <c r="E933" s="483">
        <v>45168.520965243057</v>
      </c>
      <c r="F933" s="483">
        <v>47652</v>
      </c>
      <c r="G933" s="482" t="s">
        <v>348</v>
      </c>
      <c r="H933" s="484">
        <v>962.23</v>
      </c>
      <c r="I933" s="484">
        <v>528.63454354774296</v>
      </c>
      <c r="J933" s="484">
        <v>621.32329256498701</v>
      </c>
      <c r="K933" s="484">
        <v>962.23</v>
      </c>
      <c r="L933" s="485">
        <v>9.1999990531460005E-2</v>
      </c>
      <c r="M933" s="485">
        <v>0.5</v>
      </c>
      <c r="N933" s="485">
        <f t="shared" si="28"/>
        <v>2.4259954560929947E-4</v>
      </c>
      <c r="O933" s="485">
        <f t="shared" si="29"/>
        <v>0.9954711548783387</v>
      </c>
      <c r="P933" s="416"/>
    </row>
    <row r="934" spans="1:16" ht="16.5" x14ac:dyDescent="0.25">
      <c r="A934" s="482" t="s">
        <v>310</v>
      </c>
      <c r="B934" s="482" t="s">
        <v>311</v>
      </c>
      <c r="C934" s="482" t="s">
        <v>312</v>
      </c>
      <c r="D934" s="482" t="s">
        <v>313</v>
      </c>
      <c r="E934" s="483">
        <v>45168.52096559028</v>
      </c>
      <c r="F934" s="483">
        <v>47682</v>
      </c>
      <c r="G934" s="482" t="s">
        <v>348</v>
      </c>
      <c r="H934" s="484">
        <v>962.23</v>
      </c>
      <c r="I934" s="484">
        <v>524.82432058506902</v>
      </c>
      <c r="J934" s="484">
        <v>616.84499975292897</v>
      </c>
      <c r="K934" s="484">
        <v>962.23</v>
      </c>
      <c r="L934" s="485">
        <v>9.1999990531460005E-2</v>
      </c>
      <c r="M934" s="485">
        <v>0.5</v>
      </c>
      <c r="N934" s="485">
        <f t="shared" si="28"/>
        <v>2.4085096831578519E-4</v>
      </c>
      <c r="O934" s="485">
        <f t="shared" si="29"/>
        <v>0.9954711548783387</v>
      </c>
      <c r="P934" s="416"/>
    </row>
    <row r="935" spans="1:16" ht="16.5" x14ac:dyDescent="0.25">
      <c r="A935" s="482" t="s">
        <v>310</v>
      </c>
      <c r="B935" s="482" t="s">
        <v>311</v>
      </c>
      <c r="C935" s="482" t="s">
        <v>312</v>
      </c>
      <c r="D935" s="482" t="s">
        <v>313</v>
      </c>
      <c r="E935" s="483">
        <v>45168.520965972224</v>
      </c>
      <c r="F935" s="483">
        <v>47713</v>
      </c>
      <c r="G935" s="482" t="s">
        <v>348</v>
      </c>
      <c r="H935" s="484">
        <v>962.23</v>
      </c>
      <c r="I935" s="484">
        <v>520.91593910120798</v>
      </c>
      <c r="J935" s="484">
        <v>612.25133768186004</v>
      </c>
      <c r="K935" s="484">
        <v>962.23</v>
      </c>
      <c r="L935" s="485">
        <v>9.1999990531460005E-2</v>
      </c>
      <c r="M935" s="485">
        <v>0.5</v>
      </c>
      <c r="N935" s="485">
        <f t="shared" si="28"/>
        <v>2.3905734437723402E-4</v>
      </c>
      <c r="O935" s="485">
        <f t="shared" si="29"/>
        <v>0.9954711548783387</v>
      </c>
      <c r="P935" s="416"/>
    </row>
    <row r="936" spans="1:16" ht="16.5" x14ac:dyDescent="0.25">
      <c r="A936" s="482" t="s">
        <v>310</v>
      </c>
      <c r="B936" s="482" t="s">
        <v>311</v>
      </c>
      <c r="C936" s="482" t="s">
        <v>312</v>
      </c>
      <c r="D936" s="482" t="s">
        <v>313</v>
      </c>
      <c r="E936" s="483">
        <v>45168.520966319447</v>
      </c>
      <c r="F936" s="483">
        <v>47744</v>
      </c>
      <c r="G936" s="482" t="s">
        <v>348</v>
      </c>
      <c r="H936" s="484">
        <v>962.23</v>
      </c>
      <c r="I936" s="484">
        <v>517.03666344423903</v>
      </c>
      <c r="J936" s="484">
        <v>607.69188474149905</v>
      </c>
      <c r="K936" s="484">
        <v>962.23</v>
      </c>
      <c r="L936" s="485">
        <v>9.1999990531460005E-2</v>
      </c>
      <c r="M936" s="485">
        <v>0.5</v>
      </c>
      <c r="N936" s="485">
        <f t="shared" si="28"/>
        <v>2.3727707760662543E-4</v>
      </c>
      <c r="O936" s="485">
        <f t="shared" si="29"/>
        <v>0.9954711548783387</v>
      </c>
      <c r="P936" s="416"/>
    </row>
    <row r="937" spans="1:16" ht="16.5" x14ac:dyDescent="0.25">
      <c r="A937" s="482" t="s">
        <v>310</v>
      </c>
      <c r="B937" s="482" t="s">
        <v>311</v>
      </c>
      <c r="C937" s="482" t="s">
        <v>312</v>
      </c>
      <c r="D937" s="482" t="s">
        <v>313</v>
      </c>
      <c r="E937" s="483">
        <v>45168.520966666663</v>
      </c>
      <c r="F937" s="483">
        <v>47774</v>
      </c>
      <c r="G937" s="482" t="s">
        <v>348</v>
      </c>
      <c r="H937" s="484">
        <v>962.23</v>
      </c>
      <c r="I937" s="484">
        <v>513.31003416576198</v>
      </c>
      <c r="J937" s="484">
        <v>603.31184260892599</v>
      </c>
      <c r="K937" s="484">
        <v>962.23</v>
      </c>
      <c r="L937" s="485">
        <v>9.1999990531460005E-2</v>
      </c>
      <c r="M937" s="485">
        <v>0.5</v>
      </c>
      <c r="N937" s="485">
        <f t="shared" si="28"/>
        <v>2.3556686290225609E-4</v>
      </c>
      <c r="O937" s="485">
        <f t="shared" si="29"/>
        <v>0.9954711548783387</v>
      </c>
      <c r="P937" s="416"/>
    </row>
    <row r="938" spans="1:16" ht="16.5" x14ac:dyDescent="0.25">
      <c r="A938" s="482" t="s">
        <v>310</v>
      </c>
      <c r="B938" s="482" t="s">
        <v>311</v>
      </c>
      <c r="C938" s="482" t="s">
        <v>312</v>
      </c>
      <c r="D938" s="482" t="s">
        <v>313</v>
      </c>
      <c r="E938" s="483">
        <v>45168.520967048615</v>
      </c>
      <c r="F938" s="483">
        <v>47805</v>
      </c>
      <c r="G938" s="482" t="s">
        <v>348</v>
      </c>
      <c r="H938" s="484">
        <v>962.23</v>
      </c>
      <c r="I938" s="484">
        <v>509.48739989687601</v>
      </c>
      <c r="J938" s="484">
        <v>598.81896233992904</v>
      </c>
      <c r="K938" s="484">
        <v>962.23</v>
      </c>
      <c r="L938" s="485">
        <v>9.1999990531460005E-2</v>
      </c>
      <c r="M938" s="485">
        <v>0.5</v>
      </c>
      <c r="N938" s="485">
        <f t="shared" si="28"/>
        <v>2.3381258984541323E-4</v>
      </c>
      <c r="O938" s="485">
        <f t="shared" si="29"/>
        <v>0.9954711548783387</v>
      </c>
      <c r="P938" s="416"/>
    </row>
    <row r="939" spans="1:16" ht="16.5" x14ac:dyDescent="0.25">
      <c r="A939" s="482" t="s">
        <v>310</v>
      </c>
      <c r="B939" s="482" t="s">
        <v>311</v>
      </c>
      <c r="C939" s="482" t="s">
        <v>312</v>
      </c>
      <c r="D939" s="482" t="s">
        <v>313</v>
      </c>
      <c r="E939" s="483">
        <v>45168.520967395831</v>
      </c>
      <c r="F939" s="483">
        <v>47835</v>
      </c>
      <c r="G939" s="482" t="s">
        <v>348</v>
      </c>
      <c r="H939" s="484">
        <v>962.23</v>
      </c>
      <c r="I939" s="484">
        <v>505.81518321339598</v>
      </c>
      <c r="J939" s="484">
        <v>594.50287329762102</v>
      </c>
      <c r="K939" s="484">
        <v>962.23</v>
      </c>
      <c r="L939" s="485">
        <v>9.1999990531460005E-2</v>
      </c>
      <c r="M939" s="485">
        <v>0.5</v>
      </c>
      <c r="N939" s="485">
        <f t="shared" si="28"/>
        <v>2.3212734602306984E-4</v>
      </c>
      <c r="O939" s="485">
        <f t="shared" si="29"/>
        <v>0.9954711548783387</v>
      </c>
      <c r="P939" s="416"/>
    </row>
    <row r="940" spans="1:16" ht="16.5" x14ac:dyDescent="0.25">
      <c r="A940" s="482" t="s">
        <v>310</v>
      </c>
      <c r="B940" s="482" t="s">
        <v>311</v>
      </c>
      <c r="C940" s="482" t="s">
        <v>312</v>
      </c>
      <c r="D940" s="482" t="s">
        <v>313</v>
      </c>
      <c r="E940" s="483">
        <v>45168.520967789351</v>
      </c>
      <c r="F940" s="483">
        <v>47866</v>
      </c>
      <c r="G940" s="482" t="s">
        <v>348</v>
      </c>
      <c r="H940" s="484">
        <v>962.23</v>
      </c>
      <c r="I940" s="484">
        <v>502.04836331045601</v>
      </c>
      <c r="J940" s="484">
        <v>590.07559367096803</v>
      </c>
      <c r="K940" s="484">
        <v>962.23</v>
      </c>
      <c r="L940" s="485">
        <v>9.1999990531460005E-2</v>
      </c>
      <c r="M940" s="485">
        <v>0.5</v>
      </c>
      <c r="N940" s="485">
        <f t="shared" si="28"/>
        <v>2.3039868714521363E-4</v>
      </c>
      <c r="O940" s="485">
        <f t="shared" si="29"/>
        <v>0.9954711548783387</v>
      </c>
      <c r="P940" s="416"/>
    </row>
    <row r="941" spans="1:16" ht="16.5" x14ac:dyDescent="0.25">
      <c r="A941" s="482" t="s">
        <v>310</v>
      </c>
      <c r="B941" s="482" t="s">
        <v>311</v>
      </c>
      <c r="C941" s="482" t="s">
        <v>312</v>
      </c>
      <c r="D941" s="482" t="s">
        <v>313</v>
      </c>
      <c r="E941" s="483">
        <v>45168.520968136574</v>
      </c>
      <c r="F941" s="483">
        <v>47897</v>
      </c>
      <c r="G941" s="482" t="s">
        <v>348</v>
      </c>
      <c r="H941" s="484">
        <v>962.23</v>
      </c>
      <c r="I941" s="484">
        <v>498.30959502133101</v>
      </c>
      <c r="J941" s="484">
        <v>585.68128412027795</v>
      </c>
      <c r="K941" s="484">
        <v>962.23</v>
      </c>
      <c r="L941" s="485">
        <v>9.1999990531460005E-2</v>
      </c>
      <c r="M941" s="485">
        <v>0.5</v>
      </c>
      <c r="N941" s="485">
        <f t="shared" si="28"/>
        <v>2.2868290163866509E-4</v>
      </c>
      <c r="O941" s="485">
        <f t="shared" si="29"/>
        <v>0.9954711548783387</v>
      </c>
      <c r="P941" s="416"/>
    </row>
    <row r="942" spans="1:16" ht="16.5" x14ac:dyDescent="0.25">
      <c r="A942" s="482" t="s">
        <v>310</v>
      </c>
      <c r="B942" s="482" t="s">
        <v>311</v>
      </c>
      <c r="C942" s="482" t="s">
        <v>312</v>
      </c>
      <c r="D942" s="482" t="s">
        <v>313</v>
      </c>
      <c r="E942" s="483">
        <v>45168.520968668985</v>
      </c>
      <c r="F942" s="483">
        <v>47925</v>
      </c>
      <c r="G942" s="482" t="s">
        <v>348</v>
      </c>
      <c r="H942" s="484">
        <v>962.23</v>
      </c>
      <c r="I942" s="484">
        <v>494.95658018445698</v>
      </c>
      <c r="J942" s="484">
        <v>581.74036454948305</v>
      </c>
      <c r="K942" s="484">
        <v>962.23</v>
      </c>
      <c r="L942" s="485">
        <v>9.1999990531460005E-2</v>
      </c>
      <c r="M942" s="485">
        <v>0.5</v>
      </c>
      <c r="N942" s="485">
        <f t="shared" si="28"/>
        <v>2.2714414507087128E-4</v>
      </c>
      <c r="O942" s="485">
        <f t="shared" si="29"/>
        <v>0.9954711548783387</v>
      </c>
      <c r="P942" s="416"/>
    </row>
    <row r="943" spans="1:16" ht="16.5" x14ac:dyDescent="0.25">
      <c r="A943" s="482" t="s">
        <v>310</v>
      </c>
      <c r="B943" s="482" t="s">
        <v>311</v>
      </c>
      <c r="C943" s="482" t="s">
        <v>312</v>
      </c>
      <c r="D943" s="482" t="s">
        <v>313</v>
      </c>
      <c r="E943" s="483">
        <v>45168.520969016201</v>
      </c>
      <c r="F943" s="483">
        <v>47956</v>
      </c>
      <c r="G943" s="482" t="s">
        <v>348</v>
      </c>
      <c r="H943" s="484">
        <v>962.23</v>
      </c>
      <c r="I943" s="484">
        <v>491.27062460383303</v>
      </c>
      <c r="J943" s="484">
        <v>577.40812768461205</v>
      </c>
      <c r="K943" s="484">
        <v>962.23</v>
      </c>
      <c r="L943" s="485">
        <v>9.1999990531460005E-2</v>
      </c>
      <c r="M943" s="485">
        <v>0.5</v>
      </c>
      <c r="N943" s="485">
        <f t="shared" si="28"/>
        <v>2.2545259623073244E-4</v>
      </c>
      <c r="O943" s="485">
        <f t="shared" si="29"/>
        <v>0.9954711548783387</v>
      </c>
      <c r="P943" s="416"/>
    </row>
    <row r="944" spans="1:16" ht="16.5" x14ac:dyDescent="0.25">
      <c r="A944" s="482" t="s">
        <v>310</v>
      </c>
      <c r="B944" s="482" t="s">
        <v>311</v>
      </c>
      <c r="C944" s="482" t="s">
        <v>312</v>
      </c>
      <c r="D944" s="482" t="s">
        <v>313</v>
      </c>
      <c r="E944" s="483">
        <v>45168.520969409721</v>
      </c>
      <c r="F944" s="483">
        <v>47986</v>
      </c>
      <c r="G944" s="482" t="s">
        <v>348</v>
      </c>
      <c r="H944" s="484">
        <v>962.23</v>
      </c>
      <c r="I944" s="484">
        <v>487.72970841210901</v>
      </c>
      <c r="J944" s="484">
        <v>573.24636085762097</v>
      </c>
      <c r="K944" s="484">
        <v>962.23</v>
      </c>
      <c r="L944" s="485">
        <v>9.1999990531460005E-2</v>
      </c>
      <c r="M944" s="485">
        <v>0.5</v>
      </c>
      <c r="N944" s="485">
        <f t="shared" si="28"/>
        <v>2.2382760847759056E-4</v>
      </c>
      <c r="O944" s="485">
        <f t="shared" si="29"/>
        <v>0.9954711548783387</v>
      </c>
      <c r="P944" s="416"/>
    </row>
    <row r="945" spans="1:16" ht="16.5" x14ac:dyDescent="0.25">
      <c r="A945" s="482" t="s">
        <v>310</v>
      </c>
      <c r="B945" s="482" t="s">
        <v>311</v>
      </c>
      <c r="C945" s="482" t="s">
        <v>312</v>
      </c>
      <c r="D945" s="482" t="s">
        <v>313</v>
      </c>
      <c r="E945" s="483">
        <v>45168.520969756944</v>
      </c>
      <c r="F945" s="483">
        <v>48017</v>
      </c>
      <c r="G945" s="482" t="s">
        <v>348</v>
      </c>
      <c r="H945" s="484">
        <v>962.23</v>
      </c>
      <c r="I945" s="484">
        <v>484.09757154893703</v>
      </c>
      <c r="J945" s="484">
        <v>568.977379077264</v>
      </c>
      <c r="K945" s="484">
        <v>962.23</v>
      </c>
      <c r="L945" s="485">
        <v>9.1999990531460005E-2</v>
      </c>
      <c r="M945" s="485">
        <v>0.5</v>
      </c>
      <c r="N945" s="485">
        <f t="shared" si="28"/>
        <v>2.22160757978789E-4</v>
      </c>
      <c r="O945" s="485">
        <f t="shared" si="29"/>
        <v>0.9954711548783387</v>
      </c>
      <c r="P945" s="416"/>
    </row>
    <row r="946" spans="1:16" ht="16.5" x14ac:dyDescent="0.25">
      <c r="A946" s="482" t="s">
        <v>310</v>
      </c>
      <c r="B946" s="482" t="s">
        <v>311</v>
      </c>
      <c r="C946" s="482" t="s">
        <v>312</v>
      </c>
      <c r="D946" s="482" t="s">
        <v>313</v>
      </c>
      <c r="E946" s="483">
        <v>45168.520970104168</v>
      </c>
      <c r="F946" s="483">
        <v>48047</v>
      </c>
      <c r="G946" s="482" t="s">
        <v>348</v>
      </c>
      <c r="H946" s="484">
        <v>962.23</v>
      </c>
      <c r="I946" s="484">
        <v>480.60835635139898</v>
      </c>
      <c r="J946" s="484">
        <v>564.87637829806204</v>
      </c>
      <c r="K946" s="484">
        <v>962.23</v>
      </c>
      <c r="L946" s="485">
        <v>9.1999990531460005E-2</v>
      </c>
      <c r="M946" s="485">
        <v>0.5</v>
      </c>
      <c r="N946" s="485">
        <f t="shared" si="28"/>
        <v>2.2055949670710776E-4</v>
      </c>
      <c r="O946" s="485">
        <f t="shared" si="29"/>
        <v>0.9954711548783387</v>
      </c>
      <c r="P946" s="416"/>
    </row>
    <row r="947" spans="1:16" ht="16.5" x14ac:dyDescent="0.25">
      <c r="A947" s="482" t="s">
        <v>310</v>
      </c>
      <c r="B947" s="482" t="s">
        <v>311</v>
      </c>
      <c r="C947" s="482" t="s">
        <v>312</v>
      </c>
      <c r="D947" s="482" t="s">
        <v>313</v>
      </c>
      <c r="E947" s="483">
        <v>45168.520970486112</v>
      </c>
      <c r="F947" s="483">
        <v>48078</v>
      </c>
      <c r="G947" s="482" t="s">
        <v>348</v>
      </c>
      <c r="H947" s="484">
        <v>962.23</v>
      </c>
      <c r="I947" s="484">
        <v>477.02925239741597</v>
      </c>
      <c r="J947" s="484">
        <v>560.66972801335498</v>
      </c>
      <c r="K947" s="484">
        <v>962.23</v>
      </c>
      <c r="L947" s="485">
        <v>9.1999990531460005E-2</v>
      </c>
      <c r="M947" s="485">
        <v>0.5</v>
      </c>
      <c r="N947" s="485">
        <f t="shared" si="28"/>
        <v>2.1891698392862471E-4</v>
      </c>
      <c r="O947" s="485">
        <f t="shared" si="29"/>
        <v>0.9954711548783387</v>
      </c>
      <c r="P947" s="416"/>
    </row>
    <row r="948" spans="1:16" ht="16.5" x14ac:dyDescent="0.25">
      <c r="A948" s="482" t="s">
        <v>310</v>
      </c>
      <c r="B948" s="482" t="s">
        <v>311</v>
      </c>
      <c r="C948" s="482" t="s">
        <v>312</v>
      </c>
      <c r="D948" s="482" t="s">
        <v>313</v>
      </c>
      <c r="E948" s="483">
        <v>45168.520970833335</v>
      </c>
      <c r="F948" s="483">
        <v>48109</v>
      </c>
      <c r="G948" s="482" t="s">
        <v>348</v>
      </c>
      <c r="H948" s="484">
        <v>962.23</v>
      </c>
      <c r="I948" s="484">
        <v>473.47680213129399</v>
      </c>
      <c r="J948" s="484">
        <v>556.49440477169298</v>
      </c>
      <c r="K948" s="484">
        <v>962.23</v>
      </c>
      <c r="L948" s="485">
        <v>9.1999990531460005E-2</v>
      </c>
      <c r="M948" s="485">
        <v>0.5</v>
      </c>
      <c r="N948" s="485">
        <f t="shared" si="28"/>
        <v>2.1728670298902319E-4</v>
      </c>
      <c r="O948" s="485">
        <f t="shared" si="29"/>
        <v>0.9954711548783387</v>
      </c>
      <c r="P948" s="416"/>
    </row>
    <row r="949" spans="1:16" ht="16.5" x14ac:dyDescent="0.25">
      <c r="A949" s="482" t="s">
        <v>310</v>
      </c>
      <c r="B949" s="482" t="s">
        <v>311</v>
      </c>
      <c r="C949" s="482" t="s">
        <v>312</v>
      </c>
      <c r="D949" s="482" t="s">
        <v>313</v>
      </c>
      <c r="E949" s="483">
        <v>45168.520971215279</v>
      </c>
      <c r="F949" s="483">
        <v>48139</v>
      </c>
      <c r="G949" s="482" t="s">
        <v>348</v>
      </c>
      <c r="H949" s="484">
        <v>962.23</v>
      </c>
      <c r="I949" s="484">
        <v>470.06413792727301</v>
      </c>
      <c r="J949" s="484">
        <v>552.48337714298304</v>
      </c>
      <c r="K949" s="484">
        <v>962.23</v>
      </c>
      <c r="L949" s="485">
        <v>9.1999990531460005E-2</v>
      </c>
      <c r="M949" s="485">
        <v>0.5</v>
      </c>
      <c r="N949" s="485">
        <f t="shared" si="28"/>
        <v>2.157205722937868E-4</v>
      </c>
      <c r="O949" s="485">
        <f t="shared" si="29"/>
        <v>0.9954711548783387</v>
      </c>
      <c r="P949" s="416"/>
    </row>
    <row r="950" spans="1:16" ht="16.5" x14ac:dyDescent="0.25">
      <c r="A950" s="482" t="s">
        <v>310</v>
      </c>
      <c r="B950" s="482" t="s">
        <v>311</v>
      </c>
      <c r="C950" s="482" t="s">
        <v>312</v>
      </c>
      <c r="D950" s="482" t="s">
        <v>313</v>
      </c>
      <c r="E950" s="483">
        <v>45168.520971562502</v>
      </c>
      <c r="F950" s="483">
        <v>48170</v>
      </c>
      <c r="G950" s="482" t="s">
        <v>348</v>
      </c>
      <c r="H950" s="484">
        <v>962.23</v>
      </c>
      <c r="I950" s="484">
        <v>466.56355706460698</v>
      </c>
      <c r="J950" s="484">
        <v>548.36901788661498</v>
      </c>
      <c r="K950" s="484">
        <v>962.23</v>
      </c>
      <c r="L950" s="485">
        <v>9.1999990531460005E-2</v>
      </c>
      <c r="M950" s="485">
        <v>0.5</v>
      </c>
      <c r="N950" s="485">
        <f t="shared" si="28"/>
        <v>2.1411409512157631E-4</v>
      </c>
      <c r="O950" s="485">
        <f t="shared" si="29"/>
        <v>0.9954711548783387</v>
      </c>
      <c r="P950" s="416"/>
    </row>
    <row r="951" spans="1:16" ht="16.5" x14ac:dyDescent="0.25">
      <c r="A951" s="482" t="s">
        <v>310</v>
      </c>
      <c r="B951" s="482" t="s">
        <v>311</v>
      </c>
      <c r="C951" s="482" t="s">
        <v>312</v>
      </c>
      <c r="D951" s="482" t="s">
        <v>313</v>
      </c>
      <c r="E951" s="483">
        <v>45168.520971909726</v>
      </c>
      <c r="F951" s="483">
        <v>48200</v>
      </c>
      <c r="G951" s="482" t="s">
        <v>348</v>
      </c>
      <c r="H951" s="484">
        <v>962.23</v>
      </c>
      <c r="I951" s="484">
        <v>463.20072124471602</v>
      </c>
      <c r="J951" s="484">
        <v>544.41655535938696</v>
      </c>
      <c r="K951" s="484">
        <v>962.23</v>
      </c>
      <c r="L951" s="485">
        <v>9.1999990531460005E-2</v>
      </c>
      <c r="M951" s="485">
        <v>0.5</v>
      </c>
      <c r="N951" s="485">
        <f t="shared" si="28"/>
        <v>2.1257083153462006E-4</v>
      </c>
      <c r="O951" s="485">
        <f t="shared" si="29"/>
        <v>0.9954711548783387</v>
      </c>
      <c r="P951" s="416"/>
    </row>
    <row r="952" spans="1:16" ht="16.5" x14ac:dyDescent="0.25">
      <c r="A952" s="482" t="s">
        <v>310</v>
      </c>
      <c r="B952" s="482" t="s">
        <v>311</v>
      </c>
      <c r="C952" s="482" t="s">
        <v>312</v>
      </c>
      <c r="D952" s="482" t="s">
        <v>313</v>
      </c>
      <c r="E952" s="483">
        <v>45168.520972453705</v>
      </c>
      <c r="F952" s="483">
        <v>48231</v>
      </c>
      <c r="G952" s="482" t="s">
        <v>348</v>
      </c>
      <c r="H952" s="484">
        <v>962.23</v>
      </c>
      <c r="I952" s="484">
        <v>459.75125243922002</v>
      </c>
      <c r="J952" s="484">
        <v>540.36226995184097</v>
      </c>
      <c r="K952" s="484">
        <v>962.23</v>
      </c>
      <c r="L952" s="485">
        <v>9.1999990531460005E-2</v>
      </c>
      <c r="M952" s="485">
        <v>0.5</v>
      </c>
      <c r="N952" s="485">
        <f t="shared" si="28"/>
        <v>2.1098781057047651E-4</v>
      </c>
      <c r="O952" s="485">
        <f t="shared" si="29"/>
        <v>0.9954711548783387</v>
      </c>
      <c r="P952" s="416"/>
    </row>
    <row r="953" spans="1:16" ht="16.5" x14ac:dyDescent="0.25">
      <c r="A953" s="482" t="s">
        <v>310</v>
      </c>
      <c r="B953" s="482" t="s">
        <v>311</v>
      </c>
      <c r="C953" s="482" t="s">
        <v>312</v>
      </c>
      <c r="D953" s="482" t="s">
        <v>313</v>
      </c>
      <c r="E953" s="483">
        <v>45168.520972997685</v>
      </c>
      <c r="F953" s="483">
        <v>48262</v>
      </c>
      <c r="G953" s="482" t="s">
        <v>348</v>
      </c>
      <c r="H953" s="484">
        <v>962.23</v>
      </c>
      <c r="I953" s="484">
        <v>456.32747192498601</v>
      </c>
      <c r="J953" s="484">
        <v>536.33817692181105</v>
      </c>
      <c r="K953" s="484">
        <v>962.23</v>
      </c>
      <c r="L953" s="485">
        <v>9.1999990531460005E-2</v>
      </c>
      <c r="M953" s="485">
        <v>0.5</v>
      </c>
      <c r="N953" s="485">
        <f t="shared" si="28"/>
        <v>2.0941657840799856E-4</v>
      </c>
      <c r="O953" s="485">
        <f t="shared" si="29"/>
        <v>0.9954711548783387</v>
      </c>
      <c r="P953" s="416"/>
    </row>
    <row r="954" spans="1:16" ht="16.5" x14ac:dyDescent="0.25">
      <c r="A954" s="482" t="s">
        <v>310</v>
      </c>
      <c r="B954" s="482" t="s">
        <v>311</v>
      </c>
      <c r="C954" s="482" t="s">
        <v>312</v>
      </c>
      <c r="D954" s="482" t="s">
        <v>313</v>
      </c>
      <c r="E954" s="483">
        <v>45168.520973576386</v>
      </c>
      <c r="F954" s="483">
        <v>48291</v>
      </c>
      <c r="G954" s="482" t="s">
        <v>348</v>
      </c>
      <c r="H954" s="484">
        <v>962.23</v>
      </c>
      <c r="I954" s="484">
        <v>453.14766678290101</v>
      </c>
      <c r="J954" s="484">
        <v>532.600836967943</v>
      </c>
      <c r="K954" s="484">
        <v>962.23</v>
      </c>
      <c r="L954" s="485">
        <v>9.1999990531460005E-2</v>
      </c>
      <c r="M954" s="485">
        <v>0.5</v>
      </c>
      <c r="N954" s="485">
        <f t="shared" si="28"/>
        <v>2.0795731076835662E-4</v>
      </c>
      <c r="O954" s="485">
        <f t="shared" si="29"/>
        <v>0.9954711548783387</v>
      </c>
      <c r="P954" s="416"/>
    </row>
    <row r="955" spans="1:16" ht="16.5" x14ac:dyDescent="0.25">
      <c r="A955" s="482" t="s">
        <v>310</v>
      </c>
      <c r="B955" s="482" t="s">
        <v>311</v>
      </c>
      <c r="C955" s="482" t="s">
        <v>312</v>
      </c>
      <c r="D955" s="482" t="s">
        <v>313</v>
      </c>
      <c r="E955" s="483">
        <v>45168.520973923609</v>
      </c>
      <c r="F955" s="483">
        <v>48322</v>
      </c>
      <c r="G955" s="482" t="s">
        <v>348</v>
      </c>
      <c r="H955" s="484">
        <v>962.23</v>
      </c>
      <c r="I955" s="484">
        <v>449.77306335687302</v>
      </c>
      <c r="J955" s="484">
        <v>528.63454354774899</v>
      </c>
      <c r="K955" s="484">
        <v>962.23</v>
      </c>
      <c r="L955" s="485">
        <v>9.1999990531460005E-2</v>
      </c>
      <c r="M955" s="485">
        <v>0.5</v>
      </c>
      <c r="N955" s="485">
        <f t="shared" si="28"/>
        <v>2.0640864682318257E-4</v>
      </c>
      <c r="O955" s="485">
        <f t="shared" si="29"/>
        <v>0.9954711548783387</v>
      </c>
      <c r="P955" s="416"/>
    </row>
    <row r="956" spans="1:16" ht="16.5" x14ac:dyDescent="0.25">
      <c r="A956" s="482" t="s">
        <v>310</v>
      </c>
      <c r="B956" s="482" t="s">
        <v>311</v>
      </c>
      <c r="C956" s="482" t="s">
        <v>312</v>
      </c>
      <c r="D956" s="482" t="s">
        <v>313</v>
      </c>
      <c r="E956" s="483">
        <v>45168.520974270832</v>
      </c>
      <c r="F956" s="483">
        <v>48352</v>
      </c>
      <c r="G956" s="482" t="s">
        <v>348</v>
      </c>
      <c r="H956" s="484">
        <v>962.23</v>
      </c>
      <c r="I956" s="484">
        <v>446.53124786276402</v>
      </c>
      <c r="J956" s="484">
        <v>524.82432058507504</v>
      </c>
      <c r="K956" s="484">
        <v>962.23</v>
      </c>
      <c r="L956" s="485">
        <v>9.1999990531460005E-2</v>
      </c>
      <c r="M956" s="485">
        <v>0.5</v>
      </c>
      <c r="N956" s="485">
        <f t="shared" si="28"/>
        <v>2.0492092155925624E-4</v>
      </c>
      <c r="O956" s="485">
        <f t="shared" si="29"/>
        <v>0.9954711548783387</v>
      </c>
      <c r="P956" s="416"/>
    </row>
    <row r="957" spans="1:16" ht="16.5" x14ac:dyDescent="0.25">
      <c r="A957" s="482" t="s">
        <v>310</v>
      </c>
      <c r="B957" s="482" t="s">
        <v>311</v>
      </c>
      <c r="C957" s="482" t="s">
        <v>312</v>
      </c>
      <c r="D957" s="482" t="s">
        <v>313</v>
      </c>
      <c r="E957" s="483">
        <v>45168.52097484954</v>
      </c>
      <c r="F957" s="483">
        <v>48383</v>
      </c>
      <c r="G957" s="482" t="s">
        <v>348</v>
      </c>
      <c r="H957" s="484">
        <v>962.23</v>
      </c>
      <c r="I957" s="484">
        <v>443.20591709462002</v>
      </c>
      <c r="J957" s="484">
        <v>520.91593910121503</v>
      </c>
      <c r="K957" s="484">
        <v>962.23</v>
      </c>
      <c r="L957" s="485">
        <v>9.1999990531460005E-2</v>
      </c>
      <c r="M957" s="485">
        <v>0.5</v>
      </c>
      <c r="N957" s="485">
        <f t="shared" si="28"/>
        <v>2.033948696899662E-4</v>
      </c>
      <c r="O957" s="485">
        <f t="shared" si="29"/>
        <v>0.9954711548783387</v>
      </c>
      <c r="P957" s="416"/>
    </row>
    <row r="958" spans="1:16" ht="16.5" x14ac:dyDescent="0.25">
      <c r="A958" s="482" t="s">
        <v>310</v>
      </c>
      <c r="B958" s="482" t="s">
        <v>311</v>
      </c>
      <c r="C958" s="482" t="s">
        <v>312</v>
      </c>
      <c r="D958" s="482" t="s">
        <v>313</v>
      </c>
      <c r="E958" s="483">
        <v>45168.520975196756</v>
      </c>
      <c r="F958" s="483">
        <v>48413</v>
      </c>
      <c r="G958" s="482" t="s">
        <v>348</v>
      </c>
      <c r="H958" s="484">
        <v>962.23</v>
      </c>
      <c r="I958" s="484">
        <v>440.01143541891702</v>
      </c>
      <c r="J958" s="484">
        <v>517.16134928673603</v>
      </c>
      <c r="K958" s="484">
        <v>962.23</v>
      </c>
      <c r="L958" s="485">
        <v>9.1999990531460005E-2</v>
      </c>
      <c r="M958" s="485">
        <v>0.5</v>
      </c>
      <c r="N958" s="485">
        <f t="shared" si="28"/>
        <v>2.0192886673491581E-4</v>
      </c>
      <c r="O958" s="485">
        <f t="shared" si="29"/>
        <v>0.9954711548783387</v>
      </c>
      <c r="P958" s="416"/>
    </row>
    <row r="959" spans="1:16" ht="16.5" x14ac:dyDescent="0.25">
      <c r="A959" s="482" t="s">
        <v>310</v>
      </c>
      <c r="B959" s="482" t="s">
        <v>311</v>
      </c>
      <c r="C959" s="482" t="s">
        <v>312</v>
      </c>
      <c r="D959" s="482" t="s">
        <v>313</v>
      </c>
      <c r="E959" s="483">
        <v>45168.520975543979</v>
      </c>
      <c r="F959" s="483">
        <v>48444</v>
      </c>
      <c r="G959" s="482" t="s">
        <v>348</v>
      </c>
      <c r="H959" s="484">
        <v>962.23</v>
      </c>
      <c r="I959" s="484">
        <v>436.73465787750803</v>
      </c>
      <c r="J959" s="484">
        <v>513.31003416576903</v>
      </c>
      <c r="K959" s="484">
        <v>962.23</v>
      </c>
      <c r="L959" s="485">
        <v>9.1999990531460005E-2</v>
      </c>
      <c r="M959" s="485">
        <v>0.5</v>
      </c>
      <c r="N959" s="485">
        <f t="shared" si="28"/>
        <v>2.004250967820984E-4</v>
      </c>
      <c r="O959" s="485">
        <f t="shared" si="29"/>
        <v>0.9954711548783387</v>
      </c>
      <c r="P959" s="416"/>
    </row>
    <row r="960" spans="1:16" ht="16.5" x14ac:dyDescent="0.25">
      <c r="A960" s="482" t="s">
        <v>310</v>
      </c>
      <c r="B960" s="482" t="s">
        <v>311</v>
      </c>
      <c r="C960" s="482" t="s">
        <v>312</v>
      </c>
      <c r="D960" s="482" t="s">
        <v>313</v>
      </c>
      <c r="E960" s="483">
        <v>45168.52097607639</v>
      </c>
      <c r="F960" s="483">
        <v>48475</v>
      </c>
      <c r="G960" s="482" t="s">
        <v>348</v>
      </c>
      <c r="H960" s="484">
        <v>962.23</v>
      </c>
      <c r="I960" s="484">
        <v>433.48228259065797</v>
      </c>
      <c r="J960" s="484">
        <v>509.48739989688301</v>
      </c>
      <c r="K960" s="484">
        <v>962.23</v>
      </c>
      <c r="L960" s="485">
        <v>9.1999990531460005E-2</v>
      </c>
      <c r="M960" s="485">
        <v>0.5</v>
      </c>
      <c r="N960" s="485">
        <f t="shared" si="28"/>
        <v>1.9893252544643533E-4</v>
      </c>
      <c r="O960" s="485">
        <f t="shared" si="29"/>
        <v>0.9954711548783387</v>
      </c>
      <c r="P960" s="416"/>
    </row>
    <row r="961" spans="1:16" ht="16.5" x14ac:dyDescent="0.25">
      <c r="A961" s="482" t="s">
        <v>310</v>
      </c>
      <c r="B961" s="482" t="s">
        <v>311</v>
      </c>
      <c r="C961" s="482" t="s">
        <v>312</v>
      </c>
      <c r="D961" s="482" t="s">
        <v>313</v>
      </c>
      <c r="E961" s="483">
        <v>45168.52097662037</v>
      </c>
      <c r="F961" s="483">
        <v>48505</v>
      </c>
      <c r="G961" s="482" t="s">
        <v>348</v>
      </c>
      <c r="H961" s="484">
        <v>962.23</v>
      </c>
      <c r="I961" s="484">
        <v>430.35788565671101</v>
      </c>
      <c r="J961" s="484">
        <v>505.81518321340297</v>
      </c>
      <c r="K961" s="484">
        <v>962.23</v>
      </c>
      <c r="L961" s="485">
        <v>9.1999990531460005E-2</v>
      </c>
      <c r="M961" s="485">
        <v>0.5</v>
      </c>
      <c r="N961" s="485">
        <f t="shared" si="28"/>
        <v>1.9749868559292951E-4</v>
      </c>
      <c r="O961" s="485">
        <f t="shared" si="29"/>
        <v>0.9954711548783387</v>
      </c>
      <c r="P961" s="416"/>
    </row>
    <row r="962" spans="1:16" ht="16.5" x14ac:dyDescent="0.25">
      <c r="A962" s="482" t="s">
        <v>310</v>
      </c>
      <c r="B962" s="482" t="s">
        <v>311</v>
      </c>
      <c r="C962" s="482" t="s">
        <v>312</v>
      </c>
      <c r="D962" s="482" t="s">
        <v>313</v>
      </c>
      <c r="E962" s="483">
        <v>45168.520977002314</v>
      </c>
      <c r="F962" s="483">
        <v>48536</v>
      </c>
      <c r="G962" s="482" t="s">
        <v>348</v>
      </c>
      <c r="H962" s="484">
        <v>962.23</v>
      </c>
      <c r="I962" s="484">
        <v>427.15299837203099</v>
      </c>
      <c r="J962" s="484">
        <v>502.048363310463</v>
      </c>
      <c r="K962" s="484">
        <v>962.23</v>
      </c>
      <c r="L962" s="485">
        <v>9.1999990531460005E-2</v>
      </c>
      <c r="M962" s="485">
        <v>0.5</v>
      </c>
      <c r="N962" s="485">
        <f t="shared" si="28"/>
        <v>1.9602790732374089E-4</v>
      </c>
      <c r="O962" s="485">
        <f t="shared" si="29"/>
        <v>0.9954711548783387</v>
      </c>
      <c r="P962" s="416"/>
    </row>
    <row r="963" spans="1:16" ht="16.5" x14ac:dyDescent="0.25">
      <c r="A963" s="482" t="s">
        <v>310</v>
      </c>
      <c r="B963" s="482" t="s">
        <v>311</v>
      </c>
      <c r="C963" s="482" t="s">
        <v>312</v>
      </c>
      <c r="D963" s="482" t="s">
        <v>313</v>
      </c>
      <c r="E963" s="483">
        <v>45168.520977546294</v>
      </c>
      <c r="F963" s="483">
        <v>48566</v>
      </c>
      <c r="G963" s="482" t="s">
        <v>348</v>
      </c>
      <c r="H963" s="484">
        <v>962.23</v>
      </c>
      <c r="I963" s="484">
        <v>424.07422082554399</v>
      </c>
      <c r="J963" s="484">
        <v>498.42976474249798</v>
      </c>
      <c r="K963" s="484">
        <v>962.23</v>
      </c>
      <c r="L963" s="485">
        <v>9.1999990531460005E-2</v>
      </c>
      <c r="M963" s="485">
        <v>0.5</v>
      </c>
      <c r="N963" s="485">
        <f t="shared" si="28"/>
        <v>1.9461500299706308E-4</v>
      </c>
      <c r="O963" s="485">
        <f t="shared" si="29"/>
        <v>0.9954711548783387</v>
      </c>
      <c r="P963" s="416"/>
    </row>
    <row r="964" spans="1:16" ht="16.5" x14ac:dyDescent="0.25">
      <c r="A964" s="482" t="s">
        <v>310</v>
      </c>
      <c r="B964" s="482" t="s">
        <v>311</v>
      </c>
      <c r="C964" s="482" t="s">
        <v>312</v>
      </c>
      <c r="D964" s="482" t="s">
        <v>313</v>
      </c>
      <c r="E964" s="483">
        <v>45168.520978090281</v>
      </c>
      <c r="F964" s="483">
        <v>48597</v>
      </c>
      <c r="G964" s="482" t="s">
        <v>348</v>
      </c>
      <c r="H964" s="484">
        <v>962.23</v>
      </c>
      <c r="I964" s="484">
        <v>420.91612816968302</v>
      </c>
      <c r="J964" s="484">
        <v>494.717944258736</v>
      </c>
      <c r="K964" s="484">
        <v>962.23</v>
      </c>
      <c r="L964" s="485">
        <v>9.1999990531460005E-2</v>
      </c>
      <c r="M964" s="485">
        <v>0.5</v>
      </c>
      <c r="N964" s="485">
        <f t="shared" si="28"/>
        <v>1.9316569959331251E-4</v>
      </c>
      <c r="O964" s="485">
        <f t="shared" si="29"/>
        <v>0.9954711548783387</v>
      </c>
      <c r="P964" s="416"/>
    </row>
    <row r="965" spans="1:16" ht="16.5" x14ac:dyDescent="0.25">
      <c r="A965" s="482" t="s">
        <v>310</v>
      </c>
      <c r="B965" s="482" t="s">
        <v>311</v>
      </c>
      <c r="C965" s="482" t="s">
        <v>312</v>
      </c>
      <c r="D965" s="482" t="s">
        <v>313</v>
      </c>
      <c r="E965" s="483">
        <v>45168.520978437497</v>
      </c>
      <c r="F965" s="483">
        <v>48628</v>
      </c>
      <c r="G965" s="482" t="s">
        <v>348</v>
      </c>
      <c r="H965" s="484">
        <v>962.23</v>
      </c>
      <c r="I965" s="484">
        <v>417.78155391869802</v>
      </c>
      <c r="J965" s="484">
        <v>491.03376580656601</v>
      </c>
      <c r="K965" s="484">
        <v>962.23</v>
      </c>
      <c r="L965" s="485">
        <v>9.1999990531460005E-2</v>
      </c>
      <c r="M965" s="485">
        <v>0.5</v>
      </c>
      <c r="N965" s="485">
        <f t="shared" ref="N965:N1028" si="30">J965/$B$2973</f>
        <v>1.9172718919279258E-4</v>
      </c>
      <c r="O965" s="485">
        <f t="shared" ref="O965:O1028" si="31">SUMIFS($N$5:$N$2970,$B$5:$B$2970,B965)</f>
        <v>0.9954711548783387</v>
      </c>
      <c r="P965" s="416"/>
    </row>
    <row r="966" spans="1:16" ht="16.5" x14ac:dyDescent="0.25">
      <c r="A966" s="482" t="s">
        <v>310</v>
      </c>
      <c r="B966" s="482" t="s">
        <v>311</v>
      </c>
      <c r="C966" s="482" t="s">
        <v>312</v>
      </c>
      <c r="D966" s="482" t="s">
        <v>313</v>
      </c>
      <c r="E966" s="483">
        <v>45168.520978969907</v>
      </c>
      <c r="F966" s="483">
        <v>48656</v>
      </c>
      <c r="G966" s="482" t="s">
        <v>348</v>
      </c>
      <c r="H966" s="484">
        <v>962.23</v>
      </c>
      <c r="I966" s="484">
        <v>414.97039442496703</v>
      </c>
      <c r="J966" s="484">
        <v>487.729708412116</v>
      </c>
      <c r="K966" s="484">
        <v>962.23</v>
      </c>
      <c r="L966" s="485">
        <v>9.1999990531460005E-2</v>
      </c>
      <c r="M966" s="485">
        <v>0.5</v>
      </c>
      <c r="N966" s="485">
        <f t="shared" si="30"/>
        <v>1.9043709942446674E-4</v>
      </c>
      <c r="O966" s="485">
        <f t="shared" si="31"/>
        <v>0.9954711548783387</v>
      </c>
      <c r="P966" s="416"/>
    </row>
    <row r="967" spans="1:16" ht="16.5" x14ac:dyDescent="0.25">
      <c r="A967" s="482" t="s">
        <v>310</v>
      </c>
      <c r="B967" s="482" t="s">
        <v>311</v>
      </c>
      <c r="C967" s="482" t="s">
        <v>312</v>
      </c>
      <c r="D967" s="482" t="s">
        <v>313</v>
      </c>
      <c r="E967" s="483">
        <v>45168.520979363428</v>
      </c>
      <c r="F967" s="483">
        <v>48687</v>
      </c>
      <c r="G967" s="482" t="s">
        <v>348</v>
      </c>
      <c r="H967" s="484">
        <v>962.23</v>
      </c>
      <c r="I967" s="484">
        <v>411.88009822049003</v>
      </c>
      <c r="J967" s="484">
        <v>484.09757154894402</v>
      </c>
      <c r="K967" s="484">
        <v>962.23</v>
      </c>
      <c r="L967" s="485">
        <v>9.1999990531460005E-2</v>
      </c>
      <c r="M967" s="485">
        <v>0.5</v>
      </c>
      <c r="N967" s="485">
        <f t="shared" si="30"/>
        <v>1.8901890898618675E-4</v>
      </c>
      <c r="O967" s="485">
        <f t="shared" si="31"/>
        <v>0.9954711548783387</v>
      </c>
      <c r="P967" s="416"/>
    </row>
    <row r="968" spans="1:16" ht="16.5" x14ac:dyDescent="0.25">
      <c r="A968" s="482" t="s">
        <v>310</v>
      </c>
      <c r="B968" s="482" t="s">
        <v>311</v>
      </c>
      <c r="C968" s="482" t="s">
        <v>312</v>
      </c>
      <c r="D968" s="482" t="s">
        <v>313</v>
      </c>
      <c r="E968" s="483">
        <v>45168.520979895831</v>
      </c>
      <c r="F968" s="483">
        <v>48717</v>
      </c>
      <c r="G968" s="482" t="s">
        <v>348</v>
      </c>
      <c r="H968" s="484">
        <v>962.23</v>
      </c>
      <c r="I968" s="484">
        <v>408.911402687323</v>
      </c>
      <c r="J968" s="484">
        <v>480.60835635140597</v>
      </c>
      <c r="K968" s="484">
        <v>962.23</v>
      </c>
      <c r="L968" s="485">
        <v>9.1999990531460005E-2</v>
      </c>
      <c r="M968" s="485">
        <v>0.5</v>
      </c>
      <c r="N968" s="485">
        <f t="shared" si="30"/>
        <v>1.8765652320154751E-4</v>
      </c>
      <c r="O968" s="485">
        <f t="shared" si="31"/>
        <v>0.9954711548783387</v>
      </c>
      <c r="P968" s="416"/>
    </row>
    <row r="969" spans="1:16" ht="16.5" x14ac:dyDescent="0.25">
      <c r="A969" s="482" t="s">
        <v>310</v>
      </c>
      <c r="B969" s="482" t="s">
        <v>311</v>
      </c>
      <c r="C969" s="482" t="s">
        <v>312</v>
      </c>
      <c r="D969" s="482" t="s">
        <v>313</v>
      </c>
      <c r="E969" s="483">
        <v>45168.520980243055</v>
      </c>
      <c r="F969" s="483">
        <v>48748</v>
      </c>
      <c r="G969" s="482" t="s">
        <v>348</v>
      </c>
      <c r="H969" s="484">
        <v>962.23</v>
      </c>
      <c r="I969" s="484">
        <v>405.86622796481601</v>
      </c>
      <c r="J969" s="484">
        <v>477.02925239742302</v>
      </c>
      <c r="K969" s="484">
        <v>962.23</v>
      </c>
      <c r="L969" s="485">
        <v>9.1999990531460005E-2</v>
      </c>
      <c r="M969" s="485">
        <v>0.5</v>
      </c>
      <c r="N969" s="485">
        <f t="shared" si="30"/>
        <v>1.8625903979264426E-4</v>
      </c>
      <c r="O969" s="485">
        <f t="shared" si="31"/>
        <v>0.9954711548783387</v>
      </c>
      <c r="P969" s="416"/>
    </row>
    <row r="970" spans="1:16" ht="16.5" x14ac:dyDescent="0.25">
      <c r="A970" s="482" t="s">
        <v>310</v>
      </c>
      <c r="B970" s="482" t="s">
        <v>311</v>
      </c>
      <c r="C970" s="482" t="s">
        <v>312</v>
      </c>
      <c r="D970" s="482" t="s">
        <v>313</v>
      </c>
      <c r="E970" s="483">
        <v>45168.520980590278</v>
      </c>
      <c r="F970" s="483">
        <v>48778</v>
      </c>
      <c r="G970" s="482" t="s">
        <v>348</v>
      </c>
      <c r="H970" s="484">
        <v>962.23</v>
      </c>
      <c r="I970" s="484">
        <v>402.94087841957702</v>
      </c>
      <c r="J970" s="484">
        <v>473.59098330673203</v>
      </c>
      <c r="K970" s="484">
        <v>962.23</v>
      </c>
      <c r="L970" s="485">
        <v>9.1999990531460005E-2</v>
      </c>
      <c r="M970" s="485">
        <v>0.5</v>
      </c>
      <c r="N970" s="485">
        <f t="shared" si="30"/>
        <v>1.8491654623242271E-4</v>
      </c>
      <c r="O970" s="485">
        <f t="shared" si="31"/>
        <v>0.9954711548783387</v>
      </c>
      <c r="P970" s="416"/>
    </row>
    <row r="971" spans="1:16" ht="16.5" x14ac:dyDescent="0.25">
      <c r="A971" s="482" t="s">
        <v>310</v>
      </c>
      <c r="B971" s="482" t="s">
        <v>311</v>
      </c>
      <c r="C971" s="482" t="s">
        <v>312</v>
      </c>
      <c r="D971" s="482" t="s">
        <v>313</v>
      </c>
      <c r="E971" s="483">
        <v>45168.520981134257</v>
      </c>
      <c r="F971" s="483">
        <v>48809</v>
      </c>
      <c r="G971" s="482" t="s">
        <v>348</v>
      </c>
      <c r="H971" s="484">
        <v>962.23</v>
      </c>
      <c r="I971" s="484">
        <v>399.94016635930097</v>
      </c>
      <c r="J971" s="484">
        <v>470.06413792728</v>
      </c>
      <c r="K971" s="484">
        <v>962.23</v>
      </c>
      <c r="L971" s="485">
        <v>9.1999990531460005E-2</v>
      </c>
      <c r="M971" s="485">
        <v>0.5</v>
      </c>
      <c r="N971" s="485">
        <f t="shared" si="30"/>
        <v>1.8353946750911083E-4</v>
      </c>
      <c r="O971" s="485">
        <f t="shared" si="31"/>
        <v>0.9954711548783387</v>
      </c>
      <c r="P971" s="416"/>
    </row>
    <row r="972" spans="1:16" ht="16.5" x14ac:dyDescent="0.25">
      <c r="A972" s="482" t="s">
        <v>310</v>
      </c>
      <c r="B972" s="482" t="s">
        <v>311</v>
      </c>
      <c r="C972" s="482" t="s">
        <v>312</v>
      </c>
      <c r="D972" s="482" t="s">
        <v>313</v>
      </c>
      <c r="E972" s="483">
        <v>45168.520981516202</v>
      </c>
      <c r="F972" s="483">
        <v>48840</v>
      </c>
      <c r="G972" s="482" t="s">
        <v>348</v>
      </c>
      <c r="H972" s="484">
        <v>962.23</v>
      </c>
      <c r="I972" s="484">
        <v>396.96180068617798</v>
      </c>
      <c r="J972" s="484">
        <v>466.56355706461397</v>
      </c>
      <c r="K972" s="484">
        <v>962.23</v>
      </c>
      <c r="L972" s="485">
        <v>9.1999990531460005E-2</v>
      </c>
      <c r="M972" s="485">
        <v>0.5</v>
      </c>
      <c r="N972" s="485">
        <f t="shared" si="30"/>
        <v>1.8217264392980239E-4</v>
      </c>
      <c r="O972" s="485">
        <f t="shared" si="31"/>
        <v>0.9954711548783387</v>
      </c>
      <c r="P972" s="416"/>
    </row>
    <row r="973" spans="1:16" ht="16.5" x14ac:dyDescent="0.25">
      <c r="A973" s="482" t="s">
        <v>310</v>
      </c>
      <c r="B973" s="482" t="s">
        <v>311</v>
      </c>
      <c r="C973" s="482" t="s">
        <v>312</v>
      </c>
      <c r="D973" s="482" t="s">
        <v>313</v>
      </c>
      <c r="E973" s="483">
        <v>45168.520981863425</v>
      </c>
      <c r="F973" s="483">
        <v>48870</v>
      </c>
      <c r="G973" s="482" t="s">
        <v>348</v>
      </c>
      <c r="H973" s="484">
        <v>962.23</v>
      </c>
      <c r="I973" s="484">
        <v>394.10063130793799</v>
      </c>
      <c r="J973" s="484">
        <v>463.20072124472301</v>
      </c>
      <c r="K973" s="484">
        <v>962.23</v>
      </c>
      <c r="L973" s="485">
        <v>9.1999990531460005E-2</v>
      </c>
      <c r="M973" s="485">
        <v>0.5</v>
      </c>
      <c r="N973" s="485">
        <f t="shared" si="30"/>
        <v>1.808596037595292E-4</v>
      </c>
      <c r="O973" s="485">
        <f t="shared" si="31"/>
        <v>0.9954711548783387</v>
      </c>
      <c r="P973" s="416"/>
    </row>
    <row r="974" spans="1:16" ht="16.5" x14ac:dyDescent="0.25">
      <c r="A974" s="482" t="s">
        <v>310</v>
      </c>
      <c r="B974" s="482" t="s">
        <v>311</v>
      </c>
      <c r="C974" s="482" t="s">
        <v>312</v>
      </c>
      <c r="D974" s="482" t="s">
        <v>313</v>
      </c>
      <c r="E974" s="483">
        <v>45168.520982407405</v>
      </c>
      <c r="F974" s="483">
        <v>48901</v>
      </c>
      <c r="G974" s="482" t="s">
        <v>348</v>
      </c>
      <c r="H974" s="484">
        <v>962.23</v>
      </c>
      <c r="I974" s="484">
        <v>391.16575281666599</v>
      </c>
      <c r="J974" s="484">
        <v>459.75125243922702</v>
      </c>
      <c r="K974" s="484">
        <v>962.23</v>
      </c>
      <c r="L974" s="485">
        <v>9.1999990531460005E-2</v>
      </c>
      <c r="M974" s="485">
        <v>0.5</v>
      </c>
      <c r="N974" s="485">
        <f t="shared" si="30"/>
        <v>1.7951273720097466E-4</v>
      </c>
      <c r="O974" s="485">
        <f t="shared" si="31"/>
        <v>0.9954711548783387</v>
      </c>
      <c r="P974" s="416"/>
    </row>
    <row r="975" spans="1:16" ht="16.5" x14ac:dyDescent="0.25">
      <c r="A975" s="482" t="s">
        <v>310</v>
      </c>
      <c r="B975" s="482" t="s">
        <v>311</v>
      </c>
      <c r="C975" s="482" t="s">
        <v>312</v>
      </c>
      <c r="D975" s="482" t="s">
        <v>313</v>
      </c>
      <c r="E975" s="483">
        <v>45168.520982789349</v>
      </c>
      <c r="F975" s="483">
        <v>48931</v>
      </c>
      <c r="G975" s="482" t="s">
        <v>348</v>
      </c>
      <c r="H975" s="484">
        <v>962.23</v>
      </c>
      <c r="I975" s="484">
        <v>388.34635943463002</v>
      </c>
      <c r="J975" s="484">
        <v>456.43751745814598</v>
      </c>
      <c r="K975" s="484">
        <v>962.23</v>
      </c>
      <c r="L975" s="485">
        <v>9.1999990531460005E-2</v>
      </c>
      <c r="M975" s="485">
        <v>0.5</v>
      </c>
      <c r="N975" s="485">
        <f t="shared" si="30"/>
        <v>1.7821886875873239E-4</v>
      </c>
      <c r="O975" s="485">
        <f t="shared" si="31"/>
        <v>0.9954711548783387</v>
      </c>
      <c r="P975" s="416"/>
    </row>
    <row r="976" spans="1:16" ht="16.5" x14ac:dyDescent="0.25">
      <c r="A976" s="482" t="s">
        <v>310</v>
      </c>
      <c r="B976" s="482" t="s">
        <v>311</v>
      </c>
      <c r="C976" s="482" t="s">
        <v>312</v>
      </c>
      <c r="D976" s="482" t="s">
        <v>313</v>
      </c>
      <c r="E976" s="483">
        <v>45168.520983333336</v>
      </c>
      <c r="F976" s="483">
        <v>48962</v>
      </c>
      <c r="G976" s="482" t="s">
        <v>348</v>
      </c>
      <c r="H976" s="484">
        <v>962.23</v>
      </c>
      <c r="I976" s="484">
        <v>385.45433316792298</v>
      </c>
      <c r="J976" s="484">
        <v>453.03841442156403</v>
      </c>
      <c r="K976" s="484">
        <v>962.23</v>
      </c>
      <c r="L976" s="485">
        <v>9.1999990531460005E-2</v>
      </c>
      <c r="M976" s="485">
        <v>0.5</v>
      </c>
      <c r="N976" s="485">
        <f t="shared" si="30"/>
        <v>1.7689166782803862E-4</v>
      </c>
      <c r="O976" s="485">
        <f t="shared" si="31"/>
        <v>0.9954711548783387</v>
      </c>
      <c r="P976" s="416"/>
    </row>
    <row r="977" spans="1:16" ht="16.5" x14ac:dyDescent="0.25">
      <c r="A977" s="482" t="s">
        <v>310</v>
      </c>
      <c r="B977" s="482" t="s">
        <v>311</v>
      </c>
      <c r="C977" s="482" t="s">
        <v>312</v>
      </c>
      <c r="D977" s="482" t="s">
        <v>313</v>
      </c>
      <c r="E977" s="483">
        <v>45168.520983680559</v>
      </c>
      <c r="F977" s="483">
        <v>48993</v>
      </c>
      <c r="G977" s="482" t="s">
        <v>348</v>
      </c>
      <c r="H977" s="484">
        <v>962.23</v>
      </c>
      <c r="I977" s="484">
        <v>382.58384390220499</v>
      </c>
      <c r="J977" s="484">
        <v>449.66462460094601</v>
      </c>
      <c r="K977" s="484">
        <v>962.23</v>
      </c>
      <c r="L977" s="485">
        <v>9.1999990531460005E-2</v>
      </c>
      <c r="M977" s="485">
        <v>0.5</v>
      </c>
      <c r="N977" s="485">
        <f t="shared" si="30"/>
        <v>1.7557435060002306E-4</v>
      </c>
      <c r="O977" s="485">
        <f t="shared" si="31"/>
        <v>0.9954711548783387</v>
      </c>
      <c r="P977" s="416"/>
    </row>
    <row r="978" spans="1:16" ht="16.5" x14ac:dyDescent="0.25">
      <c r="A978" s="482" t="s">
        <v>310</v>
      </c>
      <c r="B978" s="482" t="s">
        <v>311</v>
      </c>
      <c r="C978" s="482" t="s">
        <v>312</v>
      </c>
      <c r="D978" s="482" t="s">
        <v>313</v>
      </c>
      <c r="E978" s="483">
        <v>45168.520984409719</v>
      </c>
      <c r="F978" s="483">
        <v>49021</v>
      </c>
      <c r="G978" s="482" t="s">
        <v>348</v>
      </c>
      <c r="H978" s="484">
        <v>962.23</v>
      </c>
      <c r="I978" s="484">
        <v>380.00952199917703</v>
      </c>
      <c r="J978" s="484">
        <v>446.63893099005003</v>
      </c>
      <c r="K978" s="484">
        <v>962.23</v>
      </c>
      <c r="L978" s="485">
        <v>9.1999990531460005E-2</v>
      </c>
      <c r="M978" s="485">
        <v>0.5</v>
      </c>
      <c r="N978" s="485">
        <f t="shared" si="30"/>
        <v>1.7439294970303423E-4</v>
      </c>
      <c r="O978" s="485">
        <f t="shared" si="31"/>
        <v>0.9954711548783387</v>
      </c>
      <c r="P978" s="416"/>
    </row>
    <row r="979" spans="1:16" ht="16.5" x14ac:dyDescent="0.25">
      <c r="A979" s="482" t="s">
        <v>310</v>
      </c>
      <c r="B979" s="482" t="s">
        <v>311</v>
      </c>
      <c r="C979" s="482" t="s">
        <v>312</v>
      </c>
      <c r="D979" s="482" t="s">
        <v>313</v>
      </c>
      <c r="E979" s="483">
        <v>45168.520985150462</v>
      </c>
      <c r="F979" s="483">
        <v>49052</v>
      </c>
      <c r="G979" s="482" t="s">
        <v>348</v>
      </c>
      <c r="H979" s="484">
        <v>962.23</v>
      </c>
      <c r="I979" s="484">
        <v>377.179580395448</v>
      </c>
      <c r="J979" s="484">
        <v>443.31279830262702</v>
      </c>
      <c r="K979" s="484">
        <v>962.23</v>
      </c>
      <c r="L979" s="485">
        <v>9.1999990531460005E-2</v>
      </c>
      <c r="M979" s="485">
        <v>0.5</v>
      </c>
      <c r="N979" s="485">
        <f t="shared" si="30"/>
        <v>1.7309424049920914E-4</v>
      </c>
      <c r="O979" s="485">
        <f t="shared" si="31"/>
        <v>0.9954711548783387</v>
      </c>
      <c r="P979" s="416"/>
    </row>
    <row r="980" spans="1:16" ht="16.5" x14ac:dyDescent="0.25">
      <c r="A980" s="482" t="s">
        <v>310</v>
      </c>
      <c r="B980" s="482" t="s">
        <v>311</v>
      </c>
      <c r="C980" s="482" t="s">
        <v>312</v>
      </c>
      <c r="D980" s="482" t="s">
        <v>313</v>
      </c>
      <c r="E980" s="483">
        <v>45168.520985682873</v>
      </c>
      <c r="F980" s="483">
        <v>49082</v>
      </c>
      <c r="G980" s="482" t="s">
        <v>348</v>
      </c>
      <c r="H980" s="484">
        <v>962.23</v>
      </c>
      <c r="I980" s="484">
        <v>374.46099471879302</v>
      </c>
      <c r="J980" s="484">
        <v>440.117546262524</v>
      </c>
      <c r="K980" s="484">
        <v>962.23</v>
      </c>
      <c r="L980" s="485">
        <v>9.1999990531460005E-2</v>
      </c>
      <c r="M980" s="485">
        <v>0.5</v>
      </c>
      <c r="N980" s="485">
        <f t="shared" si="30"/>
        <v>1.7184663445850192E-4</v>
      </c>
      <c r="O980" s="485">
        <f t="shared" si="31"/>
        <v>0.9954711548783387</v>
      </c>
      <c r="P980" s="416"/>
    </row>
    <row r="981" spans="1:16" ht="16.5" x14ac:dyDescent="0.25">
      <c r="A981" s="482" t="s">
        <v>310</v>
      </c>
      <c r="B981" s="482" t="s">
        <v>311</v>
      </c>
      <c r="C981" s="482" t="s">
        <v>312</v>
      </c>
      <c r="D981" s="482" t="s">
        <v>313</v>
      </c>
      <c r="E981" s="483">
        <v>45168.520986076386</v>
      </c>
      <c r="F981" s="483">
        <v>49113</v>
      </c>
      <c r="G981" s="482" t="s">
        <v>348</v>
      </c>
      <c r="H981" s="484">
        <v>962.23</v>
      </c>
      <c r="I981" s="484">
        <v>371.67237315385597</v>
      </c>
      <c r="J981" s="484">
        <v>436.83997851067699</v>
      </c>
      <c r="K981" s="484">
        <v>962.23</v>
      </c>
      <c r="L981" s="485">
        <v>9.1999990531460005E-2</v>
      </c>
      <c r="M981" s="485">
        <v>0.5</v>
      </c>
      <c r="N981" s="485">
        <f t="shared" si="30"/>
        <v>1.7056688773595553E-4</v>
      </c>
      <c r="O981" s="485">
        <f t="shared" si="31"/>
        <v>0.9954711548783387</v>
      </c>
      <c r="P981" s="416"/>
    </row>
    <row r="982" spans="1:16" ht="16.5" x14ac:dyDescent="0.25">
      <c r="A982" s="482" t="s">
        <v>310</v>
      </c>
      <c r="B982" s="482" t="s">
        <v>311</v>
      </c>
      <c r="C982" s="482" t="s">
        <v>312</v>
      </c>
      <c r="D982" s="482" t="s">
        <v>313</v>
      </c>
      <c r="E982" s="483">
        <v>45168.520986423609</v>
      </c>
      <c r="F982" s="483">
        <v>49143</v>
      </c>
      <c r="G982" s="482" t="s">
        <v>348</v>
      </c>
      <c r="H982" s="484">
        <v>962.23</v>
      </c>
      <c r="I982" s="484">
        <v>368.99348160568297</v>
      </c>
      <c r="J982" s="484">
        <v>433.69138041497803</v>
      </c>
      <c r="K982" s="484">
        <v>962.23</v>
      </c>
      <c r="L982" s="485">
        <v>9.1999990531460005E-2</v>
      </c>
      <c r="M982" s="485">
        <v>0.5</v>
      </c>
      <c r="N982" s="485">
        <f t="shared" si="30"/>
        <v>1.6933749801813325E-4</v>
      </c>
      <c r="O982" s="485">
        <f t="shared" si="31"/>
        <v>0.9954711548783387</v>
      </c>
      <c r="P982" s="416"/>
    </row>
    <row r="983" spans="1:16" ht="16.5" x14ac:dyDescent="0.25">
      <c r="A983" s="482" t="s">
        <v>310</v>
      </c>
      <c r="B983" s="482" t="s">
        <v>311</v>
      </c>
      <c r="C983" s="482" t="s">
        <v>312</v>
      </c>
      <c r="D983" s="482" t="s">
        <v>313</v>
      </c>
      <c r="E983" s="483">
        <v>45168.520986770833</v>
      </c>
      <c r="F983" s="483">
        <v>49174</v>
      </c>
      <c r="G983" s="482" t="s">
        <v>348</v>
      </c>
      <c r="H983" s="484">
        <v>962.23</v>
      </c>
      <c r="I983" s="484">
        <v>366.24557676475399</v>
      </c>
      <c r="J983" s="484">
        <v>430.46166850102901</v>
      </c>
      <c r="K983" s="484">
        <v>962.23</v>
      </c>
      <c r="L983" s="485">
        <v>9.1999990531460005E-2</v>
      </c>
      <c r="M983" s="485">
        <v>0.5</v>
      </c>
      <c r="N983" s="485">
        <f t="shared" si="30"/>
        <v>1.68076436905265E-4</v>
      </c>
      <c r="O983" s="485">
        <f t="shared" si="31"/>
        <v>0.9954711548783387</v>
      </c>
      <c r="P983" s="416"/>
    </row>
    <row r="984" spans="1:16" ht="16.5" x14ac:dyDescent="0.25">
      <c r="A984" s="482" t="s">
        <v>310</v>
      </c>
      <c r="B984" s="482" t="s">
        <v>311</v>
      </c>
      <c r="C984" s="482" t="s">
        <v>312</v>
      </c>
      <c r="D984" s="482" t="s">
        <v>313</v>
      </c>
      <c r="E984" s="483">
        <v>45168.520987303244</v>
      </c>
      <c r="F984" s="483">
        <v>49205</v>
      </c>
      <c r="G984" s="482" t="s">
        <v>348</v>
      </c>
      <c r="H984" s="484">
        <v>962.23</v>
      </c>
      <c r="I984" s="484">
        <v>363.51813564850102</v>
      </c>
      <c r="J984" s="484">
        <v>427.25600834258699</v>
      </c>
      <c r="K984" s="484">
        <v>962.23</v>
      </c>
      <c r="L984" s="485">
        <v>9.1999990531460005E-2</v>
      </c>
      <c r="M984" s="485">
        <v>0.5</v>
      </c>
      <c r="N984" s="485">
        <f t="shared" si="30"/>
        <v>1.6682476694999043E-4</v>
      </c>
      <c r="O984" s="485">
        <f t="shared" si="31"/>
        <v>0.9954711548783387</v>
      </c>
      <c r="P984" s="416"/>
    </row>
    <row r="985" spans="1:16" ht="16.5" x14ac:dyDescent="0.25">
      <c r="A985" s="482" t="s">
        <v>310</v>
      </c>
      <c r="B985" s="482" t="s">
        <v>311</v>
      </c>
      <c r="C985" s="482" t="s">
        <v>312</v>
      </c>
      <c r="D985" s="482" t="s">
        <v>313</v>
      </c>
      <c r="E985" s="483">
        <v>45168.520987696756</v>
      </c>
      <c r="F985" s="483">
        <v>49235</v>
      </c>
      <c r="G985" s="482" t="s">
        <v>348</v>
      </c>
      <c r="H985" s="484">
        <v>962.23</v>
      </c>
      <c r="I985" s="484">
        <v>360.898017147541</v>
      </c>
      <c r="J985" s="484">
        <v>424.17648833429899</v>
      </c>
      <c r="K985" s="484">
        <v>962.23</v>
      </c>
      <c r="L985" s="485">
        <v>9.1999990531460005E-2</v>
      </c>
      <c r="M985" s="485">
        <v>0.5</v>
      </c>
      <c r="N985" s="485">
        <f t="shared" si="30"/>
        <v>1.656223492012187E-4</v>
      </c>
      <c r="O985" s="485">
        <f t="shared" si="31"/>
        <v>0.9954711548783387</v>
      </c>
      <c r="P985" s="416"/>
    </row>
    <row r="986" spans="1:16" ht="16.5" x14ac:dyDescent="0.25">
      <c r="A986" s="482" t="s">
        <v>310</v>
      </c>
      <c r="B986" s="482" t="s">
        <v>311</v>
      </c>
      <c r="C986" s="482" t="s">
        <v>312</v>
      </c>
      <c r="D986" s="482" t="s">
        <v>313</v>
      </c>
      <c r="E986" s="483">
        <v>45168.520988229167</v>
      </c>
      <c r="F986" s="483">
        <v>49266</v>
      </c>
      <c r="G986" s="482" t="s">
        <v>348</v>
      </c>
      <c r="H986" s="484">
        <v>962.23</v>
      </c>
      <c r="I986" s="484">
        <v>358.210399458236</v>
      </c>
      <c r="J986" s="484">
        <v>421.01763408942202</v>
      </c>
      <c r="K986" s="484">
        <v>962.23</v>
      </c>
      <c r="L986" s="485">
        <v>9.1999990531460005E-2</v>
      </c>
      <c r="M986" s="485">
        <v>0.5</v>
      </c>
      <c r="N986" s="485">
        <f t="shared" si="30"/>
        <v>1.6438895490613359E-4</v>
      </c>
      <c r="O986" s="485">
        <f t="shared" si="31"/>
        <v>0.9954711548783387</v>
      </c>
      <c r="P986" s="416"/>
    </row>
    <row r="987" spans="1:16" ht="16.5" x14ac:dyDescent="0.25">
      <c r="A987" s="482" t="s">
        <v>310</v>
      </c>
      <c r="B987" s="482" t="s">
        <v>311</v>
      </c>
      <c r="C987" s="482" t="s">
        <v>312</v>
      </c>
      <c r="D987" s="482" t="s">
        <v>313</v>
      </c>
      <c r="E987" s="483">
        <v>45168.520988576391</v>
      </c>
      <c r="F987" s="483">
        <v>49296</v>
      </c>
      <c r="G987" s="482" t="s">
        <v>348</v>
      </c>
      <c r="H987" s="484">
        <v>962.23</v>
      </c>
      <c r="I987" s="484">
        <v>355.62853736438899</v>
      </c>
      <c r="J987" s="484">
        <v>417.98307821962999</v>
      </c>
      <c r="K987" s="484">
        <v>962.23</v>
      </c>
      <c r="L987" s="485">
        <v>9.1999990531460005E-2</v>
      </c>
      <c r="M987" s="485">
        <v>0.5</v>
      </c>
      <c r="N987" s="485">
        <f t="shared" si="30"/>
        <v>1.6320409368501563E-4</v>
      </c>
      <c r="O987" s="485">
        <f t="shared" si="31"/>
        <v>0.9954711548783387</v>
      </c>
      <c r="P987" s="416"/>
    </row>
    <row r="988" spans="1:16" ht="16.5" x14ac:dyDescent="0.25">
      <c r="A988" s="482" t="s">
        <v>310</v>
      </c>
      <c r="B988" s="482" t="s">
        <v>311</v>
      </c>
      <c r="C988" s="482" t="s">
        <v>312</v>
      </c>
      <c r="D988" s="482" t="s">
        <v>313</v>
      </c>
      <c r="E988" s="483">
        <v>45168.520989085649</v>
      </c>
      <c r="F988" s="483">
        <v>49327</v>
      </c>
      <c r="G988" s="482" t="s">
        <v>348</v>
      </c>
      <c r="H988" s="484">
        <v>962.23</v>
      </c>
      <c r="I988" s="484">
        <v>352.98016163931197</v>
      </c>
      <c r="J988" s="484">
        <v>414.870346474158</v>
      </c>
      <c r="K988" s="484">
        <v>962.23</v>
      </c>
      <c r="L988" s="485">
        <v>9.1999990531460005E-2</v>
      </c>
      <c r="M988" s="485">
        <v>0.5</v>
      </c>
      <c r="N988" s="485">
        <f t="shared" si="30"/>
        <v>1.619887082068088E-4</v>
      </c>
      <c r="O988" s="485">
        <f t="shared" si="31"/>
        <v>0.9954711548783387</v>
      </c>
      <c r="P988" s="416"/>
    </row>
    <row r="989" spans="1:16" ht="16.5" x14ac:dyDescent="0.25">
      <c r="A989" s="482" t="s">
        <v>310</v>
      </c>
      <c r="B989" s="482" t="s">
        <v>311</v>
      </c>
      <c r="C989" s="482" t="s">
        <v>312</v>
      </c>
      <c r="D989" s="482" t="s">
        <v>313</v>
      </c>
      <c r="E989" s="483">
        <v>45168.52098966435</v>
      </c>
      <c r="F989" s="483">
        <v>49358</v>
      </c>
      <c r="G989" s="482" t="s">
        <v>348</v>
      </c>
      <c r="H989" s="484">
        <v>962.23</v>
      </c>
      <c r="I989" s="484">
        <v>350.35150844278502</v>
      </c>
      <c r="J989" s="484">
        <v>411.78079532958702</v>
      </c>
      <c r="K989" s="484">
        <v>962.23</v>
      </c>
      <c r="L989" s="485">
        <v>9.1999990531460005E-2</v>
      </c>
      <c r="M989" s="485">
        <v>0.5</v>
      </c>
      <c r="N989" s="485">
        <f t="shared" si="30"/>
        <v>1.6078237373845917E-4</v>
      </c>
      <c r="O989" s="485">
        <f t="shared" si="31"/>
        <v>0.9954711548783387</v>
      </c>
      <c r="P989" s="416"/>
    </row>
    <row r="990" spans="1:16" ht="16.5" x14ac:dyDescent="0.25">
      <c r="A990" s="482" t="s">
        <v>310</v>
      </c>
      <c r="B990" s="482" t="s">
        <v>311</v>
      </c>
      <c r="C990" s="482" t="s">
        <v>312</v>
      </c>
      <c r="D990" s="482" t="s">
        <v>313</v>
      </c>
      <c r="E990" s="483">
        <v>45168.520990011573</v>
      </c>
      <c r="F990" s="483">
        <v>49386</v>
      </c>
      <c r="G990" s="482" t="s">
        <v>348</v>
      </c>
      <c r="H990" s="484">
        <v>962.23</v>
      </c>
      <c r="I990" s="484">
        <v>347.99407078220901</v>
      </c>
      <c r="J990" s="484">
        <v>409.01001361060202</v>
      </c>
      <c r="K990" s="484">
        <v>962.23</v>
      </c>
      <c r="L990" s="485">
        <v>9.1999990531460005E-2</v>
      </c>
      <c r="M990" s="485">
        <v>0.5</v>
      </c>
      <c r="N990" s="485">
        <f t="shared" si="30"/>
        <v>1.5970050477579189E-4</v>
      </c>
      <c r="O990" s="485">
        <f t="shared" si="31"/>
        <v>0.9954711548783387</v>
      </c>
      <c r="P990" s="416"/>
    </row>
    <row r="991" spans="1:16" ht="16.5" x14ac:dyDescent="0.25">
      <c r="A991" s="482" t="s">
        <v>310</v>
      </c>
      <c r="B991" s="482" t="s">
        <v>311</v>
      </c>
      <c r="C991" s="482" t="s">
        <v>312</v>
      </c>
      <c r="D991" s="482" t="s">
        <v>313</v>
      </c>
      <c r="E991" s="483">
        <v>45168.520990393517</v>
      </c>
      <c r="F991" s="483">
        <v>49417</v>
      </c>
      <c r="G991" s="482" t="s">
        <v>348</v>
      </c>
      <c r="H991" s="484">
        <v>962.23</v>
      </c>
      <c r="I991" s="484">
        <v>345.40254914460201</v>
      </c>
      <c r="J991" s="484">
        <v>405.964104529775</v>
      </c>
      <c r="K991" s="484">
        <v>962.23</v>
      </c>
      <c r="L991" s="485">
        <v>9.1999990531460005E-2</v>
      </c>
      <c r="M991" s="485">
        <v>0.5</v>
      </c>
      <c r="N991" s="485">
        <f t="shared" si="30"/>
        <v>1.5851121062278282E-4</v>
      </c>
      <c r="O991" s="485">
        <f t="shared" si="31"/>
        <v>0.9954711548783387</v>
      </c>
      <c r="P991" s="416"/>
    </row>
    <row r="992" spans="1:16" ht="16.5" x14ac:dyDescent="0.25">
      <c r="A992" s="482" t="s">
        <v>310</v>
      </c>
      <c r="B992" s="482" t="s">
        <v>311</v>
      </c>
      <c r="C992" s="482" t="s">
        <v>312</v>
      </c>
      <c r="D992" s="482" t="s">
        <v>313</v>
      </c>
      <c r="E992" s="483">
        <v>45168.520990972225</v>
      </c>
      <c r="F992" s="483">
        <v>49447</v>
      </c>
      <c r="G992" s="482" t="s">
        <v>348</v>
      </c>
      <c r="H992" s="484">
        <v>962.23</v>
      </c>
      <c r="I992" s="484">
        <v>342.91300180007102</v>
      </c>
      <c r="J992" s="484">
        <v>403.03804952262499</v>
      </c>
      <c r="K992" s="484">
        <v>962.23</v>
      </c>
      <c r="L992" s="485">
        <v>9.1999990531460005E-2</v>
      </c>
      <c r="M992" s="485">
        <v>0.5</v>
      </c>
      <c r="N992" s="485">
        <f t="shared" si="30"/>
        <v>1.5736871423860266E-4</v>
      </c>
      <c r="O992" s="485">
        <f t="shared" si="31"/>
        <v>0.9954711548783387</v>
      </c>
      <c r="P992" s="416"/>
    </row>
    <row r="993" spans="1:16" ht="16.5" x14ac:dyDescent="0.25">
      <c r="A993" s="482" t="s">
        <v>310</v>
      </c>
      <c r="B993" s="482" t="s">
        <v>311</v>
      </c>
      <c r="C993" s="482" t="s">
        <v>312</v>
      </c>
      <c r="D993" s="482" t="s">
        <v>313</v>
      </c>
      <c r="E993" s="483">
        <v>45168.520991400466</v>
      </c>
      <c r="F993" s="483">
        <v>49478</v>
      </c>
      <c r="G993" s="482" t="s">
        <v>348</v>
      </c>
      <c r="H993" s="484">
        <v>962.23</v>
      </c>
      <c r="I993" s="484">
        <v>340.35931902615499</v>
      </c>
      <c r="J993" s="484">
        <v>400.03661382641002</v>
      </c>
      <c r="K993" s="484">
        <v>962.23</v>
      </c>
      <c r="L993" s="485">
        <v>9.1999990531460005E-2</v>
      </c>
      <c r="M993" s="485">
        <v>0.5</v>
      </c>
      <c r="N993" s="485">
        <f t="shared" si="30"/>
        <v>1.561967849953398E-4</v>
      </c>
      <c r="O993" s="485">
        <f t="shared" si="31"/>
        <v>0.9954711548783387</v>
      </c>
      <c r="P993" s="416"/>
    </row>
    <row r="994" spans="1:16" ht="16.5" x14ac:dyDescent="0.25">
      <c r="A994" s="482" t="s">
        <v>310</v>
      </c>
      <c r="B994" s="482" t="s">
        <v>311</v>
      </c>
      <c r="C994" s="482" t="s">
        <v>312</v>
      </c>
      <c r="D994" s="482" t="s">
        <v>313</v>
      </c>
      <c r="E994" s="483">
        <v>45168.520991817131</v>
      </c>
      <c r="F994" s="483">
        <v>49508</v>
      </c>
      <c r="G994" s="482" t="s">
        <v>348</v>
      </c>
      <c r="H994" s="484">
        <v>962.23</v>
      </c>
      <c r="I994" s="484">
        <v>337.90612161644702</v>
      </c>
      <c r="J994" s="484">
        <v>397.15328221194102</v>
      </c>
      <c r="K994" s="484">
        <v>962.23</v>
      </c>
      <c r="L994" s="485">
        <v>9.1999990531460005E-2</v>
      </c>
      <c r="M994" s="485">
        <v>0.5</v>
      </c>
      <c r="N994" s="485">
        <f t="shared" si="30"/>
        <v>1.5507097022566746E-4</v>
      </c>
      <c r="O994" s="485">
        <f t="shared" si="31"/>
        <v>0.9954711548783387</v>
      </c>
      <c r="P994" s="416"/>
    </row>
    <row r="995" spans="1:16" ht="16.5" x14ac:dyDescent="0.25">
      <c r="A995" s="482" t="s">
        <v>310</v>
      </c>
      <c r="B995" s="482" t="s">
        <v>311</v>
      </c>
      <c r="C995" s="482" t="s">
        <v>312</v>
      </c>
      <c r="D995" s="482" t="s">
        <v>313</v>
      </c>
      <c r="E995" s="483">
        <v>45168.520992245372</v>
      </c>
      <c r="F995" s="483">
        <v>49539</v>
      </c>
      <c r="G995" s="482" t="s">
        <v>348</v>
      </c>
      <c r="H995" s="484">
        <v>962.23</v>
      </c>
      <c r="I995" s="484">
        <v>335.38972522015001</v>
      </c>
      <c r="J995" s="484">
        <v>394.19567054348602</v>
      </c>
      <c r="K995" s="484">
        <v>962.23</v>
      </c>
      <c r="L995" s="485">
        <v>9.1999990531460005E-2</v>
      </c>
      <c r="M995" s="485">
        <v>0.5</v>
      </c>
      <c r="N995" s="485">
        <f t="shared" si="30"/>
        <v>1.5391615234672742E-4</v>
      </c>
      <c r="O995" s="485">
        <f t="shared" si="31"/>
        <v>0.9954711548783387</v>
      </c>
      <c r="P995" s="416"/>
    </row>
    <row r="996" spans="1:16" ht="16.5" x14ac:dyDescent="0.25">
      <c r="A996" s="482" t="s">
        <v>310</v>
      </c>
      <c r="B996" s="482" t="s">
        <v>311</v>
      </c>
      <c r="C996" s="482" t="s">
        <v>312</v>
      </c>
      <c r="D996" s="482" t="s">
        <v>313</v>
      </c>
      <c r="E996" s="483">
        <v>45168.520992743055</v>
      </c>
      <c r="F996" s="483">
        <v>49570</v>
      </c>
      <c r="G996" s="482" t="s">
        <v>348</v>
      </c>
      <c r="H996" s="484">
        <v>962.23</v>
      </c>
      <c r="I996" s="484">
        <v>332.89206849862899</v>
      </c>
      <c r="J996" s="484">
        <v>391.26008429235202</v>
      </c>
      <c r="K996" s="484">
        <v>962.23</v>
      </c>
      <c r="L996" s="485">
        <v>9.1999990531460005E-2</v>
      </c>
      <c r="M996" s="485">
        <v>0.5</v>
      </c>
      <c r="N996" s="485">
        <f t="shared" si="30"/>
        <v>1.5276993442902794E-4</v>
      </c>
      <c r="O996" s="485">
        <f t="shared" si="31"/>
        <v>0.9954711548783387</v>
      </c>
      <c r="P996" s="416"/>
    </row>
    <row r="997" spans="1:16" ht="16.5" x14ac:dyDescent="0.25">
      <c r="A997" s="482" t="s">
        <v>310</v>
      </c>
      <c r="B997" s="482" t="s">
        <v>311</v>
      </c>
      <c r="C997" s="482" t="s">
        <v>312</v>
      </c>
      <c r="D997" s="482" t="s">
        <v>313</v>
      </c>
      <c r="E997" s="483">
        <v>45168.520993287035</v>
      </c>
      <c r="F997" s="483">
        <v>49600</v>
      </c>
      <c r="G997" s="482" t="s">
        <v>348</v>
      </c>
      <c r="H997" s="484">
        <v>962.23</v>
      </c>
      <c r="I997" s="484">
        <v>330.492692561193</v>
      </c>
      <c r="J997" s="484">
        <v>388.44001100023701</v>
      </c>
      <c r="K997" s="484">
        <v>962.23</v>
      </c>
      <c r="L997" s="485">
        <v>9.1999990531460005E-2</v>
      </c>
      <c r="M997" s="485">
        <v>0.5</v>
      </c>
      <c r="N997" s="485">
        <f t="shared" si="30"/>
        <v>1.5166881926492767E-4</v>
      </c>
      <c r="O997" s="485">
        <f t="shared" si="31"/>
        <v>0.9954711548783387</v>
      </c>
      <c r="P997" s="416"/>
    </row>
    <row r="998" spans="1:16" ht="16.5" x14ac:dyDescent="0.25">
      <c r="A998" s="482" t="s">
        <v>310</v>
      </c>
      <c r="B998" s="482" t="s">
        <v>311</v>
      </c>
      <c r="C998" s="482" t="s">
        <v>312</v>
      </c>
      <c r="D998" s="482" t="s">
        <v>313</v>
      </c>
      <c r="E998" s="483">
        <v>45168.520993831022</v>
      </c>
      <c r="F998" s="483">
        <v>49631</v>
      </c>
      <c r="G998" s="482" t="s">
        <v>348</v>
      </c>
      <c r="H998" s="484">
        <v>962.23</v>
      </c>
      <c r="I998" s="484">
        <v>328.03150417968402</v>
      </c>
      <c r="J998" s="484">
        <v>385.547287307685</v>
      </c>
      <c r="K998" s="484">
        <v>962.23</v>
      </c>
      <c r="L998" s="485">
        <v>9.1999990531460005E-2</v>
      </c>
      <c r="M998" s="485">
        <v>0.5</v>
      </c>
      <c r="N998" s="485">
        <f t="shared" si="30"/>
        <v>1.5053933729992797E-4</v>
      </c>
      <c r="O998" s="485">
        <f t="shared" si="31"/>
        <v>0.9954711548783387</v>
      </c>
      <c r="P998" s="416"/>
    </row>
    <row r="999" spans="1:16" ht="16.5" x14ac:dyDescent="0.25">
      <c r="A999" s="482" t="s">
        <v>310</v>
      </c>
      <c r="B999" s="482" t="s">
        <v>311</v>
      </c>
      <c r="C999" s="482" t="s">
        <v>312</v>
      </c>
      <c r="D999" s="482" t="s">
        <v>313</v>
      </c>
      <c r="E999" s="483">
        <v>45168.520994247687</v>
      </c>
      <c r="F999" s="483">
        <v>49661</v>
      </c>
      <c r="G999" s="482" t="s">
        <v>348</v>
      </c>
      <c r="H999" s="484">
        <v>962.23</v>
      </c>
      <c r="I999" s="484">
        <v>325.66716158240001</v>
      </c>
      <c r="J999" s="484">
        <v>382.76838996692999</v>
      </c>
      <c r="K999" s="484">
        <v>962.23</v>
      </c>
      <c r="L999" s="485">
        <v>9.1999990531460005E-2</v>
      </c>
      <c r="M999" s="485">
        <v>0.5</v>
      </c>
      <c r="N999" s="485">
        <f t="shared" si="30"/>
        <v>1.4945429954224318E-4</v>
      </c>
      <c r="O999" s="485">
        <f t="shared" si="31"/>
        <v>0.9954711548783387</v>
      </c>
      <c r="P999" s="416"/>
    </row>
    <row r="1000" spans="1:16" ht="16.5" x14ac:dyDescent="0.25">
      <c r="A1000" s="482" t="s">
        <v>310</v>
      </c>
      <c r="B1000" s="482" t="s">
        <v>311</v>
      </c>
      <c r="C1000" s="482" t="s">
        <v>312</v>
      </c>
      <c r="D1000" s="482" t="s">
        <v>313</v>
      </c>
      <c r="E1000" s="483">
        <v>45168.520994791666</v>
      </c>
      <c r="F1000" s="483">
        <v>49692</v>
      </c>
      <c r="G1000" s="482" t="s">
        <v>348</v>
      </c>
      <c r="H1000" s="484">
        <v>962.23</v>
      </c>
      <c r="I1000" s="484">
        <v>323.24190906588001</v>
      </c>
      <c r="J1000" s="484">
        <v>379.91790299581203</v>
      </c>
      <c r="K1000" s="484">
        <v>962.23</v>
      </c>
      <c r="L1000" s="485">
        <v>9.1999990531460005E-2</v>
      </c>
      <c r="M1000" s="485">
        <v>0.5</v>
      </c>
      <c r="N1000" s="485">
        <f t="shared" si="30"/>
        <v>1.4834130916793476E-4</v>
      </c>
      <c r="O1000" s="485">
        <f t="shared" si="31"/>
        <v>0.9954711548783387</v>
      </c>
      <c r="P1000" s="416"/>
    </row>
    <row r="1001" spans="1:16" ht="16.5" x14ac:dyDescent="0.25">
      <c r="A1001" s="482" t="s">
        <v>310</v>
      </c>
      <c r="B1001" s="482" t="s">
        <v>311</v>
      </c>
      <c r="C1001" s="482" t="s">
        <v>312</v>
      </c>
      <c r="D1001" s="482" t="s">
        <v>313</v>
      </c>
      <c r="E1001" s="483">
        <v>45168.520995335646</v>
      </c>
      <c r="F1001" s="483">
        <v>49723</v>
      </c>
      <c r="G1001" s="482" t="s">
        <v>348</v>
      </c>
      <c r="H1001" s="484">
        <v>962.23</v>
      </c>
      <c r="I1001" s="484">
        <v>320.83471747309602</v>
      </c>
      <c r="J1001" s="484">
        <v>377.08864368137898</v>
      </c>
      <c r="K1001" s="484">
        <v>962.23</v>
      </c>
      <c r="L1001" s="485">
        <v>9.1999990531460005E-2</v>
      </c>
      <c r="M1001" s="485">
        <v>0.5</v>
      </c>
      <c r="N1001" s="485">
        <f t="shared" si="30"/>
        <v>1.4723660726426269E-4</v>
      </c>
      <c r="O1001" s="485">
        <f t="shared" si="31"/>
        <v>0.9954711548783387</v>
      </c>
      <c r="P1001" s="416"/>
    </row>
    <row r="1002" spans="1:16" ht="16.5" x14ac:dyDescent="0.25">
      <c r="A1002" s="482" t="s">
        <v>310</v>
      </c>
      <c r="B1002" s="482" t="s">
        <v>311</v>
      </c>
      <c r="C1002" s="482" t="s">
        <v>312</v>
      </c>
      <c r="D1002" s="482" t="s">
        <v>313</v>
      </c>
      <c r="E1002" s="483">
        <v>45168.520995868057</v>
      </c>
      <c r="F1002" s="483">
        <v>49752</v>
      </c>
      <c r="G1002" s="482" t="s">
        <v>348</v>
      </c>
      <c r="H1002" s="484">
        <v>962.23</v>
      </c>
      <c r="I1002" s="484">
        <v>318.59906008416601</v>
      </c>
      <c r="J1002" s="484">
        <v>374.46099471880001</v>
      </c>
      <c r="K1002" s="484">
        <v>962.23</v>
      </c>
      <c r="L1002" s="485">
        <v>9.1999990531460005E-2</v>
      </c>
      <c r="M1002" s="485">
        <v>0.5</v>
      </c>
      <c r="N1002" s="485">
        <f t="shared" si="30"/>
        <v>1.4621062537694155E-4</v>
      </c>
      <c r="O1002" s="485">
        <f t="shared" si="31"/>
        <v>0.9954711548783387</v>
      </c>
      <c r="P1002" s="416"/>
    </row>
    <row r="1003" spans="1:16" ht="16.5" x14ac:dyDescent="0.25">
      <c r="A1003" s="482" t="s">
        <v>310</v>
      </c>
      <c r="B1003" s="482" t="s">
        <v>311</v>
      </c>
      <c r="C1003" s="482" t="s">
        <v>312</v>
      </c>
      <c r="D1003" s="482" t="s">
        <v>313</v>
      </c>
      <c r="E1003" s="483">
        <v>45168.520996261577</v>
      </c>
      <c r="F1003" s="483">
        <v>49783</v>
      </c>
      <c r="G1003" s="482" t="s">
        <v>348</v>
      </c>
      <c r="H1003" s="484">
        <v>962.23</v>
      </c>
      <c r="I1003" s="484">
        <v>316.22644391839901</v>
      </c>
      <c r="J1003" s="484">
        <v>371.67237315386302</v>
      </c>
      <c r="K1003" s="484">
        <v>962.23</v>
      </c>
      <c r="L1003" s="485">
        <v>9.1999990531460005E-2</v>
      </c>
      <c r="M1003" s="485">
        <v>0.5</v>
      </c>
      <c r="N1003" s="485">
        <f t="shared" si="30"/>
        <v>1.4512179073541837E-4</v>
      </c>
      <c r="O1003" s="485">
        <f t="shared" si="31"/>
        <v>0.9954711548783387</v>
      </c>
      <c r="P1003" s="416"/>
    </row>
    <row r="1004" spans="1:16" ht="16.5" x14ac:dyDescent="0.25">
      <c r="A1004" s="482" t="s">
        <v>310</v>
      </c>
      <c r="B1004" s="482" t="s">
        <v>311</v>
      </c>
      <c r="C1004" s="482" t="s">
        <v>312</v>
      </c>
      <c r="D1004" s="482" t="s">
        <v>313</v>
      </c>
      <c r="E1004" s="483">
        <v>45168.522640474534</v>
      </c>
      <c r="F1004" s="483">
        <v>45868</v>
      </c>
      <c r="G1004" s="482" t="s">
        <v>348</v>
      </c>
      <c r="H1004" s="484">
        <v>860</v>
      </c>
      <c r="I1004" s="484">
        <v>727.70919533957203</v>
      </c>
      <c r="J1004" s="484">
        <v>853.86570135516604</v>
      </c>
      <c r="K1004" s="484">
        <v>860</v>
      </c>
      <c r="L1004" s="485">
        <v>9.099997951963E-2</v>
      </c>
      <c r="M1004" s="485">
        <v>0.5</v>
      </c>
      <c r="N1004" s="485">
        <f t="shared" si="30"/>
        <v>3.3339717605784526E-4</v>
      </c>
      <c r="O1004" s="485">
        <f t="shared" si="31"/>
        <v>0.9954711548783387</v>
      </c>
      <c r="P1004" s="416"/>
    </row>
    <row r="1005" spans="1:16" ht="16.5" x14ac:dyDescent="0.25">
      <c r="A1005" s="482" t="s">
        <v>310</v>
      </c>
      <c r="B1005" s="482" t="s">
        <v>311</v>
      </c>
      <c r="C1005" s="482" t="s">
        <v>312</v>
      </c>
      <c r="D1005" s="482" t="s">
        <v>313</v>
      </c>
      <c r="E1005" s="483">
        <v>45168.522661805553</v>
      </c>
      <c r="F1005" s="483">
        <v>45899</v>
      </c>
      <c r="G1005" s="482" t="s">
        <v>348</v>
      </c>
      <c r="H1005" s="484">
        <v>860</v>
      </c>
      <c r="I1005" s="484">
        <v>722.34613091202198</v>
      </c>
      <c r="J1005" s="484">
        <v>847.57288988848404</v>
      </c>
      <c r="K1005" s="484">
        <v>860</v>
      </c>
      <c r="L1005" s="485">
        <v>9.099997951963E-2</v>
      </c>
      <c r="M1005" s="485">
        <v>0.5</v>
      </c>
      <c r="N1005" s="485">
        <f t="shared" si="30"/>
        <v>3.3094010866524889E-4</v>
      </c>
      <c r="O1005" s="485">
        <f t="shared" si="31"/>
        <v>0.9954711548783387</v>
      </c>
      <c r="P1005" s="416"/>
    </row>
    <row r="1006" spans="1:16" ht="16.5" x14ac:dyDescent="0.25">
      <c r="A1006" s="482" t="s">
        <v>310</v>
      </c>
      <c r="B1006" s="482" t="s">
        <v>311</v>
      </c>
      <c r="C1006" s="482" t="s">
        <v>312</v>
      </c>
      <c r="D1006" s="482" t="s">
        <v>313</v>
      </c>
      <c r="E1006" s="483">
        <v>45168.52266396991</v>
      </c>
      <c r="F1006" s="483">
        <v>45930</v>
      </c>
      <c r="G1006" s="482" t="s">
        <v>348</v>
      </c>
      <c r="H1006" s="484">
        <v>860</v>
      </c>
      <c r="I1006" s="484">
        <v>717.02259114657295</v>
      </c>
      <c r="J1006" s="484">
        <v>841.326455124944</v>
      </c>
      <c r="K1006" s="484">
        <v>860</v>
      </c>
      <c r="L1006" s="485">
        <v>9.099997951963E-2</v>
      </c>
      <c r="M1006" s="485">
        <v>0.5</v>
      </c>
      <c r="N1006" s="485">
        <f t="shared" si="30"/>
        <v>3.2850114934496167E-4</v>
      </c>
      <c r="O1006" s="485">
        <f t="shared" si="31"/>
        <v>0.9954711548783387</v>
      </c>
      <c r="P1006" s="416"/>
    </row>
    <row r="1007" spans="1:16" ht="16.5" x14ac:dyDescent="0.25">
      <c r="A1007" s="482" t="s">
        <v>310</v>
      </c>
      <c r="B1007" s="482" t="s">
        <v>311</v>
      </c>
      <c r="C1007" s="482" t="s">
        <v>312</v>
      </c>
      <c r="D1007" s="482" t="s">
        <v>313</v>
      </c>
      <c r="E1007" s="483">
        <v>45168.522665046294</v>
      </c>
      <c r="F1007" s="483">
        <v>45960</v>
      </c>
      <c r="G1007" s="482" t="s">
        <v>348</v>
      </c>
      <c r="H1007" s="484">
        <v>860</v>
      </c>
      <c r="I1007" s="484">
        <v>711.908136833566</v>
      </c>
      <c r="J1007" s="484">
        <v>835.325353109204</v>
      </c>
      <c r="K1007" s="484">
        <v>860</v>
      </c>
      <c r="L1007" s="485">
        <v>9.099997951963E-2</v>
      </c>
      <c r="M1007" s="485">
        <v>0.5</v>
      </c>
      <c r="N1007" s="485">
        <f t="shared" si="30"/>
        <v>3.2615798172257399E-4</v>
      </c>
      <c r="O1007" s="485">
        <f t="shared" si="31"/>
        <v>0.9954711548783387</v>
      </c>
      <c r="P1007" s="416"/>
    </row>
    <row r="1008" spans="1:16" ht="16.5" x14ac:dyDescent="0.25">
      <c r="A1008" s="482" t="s">
        <v>310</v>
      </c>
      <c r="B1008" s="482" t="s">
        <v>311</v>
      </c>
      <c r="C1008" s="482" t="s">
        <v>312</v>
      </c>
      <c r="D1008" s="482" t="s">
        <v>313</v>
      </c>
      <c r="E1008" s="483">
        <v>45168.522666516204</v>
      </c>
      <c r="F1008" s="483">
        <v>45991</v>
      </c>
      <c r="G1008" s="482" t="s">
        <v>348</v>
      </c>
      <c r="H1008" s="484">
        <v>860</v>
      </c>
      <c r="I1008" s="484">
        <v>706.66152289933598</v>
      </c>
      <c r="J1008" s="484">
        <v>829.16918012777001</v>
      </c>
      <c r="K1008" s="484">
        <v>860</v>
      </c>
      <c r="L1008" s="485">
        <v>9.099997951963E-2</v>
      </c>
      <c r="M1008" s="485">
        <v>0.5</v>
      </c>
      <c r="N1008" s="485">
        <f t="shared" si="30"/>
        <v>3.2375426567674118E-4</v>
      </c>
      <c r="O1008" s="485">
        <f t="shared" si="31"/>
        <v>0.9954711548783387</v>
      </c>
      <c r="P1008" s="416"/>
    </row>
    <row r="1009" spans="1:16" ht="16.5" x14ac:dyDescent="0.25">
      <c r="A1009" s="482" t="s">
        <v>310</v>
      </c>
      <c r="B1009" s="482" t="s">
        <v>311</v>
      </c>
      <c r="C1009" s="482" t="s">
        <v>312</v>
      </c>
      <c r="D1009" s="482" t="s">
        <v>313</v>
      </c>
      <c r="E1009" s="483">
        <v>45168.522667789352</v>
      </c>
      <c r="F1009" s="483">
        <v>46021</v>
      </c>
      <c r="G1009" s="482" t="s">
        <v>348</v>
      </c>
      <c r="H1009" s="484">
        <v>860</v>
      </c>
      <c r="I1009" s="484">
        <v>701.62097310598995</v>
      </c>
      <c r="J1009" s="484">
        <v>823.25479480451895</v>
      </c>
      <c r="K1009" s="484">
        <v>860</v>
      </c>
      <c r="L1009" s="485">
        <v>9.099997951963E-2</v>
      </c>
      <c r="M1009" s="485">
        <v>0.5</v>
      </c>
      <c r="N1009" s="485">
        <f t="shared" si="30"/>
        <v>3.2144495712650852E-4</v>
      </c>
      <c r="O1009" s="485">
        <f t="shared" si="31"/>
        <v>0.9954711548783387</v>
      </c>
      <c r="P1009" s="416"/>
    </row>
    <row r="1010" spans="1:16" ht="16.5" x14ac:dyDescent="0.25">
      <c r="A1010" s="482" t="s">
        <v>310</v>
      </c>
      <c r="B1010" s="482" t="s">
        <v>311</v>
      </c>
      <c r="C1010" s="482" t="s">
        <v>312</v>
      </c>
      <c r="D1010" s="482" t="s">
        <v>313</v>
      </c>
      <c r="E1010" s="483">
        <v>45168.522668865742</v>
      </c>
      <c r="F1010" s="483">
        <v>46052</v>
      </c>
      <c r="G1010" s="482" t="s">
        <v>348</v>
      </c>
      <c r="H1010" s="484">
        <v>860</v>
      </c>
      <c r="I1010" s="484">
        <v>696.45017341486903</v>
      </c>
      <c r="J1010" s="484">
        <v>817.18757931088305</v>
      </c>
      <c r="K1010" s="484">
        <v>860</v>
      </c>
      <c r="L1010" s="485">
        <v>9.099997951963E-2</v>
      </c>
      <c r="M1010" s="485">
        <v>0.5</v>
      </c>
      <c r="N1010" s="485">
        <f t="shared" si="30"/>
        <v>3.1907597508530199E-4</v>
      </c>
      <c r="O1010" s="485">
        <f t="shared" si="31"/>
        <v>0.9954711548783387</v>
      </c>
      <c r="P1010" s="416"/>
    </row>
    <row r="1011" spans="1:16" ht="16.5" x14ac:dyDescent="0.25">
      <c r="A1011" s="482" t="s">
        <v>310</v>
      </c>
      <c r="B1011" s="482" t="s">
        <v>311</v>
      </c>
      <c r="C1011" s="482" t="s">
        <v>312</v>
      </c>
      <c r="D1011" s="482" t="s">
        <v>313</v>
      </c>
      <c r="E1011" s="483">
        <v>45168.522669756945</v>
      </c>
      <c r="F1011" s="483">
        <v>46081</v>
      </c>
      <c r="G1011" s="482" t="s">
        <v>348</v>
      </c>
      <c r="H1011" s="484">
        <v>860</v>
      </c>
      <c r="I1011" s="484">
        <v>691.64747835902801</v>
      </c>
      <c r="J1011" s="484">
        <v>811.55228349695994</v>
      </c>
      <c r="K1011" s="484">
        <v>860</v>
      </c>
      <c r="L1011" s="485">
        <v>9.099997951963E-2</v>
      </c>
      <c r="M1011" s="485">
        <v>0.5</v>
      </c>
      <c r="N1011" s="485">
        <f t="shared" si="30"/>
        <v>3.168756387705505E-4</v>
      </c>
      <c r="O1011" s="485">
        <f t="shared" si="31"/>
        <v>0.9954711548783387</v>
      </c>
      <c r="P1011" s="416"/>
    </row>
    <row r="1012" spans="1:16" ht="16.5" x14ac:dyDescent="0.25">
      <c r="A1012" s="482" t="s">
        <v>310</v>
      </c>
      <c r="B1012" s="482" t="s">
        <v>311</v>
      </c>
      <c r="C1012" s="482" t="s">
        <v>312</v>
      </c>
      <c r="D1012" s="482" t="s">
        <v>313</v>
      </c>
      <c r="E1012" s="483">
        <v>45168.522670486112</v>
      </c>
      <c r="F1012" s="483">
        <v>46111</v>
      </c>
      <c r="G1012" s="482" t="s">
        <v>348</v>
      </c>
      <c r="H1012" s="484">
        <v>860</v>
      </c>
      <c r="I1012" s="484">
        <v>686.71402232507296</v>
      </c>
      <c r="J1012" s="484">
        <v>805.76355783083397</v>
      </c>
      <c r="K1012" s="484">
        <v>860</v>
      </c>
      <c r="L1012" s="485">
        <v>9.099997951963E-2</v>
      </c>
      <c r="M1012" s="485">
        <v>0.5</v>
      </c>
      <c r="N1012" s="485">
        <f t="shared" si="30"/>
        <v>3.1461539481532781E-4</v>
      </c>
      <c r="O1012" s="485">
        <f t="shared" si="31"/>
        <v>0.9954711548783387</v>
      </c>
      <c r="P1012" s="416"/>
    </row>
    <row r="1013" spans="1:16" ht="16.5" x14ac:dyDescent="0.25">
      <c r="A1013" s="482" t="s">
        <v>310</v>
      </c>
      <c r="B1013" s="482" t="s">
        <v>311</v>
      </c>
      <c r="C1013" s="482" t="s">
        <v>312</v>
      </c>
      <c r="D1013" s="482" t="s">
        <v>313</v>
      </c>
      <c r="E1013" s="483">
        <v>45168.52267121528</v>
      </c>
      <c r="F1013" s="483">
        <v>46142</v>
      </c>
      <c r="G1013" s="482" t="s">
        <v>348</v>
      </c>
      <c r="H1013" s="484">
        <v>860</v>
      </c>
      <c r="I1013" s="484">
        <v>681.65308374051494</v>
      </c>
      <c r="J1013" s="484">
        <v>799.82524909199503</v>
      </c>
      <c r="K1013" s="484">
        <v>860</v>
      </c>
      <c r="L1013" s="485">
        <v>9.099997951963E-2</v>
      </c>
      <c r="M1013" s="485">
        <v>0.5</v>
      </c>
      <c r="N1013" s="485">
        <f t="shared" si="30"/>
        <v>3.1229674521862151E-4</v>
      </c>
      <c r="O1013" s="485">
        <f t="shared" si="31"/>
        <v>0.9954711548783387</v>
      </c>
      <c r="P1013" s="416"/>
    </row>
    <row r="1014" spans="1:16" ht="16.5" x14ac:dyDescent="0.25">
      <c r="A1014" s="482" t="s">
        <v>310</v>
      </c>
      <c r="B1014" s="482" t="s">
        <v>311</v>
      </c>
      <c r="C1014" s="482" t="s">
        <v>312</v>
      </c>
      <c r="D1014" s="482" t="s">
        <v>313</v>
      </c>
      <c r="E1014" s="483">
        <v>45168.52267175926</v>
      </c>
      <c r="F1014" s="483">
        <v>46172</v>
      </c>
      <c r="G1014" s="482" t="s">
        <v>348</v>
      </c>
      <c r="H1014" s="484">
        <v>860</v>
      </c>
      <c r="I1014" s="484">
        <v>676.79091677791405</v>
      </c>
      <c r="J1014" s="484">
        <v>794.12017125291504</v>
      </c>
      <c r="K1014" s="484">
        <v>860</v>
      </c>
      <c r="L1014" s="485">
        <v>9.099997951963E-2</v>
      </c>
      <c r="M1014" s="485">
        <v>0.5</v>
      </c>
      <c r="N1014" s="485">
        <f t="shared" si="30"/>
        <v>3.1006916207794639E-4</v>
      </c>
      <c r="O1014" s="485">
        <f t="shared" si="31"/>
        <v>0.9954711548783387</v>
      </c>
      <c r="P1014" s="416"/>
    </row>
    <row r="1015" spans="1:16" ht="16.5" x14ac:dyDescent="0.25">
      <c r="A1015" s="482" t="s">
        <v>310</v>
      </c>
      <c r="B1015" s="482" t="s">
        <v>311</v>
      </c>
      <c r="C1015" s="482" t="s">
        <v>312</v>
      </c>
      <c r="D1015" s="482" t="s">
        <v>313</v>
      </c>
      <c r="E1015" s="483">
        <v>45168.522672650462</v>
      </c>
      <c r="F1015" s="483">
        <v>46203</v>
      </c>
      <c r="G1015" s="482" t="s">
        <v>348</v>
      </c>
      <c r="H1015" s="484">
        <v>860</v>
      </c>
      <c r="I1015" s="484">
        <v>671.80310940388904</v>
      </c>
      <c r="J1015" s="484">
        <v>788.26767183567301</v>
      </c>
      <c r="K1015" s="484">
        <v>860</v>
      </c>
      <c r="L1015" s="485">
        <v>9.099997951963E-2</v>
      </c>
      <c r="M1015" s="485">
        <v>0.5</v>
      </c>
      <c r="N1015" s="485">
        <f t="shared" si="30"/>
        <v>3.077840172647844E-4</v>
      </c>
      <c r="O1015" s="485">
        <f t="shared" si="31"/>
        <v>0.9954711548783387</v>
      </c>
      <c r="P1015" s="416"/>
    </row>
    <row r="1016" spans="1:16" ht="16.5" x14ac:dyDescent="0.25">
      <c r="A1016" s="482" t="s">
        <v>310</v>
      </c>
      <c r="B1016" s="482" t="s">
        <v>311</v>
      </c>
      <c r="C1016" s="482" t="s">
        <v>312</v>
      </c>
      <c r="D1016" s="482" t="s">
        <v>313</v>
      </c>
      <c r="E1016" s="483">
        <v>45168.522672997686</v>
      </c>
      <c r="F1016" s="483">
        <v>46233</v>
      </c>
      <c r="G1016" s="482" t="s">
        <v>348</v>
      </c>
      <c r="H1016" s="484">
        <v>860</v>
      </c>
      <c r="I1016" s="484">
        <v>667.01120137643397</v>
      </c>
      <c r="J1016" s="484">
        <v>782.64503310182602</v>
      </c>
      <c r="K1016" s="484">
        <v>860</v>
      </c>
      <c r="L1016" s="485">
        <v>9.099997951963E-2</v>
      </c>
      <c r="M1016" s="485">
        <v>0.5</v>
      </c>
      <c r="N1016" s="485">
        <f t="shared" si="30"/>
        <v>3.0558862298570407E-4</v>
      </c>
      <c r="O1016" s="485">
        <f t="shared" si="31"/>
        <v>0.9954711548783387</v>
      </c>
      <c r="P1016" s="416"/>
    </row>
    <row r="1017" spans="1:16" ht="16.5" x14ac:dyDescent="0.25">
      <c r="A1017" s="482" t="s">
        <v>310</v>
      </c>
      <c r="B1017" s="482" t="s">
        <v>311</v>
      </c>
      <c r="C1017" s="482" t="s">
        <v>312</v>
      </c>
      <c r="D1017" s="482" t="s">
        <v>313</v>
      </c>
      <c r="E1017" s="483">
        <v>45168.522673726853</v>
      </c>
      <c r="F1017" s="483">
        <v>46264</v>
      </c>
      <c r="G1017" s="482" t="s">
        <v>348</v>
      </c>
      <c r="H1017" s="484">
        <v>860</v>
      </c>
      <c r="I1017" s="484">
        <v>662.09546845758496</v>
      </c>
      <c r="J1017" s="484">
        <v>776.87710305049802</v>
      </c>
      <c r="K1017" s="484">
        <v>860</v>
      </c>
      <c r="L1017" s="485">
        <v>9.099997951963E-2</v>
      </c>
      <c r="M1017" s="485">
        <v>0.5</v>
      </c>
      <c r="N1017" s="485">
        <f t="shared" si="30"/>
        <v>3.0333649880767477E-4</v>
      </c>
      <c r="O1017" s="485">
        <f t="shared" si="31"/>
        <v>0.9954711548783387</v>
      </c>
      <c r="P1017" s="416"/>
    </row>
    <row r="1018" spans="1:16" ht="16.5" x14ac:dyDescent="0.25">
      <c r="A1018" s="482" t="s">
        <v>310</v>
      </c>
      <c r="B1018" s="482" t="s">
        <v>311</v>
      </c>
      <c r="C1018" s="482" t="s">
        <v>312</v>
      </c>
      <c r="D1018" s="482" t="s">
        <v>313</v>
      </c>
      <c r="E1018" s="483">
        <v>45168.522674270833</v>
      </c>
      <c r="F1018" s="483">
        <v>46295</v>
      </c>
      <c r="G1018" s="482" t="s">
        <v>348</v>
      </c>
      <c r="H1018" s="484">
        <v>860</v>
      </c>
      <c r="I1018" s="484">
        <v>657.21596346126603</v>
      </c>
      <c r="J1018" s="484">
        <v>771.15168143616199</v>
      </c>
      <c r="K1018" s="484">
        <v>860</v>
      </c>
      <c r="L1018" s="485">
        <v>9.099997951963E-2</v>
      </c>
      <c r="M1018" s="485">
        <v>0.5</v>
      </c>
      <c r="N1018" s="485">
        <f t="shared" si="30"/>
        <v>3.0110097231336697E-4</v>
      </c>
      <c r="O1018" s="485">
        <f t="shared" si="31"/>
        <v>0.9954711548783387</v>
      </c>
      <c r="P1018" s="416"/>
    </row>
    <row r="1019" spans="1:16" ht="16.5" x14ac:dyDescent="0.25">
      <c r="A1019" s="482" t="s">
        <v>310</v>
      </c>
      <c r="B1019" s="482" t="s">
        <v>311</v>
      </c>
      <c r="C1019" s="482" t="s">
        <v>312</v>
      </c>
      <c r="D1019" s="482" t="s">
        <v>313</v>
      </c>
      <c r="E1019" s="483">
        <v>45168.522674652777</v>
      </c>
      <c r="F1019" s="483">
        <v>46325</v>
      </c>
      <c r="G1019" s="482" t="s">
        <v>348</v>
      </c>
      <c r="H1019" s="484">
        <v>860</v>
      </c>
      <c r="I1019" s="484">
        <v>652.52810416588898</v>
      </c>
      <c r="J1019" s="484">
        <v>765.65112944267901</v>
      </c>
      <c r="K1019" s="484">
        <v>860</v>
      </c>
      <c r="L1019" s="485">
        <v>9.099997951963E-2</v>
      </c>
      <c r="M1019" s="485">
        <v>0.5</v>
      </c>
      <c r="N1019" s="485">
        <f t="shared" si="30"/>
        <v>2.9895324756171567E-4</v>
      </c>
      <c r="O1019" s="485">
        <f t="shared" si="31"/>
        <v>0.9954711548783387</v>
      </c>
      <c r="P1019" s="416"/>
    </row>
    <row r="1020" spans="1:16" ht="16.5" x14ac:dyDescent="0.25">
      <c r="A1020" s="482" t="s">
        <v>310</v>
      </c>
      <c r="B1020" s="482" t="s">
        <v>311</v>
      </c>
      <c r="C1020" s="482" t="s">
        <v>312</v>
      </c>
      <c r="D1020" s="482" t="s">
        <v>313</v>
      </c>
      <c r="E1020" s="483">
        <v>45168.522675196757</v>
      </c>
      <c r="F1020" s="483">
        <v>46356</v>
      </c>
      <c r="G1020" s="482" t="s">
        <v>348</v>
      </c>
      <c r="H1020" s="484">
        <v>860</v>
      </c>
      <c r="I1020" s="484">
        <v>647.71910864152096</v>
      </c>
      <c r="J1020" s="484">
        <v>760.00844090373403</v>
      </c>
      <c r="K1020" s="484">
        <v>860</v>
      </c>
      <c r="L1020" s="485">
        <v>9.099997951963E-2</v>
      </c>
      <c r="M1020" s="485">
        <v>0.5</v>
      </c>
      <c r="N1020" s="485">
        <f t="shared" si="30"/>
        <v>2.9675002471148002E-4</v>
      </c>
      <c r="O1020" s="485">
        <f t="shared" si="31"/>
        <v>0.9954711548783387</v>
      </c>
      <c r="P1020" s="416"/>
    </row>
    <row r="1021" spans="1:16" ht="16.5" x14ac:dyDescent="0.25">
      <c r="A1021" s="482" t="s">
        <v>310</v>
      </c>
      <c r="B1021" s="482" t="s">
        <v>311</v>
      </c>
      <c r="C1021" s="482" t="s">
        <v>312</v>
      </c>
      <c r="D1021" s="482" t="s">
        <v>313</v>
      </c>
      <c r="E1021" s="483">
        <v>45168.52267554398</v>
      </c>
      <c r="F1021" s="483">
        <v>46386</v>
      </c>
      <c r="G1021" s="482" t="s">
        <v>348</v>
      </c>
      <c r="H1021" s="484">
        <v>860</v>
      </c>
      <c r="I1021" s="484">
        <v>643.09898951318098</v>
      </c>
      <c r="J1021" s="484">
        <v>754.58737259082898</v>
      </c>
      <c r="K1021" s="484">
        <v>860</v>
      </c>
      <c r="L1021" s="485">
        <v>9.099997951963E-2</v>
      </c>
      <c r="M1021" s="485">
        <v>0.5</v>
      </c>
      <c r="N1021" s="485">
        <f t="shared" si="30"/>
        <v>2.946333348574775E-4</v>
      </c>
      <c r="O1021" s="485">
        <f t="shared" si="31"/>
        <v>0.9954711548783387</v>
      </c>
      <c r="P1021" s="416"/>
    </row>
    <row r="1022" spans="1:16" ht="16.5" x14ac:dyDescent="0.25">
      <c r="A1022" s="482" t="s">
        <v>310</v>
      </c>
      <c r="B1022" s="482" t="s">
        <v>311</v>
      </c>
      <c r="C1022" s="482" t="s">
        <v>312</v>
      </c>
      <c r="D1022" s="482" t="s">
        <v>313</v>
      </c>
      <c r="E1022" s="483">
        <v>45168.522675729168</v>
      </c>
      <c r="F1022" s="483">
        <v>46417</v>
      </c>
      <c r="G1022" s="482" t="s">
        <v>348</v>
      </c>
      <c r="H1022" s="484">
        <v>860</v>
      </c>
      <c r="I1022" s="484">
        <v>638.35948458986798</v>
      </c>
      <c r="J1022" s="484">
        <v>749.02622162374303</v>
      </c>
      <c r="K1022" s="484">
        <v>860</v>
      </c>
      <c r="L1022" s="485">
        <v>9.099997951963E-2</v>
      </c>
      <c r="M1022" s="485">
        <v>0.5</v>
      </c>
      <c r="N1022" s="485">
        <f t="shared" si="30"/>
        <v>2.9246194885952111E-4</v>
      </c>
      <c r="O1022" s="485">
        <f t="shared" si="31"/>
        <v>0.9954711548783387</v>
      </c>
      <c r="P1022" s="416"/>
    </row>
    <row r="1023" spans="1:16" ht="16.5" x14ac:dyDescent="0.25">
      <c r="A1023" s="482" t="s">
        <v>310</v>
      </c>
      <c r="B1023" s="482" t="s">
        <v>311</v>
      </c>
      <c r="C1023" s="482" t="s">
        <v>312</v>
      </c>
      <c r="D1023" s="482" t="s">
        <v>313</v>
      </c>
      <c r="E1023" s="483">
        <v>45168.522675891203</v>
      </c>
      <c r="F1023" s="483">
        <v>46446</v>
      </c>
      <c r="G1023" s="482" t="s">
        <v>348</v>
      </c>
      <c r="H1023" s="484">
        <v>860</v>
      </c>
      <c r="I1023" s="484">
        <v>633.95738081056095</v>
      </c>
      <c r="J1023" s="484">
        <v>743.86096405241005</v>
      </c>
      <c r="K1023" s="484">
        <v>860</v>
      </c>
      <c r="L1023" s="485">
        <v>9.099997951963E-2</v>
      </c>
      <c r="M1023" s="485">
        <v>0.5</v>
      </c>
      <c r="N1023" s="485">
        <f t="shared" si="30"/>
        <v>2.9044514190128317E-4</v>
      </c>
      <c r="O1023" s="485">
        <f t="shared" si="31"/>
        <v>0.9954711548783387</v>
      </c>
      <c r="P1023" s="416"/>
    </row>
    <row r="1024" spans="1:16" ht="16.5" x14ac:dyDescent="0.25">
      <c r="A1024" s="482" t="s">
        <v>310</v>
      </c>
      <c r="B1024" s="482" t="s">
        <v>311</v>
      </c>
      <c r="C1024" s="482" t="s">
        <v>312</v>
      </c>
      <c r="D1024" s="482" t="s">
        <v>313</v>
      </c>
      <c r="E1024" s="483">
        <v>45168.522676273147</v>
      </c>
      <c r="F1024" s="483">
        <v>46476</v>
      </c>
      <c r="G1024" s="482" t="s">
        <v>348</v>
      </c>
      <c r="H1024" s="484">
        <v>860</v>
      </c>
      <c r="I1024" s="484">
        <v>629.43542278499206</v>
      </c>
      <c r="J1024" s="484">
        <v>738.55507416435</v>
      </c>
      <c r="K1024" s="484">
        <v>860</v>
      </c>
      <c r="L1024" s="485">
        <v>9.099997951963E-2</v>
      </c>
      <c r="M1024" s="485">
        <v>0.5</v>
      </c>
      <c r="N1024" s="485">
        <f t="shared" si="30"/>
        <v>2.8837342417993008E-4</v>
      </c>
      <c r="O1024" s="485">
        <f t="shared" si="31"/>
        <v>0.9954711548783387</v>
      </c>
      <c r="P1024" s="416"/>
    </row>
    <row r="1025" spans="1:16" ht="16.5" x14ac:dyDescent="0.25">
      <c r="A1025" s="482" t="s">
        <v>310</v>
      </c>
      <c r="B1025" s="482" t="s">
        <v>311</v>
      </c>
      <c r="C1025" s="482" t="s">
        <v>312</v>
      </c>
      <c r="D1025" s="482" t="s">
        <v>313</v>
      </c>
      <c r="E1025" s="483">
        <v>45168.522676817127</v>
      </c>
      <c r="F1025" s="483">
        <v>46507</v>
      </c>
      <c r="G1025" s="482" t="s">
        <v>348</v>
      </c>
      <c r="H1025" s="484">
        <v>860</v>
      </c>
      <c r="I1025" s="484">
        <v>624.79661548806996</v>
      </c>
      <c r="J1025" s="484">
        <v>733.11207788038905</v>
      </c>
      <c r="K1025" s="484">
        <v>860</v>
      </c>
      <c r="L1025" s="485">
        <v>9.099997951963E-2</v>
      </c>
      <c r="M1025" s="485">
        <v>0.5</v>
      </c>
      <c r="N1025" s="485">
        <f t="shared" si="30"/>
        <v>2.8624817241318753E-4</v>
      </c>
      <c r="O1025" s="485">
        <f t="shared" si="31"/>
        <v>0.9954711548783387</v>
      </c>
      <c r="P1025" s="416"/>
    </row>
    <row r="1026" spans="1:16" ht="16.5" x14ac:dyDescent="0.25">
      <c r="A1026" s="482" t="s">
        <v>310</v>
      </c>
      <c r="B1026" s="482" t="s">
        <v>311</v>
      </c>
      <c r="C1026" s="482" t="s">
        <v>312</v>
      </c>
      <c r="D1026" s="482" t="s">
        <v>313</v>
      </c>
      <c r="E1026" s="483">
        <v>45168.522677349538</v>
      </c>
      <c r="F1026" s="483">
        <v>46537</v>
      </c>
      <c r="G1026" s="482" t="s">
        <v>348</v>
      </c>
      <c r="H1026" s="484">
        <v>860</v>
      </c>
      <c r="I1026" s="484">
        <v>620.34000033494794</v>
      </c>
      <c r="J1026" s="484">
        <v>727.88285878056001</v>
      </c>
      <c r="K1026" s="484">
        <v>860</v>
      </c>
      <c r="L1026" s="485">
        <v>9.099997951963E-2</v>
      </c>
      <c r="M1026" s="485">
        <v>0.5</v>
      </c>
      <c r="N1026" s="485">
        <f t="shared" si="30"/>
        <v>2.8420639127816385E-4</v>
      </c>
      <c r="O1026" s="485">
        <f t="shared" si="31"/>
        <v>0.9954711548783387</v>
      </c>
      <c r="P1026" s="416"/>
    </row>
    <row r="1027" spans="1:16" ht="16.5" x14ac:dyDescent="0.25">
      <c r="A1027" s="482" t="s">
        <v>310</v>
      </c>
      <c r="B1027" s="482" t="s">
        <v>311</v>
      </c>
      <c r="C1027" s="482" t="s">
        <v>312</v>
      </c>
      <c r="D1027" s="482" t="s">
        <v>313</v>
      </c>
      <c r="E1027" s="483">
        <v>45168.522677743058</v>
      </c>
      <c r="F1027" s="483">
        <v>46568</v>
      </c>
      <c r="G1027" s="482" t="s">
        <v>348</v>
      </c>
      <c r="H1027" s="484">
        <v>860</v>
      </c>
      <c r="I1027" s="484">
        <v>615.76822439740397</v>
      </c>
      <c r="J1027" s="484">
        <v>722.51851448980506</v>
      </c>
      <c r="K1027" s="484">
        <v>860</v>
      </c>
      <c r="L1027" s="485">
        <v>9.099997951963E-2</v>
      </c>
      <c r="M1027" s="485">
        <v>0.5</v>
      </c>
      <c r="N1027" s="485">
        <f t="shared" si="30"/>
        <v>2.8211184967156074E-4</v>
      </c>
      <c r="O1027" s="485">
        <f t="shared" si="31"/>
        <v>0.9954711548783387</v>
      </c>
      <c r="P1027" s="416"/>
    </row>
    <row r="1028" spans="1:16" ht="16.5" x14ac:dyDescent="0.25">
      <c r="A1028" s="482" t="s">
        <v>310</v>
      </c>
      <c r="B1028" s="482" t="s">
        <v>311</v>
      </c>
      <c r="C1028" s="482" t="s">
        <v>312</v>
      </c>
      <c r="D1028" s="482" t="s">
        <v>313</v>
      </c>
      <c r="E1028" s="483">
        <v>45168.522678437497</v>
      </c>
      <c r="F1028" s="483">
        <v>46598</v>
      </c>
      <c r="G1028" s="482" t="s">
        <v>348</v>
      </c>
      <c r="H1028" s="484">
        <v>860</v>
      </c>
      <c r="I1028" s="484">
        <v>611.37600790385397</v>
      </c>
      <c r="J1028" s="484">
        <v>717.36485827549996</v>
      </c>
      <c r="K1028" s="484">
        <v>860</v>
      </c>
      <c r="L1028" s="485">
        <v>9.099997951963E-2</v>
      </c>
      <c r="M1028" s="485">
        <v>0.5</v>
      </c>
      <c r="N1028" s="485">
        <f t="shared" si="30"/>
        <v>2.8009957253536083E-4</v>
      </c>
      <c r="O1028" s="485">
        <f t="shared" si="31"/>
        <v>0.9954711548783387</v>
      </c>
      <c r="P1028" s="416"/>
    </row>
    <row r="1029" spans="1:16" ht="16.5" x14ac:dyDescent="0.25">
      <c r="A1029" s="482" t="s">
        <v>310</v>
      </c>
      <c r="B1029" s="482" t="s">
        <v>311</v>
      </c>
      <c r="C1029" s="482" t="s">
        <v>312</v>
      </c>
      <c r="D1029" s="482" t="s">
        <v>313</v>
      </c>
      <c r="E1029" s="483">
        <v>45168.522679166665</v>
      </c>
      <c r="F1029" s="483">
        <v>46629</v>
      </c>
      <c r="G1029" s="482" t="s">
        <v>348</v>
      </c>
      <c r="H1029" s="484">
        <v>860</v>
      </c>
      <c r="I1029" s="484">
        <v>606.87029471396204</v>
      </c>
      <c r="J1029" s="484">
        <v>712.07802944657999</v>
      </c>
      <c r="K1029" s="484">
        <v>860</v>
      </c>
      <c r="L1029" s="485">
        <v>9.099997951963E-2</v>
      </c>
      <c r="M1029" s="485">
        <v>0.5</v>
      </c>
      <c r="N1029" s="485">
        <f t="shared" ref="N1029:N1092" si="32">J1029/$B$2973</f>
        <v>2.780352973231516E-4</v>
      </c>
      <c r="O1029" s="485">
        <f t="shared" ref="O1029:O1092" si="33">SUMIFS($N$5:$N$2970,$B$5:$B$2970,B1029)</f>
        <v>0.9954711548783387</v>
      </c>
      <c r="P1029" s="416"/>
    </row>
    <row r="1030" spans="1:16" ht="16.5" x14ac:dyDescent="0.25">
      <c r="A1030" s="482" t="s">
        <v>310</v>
      </c>
      <c r="B1030" s="482" t="s">
        <v>311</v>
      </c>
      <c r="C1030" s="482" t="s">
        <v>312</v>
      </c>
      <c r="D1030" s="482" t="s">
        <v>313</v>
      </c>
      <c r="E1030" s="483">
        <v>45168.522679363428</v>
      </c>
      <c r="F1030" s="483">
        <v>46660</v>
      </c>
      <c r="G1030" s="482" t="s">
        <v>348</v>
      </c>
      <c r="H1030" s="484">
        <v>860</v>
      </c>
      <c r="I1030" s="484">
        <v>602.39778768703297</v>
      </c>
      <c r="J1030" s="484">
        <v>706.83016343935901</v>
      </c>
      <c r="K1030" s="484">
        <v>860</v>
      </c>
      <c r="L1030" s="485">
        <v>9.099997951963E-2</v>
      </c>
      <c r="M1030" s="485">
        <v>0.5</v>
      </c>
      <c r="N1030" s="485">
        <f t="shared" si="32"/>
        <v>2.7598623538711104E-4</v>
      </c>
      <c r="O1030" s="485">
        <f t="shared" si="33"/>
        <v>0.9954711548783387</v>
      </c>
      <c r="P1030" s="416"/>
    </row>
    <row r="1031" spans="1:16" ht="16.5" x14ac:dyDescent="0.25">
      <c r="A1031" s="482" t="s">
        <v>310</v>
      </c>
      <c r="B1031" s="482" t="s">
        <v>311</v>
      </c>
      <c r="C1031" s="482" t="s">
        <v>312</v>
      </c>
      <c r="D1031" s="482" t="s">
        <v>313</v>
      </c>
      <c r="E1031" s="483">
        <v>45168.522679513888</v>
      </c>
      <c r="F1031" s="483">
        <v>46690</v>
      </c>
      <c r="G1031" s="482" t="s">
        <v>348</v>
      </c>
      <c r="H1031" s="484">
        <v>860</v>
      </c>
      <c r="I1031" s="484">
        <v>598.10094125370699</v>
      </c>
      <c r="J1031" s="484">
        <v>701.78841074899401</v>
      </c>
      <c r="K1031" s="484">
        <v>860</v>
      </c>
      <c r="L1031" s="485">
        <v>9.099997951963E-2</v>
      </c>
      <c r="M1031" s="485">
        <v>0.5</v>
      </c>
      <c r="N1031" s="485">
        <f t="shared" si="32"/>
        <v>2.7401765167812503E-4</v>
      </c>
      <c r="O1031" s="485">
        <f t="shared" si="33"/>
        <v>0.9954711548783387</v>
      </c>
      <c r="P1031" s="416"/>
    </row>
    <row r="1032" spans="1:16" ht="16.5" x14ac:dyDescent="0.25">
      <c r="A1032" s="482" t="s">
        <v>310</v>
      </c>
      <c r="B1032" s="482" t="s">
        <v>311</v>
      </c>
      <c r="C1032" s="482" t="s">
        <v>312</v>
      </c>
      <c r="D1032" s="482" t="s">
        <v>313</v>
      </c>
      <c r="E1032" s="483">
        <v>45168.522679895832</v>
      </c>
      <c r="F1032" s="483">
        <v>46721</v>
      </c>
      <c r="G1032" s="482" t="s">
        <v>348</v>
      </c>
      <c r="H1032" s="484">
        <v>860</v>
      </c>
      <c r="I1032" s="484">
        <v>593.69306252596198</v>
      </c>
      <c r="J1032" s="484">
        <v>696.61637707749605</v>
      </c>
      <c r="K1032" s="484">
        <v>860</v>
      </c>
      <c r="L1032" s="485">
        <v>9.099997951963E-2</v>
      </c>
      <c r="M1032" s="485">
        <v>0.5</v>
      </c>
      <c r="N1032" s="485">
        <f t="shared" si="32"/>
        <v>2.7199819894941507E-4</v>
      </c>
      <c r="O1032" s="485">
        <f t="shared" si="33"/>
        <v>0.9954711548783387</v>
      </c>
      <c r="P1032" s="416"/>
    </row>
    <row r="1033" spans="1:16" ht="16.5" x14ac:dyDescent="0.25">
      <c r="A1033" s="482" t="s">
        <v>310</v>
      </c>
      <c r="B1033" s="482" t="s">
        <v>311</v>
      </c>
      <c r="C1033" s="482" t="s">
        <v>312</v>
      </c>
      <c r="D1033" s="482" t="s">
        <v>313</v>
      </c>
      <c r="E1033" s="483">
        <v>45168.522680243055</v>
      </c>
      <c r="F1033" s="483">
        <v>46751</v>
      </c>
      <c r="G1033" s="482" t="s">
        <v>348</v>
      </c>
      <c r="H1033" s="484">
        <v>860</v>
      </c>
      <c r="I1033" s="484">
        <v>589.45830607375206</v>
      </c>
      <c r="J1033" s="484">
        <v>691.64747835903597</v>
      </c>
      <c r="K1033" s="484">
        <v>860</v>
      </c>
      <c r="L1033" s="485">
        <v>9.099997951963E-2</v>
      </c>
      <c r="M1033" s="485">
        <v>0.5</v>
      </c>
      <c r="N1033" s="485">
        <f t="shared" si="32"/>
        <v>2.7005806152707472E-4</v>
      </c>
      <c r="O1033" s="485">
        <f t="shared" si="33"/>
        <v>0.9954711548783387</v>
      </c>
      <c r="P1033" s="416"/>
    </row>
    <row r="1034" spans="1:16" ht="16.5" x14ac:dyDescent="0.25">
      <c r="A1034" s="482" t="s">
        <v>310</v>
      </c>
      <c r="B1034" s="482" t="s">
        <v>311</v>
      </c>
      <c r="C1034" s="482" t="s">
        <v>312</v>
      </c>
      <c r="D1034" s="482" t="s">
        <v>313</v>
      </c>
      <c r="E1034" s="483">
        <v>45168.522680787035</v>
      </c>
      <c r="F1034" s="483">
        <v>46782</v>
      </c>
      <c r="G1034" s="482" t="s">
        <v>348</v>
      </c>
      <c r="H1034" s="484">
        <v>860</v>
      </c>
      <c r="I1034" s="484">
        <v>585.11412175799205</v>
      </c>
      <c r="J1034" s="484">
        <v>686.550181236301</v>
      </c>
      <c r="K1034" s="484">
        <v>860</v>
      </c>
      <c r="L1034" s="485">
        <v>9.099997951963E-2</v>
      </c>
      <c r="M1034" s="485">
        <v>0.5</v>
      </c>
      <c r="N1034" s="485">
        <f t="shared" si="32"/>
        <v>2.6806779014885859E-4</v>
      </c>
      <c r="O1034" s="485">
        <f t="shared" si="33"/>
        <v>0.9954711548783387</v>
      </c>
      <c r="P1034" s="416"/>
    </row>
    <row r="1035" spans="1:16" ht="16.5" x14ac:dyDescent="0.25">
      <c r="A1035" s="482" t="s">
        <v>310</v>
      </c>
      <c r="B1035" s="482" t="s">
        <v>311</v>
      </c>
      <c r="C1035" s="482" t="s">
        <v>312</v>
      </c>
      <c r="D1035" s="482" t="s">
        <v>313</v>
      </c>
      <c r="E1035" s="483">
        <v>45168.522681168979</v>
      </c>
      <c r="F1035" s="483">
        <v>46812</v>
      </c>
      <c r="G1035" s="482" t="s">
        <v>348</v>
      </c>
      <c r="H1035" s="484">
        <v>860</v>
      </c>
      <c r="I1035" s="484">
        <v>580.94055807872098</v>
      </c>
      <c r="J1035" s="484">
        <v>681.65308374052404</v>
      </c>
      <c r="K1035" s="484">
        <v>860</v>
      </c>
      <c r="L1035" s="485">
        <v>9.099997951963E-2</v>
      </c>
      <c r="M1035" s="485">
        <v>0.5</v>
      </c>
      <c r="N1035" s="485">
        <f t="shared" si="32"/>
        <v>2.6615568796067987E-4</v>
      </c>
      <c r="O1035" s="485">
        <f t="shared" si="33"/>
        <v>0.9954711548783387</v>
      </c>
      <c r="P1035" s="416"/>
    </row>
    <row r="1036" spans="1:16" ht="16.5" x14ac:dyDescent="0.25">
      <c r="A1036" s="482" t="s">
        <v>310</v>
      </c>
      <c r="B1036" s="482" t="s">
        <v>311</v>
      </c>
      <c r="C1036" s="482" t="s">
        <v>312</v>
      </c>
      <c r="D1036" s="482" t="s">
        <v>313</v>
      </c>
      <c r="E1036" s="483">
        <v>45168.522681712966</v>
      </c>
      <c r="F1036" s="483">
        <v>46842</v>
      </c>
      <c r="G1036" s="482" t="s">
        <v>348</v>
      </c>
      <c r="H1036" s="484">
        <v>860</v>
      </c>
      <c r="I1036" s="484">
        <v>576.79676403435803</v>
      </c>
      <c r="J1036" s="484">
        <v>676.79091677792303</v>
      </c>
      <c r="K1036" s="484">
        <v>860</v>
      </c>
      <c r="L1036" s="485">
        <v>9.099997951963E-2</v>
      </c>
      <c r="M1036" s="485">
        <v>0.5</v>
      </c>
      <c r="N1036" s="485">
        <f t="shared" si="32"/>
        <v>2.6425722461652612E-4</v>
      </c>
      <c r="O1036" s="485">
        <f t="shared" si="33"/>
        <v>0.9954711548783387</v>
      </c>
      <c r="P1036" s="416"/>
    </row>
    <row r="1037" spans="1:16" ht="16.5" x14ac:dyDescent="0.25">
      <c r="A1037" s="482" t="s">
        <v>310</v>
      </c>
      <c r="B1037" s="482" t="s">
        <v>311</v>
      </c>
      <c r="C1037" s="482" t="s">
        <v>312</v>
      </c>
      <c r="D1037" s="482" t="s">
        <v>313</v>
      </c>
      <c r="E1037" s="483">
        <v>45168.522682256946</v>
      </c>
      <c r="F1037" s="483">
        <v>46873</v>
      </c>
      <c r="G1037" s="482" t="s">
        <v>348</v>
      </c>
      <c r="H1037" s="484">
        <v>860</v>
      </c>
      <c r="I1037" s="484">
        <v>572.54589263280195</v>
      </c>
      <c r="J1037" s="484">
        <v>671.80310940389802</v>
      </c>
      <c r="K1037" s="484">
        <v>860</v>
      </c>
      <c r="L1037" s="485">
        <v>9.099997951963E-2</v>
      </c>
      <c r="M1037" s="485">
        <v>0.5</v>
      </c>
      <c r="N1037" s="485">
        <f t="shared" si="32"/>
        <v>2.6230970419196609E-4</v>
      </c>
      <c r="O1037" s="485">
        <f t="shared" si="33"/>
        <v>0.9954711548783387</v>
      </c>
      <c r="P1037" s="416"/>
    </row>
    <row r="1038" spans="1:16" ht="16.5" x14ac:dyDescent="0.25">
      <c r="A1038" s="482" t="s">
        <v>310</v>
      </c>
      <c r="B1038" s="482" t="s">
        <v>311</v>
      </c>
      <c r="C1038" s="482" t="s">
        <v>312</v>
      </c>
      <c r="D1038" s="482" t="s">
        <v>313</v>
      </c>
      <c r="E1038" s="483">
        <v>45168.522682789349</v>
      </c>
      <c r="F1038" s="483">
        <v>46903</v>
      </c>
      <c r="G1038" s="482" t="s">
        <v>348</v>
      </c>
      <c r="H1038" s="484">
        <v>860</v>
      </c>
      <c r="I1038" s="484">
        <v>568.46197694293801</v>
      </c>
      <c r="J1038" s="484">
        <v>667.01120137644205</v>
      </c>
      <c r="K1038" s="484">
        <v>860</v>
      </c>
      <c r="L1038" s="485">
        <v>9.099997951963E-2</v>
      </c>
      <c r="M1038" s="485">
        <v>0.5</v>
      </c>
      <c r="N1038" s="485">
        <f t="shared" si="32"/>
        <v>2.6043867388620822E-4</v>
      </c>
      <c r="O1038" s="485">
        <f t="shared" si="33"/>
        <v>0.9954711548783387</v>
      </c>
      <c r="P1038" s="416"/>
    </row>
    <row r="1039" spans="1:16" ht="16.5" x14ac:dyDescent="0.25">
      <c r="A1039" s="482" t="s">
        <v>310</v>
      </c>
      <c r="B1039" s="482" t="s">
        <v>311</v>
      </c>
      <c r="C1039" s="482" t="s">
        <v>312</v>
      </c>
      <c r="D1039" s="482" t="s">
        <v>313</v>
      </c>
      <c r="E1039" s="483">
        <v>45168.522683333336</v>
      </c>
      <c r="F1039" s="483">
        <v>46934</v>
      </c>
      <c r="G1039" s="482" t="s">
        <v>348</v>
      </c>
      <c r="H1039" s="484">
        <v>860</v>
      </c>
      <c r="I1039" s="484">
        <v>564.27253117740099</v>
      </c>
      <c r="J1039" s="484">
        <v>662.09546845759405</v>
      </c>
      <c r="K1039" s="484">
        <v>860</v>
      </c>
      <c r="L1039" s="485">
        <v>9.099997951963E-2</v>
      </c>
      <c r="M1039" s="485">
        <v>0.5</v>
      </c>
      <c r="N1039" s="485">
        <f t="shared" si="32"/>
        <v>2.5851929538113716E-4</v>
      </c>
      <c r="O1039" s="485">
        <f t="shared" si="33"/>
        <v>0.9954711548783387</v>
      </c>
      <c r="P1039" s="416"/>
    </row>
    <row r="1040" spans="1:16" ht="16.5" x14ac:dyDescent="0.25">
      <c r="A1040" s="482" t="s">
        <v>310</v>
      </c>
      <c r="B1040" s="482" t="s">
        <v>311</v>
      </c>
      <c r="C1040" s="482" t="s">
        <v>312</v>
      </c>
      <c r="D1040" s="482" t="s">
        <v>313</v>
      </c>
      <c r="E1040" s="483">
        <v>45168.522684062496</v>
      </c>
      <c r="F1040" s="483">
        <v>46964</v>
      </c>
      <c r="G1040" s="482" t="s">
        <v>348</v>
      </c>
      <c r="H1040" s="484">
        <v>860</v>
      </c>
      <c r="I1040" s="484">
        <v>560.24762859214695</v>
      </c>
      <c r="J1040" s="484">
        <v>657.37280411467498</v>
      </c>
      <c r="K1040" s="484">
        <v>860</v>
      </c>
      <c r="L1040" s="485">
        <v>9.099997951963E-2</v>
      </c>
      <c r="M1040" s="485">
        <v>0.5</v>
      </c>
      <c r="N1040" s="485">
        <f t="shared" si="32"/>
        <v>2.5667530170285805E-4</v>
      </c>
      <c r="O1040" s="485">
        <f t="shared" si="33"/>
        <v>0.9954711548783387</v>
      </c>
      <c r="P1040" s="416"/>
    </row>
    <row r="1041" spans="1:16" ht="16.5" x14ac:dyDescent="0.25">
      <c r="A1041" s="482" t="s">
        <v>310</v>
      </c>
      <c r="B1041" s="482" t="s">
        <v>311</v>
      </c>
      <c r="C1041" s="482" t="s">
        <v>312</v>
      </c>
      <c r="D1041" s="482" t="s">
        <v>313</v>
      </c>
      <c r="E1041" s="483">
        <v>45168.522684606483</v>
      </c>
      <c r="F1041" s="483">
        <v>46995</v>
      </c>
      <c r="G1041" s="482" t="s">
        <v>348</v>
      </c>
      <c r="H1041" s="484">
        <v>860</v>
      </c>
      <c r="I1041" s="484">
        <v>556.11872085432401</v>
      </c>
      <c r="J1041" s="484">
        <v>652.52810416589796</v>
      </c>
      <c r="K1041" s="484">
        <v>860</v>
      </c>
      <c r="L1041" s="485">
        <v>9.099997951963E-2</v>
      </c>
      <c r="M1041" s="485">
        <v>0.5</v>
      </c>
      <c r="N1041" s="485">
        <f t="shared" si="32"/>
        <v>2.5478365846293594E-4</v>
      </c>
      <c r="O1041" s="485">
        <f t="shared" si="33"/>
        <v>0.9954711548783387</v>
      </c>
      <c r="P1041" s="416"/>
    </row>
    <row r="1042" spans="1:16" ht="16.5" x14ac:dyDescent="0.25">
      <c r="A1042" s="482" t="s">
        <v>310</v>
      </c>
      <c r="B1042" s="482" t="s">
        <v>311</v>
      </c>
      <c r="C1042" s="482" t="s">
        <v>312</v>
      </c>
      <c r="D1042" s="482" t="s">
        <v>313</v>
      </c>
      <c r="E1042" s="483">
        <v>45168.522685682874</v>
      </c>
      <c r="F1042" s="483">
        <v>47026</v>
      </c>
      <c r="G1042" s="482" t="s">
        <v>348</v>
      </c>
      <c r="H1042" s="484">
        <v>860</v>
      </c>
      <c r="I1042" s="484">
        <v>552.020242302165</v>
      </c>
      <c r="J1042" s="484">
        <v>647.71910864153097</v>
      </c>
      <c r="K1042" s="484">
        <v>860</v>
      </c>
      <c r="L1042" s="485">
        <v>9.099997951963E-2</v>
      </c>
      <c r="M1042" s="485">
        <v>0.5</v>
      </c>
      <c r="N1042" s="485">
        <f t="shared" si="32"/>
        <v>2.5290595623768652E-4</v>
      </c>
      <c r="O1042" s="485">
        <f t="shared" si="33"/>
        <v>0.9954711548783387</v>
      </c>
      <c r="P1042" s="416"/>
    </row>
    <row r="1043" spans="1:16" ht="16.5" x14ac:dyDescent="0.25">
      <c r="A1043" s="482" t="s">
        <v>310</v>
      </c>
      <c r="B1043" s="482" t="s">
        <v>311</v>
      </c>
      <c r="C1043" s="482" t="s">
        <v>312</v>
      </c>
      <c r="D1043" s="482" t="s">
        <v>313</v>
      </c>
      <c r="E1043" s="483">
        <v>45168.52268587963</v>
      </c>
      <c r="F1043" s="483">
        <v>47056</v>
      </c>
      <c r="G1043" s="482" t="s">
        <v>348</v>
      </c>
      <c r="H1043" s="484">
        <v>860</v>
      </c>
      <c r="I1043" s="484">
        <v>548.08273413440304</v>
      </c>
      <c r="J1043" s="484">
        <v>643.09898951319099</v>
      </c>
      <c r="K1043" s="484">
        <v>860</v>
      </c>
      <c r="L1043" s="485">
        <v>9.099997951963E-2</v>
      </c>
      <c r="M1043" s="485">
        <v>0.5</v>
      </c>
      <c r="N1043" s="485">
        <f t="shared" si="32"/>
        <v>2.5110200197650149E-4</v>
      </c>
      <c r="O1043" s="485">
        <f t="shared" si="33"/>
        <v>0.9954711548783387</v>
      </c>
      <c r="P1043" s="416"/>
    </row>
    <row r="1044" spans="1:16" ht="16.5" x14ac:dyDescent="0.25">
      <c r="A1044" s="482" t="s">
        <v>310</v>
      </c>
      <c r="B1044" s="482" t="s">
        <v>311</v>
      </c>
      <c r="C1044" s="482" t="s">
        <v>312</v>
      </c>
      <c r="D1044" s="482" t="s">
        <v>313</v>
      </c>
      <c r="E1044" s="483">
        <v>45168.522686226854</v>
      </c>
      <c r="F1044" s="483">
        <v>47087</v>
      </c>
      <c r="G1044" s="482" t="s">
        <v>348</v>
      </c>
      <c r="H1044" s="484">
        <v>860</v>
      </c>
      <c r="I1044" s="484">
        <v>544.04347912207697</v>
      </c>
      <c r="J1044" s="484">
        <v>638.35948458987798</v>
      </c>
      <c r="K1044" s="484">
        <v>860</v>
      </c>
      <c r="L1044" s="485">
        <v>9.099997951963E-2</v>
      </c>
      <c r="M1044" s="485">
        <v>0.5</v>
      </c>
      <c r="N1044" s="485">
        <f t="shared" si="32"/>
        <v>2.492514327888213E-4</v>
      </c>
      <c r="O1044" s="485">
        <f t="shared" si="33"/>
        <v>0.9954711548783387</v>
      </c>
      <c r="P1044" s="416"/>
    </row>
    <row r="1045" spans="1:16" ht="16.5" x14ac:dyDescent="0.25">
      <c r="A1045" s="482" t="s">
        <v>310</v>
      </c>
      <c r="B1045" s="482" t="s">
        <v>311</v>
      </c>
      <c r="C1045" s="482" t="s">
        <v>312</v>
      </c>
      <c r="D1045" s="482" t="s">
        <v>313</v>
      </c>
      <c r="E1045" s="483">
        <v>45168.522686608798</v>
      </c>
      <c r="F1045" s="483">
        <v>47117</v>
      </c>
      <c r="G1045" s="482" t="s">
        <v>348</v>
      </c>
      <c r="H1045" s="484">
        <v>860</v>
      </c>
      <c r="I1045" s="484">
        <v>540.162868451485</v>
      </c>
      <c r="J1045" s="484">
        <v>633.80612677448698</v>
      </c>
      <c r="K1045" s="484">
        <v>860</v>
      </c>
      <c r="L1045" s="485">
        <v>9.099997951963E-2</v>
      </c>
      <c r="M1045" s="485">
        <v>0.5</v>
      </c>
      <c r="N1045" s="485">
        <f t="shared" si="32"/>
        <v>2.4747354589768264E-4</v>
      </c>
      <c r="O1045" s="485">
        <f t="shared" si="33"/>
        <v>0.9954711548783387</v>
      </c>
      <c r="P1045" s="416"/>
    </row>
    <row r="1046" spans="1:16" ht="16.5" x14ac:dyDescent="0.25">
      <c r="A1046" s="482" t="s">
        <v>310</v>
      </c>
      <c r="B1046" s="482" t="s">
        <v>311</v>
      </c>
      <c r="C1046" s="482" t="s">
        <v>312</v>
      </c>
      <c r="D1046" s="482" t="s">
        <v>313</v>
      </c>
      <c r="E1046" s="483">
        <v>45168.522687118057</v>
      </c>
      <c r="F1046" s="483">
        <v>47148</v>
      </c>
      <c r="G1046" s="482" t="s">
        <v>348</v>
      </c>
      <c r="H1046" s="484">
        <v>860</v>
      </c>
      <c r="I1046" s="484">
        <v>536.18198119125998</v>
      </c>
      <c r="J1046" s="484">
        <v>629.13510830414702</v>
      </c>
      <c r="K1046" s="484">
        <v>860</v>
      </c>
      <c r="L1046" s="485">
        <v>9.099997951963E-2</v>
      </c>
      <c r="M1046" s="485">
        <v>0.5</v>
      </c>
      <c r="N1046" s="485">
        <f t="shared" si="32"/>
        <v>2.4564971767170539E-4</v>
      </c>
      <c r="O1046" s="485">
        <f t="shared" si="33"/>
        <v>0.9954711548783387</v>
      </c>
      <c r="P1046" s="416"/>
    </row>
    <row r="1047" spans="1:16" ht="16.5" x14ac:dyDescent="0.25">
      <c r="A1047" s="482" t="s">
        <v>310</v>
      </c>
      <c r="B1047" s="482" t="s">
        <v>311</v>
      </c>
      <c r="C1047" s="482" t="s">
        <v>312</v>
      </c>
      <c r="D1047" s="482" t="s">
        <v>313</v>
      </c>
      <c r="E1047" s="483">
        <v>45168.52268746528</v>
      </c>
      <c r="F1047" s="483">
        <v>47177</v>
      </c>
      <c r="G1047" s="482" t="s">
        <v>348</v>
      </c>
      <c r="H1047" s="484">
        <v>860</v>
      </c>
      <c r="I1047" s="484">
        <v>532.48448975770702</v>
      </c>
      <c r="J1047" s="484">
        <v>624.79661548808099</v>
      </c>
      <c r="K1047" s="484">
        <v>860</v>
      </c>
      <c r="L1047" s="485">
        <v>9.099997951963E-2</v>
      </c>
      <c r="M1047" s="485">
        <v>0.5</v>
      </c>
      <c r="N1047" s="485">
        <f t="shared" si="32"/>
        <v>2.4395572615649636E-4</v>
      </c>
      <c r="O1047" s="485">
        <f t="shared" si="33"/>
        <v>0.9954711548783387</v>
      </c>
      <c r="P1047" s="416"/>
    </row>
    <row r="1048" spans="1:16" ht="16.5" x14ac:dyDescent="0.25">
      <c r="A1048" s="482" t="s">
        <v>310</v>
      </c>
      <c r="B1048" s="482" t="s">
        <v>311</v>
      </c>
      <c r="C1048" s="482" t="s">
        <v>312</v>
      </c>
      <c r="D1048" s="482" t="s">
        <v>313</v>
      </c>
      <c r="E1048" s="483">
        <v>45168.522688194447</v>
      </c>
      <c r="F1048" s="483">
        <v>47207</v>
      </c>
      <c r="G1048" s="482" t="s">
        <v>348</v>
      </c>
      <c r="H1048" s="484">
        <v>860</v>
      </c>
      <c r="I1048" s="484">
        <v>528.68632826478097</v>
      </c>
      <c r="J1048" s="484">
        <v>620.34000033495795</v>
      </c>
      <c r="K1048" s="484">
        <v>860</v>
      </c>
      <c r="L1048" s="485">
        <v>9.099997951963E-2</v>
      </c>
      <c r="M1048" s="485">
        <v>0.5</v>
      </c>
      <c r="N1048" s="485">
        <f t="shared" si="32"/>
        <v>2.4221561303979701E-4</v>
      </c>
      <c r="O1048" s="485">
        <f t="shared" si="33"/>
        <v>0.9954711548783387</v>
      </c>
      <c r="P1048" s="416"/>
    </row>
    <row r="1049" spans="1:16" ht="16.5" x14ac:dyDescent="0.25">
      <c r="A1049" s="482" t="s">
        <v>310</v>
      </c>
      <c r="B1049" s="482" t="s">
        <v>311</v>
      </c>
      <c r="C1049" s="482" t="s">
        <v>312</v>
      </c>
      <c r="D1049" s="482" t="s">
        <v>313</v>
      </c>
      <c r="E1049" s="483">
        <v>45168.522688923615</v>
      </c>
      <c r="F1049" s="483">
        <v>47238</v>
      </c>
      <c r="G1049" s="482" t="s">
        <v>348</v>
      </c>
      <c r="H1049" s="484">
        <v>860</v>
      </c>
      <c r="I1049" s="484">
        <v>524.79002070317904</v>
      </c>
      <c r="J1049" s="484">
        <v>615.768224397415</v>
      </c>
      <c r="K1049" s="484">
        <v>860</v>
      </c>
      <c r="L1049" s="485">
        <v>9.099997951963E-2</v>
      </c>
      <c r="M1049" s="485">
        <v>0.5</v>
      </c>
      <c r="N1049" s="485">
        <f t="shared" si="32"/>
        <v>2.4043053467826201E-4</v>
      </c>
      <c r="O1049" s="485">
        <f t="shared" si="33"/>
        <v>0.9954711548783387</v>
      </c>
      <c r="P1049" s="416"/>
    </row>
    <row r="1050" spans="1:16" ht="16.5" x14ac:dyDescent="0.25">
      <c r="A1050" s="482" t="s">
        <v>310</v>
      </c>
      <c r="B1050" s="482" t="s">
        <v>311</v>
      </c>
      <c r="C1050" s="482" t="s">
        <v>312</v>
      </c>
      <c r="D1050" s="482" t="s">
        <v>313</v>
      </c>
      <c r="E1050" s="483">
        <v>45168.522689432873</v>
      </c>
      <c r="F1050" s="483">
        <v>47268</v>
      </c>
      <c r="G1050" s="482" t="s">
        <v>348</v>
      </c>
      <c r="H1050" s="484">
        <v>860</v>
      </c>
      <c r="I1050" s="484">
        <v>521.04674313013004</v>
      </c>
      <c r="J1050" s="484">
        <v>611.376007903865</v>
      </c>
      <c r="K1050" s="484">
        <v>860</v>
      </c>
      <c r="L1050" s="485">
        <v>9.099997951963E-2</v>
      </c>
      <c r="M1050" s="485">
        <v>0.5</v>
      </c>
      <c r="N1050" s="485">
        <f t="shared" si="32"/>
        <v>2.3871556641889732E-4</v>
      </c>
      <c r="O1050" s="485">
        <f t="shared" si="33"/>
        <v>0.9954711548783387</v>
      </c>
      <c r="P1050" s="416"/>
    </row>
    <row r="1051" spans="1:16" ht="16.5" x14ac:dyDescent="0.25">
      <c r="A1051" s="482" t="s">
        <v>310</v>
      </c>
      <c r="B1051" s="482" t="s">
        <v>311</v>
      </c>
      <c r="C1051" s="482" t="s">
        <v>312</v>
      </c>
      <c r="D1051" s="482" t="s">
        <v>313</v>
      </c>
      <c r="E1051" s="483">
        <v>45168.522689895835</v>
      </c>
      <c r="F1051" s="483">
        <v>47299</v>
      </c>
      <c r="G1051" s="482" t="s">
        <v>348</v>
      </c>
      <c r="H1051" s="484">
        <v>860</v>
      </c>
      <c r="I1051" s="484">
        <v>517.20673771166298</v>
      </c>
      <c r="J1051" s="484">
        <v>606.87029471397398</v>
      </c>
      <c r="K1051" s="484">
        <v>860</v>
      </c>
      <c r="L1051" s="485">
        <v>9.099997951963E-2</v>
      </c>
      <c r="M1051" s="485">
        <v>0.5</v>
      </c>
      <c r="N1051" s="485">
        <f t="shared" si="32"/>
        <v>2.3695628266824176E-4</v>
      </c>
      <c r="O1051" s="485">
        <f t="shared" si="33"/>
        <v>0.9954711548783387</v>
      </c>
      <c r="P1051" s="416"/>
    </row>
    <row r="1052" spans="1:16" ht="16.5" x14ac:dyDescent="0.25">
      <c r="A1052" s="482" t="s">
        <v>310</v>
      </c>
      <c r="B1052" s="482" t="s">
        <v>311</v>
      </c>
      <c r="C1052" s="482" t="s">
        <v>312</v>
      </c>
      <c r="D1052" s="482" t="s">
        <v>313</v>
      </c>
      <c r="E1052" s="483">
        <v>45168.522690543985</v>
      </c>
      <c r="F1052" s="483">
        <v>47329</v>
      </c>
      <c r="G1052" s="482" t="s">
        <v>348</v>
      </c>
      <c r="H1052" s="484">
        <v>860</v>
      </c>
      <c r="I1052" s="484">
        <v>513.51755097882096</v>
      </c>
      <c r="J1052" s="484">
        <v>602.54154631111999</v>
      </c>
      <c r="K1052" s="484">
        <v>860</v>
      </c>
      <c r="L1052" s="485">
        <v>9.099997951963E-2</v>
      </c>
      <c r="M1052" s="485">
        <v>0.5</v>
      </c>
      <c r="N1052" s="485">
        <f t="shared" si="32"/>
        <v>2.3526609591980352E-4</v>
      </c>
      <c r="O1052" s="485">
        <f t="shared" si="33"/>
        <v>0.9954711548783387</v>
      </c>
      <c r="P1052" s="416"/>
    </row>
    <row r="1053" spans="1:16" ht="16.5" x14ac:dyDescent="0.25">
      <c r="A1053" s="482" t="s">
        <v>310</v>
      </c>
      <c r="B1053" s="482" t="s">
        <v>311</v>
      </c>
      <c r="C1053" s="482" t="s">
        <v>312</v>
      </c>
      <c r="D1053" s="482" t="s">
        <v>313</v>
      </c>
      <c r="E1053" s="483">
        <v>45168.522691469909</v>
      </c>
      <c r="F1053" s="483">
        <v>47360</v>
      </c>
      <c r="G1053" s="482" t="s">
        <v>348</v>
      </c>
      <c r="H1053" s="484">
        <v>860</v>
      </c>
      <c r="I1053" s="484">
        <v>509.733034130313</v>
      </c>
      <c r="J1053" s="484">
        <v>598.10094125371904</v>
      </c>
      <c r="K1053" s="484">
        <v>860</v>
      </c>
      <c r="L1053" s="485">
        <v>9.099997951963E-2</v>
      </c>
      <c r="M1053" s="485">
        <v>0.5</v>
      </c>
      <c r="N1053" s="485">
        <f t="shared" si="32"/>
        <v>2.3353223404459764E-4</v>
      </c>
      <c r="O1053" s="485">
        <f t="shared" si="33"/>
        <v>0.9954711548783387</v>
      </c>
      <c r="P1053" s="416"/>
    </row>
    <row r="1054" spans="1:16" ht="16.5" x14ac:dyDescent="0.25">
      <c r="A1054" s="482" t="s">
        <v>310</v>
      </c>
      <c r="B1054" s="482" t="s">
        <v>311</v>
      </c>
      <c r="C1054" s="482" t="s">
        <v>312</v>
      </c>
      <c r="D1054" s="482" t="s">
        <v>313</v>
      </c>
      <c r="E1054" s="483">
        <v>45168.522691979168</v>
      </c>
      <c r="F1054" s="483">
        <v>47391</v>
      </c>
      <c r="G1054" s="482" t="s">
        <v>348</v>
      </c>
      <c r="H1054" s="484">
        <v>860</v>
      </c>
      <c r="I1054" s="484">
        <v>505.97640837870898</v>
      </c>
      <c r="J1054" s="484">
        <v>593.69306252597403</v>
      </c>
      <c r="K1054" s="484">
        <v>860</v>
      </c>
      <c r="L1054" s="485">
        <v>9.099997951963E-2</v>
      </c>
      <c r="M1054" s="485">
        <v>0.5</v>
      </c>
      <c r="N1054" s="485">
        <f t="shared" si="32"/>
        <v>2.3181115036843722E-4</v>
      </c>
      <c r="O1054" s="485">
        <f t="shared" si="33"/>
        <v>0.9954711548783387</v>
      </c>
      <c r="P1054" s="416"/>
    </row>
    <row r="1055" spans="1:16" ht="16.5" x14ac:dyDescent="0.25">
      <c r="A1055" s="482" t="s">
        <v>310</v>
      </c>
      <c r="B1055" s="482" t="s">
        <v>311</v>
      </c>
      <c r="C1055" s="482" t="s">
        <v>312</v>
      </c>
      <c r="D1055" s="482" t="s">
        <v>313</v>
      </c>
      <c r="E1055" s="483">
        <v>45168.522692326391</v>
      </c>
      <c r="F1055" s="483">
        <v>47421</v>
      </c>
      <c r="G1055" s="482" t="s">
        <v>348</v>
      </c>
      <c r="H1055" s="484">
        <v>860</v>
      </c>
      <c r="I1055" s="484">
        <v>502.367326522621</v>
      </c>
      <c r="J1055" s="484">
        <v>589.45830607376399</v>
      </c>
      <c r="K1055" s="484">
        <v>860</v>
      </c>
      <c r="L1055" s="485">
        <v>9.099997951963E-2</v>
      </c>
      <c r="M1055" s="485">
        <v>0.5</v>
      </c>
      <c r="N1055" s="485">
        <f t="shared" si="32"/>
        <v>2.301576633619691E-4</v>
      </c>
      <c r="O1055" s="485">
        <f t="shared" si="33"/>
        <v>0.9954711548783387</v>
      </c>
      <c r="P1055" s="416"/>
    </row>
    <row r="1056" spans="1:16" ht="16.5" x14ac:dyDescent="0.25">
      <c r="A1056" s="482" t="s">
        <v>310</v>
      </c>
      <c r="B1056" s="482" t="s">
        <v>311</v>
      </c>
      <c r="C1056" s="482" t="s">
        <v>312</v>
      </c>
      <c r="D1056" s="482" t="s">
        <v>313</v>
      </c>
      <c r="E1056" s="483">
        <v>45168.522692673614</v>
      </c>
      <c r="F1056" s="483">
        <v>47452</v>
      </c>
      <c r="G1056" s="482" t="s">
        <v>348</v>
      </c>
      <c r="H1056" s="484">
        <v>860</v>
      </c>
      <c r="I1056" s="484">
        <v>498.66498449411301</v>
      </c>
      <c r="J1056" s="484">
        <v>585.11412175800399</v>
      </c>
      <c r="K1056" s="484">
        <v>860</v>
      </c>
      <c r="L1056" s="485">
        <v>9.099997951963E-2</v>
      </c>
      <c r="M1056" s="485">
        <v>0.5</v>
      </c>
      <c r="N1056" s="485">
        <f t="shared" si="32"/>
        <v>2.2846144956529063E-4</v>
      </c>
      <c r="O1056" s="485">
        <f t="shared" si="33"/>
        <v>0.9954711548783387</v>
      </c>
      <c r="P1056" s="416"/>
    </row>
    <row r="1057" spans="1:16" ht="16.5" x14ac:dyDescent="0.25">
      <c r="A1057" s="482" t="s">
        <v>310</v>
      </c>
      <c r="B1057" s="482" t="s">
        <v>311</v>
      </c>
      <c r="C1057" s="482" t="s">
        <v>312</v>
      </c>
      <c r="D1057" s="482" t="s">
        <v>313</v>
      </c>
      <c r="E1057" s="483">
        <v>45168.522693252315</v>
      </c>
      <c r="F1057" s="483">
        <v>47482</v>
      </c>
      <c r="G1057" s="482" t="s">
        <v>348</v>
      </c>
      <c r="H1057" s="484">
        <v>860</v>
      </c>
      <c r="I1057" s="484">
        <v>495.10805433294001</v>
      </c>
      <c r="J1057" s="484">
        <v>580.94055807873303</v>
      </c>
      <c r="K1057" s="484">
        <v>860</v>
      </c>
      <c r="L1057" s="485">
        <v>9.099997951963E-2</v>
      </c>
      <c r="M1057" s="485">
        <v>0.5</v>
      </c>
      <c r="N1057" s="485">
        <f t="shared" si="32"/>
        <v>2.2683185565777313E-4</v>
      </c>
      <c r="O1057" s="485">
        <f t="shared" si="33"/>
        <v>0.9954711548783387</v>
      </c>
      <c r="P1057" s="416"/>
    </row>
    <row r="1058" spans="1:16" ht="16.5" x14ac:dyDescent="0.25">
      <c r="A1058" s="482" t="s">
        <v>310</v>
      </c>
      <c r="B1058" s="482" t="s">
        <v>311</v>
      </c>
      <c r="C1058" s="482" t="s">
        <v>312</v>
      </c>
      <c r="D1058" s="482" t="s">
        <v>313</v>
      </c>
      <c r="E1058" s="483">
        <v>45168.522693599538</v>
      </c>
      <c r="F1058" s="483">
        <v>47513</v>
      </c>
      <c r="G1058" s="482" t="s">
        <v>348</v>
      </c>
      <c r="H1058" s="484">
        <v>860</v>
      </c>
      <c r="I1058" s="484">
        <v>491.45921162078099</v>
      </c>
      <c r="J1058" s="484">
        <v>576.65914778255103</v>
      </c>
      <c r="K1058" s="484">
        <v>860</v>
      </c>
      <c r="L1058" s="485">
        <v>9.099997951963E-2</v>
      </c>
      <c r="M1058" s="485">
        <v>0.5</v>
      </c>
      <c r="N1058" s="485">
        <f t="shared" si="32"/>
        <v>2.251601523676344E-4</v>
      </c>
      <c r="O1058" s="485">
        <f t="shared" si="33"/>
        <v>0.9954711548783387</v>
      </c>
      <c r="P1058" s="416"/>
    </row>
    <row r="1059" spans="1:16" ht="16.5" x14ac:dyDescent="0.25">
      <c r="A1059" s="482" t="s">
        <v>310</v>
      </c>
      <c r="B1059" s="482" t="s">
        <v>311</v>
      </c>
      <c r="C1059" s="482" t="s">
        <v>312</v>
      </c>
      <c r="D1059" s="482" t="s">
        <v>313</v>
      </c>
      <c r="E1059" s="483">
        <v>45168.522693946761</v>
      </c>
      <c r="F1059" s="483">
        <v>47542</v>
      </c>
      <c r="G1059" s="482" t="s">
        <v>348</v>
      </c>
      <c r="H1059" s="484">
        <v>860</v>
      </c>
      <c r="I1059" s="484">
        <v>488.07012677896699</v>
      </c>
      <c r="J1059" s="484">
        <v>572.68252728092796</v>
      </c>
      <c r="K1059" s="484">
        <v>860</v>
      </c>
      <c r="L1059" s="485">
        <v>9.099997951963E-2</v>
      </c>
      <c r="M1059" s="485">
        <v>0.5</v>
      </c>
      <c r="N1059" s="485">
        <f t="shared" si="32"/>
        <v>2.2360745614925871E-4</v>
      </c>
      <c r="O1059" s="485">
        <f t="shared" si="33"/>
        <v>0.9954711548783387</v>
      </c>
      <c r="P1059" s="416"/>
    </row>
    <row r="1060" spans="1:16" ht="16.5" x14ac:dyDescent="0.25">
      <c r="A1060" s="482" t="s">
        <v>310</v>
      </c>
      <c r="B1060" s="482" t="s">
        <v>311</v>
      </c>
      <c r="C1060" s="482" t="s">
        <v>312</v>
      </c>
      <c r="D1060" s="482" t="s">
        <v>313</v>
      </c>
      <c r="E1060" s="483">
        <v>45168.522694328705</v>
      </c>
      <c r="F1060" s="483">
        <v>47572</v>
      </c>
      <c r="G1060" s="482" t="s">
        <v>348</v>
      </c>
      <c r="H1060" s="484">
        <v>860</v>
      </c>
      <c r="I1060" s="484">
        <v>484.58876873561297</v>
      </c>
      <c r="J1060" s="484">
        <v>568.59763698904499</v>
      </c>
      <c r="K1060" s="484">
        <v>860</v>
      </c>
      <c r="L1060" s="485">
        <v>9.099997951963E-2</v>
      </c>
      <c r="M1060" s="485">
        <v>0.5</v>
      </c>
      <c r="N1060" s="485">
        <f t="shared" si="32"/>
        <v>2.2201248531759463E-4</v>
      </c>
      <c r="O1060" s="485">
        <f t="shared" si="33"/>
        <v>0.9954711548783387</v>
      </c>
      <c r="P1060" s="416"/>
    </row>
    <row r="1061" spans="1:16" ht="16.5" x14ac:dyDescent="0.25">
      <c r="A1061" s="482" t="s">
        <v>310</v>
      </c>
      <c r="B1061" s="482" t="s">
        <v>311</v>
      </c>
      <c r="C1061" s="482" t="s">
        <v>312</v>
      </c>
      <c r="D1061" s="482" t="s">
        <v>313</v>
      </c>
      <c r="E1061" s="483">
        <v>45168.522694675929</v>
      </c>
      <c r="F1061" s="483">
        <v>47603</v>
      </c>
      <c r="G1061" s="482" t="s">
        <v>348</v>
      </c>
      <c r="H1061" s="484">
        <v>860</v>
      </c>
      <c r="I1061" s="484">
        <v>481.01745095614802</v>
      </c>
      <c r="J1061" s="484">
        <v>564.40719143736806</v>
      </c>
      <c r="K1061" s="484">
        <v>860</v>
      </c>
      <c r="L1061" s="485">
        <v>9.099997951963E-2</v>
      </c>
      <c r="M1061" s="485">
        <v>0.5</v>
      </c>
      <c r="N1061" s="485">
        <f t="shared" si="32"/>
        <v>2.2037629977795302E-4</v>
      </c>
      <c r="O1061" s="485">
        <f t="shared" si="33"/>
        <v>0.9954711548783387</v>
      </c>
      <c r="P1061" s="416"/>
    </row>
    <row r="1062" spans="1:16" ht="16.5" x14ac:dyDescent="0.25">
      <c r="A1062" s="482" t="s">
        <v>310</v>
      </c>
      <c r="B1062" s="482" t="s">
        <v>311</v>
      </c>
      <c r="C1062" s="482" t="s">
        <v>312</v>
      </c>
      <c r="D1062" s="482" t="s">
        <v>313</v>
      </c>
      <c r="E1062" s="483">
        <v>45168.522695219908</v>
      </c>
      <c r="F1062" s="483">
        <v>47633</v>
      </c>
      <c r="G1062" s="482" t="s">
        <v>348</v>
      </c>
      <c r="H1062" s="484">
        <v>860</v>
      </c>
      <c r="I1062" s="484">
        <v>477.58639898226198</v>
      </c>
      <c r="J1062" s="484">
        <v>560.38132833321799</v>
      </c>
      <c r="K1062" s="484">
        <v>860</v>
      </c>
      <c r="L1062" s="485">
        <v>9.099997951963E-2</v>
      </c>
      <c r="M1062" s="485">
        <v>0.5</v>
      </c>
      <c r="N1062" s="485">
        <f t="shared" si="32"/>
        <v>2.1880437647902101E-4</v>
      </c>
      <c r="O1062" s="485">
        <f t="shared" si="33"/>
        <v>0.9954711548783387</v>
      </c>
      <c r="P1062" s="416"/>
    </row>
    <row r="1063" spans="1:16" ht="16.5" x14ac:dyDescent="0.25">
      <c r="A1063" s="482" t="s">
        <v>310</v>
      </c>
      <c r="B1063" s="482" t="s">
        <v>311</v>
      </c>
      <c r="C1063" s="482" t="s">
        <v>312</v>
      </c>
      <c r="D1063" s="482" t="s">
        <v>313</v>
      </c>
      <c r="E1063" s="483">
        <v>45168.524678969909</v>
      </c>
      <c r="F1063" s="483">
        <v>45839</v>
      </c>
      <c r="G1063" s="482" t="s">
        <v>348</v>
      </c>
      <c r="H1063" s="484">
        <v>1649</v>
      </c>
      <c r="I1063" s="484">
        <v>1402.6646111331099</v>
      </c>
      <c r="J1063" s="484">
        <v>1648.6024317097399</v>
      </c>
      <c r="K1063" s="484">
        <v>1649</v>
      </c>
      <c r="L1063" s="485">
        <v>9.1999990531460005E-2</v>
      </c>
      <c r="M1063" s="485">
        <v>0.5</v>
      </c>
      <c r="N1063" s="485">
        <f t="shared" si="32"/>
        <v>6.4370707747341775E-4</v>
      </c>
      <c r="O1063" s="485">
        <f t="shared" si="33"/>
        <v>0.9954711548783387</v>
      </c>
      <c r="P1063" s="416"/>
    </row>
    <row r="1064" spans="1:16" ht="16.5" x14ac:dyDescent="0.25">
      <c r="A1064" s="482" t="s">
        <v>310</v>
      </c>
      <c r="B1064" s="482" t="s">
        <v>311</v>
      </c>
      <c r="C1064" s="482" t="s">
        <v>312</v>
      </c>
      <c r="D1064" s="482" t="s">
        <v>313</v>
      </c>
      <c r="E1064" s="483">
        <v>45168.524679166665</v>
      </c>
      <c r="F1064" s="483">
        <v>45870</v>
      </c>
      <c r="G1064" s="482" t="s">
        <v>348</v>
      </c>
      <c r="H1064" s="484">
        <v>1649</v>
      </c>
      <c r="I1064" s="484">
        <v>1392.2189283457701</v>
      </c>
      <c r="J1064" s="484">
        <v>1636.32524305937</v>
      </c>
      <c r="K1064" s="484">
        <v>1649</v>
      </c>
      <c r="L1064" s="485">
        <v>9.1999990531460005E-2</v>
      </c>
      <c r="M1064" s="485">
        <v>0.5</v>
      </c>
      <c r="N1064" s="485">
        <f t="shared" si="32"/>
        <v>6.3891337277317448E-4</v>
      </c>
      <c r="O1064" s="485">
        <f t="shared" si="33"/>
        <v>0.9954711548783387</v>
      </c>
      <c r="P1064" s="416"/>
    </row>
    <row r="1065" spans="1:16" ht="16.5" x14ac:dyDescent="0.25">
      <c r="A1065" s="482" t="s">
        <v>310</v>
      </c>
      <c r="B1065" s="482" t="s">
        <v>311</v>
      </c>
      <c r="C1065" s="482" t="s">
        <v>312</v>
      </c>
      <c r="D1065" s="482" t="s">
        <v>313</v>
      </c>
      <c r="E1065" s="483">
        <v>45168.524679363429</v>
      </c>
      <c r="F1065" s="483">
        <v>45901</v>
      </c>
      <c r="G1065" s="482" t="s">
        <v>348</v>
      </c>
      <c r="H1065" s="484">
        <v>1649</v>
      </c>
      <c r="I1065" s="484">
        <v>1381.85103485177</v>
      </c>
      <c r="J1065" s="484">
        <v>1624.1394829779899</v>
      </c>
      <c r="K1065" s="484">
        <v>1649</v>
      </c>
      <c r="L1065" s="485">
        <v>9.1999990531460005E-2</v>
      </c>
      <c r="M1065" s="485">
        <v>0.5</v>
      </c>
      <c r="N1065" s="485">
        <f t="shared" si="32"/>
        <v>6.3415536692658446E-4</v>
      </c>
      <c r="O1065" s="485">
        <f t="shared" si="33"/>
        <v>0.9954711548783387</v>
      </c>
      <c r="P1065" s="416"/>
    </row>
    <row r="1066" spans="1:16" ht="16.5" x14ac:dyDescent="0.25">
      <c r="A1066" s="482" t="s">
        <v>310</v>
      </c>
      <c r="B1066" s="482" t="s">
        <v>311</v>
      </c>
      <c r="C1066" s="482" t="s">
        <v>312</v>
      </c>
      <c r="D1066" s="482" t="s">
        <v>313</v>
      </c>
      <c r="E1066" s="483">
        <v>45168.524679710645</v>
      </c>
      <c r="F1066" s="483">
        <v>45931</v>
      </c>
      <c r="G1066" s="482" t="s">
        <v>348</v>
      </c>
      <c r="H1066" s="484">
        <v>1649</v>
      </c>
      <c r="I1066" s="484">
        <v>1371.8911096315501</v>
      </c>
      <c r="J1066" s="484">
        <v>1612.4332227591301</v>
      </c>
      <c r="K1066" s="484">
        <v>1649</v>
      </c>
      <c r="L1066" s="485">
        <v>9.1999990531460005E-2</v>
      </c>
      <c r="M1066" s="485">
        <v>0.5</v>
      </c>
      <c r="N1066" s="485">
        <f t="shared" si="32"/>
        <v>6.2958458478488239E-4</v>
      </c>
      <c r="O1066" s="485">
        <f t="shared" si="33"/>
        <v>0.9954711548783387</v>
      </c>
      <c r="P1066" s="416"/>
    </row>
    <row r="1067" spans="1:16" ht="16.5" x14ac:dyDescent="0.25">
      <c r="A1067" s="482" t="s">
        <v>310</v>
      </c>
      <c r="B1067" s="482" t="s">
        <v>311</v>
      </c>
      <c r="C1067" s="482" t="s">
        <v>312</v>
      </c>
      <c r="D1067" s="482" t="s">
        <v>313</v>
      </c>
      <c r="E1067" s="483">
        <v>45168.524680057868</v>
      </c>
      <c r="F1067" s="483">
        <v>45962</v>
      </c>
      <c r="G1067" s="482" t="s">
        <v>348</v>
      </c>
      <c r="H1067" s="484">
        <v>1649</v>
      </c>
      <c r="I1067" s="484">
        <v>1361.6745979749201</v>
      </c>
      <c r="J1067" s="484">
        <v>1600.4253872245199</v>
      </c>
      <c r="K1067" s="484">
        <v>1649</v>
      </c>
      <c r="L1067" s="485">
        <v>9.1999990531460005E-2</v>
      </c>
      <c r="M1067" s="485">
        <v>0.5</v>
      </c>
      <c r="N1067" s="485">
        <f t="shared" si="32"/>
        <v>6.2489605068466925E-4</v>
      </c>
      <c r="O1067" s="485">
        <f t="shared" si="33"/>
        <v>0.9954711548783387</v>
      </c>
      <c r="P1067" s="416"/>
    </row>
    <row r="1068" spans="1:16" ht="16.5" x14ac:dyDescent="0.25">
      <c r="A1068" s="482" t="s">
        <v>310</v>
      </c>
      <c r="B1068" s="482" t="s">
        <v>311</v>
      </c>
      <c r="C1068" s="482" t="s">
        <v>312</v>
      </c>
      <c r="D1068" s="482" t="s">
        <v>313</v>
      </c>
      <c r="E1068" s="483">
        <v>45168.524680439812</v>
      </c>
      <c r="F1068" s="483">
        <v>45992</v>
      </c>
      <c r="G1068" s="482" t="s">
        <v>348</v>
      </c>
      <c r="H1068" s="484">
        <v>1649</v>
      </c>
      <c r="I1068" s="484">
        <v>1351.86009783847</v>
      </c>
      <c r="J1068" s="484">
        <v>1588.89005036456</v>
      </c>
      <c r="K1068" s="484">
        <v>1649</v>
      </c>
      <c r="L1068" s="485">
        <v>9.1999990531460005E-2</v>
      </c>
      <c r="M1068" s="485">
        <v>0.5</v>
      </c>
      <c r="N1068" s="485">
        <f t="shared" si="32"/>
        <v>6.2039200663197697E-4</v>
      </c>
      <c r="O1068" s="485">
        <f t="shared" si="33"/>
        <v>0.9954711548783387</v>
      </c>
      <c r="P1068" s="416"/>
    </row>
    <row r="1069" spans="1:16" ht="16.5" x14ac:dyDescent="0.25">
      <c r="A1069" s="482" t="s">
        <v>310</v>
      </c>
      <c r="B1069" s="482" t="s">
        <v>311</v>
      </c>
      <c r="C1069" s="482" t="s">
        <v>312</v>
      </c>
      <c r="D1069" s="482" t="s">
        <v>313</v>
      </c>
      <c r="E1069" s="483">
        <v>45168.524680590279</v>
      </c>
      <c r="F1069" s="483">
        <v>46023</v>
      </c>
      <c r="G1069" s="482" t="s">
        <v>348</v>
      </c>
      <c r="H1069" s="484">
        <v>1649</v>
      </c>
      <c r="I1069" s="484">
        <v>1341.79275768973</v>
      </c>
      <c r="J1069" s="484">
        <v>1577.0575414965599</v>
      </c>
      <c r="K1069" s="484">
        <v>1649</v>
      </c>
      <c r="L1069" s="485">
        <v>9.1999990531460005E-2</v>
      </c>
      <c r="M1069" s="485">
        <v>0.5</v>
      </c>
      <c r="N1069" s="485">
        <f t="shared" si="32"/>
        <v>6.1577192991966773E-4</v>
      </c>
      <c r="O1069" s="485">
        <f t="shared" si="33"/>
        <v>0.9954711548783387</v>
      </c>
      <c r="P1069" s="416"/>
    </row>
    <row r="1070" spans="1:16" ht="16.5" x14ac:dyDescent="0.25">
      <c r="A1070" s="482" t="s">
        <v>310</v>
      </c>
      <c r="B1070" s="482" t="s">
        <v>311</v>
      </c>
      <c r="C1070" s="482" t="s">
        <v>312</v>
      </c>
      <c r="D1070" s="482" t="s">
        <v>313</v>
      </c>
      <c r="E1070" s="483">
        <v>45168.524680787035</v>
      </c>
      <c r="F1070" s="483">
        <v>46054</v>
      </c>
      <c r="G1070" s="482" t="s">
        <v>348</v>
      </c>
      <c r="H1070" s="484">
        <v>1649</v>
      </c>
      <c r="I1070" s="484">
        <v>1331.80038930606</v>
      </c>
      <c r="J1070" s="484">
        <v>1565.3131496547001</v>
      </c>
      <c r="K1070" s="484">
        <v>1649</v>
      </c>
      <c r="L1070" s="485">
        <v>9.1999990531460005E-2</v>
      </c>
      <c r="M1070" s="485">
        <v>0.5</v>
      </c>
      <c r="N1070" s="485">
        <f t="shared" si="32"/>
        <v>6.1118625904850086E-4</v>
      </c>
      <c r="O1070" s="485">
        <f t="shared" si="33"/>
        <v>0.9954711548783387</v>
      </c>
      <c r="P1070" s="416"/>
    </row>
    <row r="1071" spans="1:16" ht="16.5" x14ac:dyDescent="0.25">
      <c r="A1071" s="482" t="s">
        <v>310</v>
      </c>
      <c r="B1071" s="482" t="s">
        <v>311</v>
      </c>
      <c r="C1071" s="482" t="s">
        <v>312</v>
      </c>
      <c r="D1071" s="482" t="s">
        <v>313</v>
      </c>
      <c r="E1071" s="483">
        <v>45168.524681134259</v>
      </c>
      <c r="F1071" s="483">
        <v>46082</v>
      </c>
      <c r="G1071" s="482" t="s">
        <v>348</v>
      </c>
      <c r="H1071" s="484">
        <v>1649</v>
      </c>
      <c r="I1071" s="484">
        <v>1322.8389996568601</v>
      </c>
      <c r="J1071" s="484">
        <v>1554.7805043951601</v>
      </c>
      <c r="K1071" s="484">
        <v>1649</v>
      </c>
      <c r="L1071" s="485">
        <v>9.1999990531460005E-2</v>
      </c>
      <c r="M1071" s="485">
        <v>0.5</v>
      </c>
      <c r="N1071" s="485">
        <f t="shared" si="32"/>
        <v>6.0707372217018787E-4</v>
      </c>
      <c r="O1071" s="485">
        <f t="shared" si="33"/>
        <v>0.9954711548783387</v>
      </c>
      <c r="P1071" s="416"/>
    </row>
    <row r="1072" spans="1:16" ht="16.5" x14ac:dyDescent="0.25">
      <c r="A1072" s="482" t="s">
        <v>310</v>
      </c>
      <c r="B1072" s="482" t="s">
        <v>311</v>
      </c>
      <c r="C1072" s="482" t="s">
        <v>312</v>
      </c>
      <c r="D1072" s="482" t="s">
        <v>313</v>
      </c>
      <c r="E1072" s="483">
        <v>45168.524681331015</v>
      </c>
      <c r="F1072" s="483">
        <v>46113</v>
      </c>
      <c r="G1072" s="482" t="s">
        <v>348</v>
      </c>
      <c r="H1072" s="484">
        <v>1649</v>
      </c>
      <c r="I1072" s="484">
        <v>1312.9877804420501</v>
      </c>
      <c r="J1072" s="484">
        <v>1543.2020102747999</v>
      </c>
      <c r="K1072" s="484">
        <v>1649</v>
      </c>
      <c r="L1072" s="485">
        <v>9.1999990531460005E-2</v>
      </c>
      <c r="M1072" s="485">
        <v>0.5</v>
      </c>
      <c r="N1072" s="485">
        <f t="shared" si="32"/>
        <v>6.0255282709663718E-4</v>
      </c>
      <c r="O1072" s="485">
        <f t="shared" si="33"/>
        <v>0.9954711548783387</v>
      </c>
      <c r="P1072" s="416"/>
    </row>
    <row r="1073" spans="1:16" ht="16.5" x14ac:dyDescent="0.25">
      <c r="A1073" s="482" t="s">
        <v>310</v>
      </c>
      <c r="B1073" s="482" t="s">
        <v>311</v>
      </c>
      <c r="C1073" s="482" t="s">
        <v>312</v>
      </c>
      <c r="D1073" s="482" t="s">
        <v>313</v>
      </c>
      <c r="E1073" s="483">
        <v>45168.524681678238</v>
      </c>
      <c r="F1073" s="483">
        <v>46143</v>
      </c>
      <c r="G1073" s="482" t="s">
        <v>348</v>
      </c>
      <c r="H1073" s="484">
        <v>1649</v>
      </c>
      <c r="I1073" s="484">
        <v>1303.5241987835</v>
      </c>
      <c r="J1073" s="484">
        <v>1532.0791205896001</v>
      </c>
      <c r="K1073" s="484">
        <v>1649</v>
      </c>
      <c r="L1073" s="485">
        <v>9.1999990531460005E-2</v>
      </c>
      <c r="M1073" s="485">
        <v>0.5</v>
      </c>
      <c r="N1073" s="485">
        <f t="shared" si="32"/>
        <v>5.9820982560967843E-4</v>
      </c>
      <c r="O1073" s="485">
        <f t="shared" si="33"/>
        <v>0.9954711548783387</v>
      </c>
      <c r="P1073" s="416"/>
    </row>
    <row r="1074" spans="1:16" ht="16.5" x14ac:dyDescent="0.25">
      <c r="A1074" s="482" t="s">
        <v>310</v>
      </c>
      <c r="B1074" s="482" t="s">
        <v>311</v>
      </c>
      <c r="C1074" s="482" t="s">
        <v>312</v>
      </c>
      <c r="D1074" s="482" t="s">
        <v>313</v>
      </c>
      <c r="E1074" s="483">
        <v>45168.524681863426</v>
      </c>
      <c r="F1074" s="483">
        <v>46174</v>
      </c>
      <c r="G1074" s="482" t="s">
        <v>348</v>
      </c>
      <c r="H1074" s="484">
        <v>1649</v>
      </c>
      <c r="I1074" s="484">
        <v>1293.81681743372</v>
      </c>
      <c r="J1074" s="484">
        <v>1520.6696843125601</v>
      </c>
      <c r="K1074" s="484">
        <v>1649</v>
      </c>
      <c r="L1074" s="485">
        <v>9.1999990531460005E-2</v>
      </c>
      <c r="M1074" s="485">
        <v>0.5</v>
      </c>
      <c r="N1074" s="485">
        <f t="shared" si="32"/>
        <v>5.937549402229719E-4</v>
      </c>
      <c r="O1074" s="485">
        <f t="shared" si="33"/>
        <v>0.9954711548783387</v>
      </c>
      <c r="P1074" s="416"/>
    </row>
    <row r="1075" spans="1:16" ht="16.5" x14ac:dyDescent="0.25">
      <c r="A1075" s="482" t="s">
        <v>310</v>
      </c>
      <c r="B1075" s="482" t="s">
        <v>311</v>
      </c>
      <c r="C1075" s="482" t="s">
        <v>312</v>
      </c>
      <c r="D1075" s="482" t="s">
        <v>313</v>
      </c>
      <c r="E1075" s="483">
        <v>45168.524682256946</v>
      </c>
      <c r="F1075" s="483">
        <v>46204</v>
      </c>
      <c r="G1075" s="482" t="s">
        <v>348</v>
      </c>
      <c r="H1075" s="484">
        <v>1649</v>
      </c>
      <c r="I1075" s="484">
        <v>1284.4914137358501</v>
      </c>
      <c r="J1075" s="484">
        <v>1509.7092001804699</v>
      </c>
      <c r="K1075" s="484">
        <v>1649</v>
      </c>
      <c r="L1075" s="485">
        <v>9.1999990531460005E-2</v>
      </c>
      <c r="M1075" s="485">
        <v>0.5</v>
      </c>
      <c r="N1075" s="485">
        <f t="shared" si="32"/>
        <v>5.8947535099475236E-4</v>
      </c>
      <c r="O1075" s="485">
        <f t="shared" si="33"/>
        <v>0.9954711548783387</v>
      </c>
      <c r="P1075" s="416"/>
    </row>
    <row r="1076" spans="1:16" ht="16.5" x14ac:dyDescent="0.25">
      <c r="A1076" s="482" t="s">
        <v>310</v>
      </c>
      <c r="B1076" s="482" t="s">
        <v>311</v>
      </c>
      <c r="C1076" s="482" t="s">
        <v>312</v>
      </c>
      <c r="D1076" s="482" t="s">
        <v>313</v>
      </c>
      <c r="E1076" s="483">
        <v>45168.524682407406</v>
      </c>
      <c r="F1076" s="483">
        <v>46235</v>
      </c>
      <c r="G1076" s="482" t="s">
        <v>348</v>
      </c>
      <c r="H1076" s="484">
        <v>1649</v>
      </c>
      <c r="I1076" s="484">
        <v>1274.9257700713199</v>
      </c>
      <c r="J1076" s="484">
        <v>1498.46635332952</v>
      </c>
      <c r="K1076" s="484">
        <v>1649</v>
      </c>
      <c r="L1076" s="485">
        <v>9.1999990531460005E-2</v>
      </c>
      <c r="M1076" s="485">
        <v>0.5</v>
      </c>
      <c r="N1076" s="485">
        <f t="shared" si="32"/>
        <v>5.8508551148602329E-4</v>
      </c>
      <c r="O1076" s="485">
        <f t="shared" si="33"/>
        <v>0.9954711548783387</v>
      </c>
      <c r="P1076" s="416"/>
    </row>
    <row r="1077" spans="1:16" ht="16.5" x14ac:dyDescent="0.25">
      <c r="A1077" s="482" t="s">
        <v>310</v>
      </c>
      <c r="B1077" s="482" t="s">
        <v>311</v>
      </c>
      <c r="C1077" s="482" t="s">
        <v>312</v>
      </c>
      <c r="D1077" s="482" t="s">
        <v>313</v>
      </c>
      <c r="E1077" s="483">
        <v>45168.524682754629</v>
      </c>
      <c r="F1077" s="483">
        <v>46266</v>
      </c>
      <c r="G1077" s="482" t="s">
        <v>348</v>
      </c>
      <c r="H1077" s="484">
        <v>1649</v>
      </c>
      <c r="I1077" s="484">
        <v>1265.43136202405</v>
      </c>
      <c r="J1077" s="484">
        <v>1487.3072322751</v>
      </c>
      <c r="K1077" s="484">
        <v>1649</v>
      </c>
      <c r="L1077" s="485">
        <v>9.1999990531460005E-2</v>
      </c>
      <c r="M1077" s="485">
        <v>0.5</v>
      </c>
      <c r="N1077" s="485">
        <f t="shared" si="32"/>
        <v>5.8072836323551206E-4</v>
      </c>
      <c r="O1077" s="485">
        <f t="shared" si="33"/>
        <v>0.9954711548783387</v>
      </c>
      <c r="P1077" s="416"/>
    </row>
    <row r="1078" spans="1:16" ht="16.5" x14ac:dyDescent="0.25">
      <c r="A1078" s="482" t="s">
        <v>310</v>
      </c>
      <c r="B1078" s="482" t="s">
        <v>311</v>
      </c>
      <c r="C1078" s="482" t="s">
        <v>312</v>
      </c>
      <c r="D1078" s="482" t="s">
        <v>313</v>
      </c>
      <c r="E1078" s="483">
        <v>45168.524683136573</v>
      </c>
      <c r="F1078" s="483">
        <v>46296</v>
      </c>
      <c r="G1078" s="482" t="s">
        <v>348</v>
      </c>
      <c r="H1078" s="484">
        <v>1649</v>
      </c>
      <c r="I1078" s="484">
        <v>1256.31055130046</v>
      </c>
      <c r="J1078" s="484">
        <v>1476.58721366286</v>
      </c>
      <c r="K1078" s="484">
        <v>1649</v>
      </c>
      <c r="L1078" s="485">
        <v>9.1999990531460005E-2</v>
      </c>
      <c r="M1078" s="485">
        <v>0.5</v>
      </c>
      <c r="N1078" s="485">
        <f t="shared" si="32"/>
        <v>5.7654266526575393E-4</v>
      </c>
      <c r="O1078" s="485">
        <f t="shared" si="33"/>
        <v>0.9954711548783387</v>
      </c>
      <c r="P1078" s="416"/>
    </row>
    <row r="1079" spans="1:16" ht="16.5" x14ac:dyDescent="0.25">
      <c r="A1079" s="482" t="s">
        <v>310</v>
      </c>
      <c r="B1079" s="482" t="s">
        <v>311</v>
      </c>
      <c r="C1079" s="482" t="s">
        <v>312</v>
      </c>
      <c r="D1079" s="482" t="s">
        <v>313</v>
      </c>
      <c r="E1079" s="483">
        <v>45168.524683298609</v>
      </c>
      <c r="F1079" s="483">
        <v>46327</v>
      </c>
      <c r="G1079" s="482" t="s">
        <v>348</v>
      </c>
      <c r="H1079" s="484">
        <v>1649</v>
      </c>
      <c r="I1079" s="484">
        <v>1246.9547713106299</v>
      </c>
      <c r="J1079" s="484">
        <v>1465.5910271765599</v>
      </c>
      <c r="K1079" s="484">
        <v>1649</v>
      </c>
      <c r="L1079" s="485">
        <v>9.1999990531460005E-2</v>
      </c>
      <c r="M1079" s="485">
        <v>0.5</v>
      </c>
      <c r="N1079" s="485">
        <f t="shared" si="32"/>
        <v>5.7224913583118434E-4</v>
      </c>
      <c r="O1079" s="485">
        <f t="shared" si="33"/>
        <v>0.9954711548783387</v>
      </c>
      <c r="P1079" s="416"/>
    </row>
    <row r="1080" spans="1:16" ht="16.5" x14ac:dyDescent="0.25">
      <c r="A1080" s="482" t="s">
        <v>310</v>
      </c>
      <c r="B1080" s="482" t="s">
        <v>311</v>
      </c>
      <c r="C1080" s="482" t="s">
        <v>312</v>
      </c>
      <c r="D1080" s="482" t="s">
        <v>313</v>
      </c>
      <c r="E1080" s="483">
        <v>45168.524683680553</v>
      </c>
      <c r="F1080" s="483">
        <v>46357</v>
      </c>
      <c r="G1080" s="482" t="s">
        <v>348</v>
      </c>
      <c r="H1080" s="484">
        <v>1649</v>
      </c>
      <c r="I1080" s="484">
        <v>1237.9671337418799</v>
      </c>
      <c r="J1080" s="484">
        <v>1455.0275317881601</v>
      </c>
      <c r="K1080" s="484">
        <v>1649</v>
      </c>
      <c r="L1080" s="485">
        <v>9.1999990531460005E-2</v>
      </c>
      <c r="M1080" s="485">
        <v>0.5</v>
      </c>
      <c r="N1080" s="485">
        <f t="shared" si="32"/>
        <v>5.6812455332810093E-4</v>
      </c>
      <c r="O1080" s="485">
        <f t="shared" si="33"/>
        <v>0.9954711548783387</v>
      </c>
      <c r="P1080" s="416"/>
    </row>
    <row r="1081" spans="1:16" ht="16.5" x14ac:dyDescent="0.25">
      <c r="A1081" s="482" t="s">
        <v>310</v>
      </c>
      <c r="B1081" s="482" t="s">
        <v>311</v>
      </c>
      <c r="C1081" s="482" t="s">
        <v>312</v>
      </c>
      <c r="D1081" s="482" t="s">
        <v>313</v>
      </c>
      <c r="E1081" s="483">
        <v>45168.524684027776</v>
      </c>
      <c r="F1081" s="483">
        <v>46388</v>
      </c>
      <c r="G1081" s="482" t="s">
        <v>348</v>
      </c>
      <c r="H1081" s="484">
        <v>1649</v>
      </c>
      <c r="I1081" s="484">
        <v>1228.74795769824</v>
      </c>
      <c r="J1081" s="484">
        <v>1444.19190085881</v>
      </c>
      <c r="K1081" s="484">
        <v>1649</v>
      </c>
      <c r="L1081" s="485">
        <v>9.1999990531460005E-2</v>
      </c>
      <c r="M1081" s="485">
        <v>0.5</v>
      </c>
      <c r="N1081" s="485">
        <f t="shared" si="32"/>
        <v>5.6389371380975869E-4</v>
      </c>
      <c r="O1081" s="485">
        <f t="shared" si="33"/>
        <v>0.9954711548783387</v>
      </c>
      <c r="P1081" s="416"/>
    </row>
    <row r="1082" spans="1:16" ht="16.5" x14ac:dyDescent="0.25">
      <c r="A1082" s="482" t="s">
        <v>310</v>
      </c>
      <c r="B1082" s="482" t="s">
        <v>311</v>
      </c>
      <c r="C1082" s="482" t="s">
        <v>312</v>
      </c>
      <c r="D1082" s="482" t="s">
        <v>313</v>
      </c>
      <c r="E1082" s="483">
        <v>45168.52468422454</v>
      </c>
      <c r="F1082" s="483">
        <v>46419</v>
      </c>
      <c r="G1082" s="482" t="s">
        <v>348</v>
      </c>
      <c r="H1082" s="484">
        <v>1649</v>
      </c>
      <c r="I1082" s="484">
        <v>1219.5974371177499</v>
      </c>
      <c r="J1082" s="484">
        <v>1433.4369631775701</v>
      </c>
      <c r="K1082" s="484">
        <v>1649</v>
      </c>
      <c r="L1082" s="485">
        <v>9.1999990531460005E-2</v>
      </c>
      <c r="M1082" s="485">
        <v>0.5</v>
      </c>
      <c r="N1082" s="485">
        <f t="shared" si="32"/>
        <v>5.5969438147223456E-4</v>
      </c>
      <c r="O1082" s="485">
        <f t="shared" si="33"/>
        <v>0.9954711548783387</v>
      </c>
      <c r="P1082" s="416"/>
    </row>
    <row r="1083" spans="1:16" ht="16.5" x14ac:dyDescent="0.25">
      <c r="A1083" s="482" t="s">
        <v>310</v>
      </c>
      <c r="B1083" s="482" t="s">
        <v>311</v>
      </c>
      <c r="C1083" s="482" t="s">
        <v>312</v>
      </c>
      <c r="D1083" s="482" t="s">
        <v>313</v>
      </c>
      <c r="E1083" s="483">
        <v>45168.524684571756</v>
      </c>
      <c r="F1083" s="483">
        <v>46447</v>
      </c>
      <c r="G1083" s="482" t="s">
        <v>348</v>
      </c>
      <c r="H1083" s="484">
        <v>1649</v>
      </c>
      <c r="I1083" s="484">
        <v>1211.3910362659899</v>
      </c>
      <c r="J1083" s="484">
        <v>1423.7916835487699</v>
      </c>
      <c r="K1083" s="484">
        <v>1649</v>
      </c>
      <c r="L1083" s="485">
        <v>9.1999990531460005E-2</v>
      </c>
      <c r="M1083" s="485">
        <v>0.5</v>
      </c>
      <c r="N1083" s="485">
        <f t="shared" si="32"/>
        <v>5.5592832202585251E-4</v>
      </c>
      <c r="O1083" s="485">
        <f t="shared" si="33"/>
        <v>0.9954711548783387</v>
      </c>
      <c r="P1083" s="416"/>
    </row>
    <row r="1084" spans="1:16" ht="16.5" x14ac:dyDescent="0.25">
      <c r="A1084" s="482" t="s">
        <v>310</v>
      </c>
      <c r="B1084" s="482" t="s">
        <v>311</v>
      </c>
      <c r="C1084" s="482" t="s">
        <v>312</v>
      </c>
      <c r="D1084" s="482" t="s">
        <v>313</v>
      </c>
      <c r="E1084" s="483">
        <v>45168.524684756943</v>
      </c>
      <c r="F1084" s="483">
        <v>46478</v>
      </c>
      <c r="G1084" s="482" t="s">
        <v>348</v>
      </c>
      <c r="H1084" s="484">
        <v>1649</v>
      </c>
      <c r="I1084" s="484">
        <v>1202.3697731672901</v>
      </c>
      <c r="J1084" s="484">
        <v>1413.1886668592799</v>
      </c>
      <c r="K1084" s="484">
        <v>1649</v>
      </c>
      <c r="L1084" s="485">
        <v>9.1999990531460005E-2</v>
      </c>
      <c r="M1084" s="485">
        <v>0.5</v>
      </c>
      <c r="N1084" s="485">
        <f t="shared" si="32"/>
        <v>5.517883081848471E-4</v>
      </c>
      <c r="O1084" s="485">
        <f t="shared" si="33"/>
        <v>0.9954711548783387</v>
      </c>
      <c r="P1084" s="416"/>
    </row>
    <row r="1085" spans="1:16" ht="16.5" x14ac:dyDescent="0.25">
      <c r="A1085" s="482" t="s">
        <v>310</v>
      </c>
      <c r="B1085" s="482" t="s">
        <v>311</v>
      </c>
      <c r="C1085" s="482" t="s">
        <v>312</v>
      </c>
      <c r="D1085" s="482" t="s">
        <v>313</v>
      </c>
      <c r="E1085" s="483">
        <v>45168.524685150463</v>
      </c>
      <c r="F1085" s="483">
        <v>46508</v>
      </c>
      <c r="G1085" s="482" t="s">
        <v>348</v>
      </c>
      <c r="H1085" s="484">
        <v>1649</v>
      </c>
      <c r="I1085" s="484">
        <v>1193.7034895189299</v>
      </c>
      <c r="J1085" s="484">
        <v>1403.0028703522901</v>
      </c>
      <c r="K1085" s="484">
        <v>1649</v>
      </c>
      <c r="L1085" s="485">
        <v>9.1999990531460005E-2</v>
      </c>
      <c r="M1085" s="485">
        <v>0.5</v>
      </c>
      <c r="N1085" s="485">
        <f t="shared" si="32"/>
        <v>5.4781120056014612E-4</v>
      </c>
      <c r="O1085" s="485">
        <f t="shared" si="33"/>
        <v>0.9954711548783387</v>
      </c>
      <c r="P1085" s="416"/>
    </row>
    <row r="1086" spans="1:16" ht="16.5" x14ac:dyDescent="0.25">
      <c r="A1086" s="482" t="s">
        <v>310</v>
      </c>
      <c r="B1086" s="482" t="s">
        <v>311</v>
      </c>
      <c r="C1086" s="482" t="s">
        <v>312</v>
      </c>
      <c r="D1086" s="482" t="s">
        <v>313</v>
      </c>
      <c r="E1086" s="483">
        <v>45168.524685300923</v>
      </c>
      <c r="F1086" s="483">
        <v>46539</v>
      </c>
      <c r="G1086" s="482" t="s">
        <v>348</v>
      </c>
      <c r="H1086" s="484">
        <v>1649</v>
      </c>
      <c r="I1086" s="484">
        <v>1184.8139460780501</v>
      </c>
      <c r="J1086" s="484">
        <v>1392.55466853903</v>
      </c>
      <c r="K1086" s="484">
        <v>1649</v>
      </c>
      <c r="L1086" s="485">
        <v>9.1999990531460005E-2</v>
      </c>
      <c r="M1086" s="485">
        <v>0.5</v>
      </c>
      <c r="N1086" s="485">
        <f t="shared" si="32"/>
        <v>5.4373163515086126E-4</v>
      </c>
      <c r="O1086" s="485">
        <f t="shared" si="33"/>
        <v>0.9954711548783387</v>
      </c>
      <c r="P1086" s="416"/>
    </row>
    <row r="1087" spans="1:16" ht="16.5" x14ac:dyDescent="0.25">
      <c r="A1087" s="482" t="s">
        <v>310</v>
      </c>
      <c r="B1087" s="482" t="s">
        <v>311</v>
      </c>
      <c r="C1087" s="482" t="s">
        <v>312</v>
      </c>
      <c r="D1087" s="482" t="s">
        <v>313</v>
      </c>
      <c r="E1087" s="483">
        <v>45168.524685682867</v>
      </c>
      <c r="F1087" s="483">
        <v>46569</v>
      </c>
      <c r="G1087" s="482" t="s">
        <v>348</v>
      </c>
      <c r="H1087" s="484">
        <v>1649</v>
      </c>
      <c r="I1087" s="484">
        <v>1176.2741990248701</v>
      </c>
      <c r="J1087" s="484">
        <v>1382.5175950673599</v>
      </c>
      <c r="K1087" s="484">
        <v>1649</v>
      </c>
      <c r="L1087" s="485">
        <v>9.1999990531460005E-2</v>
      </c>
      <c r="M1087" s="485">
        <v>0.5</v>
      </c>
      <c r="N1087" s="485">
        <f t="shared" si="32"/>
        <v>5.3981259736069235E-4</v>
      </c>
      <c r="O1087" s="485">
        <f t="shared" si="33"/>
        <v>0.9954711548783387</v>
      </c>
      <c r="P1087" s="416"/>
    </row>
    <row r="1088" spans="1:16" ht="16.5" x14ac:dyDescent="0.25">
      <c r="A1088" s="482" t="s">
        <v>310</v>
      </c>
      <c r="B1088" s="482" t="s">
        <v>311</v>
      </c>
      <c r="C1088" s="482" t="s">
        <v>312</v>
      </c>
      <c r="D1088" s="482" t="s">
        <v>313</v>
      </c>
      <c r="E1088" s="483">
        <v>45168.52468584491</v>
      </c>
      <c r="F1088" s="483">
        <v>46600</v>
      </c>
      <c r="G1088" s="482" t="s">
        <v>348</v>
      </c>
      <c r="H1088" s="484">
        <v>1649</v>
      </c>
      <c r="I1088" s="484">
        <v>1167.51445200023</v>
      </c>
      <c r="J1088" s="484">
        <v>1372.2219476749799</v>
      </c>
      <c r="K1088" s="484">
        <v>1649</v>
      </c>
      <c r="L1088" s="485">
        <v>9.1999990531460005E-2</v>
      </c>
      <c r="M1088" s="485">
        <v>0.5</v>
      </c>
      <c r="N1088" s="485">
        <f t="shared" si="32"/>
        <v>5.3579259777427138E-4</v>
      </c>
      <c r="O1088" s="485">
        <f t="shared" si="33"/>
        <v>0.9954711548783387</v>
      </c>
      <c r="P1088" s="416"/>
    </row>
    <row r="1089" spans="1:16" ht="16.5" x14ac:dyDescent="0.25">
      <c r="A1089" s="482" t="s">
        <v>310</v>
      </c>
      <c r="B1089" s="482" t="s">
        <v>311</v>
      </c>
      <c r="C1089" s="482" t="s">
        <v>312</v>
      </c>
      <c r="D1089" s="482" t="s">
        <v>313</v>
      </c>
      <c r="E1089" s="483">
        <v>45168.524686226854</v>
      </c>
      <c r="F1089" s="483">
        <v>46631</v>
      </c>
      <c r="G1089" s="482" t="s">
        <v>348</v>
      </c>
      <c r="H1089" s="484">
        <v>1649</v>
      </c>
      <c r="I1089" s="484">
        <v>1158.81993905791</v>
      </c>
      <c r="J1089" s="484">
        <v>1362.0029722581501</v>
      </c>
      <c r="K1089" s="484">
        <v>1649</v>
      </c>
      <c r="L1089" s="485">
        <v>9.1999990531460005E-2</v>
      </c>
      <c r="M1089" s="485">
        <v>0.5</v>
      </c>
      <c r="N1089" s="485">
        <f t="shared" si="32"/>
        <v>5.3180253523777603E-4</v>
      </c>
      <c r="O1089" s="485">
        <f t="shared" si="33"/>
        <v>0.9954711548783387</v>
      </c>
      <c r="P1089" s="416"/>
    </row>
    <row r="1090" spans="1:16" ht="16.5" x14ac:dyDescent="0.25">
      <c r="A1090" s="482" t="s">
        <v>310</v>
      </c>
      <c r="B1090" s="482" t="s">
        <v>311</v>
      </c>
      <c r="C1090" s="482" t="s">
        <v>312</v>
      </c>
      <c r="D1090" s="482" t="s">
        <v>313</v>
      </c>
      <c r="E1090" s="483">
        <v>45168.524686377314</v>
      </c>
      <c r="F1090" s="483">
        <v>46661</v>
      </c>
      <c r="G1090" s="482" t="s">
        <v>348</v>
      </c>
      <c r="H1090" s="484">
        <v>1649</v>
      </c>
      <c r="I1090" s="484">
        <v>1150.4675482099599</v>
      </c>
      <c r="J1090" s="484">
        <v>1352.1861053084699</v>
      </c>
      <c r="K1090" s="484">
        <v>1649</v>
      </c>
      <c r="L1090" s="485">
        <v>9.1999990531460005E-2</v>
      </c>
      <c r="M1090" s="485">
        <v>0.5</v>
      </c>
      <c r="N1090" s="485">
        <f t="shared" si="32"/>
        <v>5.2796947845429765E-4</v>
      </c>
      <c r="O1090" s="485">
        <f t="shared" si="33"/>
        <v>0.9954711548783387</v>
      </c>
      <c r="P1090" s="416"/>
    </row>
    <row r="1091" spans="1:16" ht="16.5" x14ac:dyDescent="0.25">
      <c r="A1091" s="482" t="s">
        <v>310</v>
      </c>
      <c r="B1091" s="482" t="s">
        <v>311</v>
      </c>
      <c r="C1091" s="482" t="s">
        <v>312</v>
      </c>
      <c r="D1091" s="482" t="s">
        <v>313</v>
      </c>
      <c r="E1091" s="483">
        <v>45168.524686770834</v>
      </c>
      <c r="F1091" s="483">
        <v>46692</v>
      </c>
      <c r="G1091" s="482" t="s">
        <v>348</v>
      </c>
      <c r="H1091" s="484">
        <v>1649</v>
      </c>
      <c r="I1091" s="484">
        <v>1141.8999840393501</v>
      </c>
      <c r="J1091" s="484">
        <v>1342.1163373729401</v>
      </c>
      <c r="K1091" s="484">
        <v>1649</v>
      </c>
      <c r="L1091" s="485">
        <v>9.1999990531460005E-2</v>
      </c>
      <c r="M1091" s="485">
        <v>0.5</v>
      </c>
      <c r="N1091" s="485">
        <f t="shared" si="32"/>
        <v>5.2403767490728174E-4</v>
      </c>
      <c r="O1091" s="485">
        <f t="shared" si="33"/>
        <v>0.9954711548783387</v>
      </c>
      <c r="P1091" s="416"/>
    </row>
    <row r="1092" spans="1:16" ht="16.5" x14ac:dyDescent="0.25">
      <c r="A1092" s="482" t="s">
        <v>310</v>
      </c>
      <c r="B1092" s="482" t="s">
        <v>311</v>
      </c>
      <c r="C1092" s="482" t="s">
        <v>312</v>
      </c>
      <c r="D1092" s="482" t="s">
        <v>313</v>
      </c>
      <c r="E1092" s="483">
        <v>45168.524686921293</v>
      </c>
      <c r="F1092" s="483">
        <v>46722</v>
      </c>
      <c r="G1092" s="482" t="s">
        <v>348</v>
      </c>
      <c r="H1092" s="484">
        <v>1649</v>
      </c>
      <c r="I1092" s="484">
        <v>1133.66954663101</v>
      </c>
      <c r="J1092" s="484">
        <v>1332.4428067101301</v>
      </c>
      <c r="K1092" s="484">
        <v>1649</v>
      </c>
      <c r="L1092" s="485">
        <v>9.1999990531460005E-2</v>
      </c>
      <c r="M1092" s="485">
        <v>0.5</v>
      </c>
      <c r="N1092" s="485">
        <f t="shared" si="32"/>
        <v>5.2026058466888561E-4</v>
      </c>
      <c r="O1092" s="485">
        <f t="shared" si="33"/>
        <v>0.9954711548783387</v>
      </c>
      <c r="P1092" s="416"/>
    </row>
    <row r="1093" spans="1:16" ht="16.5" x14ac:dyDescent="0.25">
      <c r="A1093" s="482" t="s">
        <v>310</v>
      </c>
      <c r="B1093" s="482" t="s">
        <v>311</v>
      </c>
      <c r="C1093" s="482" t="s">
        <v>312</v>
      </c>
      <c r="D1093" s="482" t="s">
        <v>313</v>
      </c>
      <c r="E1093" s="483">
        <v>45168.524687303237</v>
      </c>
      <c r="F1093" s="483">
        <v>46753</v>
      </c>
      <c r="G1093" s="482" t="s">
        <v>348</v>
      </c>
      <c r="H1093" s="484">
        <v>1649</v>
      </c>
      <c r="I1093" s="484">
        <v>1125.2270776503401</v>
      </c>
      <c r="J1093" s="484">
        <v>1322.5200676742299</v>
      </c>
      <c r="K1093" s="484">
        <v>1649</v>
      </c>
      <c r="L1093" s="485">
        <v>9.1999990531460005E-2</v>
      </c>
      <c r="M1093" s="485">
        <v>0.5</v>
      </c>
      <c r="N1093" s="485">
        <f t="shared" ref="N1093:N1156" si="34">J1093/$B$2973</f>
        <v>5.1638618947058026E-4</v>
      </c>
      <c r="O1093" s="485">
        <f t="shared" ref="O1093:O1156" si="35">SUMIFS($N$5:$N$2970,$B$5:$B$2970,B1093)</f>
        <v>0.9954711548783387</v>
      </c>
      <c r="P1093" s="416"/>
    </row>
    <row r="1094" spans="1:16" ht="16.5" x14ac:dyDescent="0.25">
      <c r="A1094" s="482" t="s">
        <v>310</v>
      </c>
      <c r="B1094" s="482" t="s">
        <v>311</v>
      </c>
      <c r="C1094" s="482" t="s">
        <v>312</v>
      </c>
      <c r="D1094" s="482" t="s">
        <v>313</v>
      </c>
      <c r="E1094" s="483">
        <v>45168.524687650461</v>
      </c>
      <c r="F1094" s="483">
        <v>46784</v>
      </c>
      <c r="G1094" s="482" t="s">
        <v>348</v>
      </c>
      <c r="H1094" s="484">
        <v>1649</v>
      </c>
      <c r="I1094" s="484">
        <v>1116.8474799734799</v>
      </c>
      <c r="J1094" s="484">
        <v>1312.67122355485</v>
      </c>
      <c r="K1094" s="484">
        <v>1649</v>
      </c>
      <c r="L1094" s="485">
        <v>9.1999990531460005E-2</v>
      </c>
      <c r="M1094" s="485">
        <v>0.5</v>
      </c>
      <c r="N1094" s="485">
        <f t="shared" si="34"/>
        <v>5.1254064700222276E-4</v>
      </c>
      <c r="O1094" s="485">
        <f t="shared" si="35"/>
        <v>0.9954711548783387</v>
      </c>
      <c r="P1094" s="416"/>
    </row>
    <row r="1095" spans="1:16" ht="16.5" x14ac:dyDescent="0.25">
      <c r="A1095" s="482" t="s">
        <v>310</v>
      </c>
      <c r="B1095" s="482" t="s">
        <v>311</v>
      </c>
      <c r="C1095" s="482" t="s">
        <v>312</v>
      </c>
      <c r="D1095" s="482" t="s">
        <v>313</v>
      </c>
      <c r="E1095" s="483">
        <v>45168.524688043981</v>
      </c>
      <c r="F1095" s="483">
        <v>46813</v>
      </c>
      <c r="G1095" s="482" t="s">
        <v>348</v>
      </c>
      <c r="H1095" s="484">
        <v>1649</v>
      </c>
      <c r="I1095" s="484">
        <v>1109.06500452814</v>
      </c>
      <c r="J1095" s="484">
        <v>1303.52419878352</v>
      </c>
      <c r="K1095" s="484">
        <v>1649</v>
      </c>
      <c r="L1095" s="485">
        <v>9.1999990531460005E-2</v>
      </c>
      <c r="M1095" s="485">
        <v>0.5</v>
      </c>
      <c r="N1095" s="485">
        <f t="shared" si="34"/>
        <v>5.0896913426520503E-4</v>
      </c>
      <c r="O1095" s="485">
        <f t="shared" si="35"/>
        <v>0.9954711548783387</v>
      </c>
      <c r="P1095" s="416"/>
    </row>
    <row r="1096" spans="1:16" ht="16.5" x14ac:dyDescent="0.25">
      <c r="A1096" s="482" t="s">
        <v>310</v>
      </c>
      <c r="B1096" s="482" t="s">
        <v>311</v>
      </c>
      <c r="C1096" s="482" t="s">
        <v>312</v>
      </c>
      <c r="D1096" s="482" t="s">
        <v>313</v>
      </c>
      <c r="E1096" s="483">
        <v>45168.524688391204</v>
      </c>
      <c r="F1096" s="483">
        <v>46844</v>
      </c>
      <c r="G1096" s="482" t="s">
        <v>348</v>
      </c>
      <c r="H1096" s="484">
        <v>1649</v>
      </c>
      <c r="I1096" s="484">
        <v>1100.8057662641299</v>
      </c>
      <c r="J1096" s="484">
        <v>1293.81681743373</v>
      </c>
      <c r="K1096" s="484">
        <v>1649</v>
      </c>
      <c r="L1096" s="485">
        <v>9.1999990531460005E-2</v>
      </c>
      <c r="M1096" s="485">
        <v>0.5</v>
      </c>
      <c r="N1096" s="485">
        <f t="shared" si="34"/>
        <v>5.0517882681545021E-4</v>
      </c>
      <c r="O1096" s="485">
        <f t="shared" si="35"/>
        <v>0.9954711548783387</v>
      </c>
      <c r="P1096" s="416"/>
    </row>
    <row r="1097" spans="1:16" ht="16.5" x14ac:dyDescent="0.25">
      <c r="A1097" s="482" t="s">
        <v>310</v>
      </c>
      <c r="B1097" s="482" t="s">
        <v>311</v>
      </c>
      <c r="C1097" s="482" t="s">
        <v>312</v>
      </c>
      <c r="D1097" s="482" t="s">
        <v>313</v>
      </c>
      <c r="E1097" s="483">
        <v>45168.524688541664</v>
      </c>
      <c r="F1097" s="483">
        <v>46874</v>
      </c>
      <c r="G1097" s="482" t="s">
        <v>348</v>
      </c>
      <c r="H1097" s="484">
        <v>1649</v>
      </c>
      <c r="I1097" s="484">
        <v>1092.8715223858401</v>
      </c>
      <c r="J1097" s="484">
        <v>1284.4914137358701</v>
      </c>
      <c r="K1097" s="484">
        <v>1649</v>
      </c>
      <c r="L1097" s="485">
        <v>9.1999990531460005E-2</v>
      </c>
      <c r="M1097" s="485">
        <v>0.5</v>
      </c>
      <c r="N1097" s="485">
        <f t="shared" si="34"/>
        <v>5.0153766491665096E-4</v>
      </c>
      <c r="O1097" s="485">
        <f t="shared" si="35"/>
        <v>0.9954711548783387</v>
      </c>
      <c r="P1097" s="416"/>
    </row>
    <row r="1098" spans="1:16" ht="16.5" x14ac:dyDescent="0.25">
      <c r="A1098" s="482" t="s">
        <v>310</v>
      </c>
      <c r="B1098" s="482" t="s">
        <v>311</v>
      </c>
      <c r="C1098" s="482" t="s">
        <v>312</v>
      </c>
      <c r="D1098" s="482" t="s">
        <v>313</v>
      </c>
      <c r="E1098" s="483">
        <v>45168.524688923608</v>
      </c>
      <c r="F1098" s="483">
        <v>46905</v>
      </c>
      <c r="G1098" s="482" t="s">
        <v>348</v>
      </c>
      <c r="H1098" s="484">
        <v>1649</v>
      </c>
      <c r="I1098" s="484">
        <v>1084.7328774385401</v>
      </c>
      <c r="J1098" s="484">
        <v>1274.9257700713399</v>
      </c>
      <c r="K1098" s="484">
        <v>1649</v>
      </c>
      <c r="L1098" s="485">
        <v>9.1999990531460005E-2</v>
      </c>
      <c r="M1098" s="485">
        <v>0.5</v>
      </c>
      <c r="N1098" s="485">
        <f t="shared" si="34"/>
        <v>4.9780269982803286E-4</v>
      </c>
      <c r="O1098" s="485">
        <f t="shared" si="35"/>
        <v>0.9954711548783387</v>
      </c>
      <c r="P1098" s="416"/>
    </row>
    <row r="1099" spans="1:16" ht="16.5" x14ac:dyDescent="0.25">
      <c r="A1099" s="482" t="s">
        <v>310</v>
      </c>
      <c r="B1099" s="482" t="s">
        <v>311</v>
      </c>
      <c r="C1099" s="482" t="s">
        <v>312</v>
      </c>
      <c r="D1099" s="482" t="s">
        <v>313</v>
      </c>
      <c r="E1099" s="483">
        <v>45168.524689467595</v>
      </c>
      <c r="F1099" s="483">
        <v>46935</v>
      </c>
      <c r="G1099" s="482" t="s">
        <v>348</v>
      </c>
      <c r="H1099" s="484">
        <v>1649</v>
      </c>
      <c r="I1099" s="484">
        <v>1076.9144816268899</v>
      </c>
      <c r="J1099" s="484">
        <v>1265.73652679476</v>
      </c>
      <c r="K1099" s="484">
        <v>1649</v>
      </c>
      <c r="L1099" s="485">
        <v>9.1999990531460005E-2</v>
      </c>
      <c r="M1099" s="485">
        <v>0.5</v>
      </c>
      <c r="N1099" s="485">
        <f t="shared" si="34"/>
        <v>4.9421470261294632E-4</v>
      </c>
      <c r="O1099" s="485">
        <f t="shared" si="35"/>
        <v>0.9954711548783387</v>
      </c>
      <c r="P1099" s="416"/>
    </row>
    <row r="1100" spans="1:16" ht="16.5" x14ac:dyDescent="0.25">
      <c r="A1100" s="482" t="s">
        <v>310</v>
      </c>
      <c r="B1100" s="482" t="s">
        <v>311</v>
      </c>
      <c r="C1100" s="482" t="s">
        <v>312</v>
      </c>
      <c r="D1100" s="482" t="s">
        <v>313</v>
      </c>
      <c r="E1100" s="483">
        <v>45168.524689814818</v>
      </c>
      <c r="F1100" s="483">
        <v>46966</v>
      </c>
      <c r="G1100" s="482" t="s">
        <v>348</v>
      </c>
      <c r="H1100" s="484">
        <v>1649</v>
      </c>
      <c r="I1100" s="484">
        <v>1068.8946692106699</v>
      </c>
      <c r="J1100" s="484">
        <v>1256.31055130048</v>
      </c>
      <c r="K1100" s="484">
        <v>1649</v>
      </c>
      <c r="L1100" s="485">
        <v>9.1999990531460005E-2</v>
      </c>
      <c r="M1100" s="485">
        <v>0.5</v>
      </c>
      <c r="N1100" s="485">
        <f t="shared" si="34"/>
        <v>4.9053427183045229E-4</v>
      </c>
      <c r="O1100" s="485">
        <f t="shared" si="35"/>
        <v>0.9954711548783387</v>
      </c>
      <c r="P1100" s="416"/>
    </row>
    <row r="1101" spans="1:16" ht="16.5" x14ac:dyDescent="0.25">
      <c r="A1101" s="482" t="s">
        <v>310</v>
      </c>
      <c r="B1101" s="482" t="s">
        <v>311</v>
      </c>
      <c r="C1101" s="482" t="s">
        <v>312</v>
      </c>
      <c r="D1101" s="482" t="s">
        <v>313</v>
      </c>
      <c r="E1101" s="483">
        <v>45168.524690196762</v>
      </c>
      <c r="F1101" s="483">
        <v>46997</v>
      </c>
      <c r="G1101" s="482" t="s">
        <v>348</v>
      </c>
      <c r="H1101" s="484">
        <v>1649</v>
      </c>
      <c r="I1101" s="484">
        <v>1060.93458056294</v>
      </c>
      <c r="J1101" s="484">
        <v>1246.9547713106499</v>
      </c>
      <c r="K1101" s="484">
        <v>1649</v>
      </c>
      <c r="L1101" s="485">
        <v>9.1999990531460005E-2</v>
      </c>
      <c r="M1101" s="485">
        <v>0.5</v>
      </c>
      <c r="N1101" s="485">
        <f t="shared" si="34"/>
        <v>4.8688124931944453E-4</v>
      </c>
      <c r="O1101" s="485">
        <f t="shared" si="35"/>
        <v>0.9954711548783387</v>
      </c>
      <c r="P1101" s="416"/>
    </row>
    <row r="1102" spans="1:16" ht="16.5" x14ac:dyDescent="0.25">
      <c r="A1102" s="482" t="s">
        <v>310</v>
      </c>
      <c r="B1102" s="482" t="s">
        <v>311</v>
      </c>
      <c r="C1102" s="482" t="s">
        <v>312</v>
      </c>
      <c r="D1102" s="482" t="s">
        <v>313</v>
      </c>
      <c r="E1102" s="483">
        <v>45168.524690543978</v>
      </c>
      <c r="F1102" s="483">
        <v>47027</v>
      </c>
      <c r="G1102" s="482" t="s">
        <v>348</v>
      </c>
      <c r="H1102" s="484">
        <v>1649</v>
      </c>
      <c r="I1102" s="484">
        <v>1053.2877150040299</v>
      </c>
      <c r="J1102" s="484">
        <v>1237.9671337418999</v>
      </c>
      <c r="K1102" s="484">
        <v>1649</v>
      </c>
      <c r="L1102" s="485">
        <v>9.1999990531460005E-2</v>
      </c>
      <c r="M1102" s="485">
        <v>0.5</v>
      </c>
      <c r="N1102" s="485">
        <f t="shared" si="34"/>
        <v>4.8337197030742075E-4</v>
      </c>
      <c r="O1102" s="485">
        <f t="shared" si="35"/>
        <v>0.9954711548783387</v>
      </c>
      <c r="P1102" s="416"/>
    </row>
    <row r="1103" spans="1:16" ht="16.5" x14ac:dyDescent="0.25">
      <c r="A1103" s="482" t="s">
        <v>310</v>
      </c>
      <c r="B1103" s="482" t="s">
        <v>311</v>
      </c>
      <c r="C1103" s="482" t="s">
        <v>312</v>
      </c>
      <c r="D1103" s="482" t="s">
        <v>313</v>
      </c>
      <c r="E1103" s="483">
        <v>45168.524690937498</v>
      </c>
      <c r="F1103" s="483">
        <v>47058</v>
      </c>
      <c r="G1103" s="482" t="s">
        <v>348</v>
      </c>
      <c r="H1103" s="484">
        <v>1649</v>
      </c>
      <c r="I1103" s="484">
        <v>1045.4438517829799</v>
      </c>
      <c r="J1103" s="484">
        <v>1228.7479576982601</v>
      </c>
      <c r="K1103" s="484">
        <v>1649</v>
      </c>
      <c r="L1103" s="485">
        <v>9.1999990531460005E-2</v>
      </c>
      <c r="M1103" s="485">
        <v>0.5</v>
      </c>
      <c r="N1103" s="485">
        <f t="shared" si="34"/>
        <v>4.7977228565718654E-4</v>
      </c>
      <c r="O1103" s="485">
        <f t="shared" si="35"/>
        <v>0.9954711548783387</v>
      </c>
      <c r="P1103" s="416"/>
    </row>
    <row r="1104" spans="1:16" ht="16.5" x14ac:dyDescent="0.25">
      <c r="A1104" s="482" t="s">
        <v>310</v>
      </c>
      <c r="B1104" s="482" t="s">
        <v>311</v>
      </c>
      <c r="C1104" s="482" t="s">
        <v>312</v>
      </c>
      <c r="D1104" s="482" t="s">
        <v>313</v>
      </c>
      <c r="E1104" s="483">
        <v>45168.524691284721</v>
      </c>
      <c r="F1104" s="483">
        <v>47088</v>
      </c>
      <c r="G1104" s="482" t="s">
        <v>348</v>
      </c>
      <c r="H1104" s="484">
        <v>1649</v>
      </c>
      <c r="I1104" s="484">
        <v>1037.90863827365</v>
      </c>
      <c r="J1104" s="484">
        <v>1219.8915488202299</v>
      </c>
      <c r="K1104" s="484">
        <v>1649</v>
      </c>
      <c r="L1104" s="485">
        <v>9.1999990531460005E-2</v>
      </c>
      <c r="M1104" s="485">
        <v>0.5</v>
      </c>
      <c r="N1104" s="485">
        <f t="shared" si="34"/>
        <v>4.7631424570399169E-4</v>
      </c>
      <c r="O1104" s="485">
        <f t="shared" si="35"/>
        <v>0.9954711548783387</v>
      </c>
      <c r="P1104" s="416"/>
    </row>
    <row r="1105" spans="1:16" ht="16.5" x14ac:dyDescent="0.25">
      <c r="A1105" s="482" t="s">
        <v>310</v>
      </c>
      <c r="B1105" s="482" t="s">
        <v>311</v>
      </c>
      <c r="C1105" s="482" t="s">
        <v>312</v>
      </c>
      <c r="D1105" s="482" t="s">
        <v>313</v>
      </c>
      <c r="E1105" s="483">
        <v>45168.524691631945</v>
      </c>
      <c r="F1105" s="483">
        <v>47119</v>
      </c>
      <c r="G1105" s="482" t="s">
        <v>348</v>
      </c>
      <c r="H1105" s="484">
        <v>1649</v>
      </c>
      <c r="I1105" s="484">
        <v>1030.1793034693101</v>
      </c>
      <c r="J1105" s="484">
        <v>1210.8069821655999</v>
      </c>
      <c r="K1105" s="484">
        <v>1649</v>
      </c>
      <c r="L1105" s="485">
        <v>9.1999990531460005E-2</v>
      </c>
      <c r="M1105" s="485">
        <v>0.5</v>
      </c>
      <c r="N1105" s="485">
        <f t="shared" si="34"/>
        <v>4.7276712012726932E-4</v>
      </c>
      <c r="O1105" s="485">
        <f t="shared" si="35"/>
        <v>0.9954711548783387</v>
      </c>
      <c r="P1105" s="416"/>
    </row>
    <row r="1106" spans="1:16" ht="16.5" x14ac:dyDescent="0.25">
      <c r="A1106" s="482" t="s">
        <v>310</v>
      </c>
      <c r="B1106" s="482" t="s">
        <v>311</v>
      </c>
      <c r="C1106" s="482" t="s">
        <v>312</v>
      </c>
      <c r="D1106" s="482" t="s">
        <v>313</v>
      </c>
      <c r="E1106" s="483">
        <v>45168.524691817132</v>
      </c>
      <c r="F1106" s="483">
        <v>47150</v>
      </c>
      <c r="G1106" s="482" t="s">
        <v>348</v>
      </c>
      <c r="H1106" s="484">
        <v>1649</v>
      </c>
      <c r="I1106" s="484">
        <v>1022.50752923852</v>
      </c>
      <c r="J1106" s="484">
        <v>1201.7900685342099</v>
      </c>
      <c r="K1106" s="484">
        <v>1649</v>
      </c>
      <c r="L1106" s="485">
        <v>9.1999990531460005E-2</v>
      </c>
      <c r="M1106" s="485">
        <v>0.5</v>
      </c>
      <c r="N1106" s="485">
        <f t="shared" si="34"/>
        <v>4.6924641009442482E-4</v>
      </c>
      <c r="O1106" s="485">
        <f t="shared" si="35"/>
        <v>0.9954711548783387</v>
      </c>
      <c r="P1106" s="416"/>
    </row>
    <row r="1107" spans="1:16" ht="16.5" x14ac:dyDescent="0.25">
      <c r="A1107" s="482" t="s">
        <v>310</v>
      </c>
      <c r="B1107" s="482" t="s">
        <v>311</v>
      </c>
      <c r="C1107" s="482" t="s">
        <v>312</v>
      </c>
      <c r="D1107" s="482" t="s">
        <v>313</v>
      </c>
      <c r="E1107" s="483">
        <v>45168.524692164348</v>
      </c>
      <c r="F1107" s="483">
        <v>47178</v>
      </c>
      <c r="G1107" s="482" t="s">
        <v>348</v>
      </c>
      <c r="H1107" s="484">
        <v>1649</v>
      </c>
      <c r="I1107" s="484">
        <v>1015.6273026953201</v>
      </c>
      <c r="J1107" s="484">
        <v>1193.7034895189499</v>
      </c>
      <c r="K1107" s="484">
        <v>1649</v>
      </c>
      <c r="L1107" s="485">
        <v>9.1999990531460005E-2</v>
      </c>
      <c r="M1107" s="485">
        <v>0.5</v>
      </c>
      <c r="N1107" s="485">
        <f t="shared" si="34"/>
        <v>4.6608895500122055E-4</v>
      </c>
      <c r="O1107" s="485">
        <f t="shared" si="35"/>
        <v>0.9954711548783387</v>
      </c>
      <c r="P1107" s="416"/>
    </row>
    <row r="1108" spans="1:16" ht="16.5" x14ac:dyDescent="0.25">
      <c r="A1108" s="482" t="s">
        <v>310</v>
      </c>
      <c r="B1108" s="482" t="s">
        <v>311</v>
      </c>
      <c r="C1108" s="482" t="s">
        <v>312</v>
      </c>
      <c r="D1108" s="482" t="s">
        <v>313</v>
      </c>
      <c r="E1108" s="483">
        <v>45168.524692557869</v>
      </c>
      <c r="F1108" s="483">
        <v>47209</v>
      </c>
      <c r="G1108" s="482" t="s">
        <v>348</v>
      </c>
      <c r="H1108" s="484">
        <v>1649</v>
      </c>
      <c r="I1108" s="484">
        <v>1008.06389762336</v>
      </c>
      <c r="J1108" s="484">
        <v>1184.8139460780701</v>
      </c>
      <c r="K1108" s="484">
        <v>1649</v>
      </c>
      <c r="L1108" s="485">
        <v>9.1999990531460005E-2</v>
      </c>
      <c r="M1108" s="485">
        <v>0.5</v>
      </c>
      <c r="N1108" s="485">
        <f t="shared" si="34"/>
        <v>4.6261797745178961E-4</v>
      </c>
      <c r="O1108" s="485">
        <f t="shared" si="35"/>
        <v>0.9954711548783387</v>
      </c>
      <c r="P1108" s="416"/>
    </row>
    <row r="1109" spans="1:16" ht="16.5" x14ac:dyDescent="0.25">
      <c r="A1109" s="482" t="s">
        <v>310</v>
      </c>
      <c r="B1109" s="482" t="s">
        <v>311</v>
      </c>
      <c r="C1109" s="482" t="s">
        <v>312</v>
      </c>
      <c r="D1109" s="482" t="s">
        <v>313</v>
      </c>
      <c r="E1109" s="483">
        <v>45168.524692905092</v>
      </c>
      <c r="F1109" s="483">
        <v>47239</v>
      </c>
      <c r="G1109" s="482" t="s">
        <v>348</v>
      </c>
      <c r="H1109" s="484">
        <v>1649</v>
      </c>
      <c r="I1109" s="484">
        <v>1000.7981064604101</v>
      </c>
      <c r="J1109" s="484">
        <v>1176.2741990248901</v>
      </c>
      <c r="K1109" s="484">
        <v>1649</v>
      </c>
      <c r="L1109" s="485">
        <v>9.1999990531460005E-2</v>
      </c>
      <c r="M1109" s="485">
        <v>0.5</v>
      </c>
      <c r="N1109" s="485">
        <f t="shared" si="34"/>
        <v>4.5928358007845581E-4</v>
      </c>
      <c r="O1109" s="485">
        <f t="shared" si="35"/>
        <v>0.9954711548783387</v>
      </c>
      <c r="P1109" s="416"/>
    </row>
    <row r="1110" spans="1:16" ht="16.5" x14ac:dyDescent="0.25">
      <c r="A1110" s="482" t="s">
        <v>310</v>
      </c>
      <c r="B1110" s="482" t="s">
        <v>311</v>
      </c>
      <c r="C1110" s="482" t="s">
        <v>312</v>
      </c>
      <c r="D1110" s="482" t="s">
        <v>313</v>
      </c>
      <c r="E1110" s="483">
        <v>45168.524693437503</v>
      </c>
      <c r="F1110" s="483">
        <v>47270</v>
      </c>
      <c r="G1110" s="482" t="s">
        <v>348</v>
      </c>
      <c r="H1110" s="484">
        <v>1649</v>
      </c>
      <c r="I1110" s="484">
        <v>993.34513482964303</v>
      </c>
      <c r="J1110" s="484">
        <v>1167.51445200025</v>
      </c>
      <c r="K1110" s="484">
        <v>1649</v>
      </c>
      <c r="L1110" s="485">
        <v>9.1999990531460005E-2</v>
      </c>
      <c r="M1110" s="485">
        <v>0.5</v>
      </c>
      <c r="N1110" s="485">
        <f t="shared" si="34"/>
        <v>4.5586328234737111E-4</v>
      </c>
      <c r="O1110" s="485">
        <f t="shared" si="35"/>
        <v>0.9954711548783387</v>
      </c>
      <c r="P1110" s="416"/>
    </row>
    <row r="1111" spans="1:16" ht="16.5" x14ac:dyDescent="0.25">
      <c r="A1111" s="482" t="s">
        <v>310</v>
      </c>
      <c r="B1111" s="482" t="s">
        <v>311</v>
      </c>
      <c r="C1111" s="482" t="s">
        <v>312</v>
      </c>
      <c r="D1111" s="482" t="s">
        <v>313</v>
      </c>
      <c r="E1111" s="483">
        <v>45168.524693865744</v>
      </c>
      <c r="F1111" s="483">
        <v>47300</v>
      </c>
      <c r="G1111" s="482" t="s">
        <v>348</v>
      </c>
      <c r="H1111" s="484">
        <v>1649</v>
      </c>
      <c r="I1111" s="484">
        <v>986.18543164077198</v>
      </c>
      <c r="J1111" s="484">
        <v>1159.0993939786699</v>
      </c>
      <c r="K1111" s="484">
        <v>1649</v>
      </c>
      <c r="L1111" s="485">
        <v>9.1999990531460005E-2</v>
      </c>
      <c r="M1111" s="485">
        <v>0.5</v>
      </c>
      <c r="N1111" s="485">
        <f t="shared" si="34"/>
        <v>4.5257757058227149E-4</v>
      </c>
      <c r="O1111" s="485">
        <f t="shared" si="35"/>
        <v>0.9954711548783387</v>
      </c>
      <c r="P1111" s="416"/>
    </row>
    <row r="1112" spans="1:16" ht="16.5" x14ac:dyDescent="0.25">
      <c r="A1112" s="482" t="s">
        <v>310</v>
      </c>
      <c r="B1112" s="482" t="s">
        <v>311</v>
      </c>
      <c r="C1112" s="482" t="s">
        <v>312</v>
      </c>
      <c r="D1112" s="482" t="s">
        <v>313</v>
      </c>
      <c r="E1112" s="483">
        <v>45168.524694178239</v>
      </c>
      <c r="F1112" s="483">
        <v>47331</v>
      </c>
      <c r="G1112" s="482" t="s">
        <v>348</v>
      </c>
      <c r="H1112" s="484">
        <v>1649</v>
      </c>
      <c r="I1112" s="484">
        <v>978.84128101014198</v>
      </c>
      <c r="J1112" s="484">
        <v>1150.4675482099899</v>
      </c>
      <c r="K1112" s="484">
        <v>1649</v>
      </c>
      <c r="L1112" s="485">
        <v>9.1999990531460005E-2</v>
      </c>
      <c r="M1112" s="485">
        <v>0.5</v>
      </c>
      <c r="N1112" s="485">
        <f t="shared" si="34"/>
        <v>4.4920721269240966E-4</v>
      </c>
      <c r="O1112" s="485">
        <f t="shared" si="35"/>
        <v>0.9954711548783387</v>
      </c>
      <c r="P1112" s="416"/>
    </row>
    <row r="1113" spans="1:16" ht="16.5" x14ac:dyDescent="0.25">
      <c r="A1113" s="482" t="s">
        <v>310</v>
      </c>
      <c r="B1113" s="482" t="s">
        <v>311</v>
      </c>
      <c r="C1113" s="482" t="s">
        <v>312</v>
      </c>
      <c r="D1113" s="482" t="s">
        <v>313</v>
      </c>
      <c r="E1113" s="483">
        <v>45168.524694525462</v>
      </c>
      <c r="F1113" s="483">
        <v>47362</v>
      </c>
      <c r="G1113" s="482" t="s">
        <v>348</v>
      </c>
      <c r="H1113" s="484">
        <v>1649</v>
      </c>
      <c r="I1113" s="484">
        <v>971.55182247569905</v>
      </c>
      <c r="J1113" s="484">
        <v>1141.8999840393701</v>
      </c>
      <c r="K1113" s="484">
        <v>1649</v>
      </c>
      <c r="L1113" s="485">
        <v>9.1999990531460005E-2</v>
      </c>
      <c r="M1113" s="485">
        <v>0.5</v>
      </c>
      <c r="N1113" s="485">
        <f t="shared" si="34"/>
        <v>4.4586195395248648E-4</v>
      </c>
      <c r="O1113" s="485">
        <f t="shared" si="35"/>
        <v>0.9954711548783387</v>
      </c>
      <c r="P1113" s="416"/>
    </row>
    <row r="1114" spans="1:16" ht="16.5" x14ac:dyDescent="0.25">
      <c r="A1114" s="482" t="s">
        <v>310</v>
      </c>
      <c r="B1114" s="482" t="s">
        <v>311</v>
      </c>
      <c r="C1114" s="482" t="s">
        <v>312</v>
      </c>
      <c r="D1114" s="482" t="s">
        <v>313</v>
      </c>
      <c r="E1114" s="483">
        <v>45168.524695057873</v>
      </c>
      <c r="F1114" s="483">
        <v>47392</v>
      </c>
      <c r="G1114" s="482" t="s">
        <v>348</v>
      </c>
      <c r="H1114" s="484">
        <v>1649</v>
      </c>
      <c r="I1114" s="484">
        <v>964.54919827426704</v>
      </c>
      <c r="J1114" s="484">
        <v>1133.66954663103</v>
      </c>
      <c r="K1114" s="484">
        <v>1649</v>
      </c>
      <c r="L1114" s="485">
        <v>9.1999990531460005E-2</v>
      </c>
      <c r="M1114" s="485">
        <v>0.5</v>
      </c>
      <c r="N1114" s="485">
        <f t="shared" si="34"/>
        <v>4.4264832845458153E-4</v>
      </c>
      <c r="O1114" s="485">
        <f t="shared" si="35"/>
        <v>0.9954711548783387</v>
      </c>
      <c r="P1114" s="416"/>
    </row>
    <row r="1115" spans="1:16" ht="16.5" x14ac:dyDescent="0.25">
      <c r="A1115" s="482" t="s">
        <v>310</v>
      </c>
      <c r="B1115" s="482" t="s">
        <v>311</v>
      </c>
      <c r="C1115" s="482" t="s">
        <v>312</v>
      </c>
      <c r="D1115" s="482" t="s">
        <v>313</v>
      </c>
      <c r="E1115" s="483">
        <v>45168.524695451386</v>
      </c>
      <c r="F1115" s="483">
        <v>47423</v>
      </c>
      <c r="G1115" s="482" t="s">
        <v>348</v>
      </c>
      <c r="H1115" s="484">
        <v>1649</v>
      </c>
      <c r="I1115" s="484">
        <v>957.366173281702</v>
      </c>
      <c r="J1115" s="484">
        <v>1125.2270776503599</v>
      </c>
      <c r="K1115" s="484">
        <v>1649</v>
      </c>
      <c r="L1115" s="485">
        <v>9.1999990531460005E-2</v>
      </c>
      <c r="M1115" s="485">
        <v>0.5</v>
      </c>
      <c r="N1115" s="485">
        <f t="shared" si="34"/>
        <v>4.3935191390994744E-4</v>
      </c>
      <c r="O1115" s="485">
        <f t="shared" si="35"/>
        <v>0.9954711548783387</v>
      </c>
      <c r="P1115" s="416"/>
    </row>
    <row r="1116" spans="1:16" ht="16.5" x14ac:dyDescent="0.25">
      <c r="A1116" s="482" t="s">
        <v>310</v>
      </c>
      <c r="B1116" s="482" t="s">
        <v>311</v>
      </c>
      <c r="C1116" s="482" t="s">
        <v>312</v>
      </c>
      <c r="D1116" s="482" t="s">
        <v>313</v>
      </c>
      <c r="E1116" s="483">
        <v>45168.524695798609</v>
      </c>
      <c r="F1116" s="483">
        <v>47453</v>
      </c>
      <c r="G1116" s="482" t="s">
        <v>348</v>
      </c>
      <c r="H1116" s="484">
        <v>1649</v>
      </c>
      <c r="I1116" s="484">
        <v>950.46579454784103</v>
      </c>
      <c r="J1116" s="484">
        <v>1117.1168130368001</v>
      </c>
      <c r="K1116" s="484">
        <v>1649</v>
      </c>
      <c r="L1116" s="485">
        <v>9.1999990531460005E-2</v>
      </c>
      <c r="M1116" s="485">
        <v>0.5</v>
      </c>
      <c r="N1116" s="485">
        <f t="shared" si="34"/>
        <v>4.3618521062750932E-4</v>
      </c>
      <c r="O1116" s="485">
        <f t="shared" si="35"/>
        <v>0.9954711548783387</v>
      </c>
      <c r="P1116" s="416"/>
    </row>
    <row r="1117" spans="1:16" ht="16.5" x14ac:dyDescent="0.25">
      <c r="A1117" s="482" t="s">
        <v>310</v>
      </c>
      <c r="B1117" s="482" t="s">
        <v>311</v>
      </c>
      <c r="C1117" s="482" t="s">
        <v>312</v>
      </c>
      <c r="D1117" s="482" t="s">
        <v>313</v>
      </c>
      <c r="E1117" s="483">
        <v>45168.524696145832</v>
      </c>
      <c r="F1117" s="483">
        <v>47484</v>
      </c>
      <c r="G1117" s="482" t="s">
        <v>348</v>
      </c>
      <c r="H1117" s="484">
        <v>1649</v>
      </c>
      <c r="I1117" s="484">
        <v>943.38764905870505</v>
      </c>
      <c r="J1117" s="484">
        <v>1108.7976127285001</v>
      </c>
      <c r="K1117" s="484">
        <v>1649</v>
      </c>
      <c r="L1117" s="485">
        <v>9.1999990531460005E-2</v>
      </c>
      <c r="M1117" s="485">
        <v>0.5</v>
      </c>
      <c r="N1117" s="485">
        <f t="shared" si="34"/>
        <v>4.3293692710301033E-4</v>
      </c>
      <c r="O1117" s="485">
        <f t="shared" si="35"/>
        <v>0.9954711548783387</v>
      </c>
      <c r="P1117" s="416"/>
    </row>
    <row r="1118" spans="1:16" ht="16.5" x14ac:dyDescent="0.25">
      <c r="A1118" s="482" t="s">
        <v>310</v>
      </c>
      <c r="B1118" s="482" t="s">
        <v>311</v>
      </c>
      <c r="C1118" s="482" t="s">
        <v>312</v>
      </c>
      <c r="D1118" s="482" t="s">
        <v>313</v>
      </c>
      <c r="E1118" s="483">
        <v>45168.524696527777</v>
      </c>
      <c r="F1118" s="483">
        <v>47515</v>
      </c>
      <c r="G1118" s="482" t="s">
        <v>348</v>
      </c>
      <c r="H1118" s="484">
        <v>1649</v>
      </c>
      <c r="I1118" s="484">
        <v>936.36221471798899</v>
      </c>
      <c r="J1118" s="484">
        <v>1100.5403657387401</v>
      </c>
      <c r="K1118" s="484">
        <v>1649</v>
      </c>
      <c r="L1118" s="485">
        <v>9.1999990531460005E-2</v>
      </c>
      <c r="M1118" s="485">
        <v>0.5</v>
      </c>
      <c r="N1118" s="485">
        <f t="shared" si="34"/>
        <v>4.2971283363722415E-4</v>
      </c>
      <c r="O1118" s="485">
        <f t="shared" si="35"/>
        <v>0.9954711548783387</v>
      </c>
      <c r="P1118" s="416"/>
    </row>
    <row r="1119" spans="1:16" ht="16.5" x14ac:dyDescent="0.25">
      <c r="A1119" s="482" t="s">
        <v>310</v>
      </c>
      <c r="B1119" s="482" t="s">
        <v>311</v>
      </c>
      <c r="C1119" s="482" t="s">
        <v>312</v>
      </c>
      <c r="D1119" s="482" t="s">
        <v>313</v>
      </c>
      <c r="E1119" s="483">
        <v>45168.524696875</v>
      </c>
      <c r="F1119" s="483">
        <v>47543</v>
      </c>
      <c r="G1119" s="482" t="s">
        <v>348</v>
      </c>
      <c r="H1119" s="484">
        <v>1649</v>
      </c>
      <c r="I1119" s="484">
        <v>930.06164090358402</v>
      </c>
      <c r="J1119" s="484">
        <v>1093.1350735333599</v>
      </c>
      <c r="K1119" s="484">
        <v>1649</v>
      </c>
      <c r="L1119" s="485">
        <v>9.1999990531460005E-2</v>
      </c>
      <c r="M1119" s="485">
        <v>0.5</v>
      </c>
      <c r="N1119" s="485">
        <f t="shared" si="34"/>
        <v>4.2682139121807256E-4</v>
      </c>
      <c r="O1119" s="485">
        <f t="shared" si="35"/>
        <v>0.9954711548783387</v>
      </c>
      <c r="P1119" s="416"/>
    </row>
    <row r="1120" spans="1:16" ht="16.5" x14ac:dyDescent="0.25">
      <c r="A1120" s="482" t="s">
        <v>310</v>
      </c>
      <c r="B1120" s="482" t="s">
        <v>311</v>
      </c>
      <c r="C1120" s="482" t="s">
        <v>312</v>
      </c>
      <c r="D1120" s="482" t="s">
        <v>313</v>
      </c>
      <c r="E1120" s="483">
        <v>45168.524697256944</v>
      </c>
      <c r="F1120" s="483">
        <v>47574</v>
      </c>
      <c r="G1120" s="482" t="s">
        <v>348</v>
      </c>
      <c r="H1120" s="484">
        <v>1649</v>
      </c>
      <c r="I1120" s="484">
        <v>923.13544572018702</v>
      </c>
      <c r="J1120" s="484">
        <v>1084.99446591325</v>
      </c>
      <c r="K1120" s="484">
        <v>1649</v>
      </c>
      <c r="L1120" s="485">
        <v>9.1999990531460005E-2</v>
      </c>
      <c r="M1120" s="485">
        <v>0.5</v>
      </c>
      <c r="N1120" s="485">
        <f t="shared" si="34"/>
        <v>4.236428403199253E-4</v>
      </c>
      <c r="O1120" s="485">
        <f t="shared" si="35"/>
        <v>0.9954711548783387</v>
      </c>
      <c r="P1120" s="416"/>
    </row>
    <row r="1121" spans="1:16" ht="16.5" x14ac:dyDescent="0.25">
      <c r="A1121" s="482" t="s">
        <v>310</v>
      </c>
      <c r="B1121" s="482" t="s">
        <v>311</v>
      </c>
      <c r="C1121" s="482" t="s">
        <v>312</v>
      </c>
      <c r="D1121" s="482" t="s">
        <v>313</v>
      </c>
      <c r="E1121" s="483">
        <v>45168.52469795139</v>
      </c>
      <c r="F1121" s="483">
        <v>47604</v>
      </c>
      <c r="G1121" s="482" t="s">
        <v>348</v>
      </c>
      <c r="H1121" s="484">
        <v>1649</v>
      </c>
      <c r="I1121" s="484">
        <v>916.48179074898098</v>
      </c>
      <c r="J1121" s="484">
        <v>1077.1741846584</v>
      </c>
      <c r="K1121" s="484">
        <v>1649</v>
      </c>
      <c r="L1121" s="485">
        <v>9.1999990531460005E-2</v>
      </c>
      <c r="M1121" s="485">
        <v>0.5</v>
      </c>
      <c r="N1121" s="485">
        <f t="shared" si="34"/>
        <v>4.2058936284424366E-4</v>
      </c>
      <c r="O1121" s="485">
        <f t="shared" si="35"/>
        <v>0.9954711548783387</v>
      </c>
      <c r="P1121" s="416"/>
    </row>
    <row r="1122" spans="1:16" ht="16.5" x14ac:dyDescent="0.25">
      <c r="A1122" s="482" t="s">
        <v>310</v>
      </c>
      <c r="B1122" s="482" t="s">
        <v>311</v>
      </c>
      <c r="C1122" s="482" t="s">
        <v>312</v>
      </c>
      <c r="D1122" s="482" t="s">
        <v>313</v>
      </c>
      <c r="E1122" s="483">
        <v>45168.524698344911</v>
      </c>
      <c r="F1122" s="483">
        <v>47635</v>
      </c>
      <c r="G1122" s="482" t="s">
        <v>348</v>
      </c>
      <c r="H1122" s="484">
        <v>1649</v>
      </c>
      <c r="I1122" s="484">
        <v>909.65672509140802</v>
      </c>
      <c r="J1122" s="484">
        <v>1069.1524382263999</v>
      </c>
      <c r="K1122" s="484">
        <v>1649</v>
      </c>
      <c r="L1122" s="485">
        <v>9.1999990531460005E-2</v>
      </c>
      <c r="M1122" s="485">
        <v>0.5</v>
      </c>
      <c r="N1122" s="485">
        <f t="shared" si="34"/>
        <v>4.1745722203657758E-4</v>
      </c>
      <c r="O1122" s="485">
        <f t="shared" si="35"/>
        <v>0.9954711548783387</v>
      </c>
      <c r="P1122" s="416"/>
    </row>
    <row r="1123" spans="1:16" ht="16.5" x14ac:dyDescent="0.25">
      <c r="A1123" s="482" t="s">
        <v>310</v>
      </c>
      <c r="B1123" s="482" t="s">
        <v>311</v>
      </c>
      <c r="C1123" s="482" t="s">
        <v>312</v>
      </c>
      <c r="D1123" s="482" t="s">
        <v>313</v>
      </c>
      <c r="E1123" s="483">
        <v>45168.524698692127</v>
      </c>
      <c r="F1123" s="483">
        <v>47665</v>
      </c>
      <c r="G1123" s="482" t="s">
        <v>348</v>
      </c>
      <c r="H1123" s="484">
        <v>1649</v>
      </c>
      <c r="I1123" s="484">
        <v>903.10022028048797</v>
      </c>
      <c r="J1123" s="484">
        <v>1061.44634106745</v>
      </c>
      <c r="K1123" s="484">
        <v>1649</v>
      </c>
      <c r="L1123" s="485">
        <v>9.1999990531460005E-2</v>
      </c>
      <c r="M1123" s="485">
        <v>0.5</v>
      </c>
      <c r="N1123" s="485">
        <f t="shared" si="34"/>
        <v>4.144483284516219E-4</v>
      </c>
      <c r="O1123" s="485">
        <f t="shared" si="35"/>
        <v>0.9954711548783387</v>
      </c>
      <c r="P1123" s="416"/>
    </row>
    <row r="1124" spans="1:16" ht="16.5" x14ac:dyDescent="0.25">
      <c r="A1124" s="482" t="s">
        <v>310</v>
      </c>
      <c r="B1124" s="482" t="s">
        <v>311</v>
      </c>
      <c r="C1124" s="482" t="s">
        <v>312</v>
      </c>
      <c r="D1124" s="482" t="s">
        <v>313</v>
      </c>
      <c r="E1124" s="483">
        <v>45168.52469903935</v>
      </c>
      <c r="F1124" s="483">
        <v>47696</v>
      </c>
      <c r="G1124" s="482" t="s">
        <v>348</v>
      </c>
      <c r="H1124" s="484">
        <v>1649</v>
      </c>
      <c r="I1124" s="484">
        <v>896.37480755434399</v>
      </c>
      <c r="J1124" s="484">
        <v>1053.54172032878</v>
      </c>
      <c r="K1124" s="484">
        <v>1649</v>
      </c>
      <c r="L1124" s="485">
        <v>9.1999990531460005E-2</v>
      </c>
      <c r="M1124" s="485">
        <v>0.5</v>
      </c>
      <c r="N1124" s="485">
        <f t="shared" si="34"/>
        <v>4.1136192009970157E-4</v>
      </c>
      <c r="O1124" s="485">
        <f t="shared" si="35"/>
        <v>0.9954711548783387</v>
      </c>
      <c r="P1124" s="416"/>
    </row>
    <row r="1125" spans="1:16" ht="16.5" x14ac:dyDescent="0.25">
      <c r="A1125" s="482" t="s">
        <v>310</v>
      </c>
      <c r="B1125" s="482" t="s">
        <v>311</v>
      </c>
      <c r="C1125" s="482" t="s">
        <v>312</v>
      </c>
      <c r="D1125" s="482" t="s">
        <v>313</v>
      </c>
      <c r="E1125" s="483">
        <v>45168.524699618058</v>
      </c>
      <c r="F1125" s="483">
        <v>47727</v>
      </c>
      <c r="G1125" s="482" t="s">
        <v>348</v>
      </c>
      <c r="H1125" s="484">
        <v>1649</v>
      </c>
      <c r="I1125" s="484">
        <v>889.69947916581896</v>
      </c>
      <c r="J1125" s="484">
        <v>1045.69596552293</v>
      </c>
      <c r="K1125" s="484">
        <v>1649</v>
      </c>
      <c r="L1125" s="485">
        <v>9.1999990531460005E-2</v>
      </c>
      <c r="M1125" s="485">
        <v>0.5</v>
      </c>
      <c r="N1125" s="485">
        <f t="shared" si="34"/>
        <v>4.0829849631752926E-4</v>
      </c>
      <c r="O1125" s="485">
        <f t="shared" si="35"/>
        <v>0.9954711548783387</v>
      </c>
      <c r="P1125" s="416"/>
    </row>
    <row r="1126" spans="1:16" ht="16.5" x14ac:dyDescent="0.25">
      <c r="A1126" s="482" t="s">
        <v>310</v>
      </c>
      <c r="B1126" s="482" t="s">
        <v>311</v>
      </c>
      <c r="C1126" s="482" t="s">
        <v>312</v>
      </c>
      <c r="D1126" s="482" t="s">
        <v>313</v>
      </c>
      <c r="E1126" s="483">
        <v>45168.524699965281</v>
      </c>
      <c r="F1126" s="483">
        <v>47757</v>
      </c>
      <c r="G1126" s="482" t="s">
        <v>348</v>
      </c>
      <c r="H1126" s="484">
        <v>1649</v>
      </c>
      <c r="I1126" s="484">
        <v>883.28681958279003</v>
      </c>
      <c r="J1126" s="484">
        <v>1038.1589348611501</v>
      </c>
      <c r="K1126" s="484">
        <v>1649</v>
      </c>
      <c r="L1126" s="485">
        <v>9.1999990531460005E-2</v>
      </c>
      <c r="M1126" s="485">
        <v>0.5</v>
      </c>
      <c r="N1126" s="485">
        <f t="shared" si="34"/>
        <v>4.0535561579836714E-4</v>
      </c>
      <c r="O1126" s="485">
        <f t="shared" si="35"/>
        <v>0.9954711548783387</v>
      </c>
      <c r="P1126" s="416"/>
    </row>
    <row r="1127" spans="1:16" ht="16.5" x14ac:dyDescent="0.25">
      <c r="A1127" s="482" t="s">
        <v>310</v>
      </c>
      <c r="B1127" s="482" t="s">
        <v>311</v>
      </c>
      <c r="C1127" s="482" t="s">
        <v>312</v>
      </c>
      <c r="D1127" s="482" t="s">
        <v>313</v>
      </c>
      <c r="E1127" s="483">
        <v>45168.524700497685</v>
      </c>
      <c r="F1127" s="483">
        <v>47788</v>
      </c>
      <c r="G1127" s="482" t="s">
        <v>348</v>
      </c>
      <c r="H1127" s="484">
        <v>1649</v>
      </c>
      <c r="I1127" s="484">
        <v>876.708957808587</v>
      </c>
      <c r="J1127" s="484">
        <v>1030.4277360910901</v>
      </c>
      <c r="K1127" s="484">
        <v>1649</v>
      </c>
      <c r="L1127" s="485">
        <v>9.1999990531460005E-2</v>
      </c>
      <c r="M1127" s="485">
        <v>0.5</v>
      </c>
      <c r="N1127" s="485">
        <f t="shared" si="34"/>
        <v>4.0233692113316507E-4</v>
      </c>
      <c r="O1127" s="485">
        <f t="shared" si="35"/>
        <v>0.9954711548783387</v>
      </c>
      <c r="P1127" s="416"/>
    </row>
    <row r="1128" spans="1:16" ht="16.5" x14ac:dyDescent="0.25">
      <c r="A1128" s="482" t="s">
        <v>310</v>
      </c>
      <c r="B1128" s="482" t="s">
        <v>311</v>
      </c>
      <c r="C1128" s="482" t="s">
        <v>312</v>
      </c>
      <c r="D1128" s="482" t="s">
        <v>313</v>
      </c>
      <c r="E1128" s="483">
        <v>45168.524700844908</v>
      </c>
      <c r="F1128" s="483">
        <v>47818</v>
      </c>
      <c r="G1128" s="482" t="s">
        <v>348</v>
      </c>
      <c r="H1128" s="484">
        <v>1649</v>
      </c>
      <c r="I1128" s="484">
        <v>870.38992960696396</v>
      </c>
      <c r="J1128" s="484">
        <v>1023.00075377718</v>
      </c>
      <c r="K1128" s="484">
        <v>1649</v>
      </c>
      <c r="L1128" s="485">
        <v>9.1999990531460005E-2</v>
      </c>
      <c r="M1128" s="485">
        <v>0.5</v>
      </c>
      <c r="N1128" s="485">
        <f t="shared" si="34"/>
        <v>3.9943700967617673E-4</v>
      </c>
      <c r="O1128" s="485">
        <f t="shared" si="35"/>
        <v>0.9954711548783387</v>
      </c>
      <c r="P1128" s="416"/>
    </row>
    <row r="1129" spans="1:16" ht="16.5" x14ac:dyDescent="0.25">
      <c r="A1129" s="482" t="s">
        <v>310</v>
      </c>
      <c r="B1129" s="482" t="s">
        <v>311</v>
      </c>
      <c r="C1129" s="482" t="s">
        <v>312</v>
      </c>
      <c r="D1129" s="482" t="s">
        <v>313</v>
      </c>
      <c r="E1129" s="483">
        <v>45168.524701238428</v>
      </c>
      <c r="F1129" s="483">
        <v>47849</v>
      </c>
      <c r="G1129" s="482" t="s">
        <v>348</v>
      </c>
      <c r="H1129" s="484">
        <v>1649</v>
      </c>
      <c r="I1129" s="484">
        <v>863.90811133493605</v>
      </c>
      <c r="J1129" s="484">
        <v>1015.38243840774</v>
      </c>
      <c r="K1129" s="484">
        <v>1649</v>
      </c>
      <c r="L1129" s="485">
        <v>9.1999990531460005E-2</v>
      </c>
      <c r="M1129" s="485">
        <v>0.5</v>
      </c>
      <c r="N1129" s="485">
        <f t="shared" si="34"/>
        <v>3.9646239103713517E-4</v>
      </c>
      <c r="O1129" s="485">
        <f t="shared" si="35"/>
        <v>0.9954711548783387</v>
      </c>
      <c r="P1129" s="416"/>
    </row>
    <row r="1130" spans="1:16" ht="16.5" x14ac:dyDescent="0.25">
      <c r="A1130" s="482" t="s">
        <v>310</v>
      </c>
      <c r="B1130" s="482" t="s">
        <v>311</v>
      </c>
      <c r="C1130" s="482" t="s">
        <v>312</v>
      </c>
      <c r="D1130" s="482" t="s">
        <v>313</v>
      </c>
      <c r="E1130" s="483">
        <v>45168.524701770832</v>
      </c>
      <c r="F1130" s="483">
        <v>47880</v>
      </c>
      <c r="G1130" s="482" t="s">
        <v>348</v>
      </c>
      <c r="H1130" s="484">
        <v>1649</v>
      </c>
      <c r="I1130" s="484">
        <v>857.47456334578101</v>
      </c>
      <c r="J1130" s="484">
        <v>1007.820856847</v>
      </c>
      <c r="K1130" s="484">
        <v>1649</v>
      </c>
      <c r="L1130" s="485">
        <v>9.1999990531460005E-2</v>
      </c>
      <c r="M1130" s="485">
        <v>0.5</v>
      </c>
      <c r="N1130" s="485">
        <f t="shared" si="34"/>
        <v>3.9350992446671233E-4</v>
      </c>
      <c r="O1130" s="485">
        <f t="shared" si="35"/>
        <v>0.9954711548783387</v>
      </c>
      <c r="P1130" s="416"/>
    </row>
    <row r="1131" spans="1:16" ht="16.5" x14ac:dyDescent="0.25">
      <c r="A1131" s="482" t="s">
        <v>310</v>
      </c>
      <c r="B1131" s="482" t="s">
        <v>311</v>
      </c>
      <c r="C1131" s="482" t="s">
        <v>312</v>
      </c>
      <c r="D1131" s="482" t="s">
        <v>313</v>
      </c>
      <c r="E1131" s="483">
        <v>45168.524702118055</v>
      </c>
      <c r="F1131" s="483">
        <v>47908</v>
      </c>
      <c r="G1131" s="482" t="s">
        <v>348</v>
      </c>
      <c r="H1131" s="484">
        <v>1649</v>
      </c>
      <c r="I1131" s="484">
        <v>851.70480705338105</v>
      </c>
      <c r="J1131" s="484">
        <v>1001.03945366728</v>
      </c>
      <c r="K1131" s="484">
        <v>1649</v>
      </c>
      <c r="L1131" s="485">
        <v>9.1999990531460005E-2</v>
      </c>
      <c r="M1131" s="485">
        <v>0.5</v>
      </c>
      <c r="N1131" s="485">
        <f t="shared" si="34"/>
        <v>3.9086208339962169E-4</v>
      </c>
      <c r="O1131" s="485">
        <f t="shared" si="35"/>
        <v>0.9954711548783387</v>
      </c>
      <c r="P1131" s="416"/>
    </row>
    <row r="1132" spans="1:16" ht="16.5" x14ac:dyDescent="0.25">
      <c r="A1132" s="482" t="s">
        <v>310</v>
      </c>
      <c r="B1132" s="482" t="s">
        <v>311</v>
      </c>
      <c r="C1132" s="482" t="s">
        <v>312</v>
      </c>
      <c r="D1132" s="482" t="s">
        <v>313</v>
      </c>
      <c r="E1132" s="483">
        <v>45168.524702511575</v>
      </c>
      <c r="F1132" s="483">
        <v>47939</v>
      </c>
      <c r="G1132" s="482" t="s">
        <v>348</v>
      </c>
      <c r="H1132" s="484">
        <v>1649</v>
      </c>
      <c r="I1132" s="484">
        <v>845.36213741424001</v>
      </c>
      <c r="J1132" s="484">
        <v>993.58468471707602</v>
      </c>
      <c r="K1132" s="484">
        <v>1649</v>
      </c>
      <c r="L1132" s="485">
        <v>9.1999990531460005E-2</v>
      </c>
      <c r="M1132" s="485">
        <v>0.5</v>
      </c>
      <c r="N1132" s="485">
        <f t="shared" si="34"/>
        <v>3.8795132247759718E-4</v>
      </c>
      <c r="O1132" s="485">
        <f t="shared" si="35"/>
        <v>0.9954711548783387</v>
      </c>
      <c r="P1132" s="416"/>
    </row>
    <row r="1133" spans="1:16" ht="16.5" x14ac:dyDescent="0.25">
      <c r="A1133" s="482" t="s">
        <v>310</v>
      </c>
      <c r="B1133" s="482" t="s">
        <v>311</v>
      </c>
      <c r="C1133" s="482" t="s">
        <v>312</v>
      </c>
      <c r="D1133" s="482" t="s">
        <v>313</v>
      </c>
      <c r="E1133" s="483">
        <v>45168.524702858798</v>
      </c>
      <c r="F1133" s="483">
        <v>47969</v>
      </c>
      <c r="G1133" s="482" t="s">
        <v>348</v>
      </c>
      <c r="H1133" s="484">
        <v>1649</v>
      </c>
      <c r="I1133" s="484">
        <v>839.26904672624505</v>
      </c>
      <c r="J1133" s="484">
        <v>986.42325493184603</v>
      </c>
      <c r="K1133" s="484">
        <v>1649</v>
      </c>
      <c r="L1133" s="485">
        <v>9.1999990531460005E-2</v>
      </c>
      <c r="M1133" s="485">
        <v>0.5</v>
      </c>
      <c r="N1133" s="485">
        <f t="shared" si="34"/>
        <v>3.8515509765776559E-4</v>
      </c>
      <c r="O1133" s="485">
        <f t="shared" si="35"/>
        <v>0.9954711548783387</v>
      </c>
      <c r="P1133" s="416"/>
    </row>
    <row r="1134" spans="1:16" ht="16.5" x14ac:dyDescent="0.25">
      <c r="A1134" s="482" t="s">
        <v>310</v>
      </c>
      <c r="B1134" s="482" t="s">
        <v>311</v>
      </c>
      <c r="C1134" s="482" t="s">
        <v>312</v>
      </c>
      <c r="D1134" s="482" t="s">
        <v>313</v>
      </c>
      <c r="E1134" s="483">
        <v>45168.524703206022</v>
      </c>
      <c r="F1134" s="483">
        <v>48000</v>
      </c>
      <c r="G1134" s="482" t="s">
        <v>348</v>
      </c>
      <c r="H1134" s="484">
        <v>1649</v>
      </c>
      <c r="I1134" s="484">
        <v>833.01898654382296</v>
      </c>
      <c r="J1134" s="484">
        <v>979.07733322448303</v>
      </c>
      <c r="K1134" s="484">
        <v>1649</v>
      </c>
      <c r="L1134" s="485">
        <v>9.1999990531460005E-2</v>
      </c>
      <c r="M1134" s="485">
        <v>0.5</v>
      </c>
      <c r="N1134" s="485">
        <f t="shared" si="34"/>
        <v>3.8228683681898278E-4</v>
      </c>
      <c r="O1134" s="485">
        <f t="shared" si="35"/>
        <v>0.9954711548783387</v>
      </c>
      <c r="P1134" s="416"/>
    </row>
    <row r="1135" spans="1:16" ht="16.5" x14ac:dyDescent="0.25">
      <c r="A1135" s="482" t="s">
        <v>310</v>
      </c>
      <c r="B1135" s="482" t="s">
        <v>311</v>
      </c>
      <c r="C1135" s="482" t="s">
        <v>312</v>
      </c>
      <c r="D1135" s="482" t="s">
        <v>313</v>
      </c>
      <c r="E1135" s="483">
        <v>45168.524703553237</v>
      </c>
      <c r="F1135" s="483">
        <v>48030</v>
      </c>
      <c r="G1135" s="482" t="s">
        <v>348</v>
      </c>
      <c r="H1135" s="484">
        <v>1649</v>
      </c>
      <c r="I1135" s="484">
        <v>827.014861204878</v>
      </c>
      <c r="J1135" s="484">
        <v>972.02046763059195</v>
      </c>
      <c r="K1135" s="484">
        <v>1649</v>
      </c>
      <c r="L1135" s="485">
        <v>9.1999990531460005E-2</v>
      </c>
      <c r="M1135" s="485">
        <v>0.5</v>
      </c>
      <c r="N1135" s="485">
        <f t="shared" si="34"/>
        <v>3.7953143973828372E-4</v>
      </c>
      <c r="O1135" s="485">
        <f t="shared" si="35"/>
        <v>0.9954711548783387</v>
      </c>
      <c r="P1135" s="416"/>
    </row>
    <row r="1136" spans="1:16" ht="16.5" x14ac:dyDescent="0.25">
      <c r="A1136" s="482" t="s">
        <v>310</v>
      </c>
      <c r="B1136" s="482" t="s">
        <v>311</v>
      </c>
      <c r="C1136" s="482" t="s">
        <v>312</v>
      </c>
      <c r="D1136" s="482" t="s">
        <v>313</v>
      </c>
      <c r="E1136" s="483">
        <v>45168.524704131945</v>
      </c>
      <c r="F1136" s="483">
        <v>48061</v>
      </c>
      <c r="G1136" s="482" t="s">
        <v>348</v>
      </c>
      <c r="H1136" s="484">
        <v>1649</v>
      </c>
      <c r="I1136" s="484">
        <v>820.85605828649295</v>
      </c>
      <c r="J1136" s="484">
        <v>964.78180388511703</v>
      </c>
      <c r="K1136" s="484">
        <v>1649</v>
      </c>
      <c r="L1136" s="485">
        <v>9.1999990531460005E-2</v>
      </c>
      <c r="M1136" s="485">
        <v>0.5</v>
      </c>
      <c r="N1136" s="485">
        <f t="shared" si="34"/>
        <v>3.7670505843810567E-4</v>
      </c>
      <c r="O1136" s="485">
        <f t="shared" si="35"/>
        <v>0.9954711548783387</v>
      </c>
      <c r="P1136" s="416"/>
    </row>
    <row r="1137" spans="1:16" ht="16.5" x14ac:dyDescent="0.25">
      <c r="A1137" s="482" t="s">
        <v>310</v>
      </c>
      <c r="B1137" s="482" t="s">
        <v>311</v>
      </c>
      <c r="C1137" s="482" t="s">
        <v>312</v>
      </c>
      <c r="D1137" s="482" t="s">
        <v>313</v>
      </c>
      <c r="E1137" s="483">
        <v>45168.524704479169</v>
      </c>
      <c r="F1137" s="483">
        <v>48092</v>
      </c>
      <c r="G1137" s="482" t="s">
        <v>348</v>
      </c>
      <c r="H1137" s="484">
        <v>1649</v>
      </c>
      <c r="I1137" s="484">
        <v>814.74312014656198</v>
      </c>
      <c r="J1137" s="484">
        <v>957.59704667202902</v>
      </c>
      <c r="K1137" s="484">
        <v>1649</v>
      </c>
      <c r="L1137" s="485">
        <v>9.1999990531460005E-2</v>
      </c>
      <c r="M1137" s="485">
        <v>0.5</v>
      </c>
      <c r="N1137" s="485">
        <f t="shared" si="34"/>
        <v>3.7389972527891789E-4</v>
      </c>
      <c r="O1137" s="485">
        <f t="shared" si="35"/>
        <v>0.9954711548783387</v>
      </c>
      <c r="P1137" s="416"/>
    </row>
    <row r="1138" spans="1:16" ht="16.5" x14ac:dyDescent="0.25">
      <c r="A1138" s="482" t="s">
        <v>310</v>
      </c>
      <c r="B1138" s="482" t="s">
        <v>311</v>
      </c>
      <c r="C1138" s="482" t="s">
        <v>312</v>
      </c>
      <c r="D1138" s="482" t="s">
        <v>313</v>
      </c>
      <c r="E1138" s="483">
        <v>45168.524705011572</v>
      </c>
      <c r="F1138" s="483">
        <v>48122</v>
      </c>
      <c r="G1138" s="482" t="s">
        <v>348</v>
      </c>
      <c r="H1138" s="484">
        <v>1649</v>
      </c>
      <c r="I1138" s="484">
        <v>808.87072120797598</v>
      </c>
      <c r="J1138" s="484">
        <v>950.69500387913195</v>
      </c>
      <c r="K1138" s="484">
        <v>1649</v>
      </c>
      <c r="L1138" s="485">
        <v>9.1999990531460005E-2</v>
      </c>
      <c r="M1138" s="485">
        <v>0.5</v>
      </c>
      <c r="N1138" s="485">
        <f t="shared" si="34"/>
        <v>3.7120477972421275E-4</v>
      </c>
      <c r="O1138" s="485">
        <f t="shared" si="35"/>
        <v>0.9954711548783387</v>
      </c>
      <c r="P1138" s="416"/>
    </row>
    <row r="1139" spans="1:16" ht="16.5" x14ac:dyDescent="0.25">
      <c r="A1139" s="482" t="s">
        <v>310</v>
      </c>
      <c r="B1139" s="482" t="s">
        <v>311</v>
      </c>
      <c r="C1139" s="482" t="s">
        <v>312</v>
      </c>
      <c r="D1139" s="482" t="s">
        <v>313</v>
      </c>
      <c r="E1139" s="483">
        <v>45168.524705555552</v>
      </c>
      <c r="F1139" s="483">
        <v>48153</v>
      </c>
      <c r="G1139" s="482" t="s">
        <v>348</v>
      </c>
      <c r="H1139" s="484">
        <v>1649</v>
      </c>
      <c r="I1139" s="484">
        <v>802.84703821017001</v>
      </c>
      <c r="J1139" s="484">
        <v>943.61515146166198</v>
      </c>
      <c r="K1139" s="484">
        <v>1649</v>
      </c>
      <c r="L1139" s="485">
        <v>9.1999990531460005E-2</v>
      </c>
      <c r="M1139" s="485">
        <v>0.5</v>
      </c>
      <c r="N1139" s="485">
        <f t="shared" si="34"/>
        <v>3.6844040729521767E-4</v>
      </c>
      <c r="O1139" s="485">
        <f t="shared" si="35"/>
        <v>0.9954711548783387</v>
      </c>
      <c r="P1139" s="416"/>
    </row>
    <row r="1140" spans="1:16" ht="16.5" x14ac:dyDescent="0.25">
      <c r="A1140" s="482" t="s">
        <v>310</v>
      </c>
      <c r="B1140" s="482" t="s">
        <v>311</v>
      </c>
      <c r="C1140" s="482" t="s">
        <v>312</v>
      </c>
      <c r="D1140" s="482" t="s">
        <v>313</v>
      </c>
      <c r="E1140" s="483">
        <v>45168.524705937503</v>
      </c>
      <c r="F1140" s="483">
        <v>48183</v>
      </c>
      <c r="G1140" s="482" t="s">
        <v>348</v>
      </c>
      <c r="H1140" s="484">
        <v>1649</v>
      </c>
      <c r="I1140" s="484">
        <v>797.06038229562296</v>
      </c>
      <c r="J1140" s="484">
        <v>936.813885545012</v>
      </c>
      <c r="K1140" s="484">
        <v>1649</v>
      </c>
      <c r="L1140" s="485">
        <v>9.1999990531460005E-2</v>
      </c>
      <c r="M1140" s="485">
        <v>0.5</v>
      </c>
      <c r="N1140" s="485">
        <f t="shared" si="34"/>
        <v>3.6578481069890186E-4</v>
      </c>
      <c r="O1140" s="485">
        <f t="shared" si="35"/>
        <v>0.9954711548783387</v>
      </c>
      <c r="P1140" s="416"/>
    </row>
    <row r="1141" spans="1:16" ht="16.5" x14ac:dyDescent="0.25">
      <c r="A1141" s="482" t="s">
        <v>310</v>
      </c>
      <c r="B1141" s="482" t="s">
        <v>311</v>
      </c>
      <c r="C1141" s="482" t="s">
        <v>312</v>
      </c>
      <c r="D1141" s="482" t="s">
        <v>313</v>
      </c>
      <c r="E1141" s="483">
        <v>45168.524706284719</v>
      </c>
      <c r="F1141" s="483">
        <v>48214</v>
      </c>
      <c r="G1141" s="482" t="s">
        <v>348</v>
      </c>
      <c r="H1141" s="484">
        <v>1649</v>
      </c>
      <c r="I1141" s="484">
        <v>791.12465122368098</v>
      </c>
      <c r="J1141" s="484">
        <v>929.83740620596802</v>
      </c>
      <c r="K1141" s="484">
        <v>1649</v>
      </c>
      <c r="L1141" s="485">
        <v>9.1999990531460005E-2</v>
      </c>
      <c r="M1141" s="485">
        <v>0.5</v>
      </c>
      <c r="N1141" s="485">
        <f t="shared" si="34"/>
        <v>3.6306080093159108E-4</v>
      </c>
      <c r="O1141" s="485">
        <f t="shared" si="35"/>
        <v>0.9954711548783387</v>
      </c>
      <c r="P1141" s="416"/>
    </row>
    <row r="1142" spans="1:16" ht="16.5" x14ac:dyDescent="0.25">
      <c r="A1142" s="482" t="s">
        <v>310</v>
      </c>
      <c r="B1142" s="482" t="s">
        <v>311</v>
      </c>
      <c r="C1142" s="482" t="s">
        <v>312</v>
      </c>
      <c r="D1142" s="482" t="s">
        <v>313</v>
      </c>
      <c r="E1142" s="483">
        <v>45168.524706828706</v>
      </c>
      <c r="F1142" s="483">
        <v>48245</v>
      </c>
      <c r="G1142" s="482" t="s">
        <v>348</v>
      </c>
      <c r="H1142" s="484">
        <v>1649</v>
      </c>
      <c r="I1142" s="484">
        <v>785.23312370788199</v>
      </c>
      <c r="J1142" s="484">
        <v>922.91288090466799</v>
      </c>
      <c r="K1142" s="484">
        <v>1649</v>
      </c>
      <c r="L1142" s="485">
        <v>9.1999990531460005E-2</v>
      </c>
      <c r="M1142" s="485">
        <v>0.5</v>
      </c>
      <c r="N1142" s="485">
        <f t="shared" si="34"/>
        <v>3.6035707694158825E-4</v>
      </c>
      <c r="O1142" s="485">
        <f t="shared" si="35"/>
        <v>0.9954711548783387</v>
      </c>
      <c r="P1142" s="416"/>
    </row>
    <row r="1143" spans="1:16" ht="16.5" x14ac:dyDescent="0.25">
      <c r="A1143" s="482" t="s">
        <v>310</v>
      </c>
      <c r="B1143" s="482" t="s">
        <v>311</v>
      </c>
      <c r="C1143" s="482" t="s">
        <v>312</v>
      </c>
      <c r="D1143" s="482" t="s">
        <v>313</v>
      </c>
      <c r="E1143" s="483">
        <v>45168.524707372686</v>
      </c>
      <c r="F1143" s="483">
        <v>48274</v>
      </c>
      <c r="G1143" s="482" t="s">
        <v>348</v>
      </c>
      <c r="H1143" s="484">
        <v>1649</v>
      </c>
      <c r="I1143" s="484">
        <v>779.76142088927395</v>
      </c>
      <c r="J1143" s="484">
        <v>916.48179074900804</v>
      </c>
      <c r="K1143" s="484">
        <v>1649</v>
      </c>
      <c r="L1143" s="485">
        <v>9.1999990531460005E-2</v>
      </c>
      <c r="M1143" s="485">
        <v>0.5</v>
      </c>
      <c r="N1143" s="485">
        <f t="shared" si="34"/>
        <v>3.5784601777447622E-4</v>
      </c>
      <c r="O1143" s="485">
        <f t="shared" si="35"/>
        <v>0.9954711548783387</v>
      </c>
      <c r="P1143" s="416"/>
    </row>
    <row r="1144" spans="1:16" ht="16.5" x14ac:dyDescent="0.25">
      <c r="A1144" s="482" t="s">
        <v>310</v>
      </c>
      <c r="B1144" s="482" t="s">
        <v>311</v>
      </c>
      <c r="C1144" s="482" t="s">
        <v>312</v>
      </c>
      <c r="D1144" s="482" t="s">
        <v>313</v>
      </c>
      <c r="E1144" s="483">
        <v>45168.524707719909</v>
      </c>
      <c r="F1144" s="483">
        <v>48305</v>
      </c>
      <c r="G1144" s="482" t="s">
        <v>348</v>
      </c>
      <c r="H1144" s="484">
        <v>1649</v>
      </c>
      <c r="I1144" s="484">
        <v>773.95451566919098</v>
      </c>
      <c r="J1144" s="484">
        <v>909.65672509143599</v>
      </c>
      <c r="K1144" s="484">
        <v>1649</v>
      </c>
      <c r="L1144" s="485">
        <v>9.1999990531460005E-2</v>
      </c>
      <c r="M1144" s="485">
        <v>0.5</v>
      </c>
      <c r="N1144" s="485">
        <f t="shared" si="34"/>
        <v>3.5518112842122953E-4</v>
      </c>
      <c r="O1144" s="485">
        <f t="shared" si="35"/>
        <v>0.9954711548783387</v>
      </c>
      <c r="P1144" s="416"/>
    </row>
    <row r="1145" spans="1:16" ht="16.5" x14ac:dyDescent="0.25">
      <c r="A1145" s="482" t="s">
        <v>310</v>
      </c>
      <c r="B1145" s="482" t="s">
        <v>311</v>
      </c>
      <c r="C1145" s="482" t="s">
        <v>312</v>
      </c>
      <c r="D1145" s="482" t="s">
        <v>313</v>
      </c>
      <c r="E1145" s="483">
        <v>45168.52470829861</v>
      </c>
      <c r="F1145" s="483">
        <v>48335</v>
      </c>
      <c r="G1145" s="482" t="s">
        <v>348</v>
      </c>
      <c r="H1145" s="484">
        <v>1649</v>
      </c>
      <c r="I1145" s="484">
        <v>768.376107501089</v>
      </c>
      <c r="J1145" s="484">
        <v>903.10022028051606</v>
      </c>
      <c r="K1145" s="484">
        <v>1649</v>
      </c>
      <c r="L1145" s="485">
        <v>9.1999990531460005E-2</v>
      </c>
      <c r="M1145" s="485">
        <v>0.5</v>
      </c>
      <c r="N1145" s="485">
        <f t="shared" si="34"/>
        <v>3.5262110032161019E-4</v>
      </c>
      <c r="O1145" s="485">
        <f t="shared" si="35"/>
        <v>0.9954711548783387</v>
      </c>
      <c r="P1145" s="416"/>
    </row>
    <row r="1146" spans="1:16" ht="16.5" x14ac:dyDescent="0.25">
      <c r="A1146" s="482" t="s">
        <v>310</v>
      </c>
      <c r="B1146" s="482" t="s">
        <v>311</v>
      </c>
      <c r="C1146" s="482" t="s">
        <v>312</v>
      </c>
      <c r="D1146" s="482" t="s">
        <v>313</v>
      </c>
      <c r="E1146" s="483">
        <v>45168.524708645833</v>
      </c>
      <c r="F1146" s="483">
        <v>48366</v>
      </c>
      <c r="G1146" s="482" t="s">
        <v>348</v>
      </c>
      <c r="H1146" s="484">
        <v>1649</v>
      </c>
      <c r="I1146" s="484">
        <v>762.65398902984396</v>
      </c>
      <c r="J1146" s="484">
        <v>896.37480755437196</v>
      </c>
      <c r="K1146" s="484">
        <v>1649</v>
      </c>
      <c r="L1146" s="485">
        <v>9.1999990531460005E-2</v>
      </c>
      <c r="M1146" s="485">
        <v>0.5</v>
      </c>
      <c r="N1146" s="485">
        <f t="shared" si="34"/>
        <v>3.4999512107550479E-4</v>
      </c>
      <c r="O1146" s="485">
        <f t="shared" si="35"/>
        <v>0.9954711548783387</v>
      </c>
      <c r="P1146" s="416"/>
    </row>
    <row r="1147" spans="1:16" ht="16.5" x14ac:dyDescent="0.25">
      <c r="A1147" s="482" t="s">
        <v>310</v>
      </c>
      <c r="B1147" s="482" t="s">
        <v>311</v>
      </c>
      <c r="C1147" s="482" t="s">
        <v>312</v>
      </c>
      <c r="D1147" s="482" t="s">
        <v>313</v>
      </c>
      <c r="E1147" s="483">
        <v>45168.524709375</v>
      </c>
      <c r="F1147" s="483">
        <v>48396</v>
      </c>
      <c r="G1147" s="482" t="s">
        <v>348</v>
      </c>
      <c r="H1147" s="484">
        <v>1649</v>
      </c>
      <c r="I1147" s="484">
        <v>757.15703132017597</v>
      </c>
      <c r="J1147" s="484">
        <v>889.914034412143</v>
      </c>
      <c r="K1147" s="484">
        <v>1649</v>
      </c>
      <c r="L1147" s="485">
        <v>9.1999990531460005E-2</v>
      </c>
      <c r="M1147" s="485">
        <v>0.5</v>
      </c>
      <c r="N1147" s="485">
        <f t="shared" si="34"/>
        <v>3.4747247200159198E-4</v>
      </c>
      <c r="O1147" s="485">
        <f t="shared" si="35"/>
        <v>0.9954711548783387</v>
      </c>
      <c r="P1147" s="416"/>
    </row>
    <row r="1148" spans="1:16" ht="16.5" x14ac:dyDescent="0.25">
      <c r="A1148" s="482" t="s">
        <v>310</v>
      </c>
      <c r="B1148" s="482" t="s">
        <v>311</v>
      </c>
      <c r="C1148" s="482" t="s">
        <v>312</v>
      </c>
      <c r="D1148" s="482" t="s">
        <v>313</v>
      </c>
      <c r="E1148" s="483">
        <v>45168.52470991898</v>
      </c>
      <c r="F1148" s="483">
        <v>48427</v>
      </c>
      <c r="G1148" s="482" t="s">
        <v>348</v>
      </c>
      <c r="H1148" s="484">
        <v>1649</v>
      </c>
      <c r="I1148" s="484">
        <v>751.518461624613</v>
      </c>
      <c r="J1148" s="484">
        <v>883.28681958281902</v>
      </c>
      <c r="K1148" s="484">
        <v>1649</v>
      </c>
      <c r="L1148" s="485">
        <v>9.1999990531460005E-2</v>
      </c>
      <c r="M1148" s="485">
        <v>0.5</v>
      </c>
      <c r="N1148" s="485">
        <f t="shared" si="34"/>
        <v>3.4488483473531158E-4</v>
      </c>
      <c r="O1148" s="485">
        <f t="shared" si="35"/>
        <v>0.9954711548783387</v>
      </c>
      <c r="P1148" s="416"/>
    </row>
    <row r="1149" spans="1:16" ht="16.5" x14ac:dyDescent="0.25">
      <c r="A1149" s="482" t="s">
        <v>310</v>
      </c>
      <c r="B1149" s="482" t="s">
        <v>311</v>
      </c>
      <c r="C1149" s="482" t="s">
        <v>312</v>
      </c>
      <c r="D1149" s="482" t="s">
        <v>313</v>
      </c>
      <c r="E1149" s="483">
        <v>45168.524710613427</v>
      </c>
      <c r="F1149" s="483">
        <v>48458</v>
      </c>
      <c r="G1149" s="482" t="s">
        <v>348</v>
      </c>
      <c r="H1149" s="484">
        <v>1649</v>
      </c>
      <c r="I1149" s="484">
        <v>745.92188251607001</v>
      </c>
      <c r="J1149" s="484">
        <v>876.70895780861599</v>
      </c>
      <c r="K1149" s="484">
        <v>1649</v>
      </c>
      <c r="L1149" s="485">
        <v>9.1999990531460005E-2</v>
      </c>
      <c r="M1149" s="485">
        <v>0.5</v>
      </c>
      <c r="N1149" s="485">
        <f t="shared" si="34"/>
        <v>3.4231646767649004E-4</v>
      </c>
      <c r="O1149" s="485">
        <f t="shared" si="35"/>
        <v>0.9954711548783387</v>
      </c>
      <c r="P1149" s="416"/>
    </row>
    <row r="1150" spans="1:16" ht="16.5" x14ac:dyDescent="0.25">
      <c r="A1150" s="482" t="s">
        <v>310</v>
      </c>
      <c r="B1150" s="482" t="s">
        <v>311</v>
      </c>
      <c r="C1150" s="482" t="s">
        <v>312</v>
      </c>
      <c r="D1150" s="482" t="s">
        <v>313</v>
      </c>
      <c r="E1150" s="483">
        <v>45168.524710995371</v>
      </c>
      <c r="F1150" s="483">
        <v>48488</v>
      </c>
      <c r="G1150" s="482" t="s">
        <v>348</v>
      </c>
      <c r="H1150" s="484">
        <v>1649</v>
      </c>
      <c r="I1150" s="484">
        <v>740.54552429610999</v>
      </c>
      <c r="J1150" s="484">
        <v>870.38992960699204</v>
      </c>
      <c r="K1150" s="484">
        <v>1649</v>
      </c>
      <c r="L1150" s="485">
        <v>9.1999990531460005E-2</v>
      </c>
      <c r="M1150" s="485">
        <v>0.5</v>
      </c>
      <c r="N1150" s="485">
        <f t="shared" si="34"/>
        <v>3.3984916379660858E-4</v>
      </c>
      <c r="O1150" s="485">
        <f t="shared" si="35"/>
        <v>0.9954711548783387</v>
      </c>
      <c r="P1150" s="416"/>
    </row>
    <row r="1151" spans="1:16" ht="16.5" x14ac:dyDescent="0.25">
      <c r="A1151" s="482" t="s">
        <v>310</v>
      </c>
      <c r="B1151" s="482" t="s">
        <v>311</v>
      </c>
      <c r="C1151" s="482" t="s">
        <v>312</v>
      </c>
      <c r="D1151" s="482" t="s">
        <v>313</v>
      </c>
      <c r="E1151" s="483">
        <v>45168.52471153935</v>
      </c>
      <c r="F1151" s="483">
        <v>48519</v>
      </c>
      <c r="G1151" s="482" t="s">
        <v>348</v>
      </c>
      <c r="H1151" s="484">
        <v>1649</v>
      </c>
      <c r="I1151" s="484">
        <v>735.03066096029602</v>
      </c>
      <c r="J1151" s="484">
        <v>863.90811133496402</v>
      </c>
      <c r="K1151" s="484">
        <v>1649</v>
      </c>
      <c r="L1151" s="485">
        <v>9.1999990531460005E-2</v>
      </c>
      <c r="M1151" s="485">
        <v>0.5</v>
      </c>
      <c r="N1151" s="485">
        <f t="shared" si="34"/>
        <v>3.3731829752081774E-4</v>
      </c>
      <c r="O1151" s="485">
        <f t="shared" si="35"/>
        <v>0.9954711548783387</v>
      </c>
      <c r="P1151" s="416"/>
    </row>
    <row r="1152" spans="1:16" ht="16.5" x14ac:dyDescent="0.25">
      <c r="A1152" s="482" t="s">
        <v>310</v>
      </c>
      <c r="B1152" s="482" t="s">
        <v>311</v>
      </c>
      <c r="C1152" s="482" t="s">
        <v>312</v>
      </c>
      <c r="D1152" s="482" t="s">
        <v>313</v>
      </c>
      <c r="E1152" s="483">
        <v>45168.524712071761</v>
      </c>
      <c r="F1152" s="483">
        <v>48549</v>
      </c>
      <c r="G1152" s="482" t="s">
        <v>348</v>
      </c>
      <c r="H1152" s="484">
        <v>1649</v>
      </c>
      <c r="I1152" s="484">
        <v>729.73280306310301</v>
      </c>
      <c r="J1152" s="484">
        <v>857.68134740091898</v>
      </c>
      <c r="K1152" s="484">
        <v>1649</v>
      </c>
      <c r="L1152" s="485">
        <v>9.1999990531460005E-2</v>
      </c>
      <c r="M1152" s="485">
        <v>0.5</v>
      </c>
      <c r="N1152" s="485">
        <f t="shared" si="34"/>
        <v>3.3488701879830359E-4</v>
      </c>
      <c r="O1152" s="485">
        <f t="shared" si="35"/>
        <v>0.9954711548783387</v>
      </c>
      <c r="P1152" s="416"/>
    </row>
    <row r="1153" spans="1:16" ht="16.5" x14ac:dyDescent="0.25">
      <c r="A1153" s="482" t="s">
        <v>310</v>
      </c>
      <c r="B1153" s="482" t="s">
        <v>311</v>
      </c>
      <c r="C1153" s="482" t="s">
        <v>312</v>
      </c>
      <c r="D1153" s="482" t="s">
        <v>313</v>
      </c>
      <c r="E1153" s="483">
        <v>45168.524712615741</v>
      </c>
      <c r="F1153" s="483">
        <v>48580</v>
      </c>
      <c r="G1153" s="482" t="s">
        <v>348</v>
      </c>
      <c r="H1153" s="484">
        <v>1649</v>
      </c>
      <c r="I1153" s="484">
        <v>724.29846236625201</v>
      </c>
      <c r="J1153" s="484">
        <v>851.294170297812</v>
      </c>
      <c r="K1153" s="484">
        <v>1649</v>
      </c>
      <c r="L1153" s="485">
        <v>9.1999990531460005E-2</v>
      </c>
      <c r="M1153" s="485">
        <v>0.5</v>
      </c>
      <c r="N1153" s="485">
        <f t="shared" si="34"/>
        <v>3.323931057557987E-4</v>
      </c>
      <c r="O1153" s="485">
        <f t="shared" si="35"/>
        <v>0.9954711548783387</v>
      </c>
      <c r="P1153" s="416"/>
    </row>
    <row r="1154" spans="1:16" ht="16.5" x14ac:dyDescent="0.25">
      <c r="A1154" s="482" t="s">
        <v>310</v>
      </c>
      <c r="B1154" s="482" t="s">
        <v>311</v>
      </c>
      <c r="C1154" s="482" t="s">
        <v>312</v>
      </c>
      <c r="D1154" s="482" t="s">
        <v>313</v>
      </c>
      <c r="E1154" s="483">
        <v>45168.524712962964</v>
      </c>
      <c r="F1154" s="483">
        <v>48611</v>
      </c>
      <c r="G1154" s="482" t="s">
        <v>348</v>
      </c>
      <c r="H1154" s="484">
        <v>1649</v>
      </c>
      <c r="I1154" s="484">
        <v>718.90459135732704</v>
      </c>
      <c r="J1154" s="484">
        <v>844.95455868213298</v>
      </c>
      <c r="K1154" s="484">
        <v>1649</v>
      </c>
      <c r="L1154" s="485">
        <v>9.1999990531460005E-2</v>
      </c>
      <c r="M1154" s="485">
        <v>0.5</v>
      </c>
      <c r="N1154" s="485">
        <f t="shared" si="34"/>
        <v>3.2991776495382434E-4</v>
      </c>
      <c r="O1154" s="485">
        <f t="shared" si="35"/>
        <v>0.9954711548783387</v>
      </c>
      <c r="P1154" s="416"/>
    </row>
    <row r="1155" spans="1:16" ht="16.5" x14ac:dyDescent="0.25">
      <c r="A1155" s="482" t="s">
        <v>310</v>
      </c>
      <c r="B1155" s="482" t="s">
        <v>311</v>
      </c>
      <c r="C1155" s="482" t="s">
        <v>312</v>
      </c>
      <c r="D1155" s="482" t="s">
        <v>313</v>
      </c>
      <c r="E1155" s="483">
        <v>45168.524713506944</v>
      </c>
      <c r="F1155" s="483">
        <v>48639</v>
      </c>
      <c r="G1155" s="482" t="s">
        <v>348</v>
      </c>
      <c r="H1155" s="484">
        <v>1649</v>
      </c>
      <c r="I1155" s="484">
        <v>714.06724169480799</v>
      </c>
      <c r="J1155" s="484">
        <v>839.26904672627404</v>
      </c>
      <c r="K1155" s="484">
        <v>1649</v>
      </c>
      <c r="L1155" s="485">
        <v>9.1999990531460005E-2</v>
      </c>
      <c r="M1155" s="485">
        <v>0.5</v>
      </c>
      <c r="N1155" s="485">
        <f t="shared" si="34"/>
        <v>3.2769782143399673E-4</v>
      </c>
      <c r="O1155" s="485">
        <f t="shared" si="35"/>
        <v>0.9954711548783387</v>
      </c>
      <c r="P1155" s="416"/>
    </row>
    <row r="1156" spans="1:16" ht="16.5" x14ac:dyDescent="0.25">
      <c r="A1156" s="482" t="s">
        <v>310</v>
      </c>
      <c r="B1156" s="482" t="s">
        <v>311</v>
      </c>
      <c r="C1156" s="482" t="s">
        <v>312</v>
      </c>
      <c r="D1156" s="482" t="s">
        <v>313</v>
      </c>
      <c r="E1156" s="483">
        <v>45168.524714085645</v>
      </c>
      <c r="F1156" s="483">
        <v>48670</v>
      </c>
      <c r="G1156" s="482" t="s">
        <v>348</v>
      </c>
      <c r="H1156" s="484">
        <v>1649</v>
      </c>
      <c r="I1156" s="484">
        <v>708.74956287381804</v>
      </c>
      <c r="J1156" s="484">
        <v>833.01898654385195</v>
      </c>
      <c r="K1156" s="484">
        <v>1649</v>
      </c>
      <c r="L1156" s="485">
        <v>9.1999990531460005E-2</v>
      </c>
      <c r="M1156" s="485">
        <v>0.5</v>
      </c>
      <c r="N1156" s="485">
        <f t="shared" si="34"/>
        <v>3.2525744654634869E-4</v>
      </c>
      <c r="O1156" s="485">
        <f t="shared" si="35"/>
        <v>0.9954711548783387</v>
      </c>
      <c r="P1156" s="416"/>
    </row>
    <row r="1157" spans="1:16" ht="16.5" x14ac:dyDescent="0.25">
      <c r="A1157" s="482" t="s">
        <v>310</v>
      </c>
      <c r="B1157" s="482" t="s">
        <v>311</v>
      </c>
      <c r="C1157" s="482" t="s">
        <v>312</v>
      </c>
      <c r="D1157" s="482" t="s">
        <v>313</v>
      </c>
      <c r="E1157" s="483">
        <v>45168.524714432868</v>
      </c>
      <c r="F1157" s="483">
        <v>48700</v>
      </c>
      <c r="G1157" s="482" t="s">
        <v>348</v>
      </c>
      <c r="H1157" s="484">
        <v>1649</v>
      </c>
      <c r="I1157" s="484">
        <v>703.64113043931604</v>
      </c>
      <c r="J1157" s="484">
        <v>827.01486120490699</v>
      </c>
      <c r="K1157" s="484">
        <v>1649</v>
      </c>
      <c r="L1157" s="485">
        <v>9.1999990531460005E-2</v>
      </c>
      <c r="M1157" s="485">
        <v>0.5</v>
      </c>
      <c r="N1157" s="485">
        <f t="shared" ref="N1157:N1220" si="36">J1157/$B$2973</f>
        <v>3.2291309844860379E-4</v>
      </c>
      <c r="O1157" s="485">
        <f t="shared" ref="O1157:O1220" si="37">SUMIFS($N$5:$N$2970,$B$5:$B$2970,B1157)</f>
        <v>0.9954711548783387</v>
      </c>
      <c r="P1157" s="416"/>
    </row>
    <row r="1158" spans="1:16" ht="16.5" x14ac:dyDescent="0.25">
      <c r="A1158" s="482" t="s">
        <v>310</v>
      </c>
      <c r="B1158" s="482" t="s">
        <v>311</v>
      </c>
      <c r="C1158" s="482" t="s">
        <v>312</v>
      </c>
      <c r="D1158" s="482" t="s">
        <v>313</v>
      </c>
      <c r="E1158" s="483">
        <v>45168.524714780091</v>
      </c>
      <c r="F1158" s="483">
        <v>48731</v>
      </c>
      <c r="G1158" s="482" t="s">
        <v>348</v>
      </c>
      <c r="H1158" s="484">
        <v>1649</v>
      </c>
      <c r="I1158" s="484">
        <v>698.40109516191899</v>
      </c>
      <c r="J1158" s="484">
        <v>820.85605828652206</v>
      </c>
      <c r="K1158" s="484">
        <v>1649</v>
      </c>
      <c r="L1158" s="485">
        <v>9.1999990531460005E-2</v>
      </c>
      <c r="M1158" s="485">
        <v>0.5</v>
      </c>
      <c r="N1158" s="485">
        <f t="shared" si="36"/>
        <v>3.2050835552752436E-4</v>
      </c>
      <c r="O1158" s="485">
        <f t="shared" si="37"/>
        <v>0.9954711548783387</v>
      </c>
      <c r="P1158" s="416"/>
    </row>
    <row r="1159" spans="1:16" ht="16.5" x14ac:dyDescent="0.25">
      <c r="A1159" s="482" t="s">
        <v>310</v>
      </c>
      <c r="B1159" s="482" t="s">
        <v>311</v>
      </c>
      <c r="C1159" s="482" t="s">
        <v>312</v>
      </c>
      <c r="D1159" s="482" t="s">
        <v>313</v>
      </c>
      <c r="E1159" s="483">
        <v>45168.524715312502</v>
      </c>
      <c r="F1159" s="483">
        <v>48761</v>
      </c>
      <c r="G1159" s="482" t="s">
        <v>348</v>
      </c>
      <c r="H1159" s="484">
        <v>1649</v>
      </c>
      <c r="I1159" s="484">
        <v>693.36725105999005</v>
      </c>
      <c r="J1159" s="484">
        <v>814.93959931164102</v>
      </c>
      <c r="K1159" s="484">
        <v>1649</v>
      </c>
      <c r="L1159" s="485">
        <v>9.1999990531460005E-2</v>
      </c>
      <c r="M1159" s="485">
        <v>0.5</v>
      </c>
      <c r="N1159" s="485">
        <f t="shared" si="36"/>
        <v>3.1819823730711006E-4</v>
      </c>
      <c r="O1159" s="485">
        <f t="shared" si="37"/>
        <v>0.9954711548783387</v>
      </c>
      <c r="P1159" s="416"/>
    </row>
    <row r="1160" spans="1:16" ht="16.5" x14ac:dyDescent="0.25">
      <c r="A1160" s="482" t="s">
        <v>310</v>
      </c>
      <c r="B1160" s="482" t="s">
        <v>311</v>
      </c>
      <c r="C1160" s="482" t="s">
        <v>312</v>
      </c>
      <c r="D1160" s="482" t="s">
        <v>313</v>
      </c>
      <c r="E1160" s="483">
        <v>45168.524715856482</v>
      </c>
      <c r="F1160" s="483">
        <v>48792</v>
      </c>
      <c r="G1160" s="482" t="s">
        <v>348</v>
      </c>
      <c r="H1160" s="484">
        <v>1649</v>
      </c>
      <c r="I1160" s="484">
        <v>688.20372565112405</v>
      </c>
      <c r="J1160" s="484">
        <v>808.87072120800497</v>
      </c>
      <c r="K1160" s="484">
        <v>1649</v>
      </c>
      <c r="L1160" s="485">
        <v>9.1999990531460005E-2</v>
      </c>
      <c r="M1160" s="485">
        <v>0.5</v>
      </c>
      <c r="N1160" s="485">
        <f t="shared" si="36"/>
        <v>3.1582860608948376E-4</v>
      </c>
      <c r="O1160" s="485">
        <f t="shared" si="37"/>
        <v>0.9954711548783387</v>
      </c>
      <c r="P1160" s="416"/>
    </row>
    <row r="1161" spans="1:16" ht="16.5" x14ac:dyDescent="0.25">
      <c r="A1161" s="482" t="s">
        <v>310</v>
      </c>
      <c r="B1161" s="482" t="s">
        <v>311</v>
      </c>
      <c r="C1161" s="482" t="s">
        <v>312</v>
      </c>
      <c r="D1161" s="482" t="s">
        <v>313</v>
      </c>
      <c r="E1161" s="483">
        <v>45168.524716238426</v>
      </c>
      <c r="F1161" s="483">
        <v>48823</v>
      </c>
      <c r="G1161" s="482" t="s">
        <v>348</v>
      </c>
      <c r="H1161" s="484">
        <v>1649</v>
      </c>
      <c r="I1161" s="484">
        <v>683.07865316112304</v>
      </c>
      <c r="J1161" s="484">
        <v>802.84703821020003</v>
      </c>
      <c r="K1161" s="484">
        <v>1649</v>
      </c>
      <c r="L1161" s="485">
        <v>9.1999990531460005E-2</v>
      </c>
      <c r="M1161" s="485">
        <v>0.5</v>
      </c>
      <c r="N1161" s="485">
        <f t="shared" si="36"/>
        <v>3.134766215821444E-4</v>
      </c>
      <c r="O1161" s="485">
        <f t="shared" si="37"/>
        <v>0.9954711548783387</v>
      </c>
      <c r="P1161" s="416"/>
    </row>
    <row r="1162" spans="1:16" ht="16.5" x14ac:dyDescent="0.25">
      <c r="A1162" s="482" t="s">
        <v>310</v>
      </c>
      <c r="B1162" s="482" t="s">
        <v>311</v>
      </c>
      <c r="C1162" s="482" t="s">
        <v>312</v>
      </c>
      <c r="D1162" s="482" t="s">
        <v>313</v>
      </c>
      <c r="E1162" s="483">
        <v>45168.52742392361</v>
      </c>
      <c r="F1162" s="483">
        <v>45972</v>
      </c>
      <c r="G1162" s="482" t="s">
        <v>348</v>
      </c>
      <c r="H1162" s="484">
        <v>1400.81</v>
      </c>
      <c r="I1162" s="484">
        <v>1158.61300839043</v>
      </c>
      <c r="J1162" s="484">
        <v>1357.1851359001901</v>
      </c>
      <c r="K1162" s="484">
        <v>1400.81</v>
      </c>
      <c r="L1162" s="485">
        <v>9.0000000713199996E-2</v>
      </c>
      <c r="M1162" s="485">
        <v>0.5</v>
      </c>
      <c r="N1162" s="485">
        <f t="shared" si="36"/>
        <v>5.2992138105404036E-4</v>
      </c>
      <c r="O1162" s="485">
        <f t="shared" si="37"/>
        <v>0.9954711548783387</v>
      </c>
      <c r="P1162" s="416"/>
    </row>
    <row r="1163" spans="1:16" ht="16.5" x14ac:dyDescent="0.25">
      <c r="A1163" s="482" t="s">
        <v>310</v>
      </c>
      <c r="B1163" s="482" t="s">
        <v>311</v>
      </c>
      <c r="C1163" s="482" t="s">
        <v>312</v>
      </c>
      <c r="D1163" s="482" t="s">
        <v>313</v>
      </c>
      <c r="E1163" s="483">
        <v>45168.527424270833</v>
      </c>
      <c r="F1163" s="483">
        <v>46002</v>
      </c>
      <c r="G1163" s="482" t="s">
        <v>348</v>
      </c>
      <c r="H1163" s="484">
        <v>1400.81</v>
      </c>
      <c r="I1163" s="484">
        <v>1150.43543407385</v>
      </c>
      <c r="J1163" s="484">
        <v>1347.6060251619101</v>
      </c>
      <c r="K1163" s="484">
        <v>1400.81</v>
      </c>
      <c r="L1163" s="485">
        <v>9.0000000713199996E-2</v>
      </c>
      <c r="M1163" s="485">
        <v>0.5</v>
      </c>
      <c r="N1163" s="485">
        <f t="shared" si="36"/>
        <v>5.2618115766268111E-4</v>
      </c>
      <c r="O1163" s="485">
        <f t="shared" si="37"/>
        <v>0.9954711548783387</v>
      </c>
      <c r="P1163" s="416"/>
    </row>
    <row r="1164" spans="1:16" ht="16.5" x14ac:dyDescent="0.25">
      <c r="A1164" s="482" t="s">
        <v>310</v>
      </c>
      <c r="B1164" s="482" t="s">
        <v>311</v>
      </c>
      <c r="C1164" s="482" t="s">
        <v>312</v>
      </c>
      <c r="D1164" s="482" t="s">
        <v>313</v>
      </c>
      <c r="E1164" s="483">
        <v>45168.527424456021</v>
      </c>
      <c r="F1164" s="483">
        <v>46033</v>
      </c>
      <c r="G1164" s="482" t="s">
        <v>348</v>
      </c>
      <c r="H1164" s="484">
        <v>1400.81</v>
      </c>
      <c r="I1164" s="484">
        <v>1142.0459050546699</v>
      </c>
      <c r="J1164" s="484">
        <v>1337.77863327214</v>
      </c>
      <c r="K1164" s="484">
        <v>1400.81</v>
      </c>
      <c r="L1164" s="485">
        <v>9.0000000713199996E-2</v>
      </c>
      <c r="M1164" s="485">
        <v>0.5</v>
      </c>
      <c r="N1164" s="485">
        <f t="shared" si="36"/>
        <v>5.2234399135085588E-4</v>
      </c>
      <c r="O1164" s="485">
        <f t="shared" si="37"/>
        <v>0.9954711548783387</v>
      </c>
      <c r="P1164" s="416"/>
    </row>
    <row r="1165" spans="1:16" ht="16.5" x14ac:dyDescent="0.25">
      <c r="A1165" s="482" t="s">
        <v>310</v>
      </c>
      <c r="B1165" s="482" t="s">
        <v>311</v>
      </c>
      <c r="C1165" s="482" t="s">
        <v>312</v>
      </c>
      <c r="D1165" s="482" t="s">
        <v>313</v>
      </c>
      <c r="E1165" s="483">
        <v>45168.527424803244</v>
      </c>
      <c r="F1165" s="483">
        <v>46064</v>
      </c>
      <c r="G1165" s="482" t="s">
        <v>348</v>
      </c>
      <c r="H1165" s="484">
        <v>1400.81</v>
      </c>
      <c r="I1165" s="484">
        <v>1133.71755651991</v>
      </c>
      <c r="J1165" s="484">
        <v>1328.02290745506</v>
      </c>
      <c r="K1165" s="484">
        <v>1400.81</v>
      </c>
      <c r="L1165" s="485">
        <v>9.0000000713199996E-2</v>
      </c>
      <c r="M1165" s="485">
        <v>0.5</v>
      </c>
      <c r="N1165" s="485">
        <f t="shared" si="36"/>
        <v>5.1853480750303641E-4</v>
      </c>
      <c r="O1165" s="485">
        <f t="shared" si="37"/>
        <v>0.9954711548783387</v>
      </c>
      <c r="P1165" s="416"/>
    </row>
    <row r="1166" spans="1:16" ht="16.5" x14ac:dyDescent="0.25">
      <c r="A1166" s="482" t="s">
        <v>310</v>
      </c>
      <c r="B1166" s="482" t="s">
        <v>311</v>
      </c>
      <c r="C1166" s="482" t="s">
        <v>312</v>
      </c>
      <c r="D1166" s="482" t="s">
        <v>313</v>
      </c>
      <c r="E1166" s="483">
        <v>45168.527425</v>
      </c>
      <c r="F1166" s="483">
        <v>46092</v>
      </c>
      <c r="G1166" s="482" t="s">
        <v>348</v>
      </c>
      <c r="H1166" s="484">
        <v>1400.81</v>
      </c>
      <c r="I1166" s="484">
        <v>1126.2473919525501</v>
      </c>
      <c r="J1166" s="484">
        <v>1319.2724478622999</v>
      </c>
      <c r="K1166" s="484">
        <v>1400.81</v>
      </c>
      <c r="L1166" s="485">
        <v>9.0000000713199996E-2</v>
      </c>
      <c r="M1166" s="485">
        <v>0.5</v>
      </c>
      <c r="N1166" s="485">
        <f t="shared" si="36"/>
        <v>5.1511813610751801E-4</v>
      </c>
      <c r="O1166" s="485">
        <f t="shared" si="37"/>
        <v>0.9954711548783387</v>
      </c>
      <c r="P1166" s="416"/>
    </row>
    <row r="1167" spans="1:16" ht="16.5" x14ac:dyDescent="0.25">
      <c r="A1167" s="482" t="s">
        <v>310</v>
      </c>
      <c r="B1167" s="482" t="s">
        <v>311</v>
      </c>
      <c r="C1167" s="482" t="s">
        <v>312</v>
      </c>
      <c r="D1167" s="482" t="s">
        <v>313</v>
      </c>
      <c r="E1167" s="483">
        <v>45168.527425347223</v>
      </c>
      <c r="F1167" s="483">
        <v>46123</v>
      </c>
      <c r="G1167" s="482" t="s">
        <v>348</v>
      </c>
      <c r="H1167" s="484">
        <v>1400.81</v>
      </c>
      <c r="I1167" s="484">
        <v>1118.0342537809399</v>
      </c>
      <c r="J1167" s="484">
        <v>1309.6516780583399</v>
      </c>
      <c r="K1167" s="484">
        <v>1400.81</v>
      </c>
      <c r="L1167" s="485">
        <v>9.0000000713199996E-2</v>
      </c>
      <c r="M1167" s="485">
        <v>0.5</v>
      </c>
      <c r="N1167" s="485">
        <f t="shared" si="36"/>
        <v>5.1136164667475096E-4</v>
      </c>
      <c r="O1167" s="485">
        <f t="shared" si="37"/>
        <v>0.9954711548783387</v>
      </c>
      <c r="P1167" s="416"/>
    </row>
    <row r="1168" spans="1:16" ht="16.5" x14ac:dyDescent="0.25">
      <c r="A1168" s="482" t="s">
        <v>310</v>
      </c>
      <c r="B1168" s="482" t="s">
        <v>311</v>
      </c>
      <c r="C1168" s="482" t="s">
        <v>312</v>
      </c>
      <c r="D1168" s="482" t="s">
        <v>313</v>
      </c>
      <c r="E1168" s="483">
        <v>45168.52742554398</v>
      </c>
      <c r="F1168" s="483">
        <v>46153</v>
      </c>
      <c r="G1168" s="482" t="s">
        <v>348</v>
      </c>
      <c r="H1168" s="484">
        <v>1400.81</v>
      </c>
      <c r="I1168" s="484">
        <v>1110.14308724598</v>
      </c>
      <c r="J1168" s="484">
        <v>1300.4080618995399</v>
      </c>
      <c r="K1168" s="484">
        <v>1400.81</v>
      </c>
      <c r="L1168" s="485">
        <v>9.0000000713199996E-2</v>
      </c>
      <c r="M1168" s="485">
        <v>0.5</v>
      </c>
      <c r="N1168" s="485">
        <f t="shared" si="36"/>
        <v>5.0775241922948E-4</v>
      </c>
      <c r="O1168" s="485">
        <f t="shared" si="37"/>
        <v>0.9954711548783387</v>
      </c>
      <c r="P1168" s="416"/>
    </row>
    <row r="1169" spans="1:16" ht="16.5" x14ac:dyDescent="0.25">
      <c r="A1169" s="482" t="s">
        <v>310</v>
      </c>
      <c r="B1169" s="482" t="s">
        <v>311</v>
      </c>
      <c r="C1169" s="482" t="s">
        <v>312</v>
      </c>
      <c r="D1169" s="482" t="s">
        <v>313</v>
      </c>
      <c r="E1169" s="483">
        <v>45168.527425729168</v>
      </c>
      <c r="F1169" s="483">
        <v>46184</v>
      </c>
      <c r="G1169" s="482" t="s">
        <v>348</v>
      </c>
      <c r="H1169" s="484">
        <v>1400.81</v>
      </c>
      <c r="I1169" s="484">
        <v>1102.0473894171</v>
      </c>
      <c r="J1169" s="484">
        <v>1290.9248602795601</v>
      </c>
      <c r="K1169" s="484">
        <v>1400.81</v>
      </c>
      <c r="L1169" s="485">
        <v>9.0000000713199996E-2</v>
      </c>
      <c r="M1169" s="485">
        <v>0.5</v>
      </c>
      <c r="N1169" s="485">
        <f t="shared" si="36"/>
        <v>5.0404964415013147E-4</v>
      </c>
      <c r="O1169" s="485">
        <f t="shared" si="37"/>
        <v>0.9954711548783387</v>
      </c>
      <c r="P1169" s="416"/>
    </row>
    <row r="1170" spans="1:16" ht="16.5" x14ac:dyDescent="0.25">
      <c r="A1170" s="482" t="s">
        <v>310</v>
      </c>
      <c r="B1170" s="482" t="s">
        <v>311</v>
      </c>
      <c r="C1170" s="482" t="s">
        <v>312</v>
      </c>
      <c r="D1170" s="482" t="s">
        <v>313</v>
      </c>
      <c r="E1170" s="483">
        <v>45168.527426076391</v>
      </c>
      <c r="F1170" s="483">
        <v>46214</v>
      </c>
      <c r="G1170" s="482" t="s">
        <v>348</v>
      </c>
      <c r="H1170" s="484">
        <v>1400.81</v>
      </c>
      <c r="I1170" s="484">
        <v>1094.2690593257901</v>
      </c>
      <c r="J1170" s="484">
        <v>1281.81341935355</v>
      </c>
      <c r="K1170" s="484">
        <v>1400.81</v>
      </c>
      <c r="L1170" s="485">
        <v>9.0000000713199996E-2</v>
      </c>
      <c r="M1170" s="485">
        <v>0.5</v>
      </c>
      <c r="N1170" s="485">
        <f t="shared" si="36"/>
        <v>5.0049202534693034E-4</v>
      </c>
      <c r="O1170" s="485">
        <f t="shared" si="37"/>
        <v>0.9954711548783387</v>
      </c>
      <c r="P1170" s="416"/>
    </row>
    <row r="1171" spans="1:16" ht="16.5" x14ac:dyDescent="0.25">
      <c r="A1171" s="482" t="s">
        <v>310</v>
      </c>
      <c r="B1171" s="482" t="s">
        <v>311</v>
      </c>
      <c r="C1171" s="482" t="s">
        <v>312</v>
      </c>
      <c r="D1171" s="482" t="s">
        <v>313</v>
      </c>
      <c r="E1171" s="483">
        <v>45168.527426273147</v>
      </c>
      <c r="F1171" s="483">
        <v>46245</v>
      </c>
      <c r="G1171" s="482" t="s">
        <v>348</v>
      </c>
      <c r="H1171" s="484">
        <v>1400.81</v>
      </c>
      <c r="I1171" s="484">
        <v>1086.28912255046</v>
      </c>
      <c r="J1171" s="484">
        <v>1272.46581881871</v>
      </c>
      <c r="K1171" s="484">
        <v>1400.81</v>
      </c>
      <c r="L1171" s="485">
        <v>9.0000000713199996E-2</v>
      </c>
      <c r="M1171" s="485">
        <v>0.5</v>
      </c>
      <c r="N1171" s="485">
        <f t="shared" si="36"/>
        <v>4.9684219655501797E-4</v>
      </c>
      <c r="O1171" s="485">
        <f t="shared" si="37"/>
        <v>0.9954711548783387</v>
      </c>
      <c r="P1171" s="416"/>
    </row>
    <row r="1172" spans="1:16" ht="16.5" x14ac:dyDescent="0.25">
      <c r="A1172" s="482" t="s">
        <v>310</v>
      </c>
      <c r="B1172" s="482" t="s">
        <v>311</v>
      </c>
      <c r="C1172" s="482" t="s">
        <v>312</v>
      </c>
      <c r="D1172" s="482" t="s">
        <v>313</v>
      </c>
      <c r="E1172" s="483">
        <v>45168.527426423614</v>
      </c>
      <c r="F1172" s="483">
        <v>46276</v>
      </c>
      <c r="G1172" s="482" t="s">
        <v>348</v>
      </c>
      <c r="H1172" s="484">
        <v>1400.81</v>
      </c>
      <c r="I1172" s="484">
        <v>1078.36737931573</v>
      </c>
      <c r="J1172" s="484">
        <v>1263.1863854870301</v>
      </c>
      <c r="K1172" s="484">
        <v>1400.81</v>
      </c>
      <c r="L1172" s="485">
        <v>9.0000000713199996E-2</v>
      </c>
      <c r="M1172" s="485">
        <v>0.5</v>
      </c>
      <c r="N1172" s="485">
        <f t="shared" si="36"/>
        <v>4.9321898407173276E-4</v>
      </c>
      <c r="O1172" s="485">
        <f t="shared" si="37"/>
        <v>0.9954711548783387</v>
      </c>
      <c r="P1172" s="416"/>
    </row>
    <row r="1173" spans="1:16" ht="16.5" x14ac:dyDescent="0.25">
      <c r="A1173" s="482" t="s">
        <v>310</v>
      </c>
      <c r="B1173" s="482" t="s">
        <v>311</v>
      </c>
      <c r="C1173" s="482" t="s">
        <v>312</v>
      </c>
      <c r="D1173" s="482" t="s">
        <v>313</v>
      </c>
      <c r="E1173" s="483">
        <v>45168.527426817127</v>
      </c>
      <c r="F1173" s="483">
        <v>46306</v>
      </c>
      <c r="G1173" s="482" t="s">
        <v>348</v>
      </c>
      <c r="H1173" s="484">
        <v>1400.81</v>
      </c>
      <c r="I1173" s="484">
        <v>1070.7561844464601</v>
      </c>
      <c r="J1173" s="484">
        <v>1254.2707247200501</v>
      </c>
      <c r="K1173" s="484">
        <v>1400.81</v>
      </c>
      <c r="L1173" s="485">
        <v>9.0000000713199996E-2</v>
      </c>
      <c r="M1173" s="485">
        <v>0.5</v>
      </c>
      <c r="N1173" s="485">
        <f t="shared" si="36"/>
        <v>4.897378088498176E-4</v>
      </c>
      <c r="O1173" s="485">
        <f t="shared" si="37"/>
        <v>0.9954711548783387</v>
      </c>
      <c r="P1173" s="416"/>
    </row>
    <row r="1174" spans="1:16" ht="16.5" x14ac:dyDescent="0.25">
      <c r="A1174" s="482" t="s">
        <v>310</v>
      </c>
      <c r="B1174" s="482" t="s">
        <v>311</v>
      </c>
      <c r="C1174" s="482" t="s">
        <v>312</v>
      </c>
      <c r="D1174" s="482" t="s">
        <v>313</v>
      </c>
      <c r="E1174" s="483">
        <v>45168.527426967594</v>
      </c>
      <c r="F1174" s="483">
        <v>46337</v>
      </c>
      <c r="G1174" s="482" t="s">
        <v>348</v>
      </c>
      <c r="H1174" s="484">
        <v>1400.81</v>
      </c>
      <c r="I1174" s="484">
        <v>1062.94771487414</v>
      </c>
      <c r="J1174" s="484">
        <v>1245.12397877388</v>
      </c>
      <c r="K1174" s="484">
        <v>1400.81</v>
      </c>
      <c r="L1174" s="485">
        <v>9.0000000713199996E-2</v>
      </c>
      <c r="M1174" s="485">
        <v>0.5</v>
      </c>
      <c r="N1174" s="485">
        <f t="shared" si="36"/>
        <v>4.8616640498181843E-4</v>
      </c>
      <c r="O1174" s="485">
        <f t="shared" si="37"/>
        <v>0.9954711548783387</v>
      </c>
      <c r="P1174" s="416"/>
    </row>
    <row r="1175" spans="1:16" ht="16.5" x14ac:dyDescent="0.25">
      <c r="A1175" s="482" t="s">
        <v>310</v>
      </c>
      <c r="B1175" s="482" t="s">
        <v>311</v>
      </c>
      <c r="C1175" s="482" t="s">
        <v>312</v>
      </c>
      <c r="D1175" s="482" t="s">
        <v>313</v>
      </c>
      <c r="E1175" s="483">
        <v>45168.52742716435</v>
      </c>
      <c r="F1175" s="483">
        <v>46367</v>
      </c>
      <c r="G1175" s="482" t="s">
        <v>348</v>
      </c>
      <c r="H1175" s="484">
        <v>1400.81</v>
      </c>
      <c r="I1175" s="484">
        <v>1055.44535311049</v>
      </c>
      <c r="J1175" s="484">
        <v>1236.3358037783901</v>
      </c>
      <c r="K1175" s="484">
        <v>1400.81</v>
      </c>
      <c r="L1175" s="485">
        <v>9.0000000713199996E-2</v>
      </c>
      <c r="M1175" s="485">
        <v>0.5</v>
      </c>
      <c r="N1175" s="485">
        <f t="shared" si="36"/>
        <v>4.8273500737262956E-4</v>
      </c>
      <c r="O1175" s="485">
        <f t="shared" si="37"/>
        <v>0.9954711548783387</v>
      </c>
      <c r="P1175" s="416"/>
    </row>
    <row r="1176" spans="1:16" ht="16.5" x14ac:dyDescent="0.25">
      <c r="A1176" s="482" t="s">
        <v>310</v>
      </c>
      <c r="B1176" s="482" t="s">
        <v>311</v>
      </c>
      <c r="C1176" s="482" t="s">
        <v>312</v>
      </c>
      <c r="D1176" s="482" t="s">
        <v>313</v>
      </c>
      <c r="E1176" s="483">
        <v>45168.527427511573</v>
      </c>
      <c r="F1176" s="483">
        <v>46398</v>
      </c>
      <c r="G1176" s="482" t="s">
        <v>348</v>
      </c>
      <c r="H1176" s="484">
        <v>1400.81</v>
      </c>
      <c r="I1176" s="484">
        <v>1047.7485374911</v>
      </c>
      <c r="J1176" s="484">
        <v>1227.3198479098201</v>
      </c>
      <c r="K1176" s="484">
        <v>1400.81</v>
      </c>
      <c r="L1176" s="485">
        <v>9.0000000713199996E-2</v>
      </c>
      <c r="M1176" s="485">
        <v>0.5</v>
      </c>
      <c r="N1176" s="485">
        <f t="shared" si="36"/>
        <v>4.7921467130423756E-4</v>
      </c>
      <c r="O1176" s="485">
        <f t="shared" si="37"/>
        <v>0.9954711548783387</v>
      </c>
      <c r="P1176" s="416"/>
    </row>
    <row r="1177" spans="1:16" ht="16.5" x14ac:dyDescent="0.25">
      <c r="A1177" s="482" t="s">
        <v>310</v>
      </c>
      <c r="B1177" s="482" t="s">
        <v>311</v>
      </c>
      <c r="C1177" s="482" t="s">
        <v>312</v>
      </c>
      <c r="D1177" s="482" t="s">
        <v>313</v>
      </c>
      <c r="E1177" s="483">
        <v>45168.527427696761</v>
      </c>
      <c r="F1177" s="483">
        <v>46429</v>
      </c>
      <c r="G1177" s="482" t="s">
        <v>348</v>
      </c>
      <c r="H1177" s="484">
        <v>1400.81</v>
      </c>
      <c r="I1177" s="484">
        <v>1040.1078507565401</v>
      </c>
      <c r="J1177" s="484">
        <v>1218.36964073183</v>
      </c>
      <c r="K1177" s="484">
        <v>1400.81</v>
      </c>
      <c r="L1177" s="485">
        <v>9.0000000713199996E-2</v>
      </c>
      <c r="M1177" s="485">
        <v>0.5</v>
      </c>
      <c r="N1177" s="485">
        <f t="shared" si="36"/>
        <v>4.757200072211872E-4</v>
      </c>
      <c r="O1177" s="485">
        <f t="shared" si="37"/>
        <v>0.9954711548783387</v>
      </c>
      <c r="P1177" s="416"/>
    </row>
    <row r="1178" spans="1:16" ht="16.5" x14ac:dyDescent="0.25">
      <c r="A1178" s="482" t="s">
        <v>310</v>
      </c>
      <c r="B1178" s="482" t="s">
        <v>311</v>
      </c>
      <c r="C1178" s="482" t="s">
        <v>312</v>
      </c>
      <c r="D1178" s="482" t="s">
        <v>313</v>
      </c>
      <c r="E1178" s="483">
        <v>45168.527427893518</v>
      </c>
      <c r="F1178" s="483">
        <v>46457</v>
      </c>
      <c r="G1178" s="482" t="s">
        <v>348</v>
      </c>
      <c r="H1178" s="484">
        <v>1400.81</v>
      </c>
      <c r="I1178" s="484">
        <v>1033.25448876327</v>
      </c>
      <c r="J1178" s="484">
        <v>1210.3416961456301</v>
      </c>
      <c r="K1178" s="484">
        <v>1400.81</v>
      </c>
      <c r="L1178" s="485">
        <v>9.0000000713199996E-2</v>
      </c>
      <c r="M1178" s="485">
        <v>0.5</v>
      </c>
      <c r="N1178" s="485">
        <f t="shared" si="36"/>
        <v>4.7258544630564731E-4</v>
      </c>
      <c r="O1178" s="485">
        <f t="shared" si="37"/>
        <v>0.9954711548783387</v>
      </c>
      <c r="P1178" s="416"/>
    </row>
    <row r="1179" spans="1:16" ht="16.5" x14ac:dyDescent="0.25">
      <c r="A1179" s="482" t="s">
        <v>310</v>
      </c>
      <c r="B1179" s="482" t="s">
        <v>311</v>
      </c>
      <c r="C1179" s="482" t="s">
        <v>312</v>
      </c>
      <c r="D1179" s="482" t="s">
        <v>313</v>
      </c>
      <c r="E1179" s="483">
        <v>45168.527428240741</v>
      </c>
      <c r="F1179" s="483">
        <v>46488</v>
      </c>
      <c r="G1179" s="482" t="s">
        <v>348</v>
      </c>
      <c r="H1179" s="484">
        <v>1400.81</v>
      </c>
      <c r="I1179" s="484">
        <v>1025.71949960965</v>
      </c>
      <c r="J1179" s="484">
        <v>1201.5153018238</v>
      </c>
      <c r="K1179" s="484">
        <v>1400.81</v>
      </c>
      <c r="L1179" s="485">
        <v>9.0000000713199996E-2</v>
      </c>
      <c r="M1179" s="485">
        <v>0.5</v>
      </c>
      <c r="N1179" s="485">
        <f t="shared" si="36"/>
        <v>4.6913912572267878E-4</v>
      </c>
      <c r="O1179" s="485">
        <f t="shared" si="37"/>
        <v>0.9954711548783387</v>
      </c>
      <c r="P1179" s="416"/>
    </row>
    <row r="1180" spans="1:16" ht="16.5" x14ac:dyDescent="0.25">
      <c r="A1180" s="482" t="s">
        <v>310</v>
      </c>
      <c r="B1180" s="482" t="s">
        <v>311</v>
      </c>
      <c r="C1180" s="482" t="s">
        <v>312</v>
      </c>
      <c r="D1180" s="482" t="s">
        <v>313</v>
      </c>
      <c r="E1180" s="483">
        <v>45168.527428437497</v>
      </c>
      <c r="F1180" s="483">
        <v>46518</v>
      </c>
      <c r="G1180" s="482" t="s">
        <v>348</v>
      </c>
      <c r="H1180" s="484">
        <v>1400.81</v>
      </c>
      <c r="I1180" s="484">
        <v>1018.47989727886</v>
      </c>
      <c r="J1180" s="484">
        <v>1193.0349200207099</v>
      </c>
      <c r="K1180" s="484">
        <v>1400.81</v>
      </c>
      <c r="L1180" s="485">
        <v>9.0000000713199996E-2</v>
      </c>
      <c r="M1180" s="485">
        <v>0.5</v>
      </c>
      <c r="N1180" s="485">
        <f t="shared" si="36"/>
        <v>4.6582790788062786E-4</v>
      </c>
      <c r="O1180" s="485">
        <f t="shared" si="37"/>
        <v>0.9954711548783387</v>
      </c>
      <c r="P1180" s="416"/>
    </row>
    <row r="1181" spans="1:16" ht="16.5" x14ac:dyDescent="0.25">
      <c r="A1181" s="482" t="s">
        <v>310</v>
      </c>
      <c r="B1181" s="482" t="s">
        <v>311</v>
      </c>
      <c r="C1181" s="482" t="s">
        <v>312</v>
      </c>
      <c r="D1181" s="482" t="s">
        <v>313</v>
      </c>
      <c r="E1181" s="483">
        <v>45168.527428784721</v>
      </c>
      <c r="F1181" s="483">
        <v>46549</v>
      </c>
      <c r="G1181" s="482" t="s">
        <v>348</v>
      </c>
      <c r="H1181" s="484">
        <v>1400.81</v>
      </c>
      <c r="I1181" s="484">
        <v>1011.05265155903</v>
      </c>
      <c r="J1181" s="484">
        <v>1184.33473504208</v>
      </c>
      <c r="K1181" s="484">
        <v>1400.81</v>
      </c>
      <c r="L1181" s="485">
        <v>9.0000000713199996E-2</v>
      </c>
      <c r="M1181" s="485">
        <v>0.5</v>
      </c>
      <c r="N1181" s="485">
        <f t="shared" si="36"/>
        <v>4.6243086652101759E-4</v>
      </c>
      <c r="O1181" s="485">
        <f t="shared" si="37"/>
        <v>0.9954711548783387</v>
      </c>
      <c r="P1181" s="416"/>
    </row>
    <row r="1182" spans="1:16" ht="16.5" x14ac:dyDescent="0.25">
      <c r="A1182" s="482" t="s">
        <v>310</v>
      </c>
      <c r="B1182" s="482" t="s">
        <v>311</v>
      </c>
      <c r="C1182" s="482" t="s">
        <v>312</v>
      </c>
      <c r="D1182" s="482" t="s">
        <v>313</v>
      </c>
      <c r="E1182" s="483">
        <v>45168.527428969908</v>
      </c>
      <c r="F1182" s="483">
        <v>46579</v>
      </c>
      <c r="G1182" s="482" t="s">
        <v>348</v>
      </c>
      <c r="H1182" s="484">
        <v>1400.81</v>
      </c>
      <c r="I1182" s="484">
        <v>1003.9165689013799</v>
      </c>
      <c r="J1182" s="484">
        <v>1175.97561492054</v>
      </c>
      <c r="K1182" s="484">
        <v>1400.81</v>
      </c>
      <c r="L1182" s="485">
        <v>9.0000000713199996E-2</v>
      </c>
      <c r="M1182" s="485">
        <v>0.5</v>
      </c>
      <c r="N1182" s="485">
        <f t="shared" si="36"/>
        <v>4.5916699605704809E-4</v>
      </c>
      <c r="O1182" s="485">
        <f t="shared" si="37"/>
        <v>0.9954711548783387</v>
      </c>
      <c r="P1182" s="416"/>
    </row>
    <row r="1183" spans="1:16" ht="16.5" x14ac:dyDescent="0.25">
      <c r="A1183" s="482" t="s">
        <v>310</v>
      </c>
      <c r="B1183" s="482" t="s">
        <v>311</v>
      </c>
      <c r="C1183" s="482" t="s">
        <v>312</v>
      </c>
      <c r="D1183" s="482" t="s">
        <v>313</v>
      </c>
      <c r="E1183" s="483">
        <v>45168.527429363428</v>
      </c>
      <c r="F1183" s="483">
        <v>46610</v>
      </c>
      <c r="G1183" s="482" t="s">
        <v>348</v>
      </c>
      <c r="H1183" s="484">
        <v>1400.81</v>
      </c>
      <c r="I1183" s="484">
        <v>996.59552598303401</v>
      </c>
      <c r="J1183" s="484">
        <v>1167.3998346072699</v>
      </c>
      <c r="K1183" s="484">
        <v>1400.81</v>
      </c>
      <c r="L1183" s="485">
        <v>9.0000000713199996E-2</v>
      </c>
      <c r="M1183" s="485">
        <v>0.5</v>
      </c>
      <c r="N1183" s="485">
        <f t="shared" si="36"/>
        <v>4.5581852927310422E-4</v>
      </c>
      <c r="O1183" s="485">
        <f t="shared" si="37"/>
        <v>0.9954711548783387</v>
      </c>
      <c r="P1183" s="416"/>
    </row>
    <row r="1184" spans="1:16" ht="16.5" x14ac:dyDescent="0.25">
      <c r="A1184" s="482" t="s">
        <v>310</v>
      </c>
      <c r="B1184" s="482" t="s">
        <v>311</v>
      </c>
      <c r="C1184" s="482" t="s">
        <v>312</v>
      </c>
      <c r="D1184" s="482" t="s">
        <v>313</v>
      </c>
      <c r="E1184" s="483">
        <v>45168.527429710652</v>
      </c>
      <c r="F1184" s="483">
        <v>46641</v>
      </c>
      <c r="G1184" s="482" t="s">
        <v>348</v>
      </c>
      <c r="H1184" s="484">
        <v>1400.81</v>
      </c>
      <c r="I1184" s="484">
        <v>989.32787163409296</v>
      </c>
      <c r="J1184" s="484">
        <v>1158.8865930125201</v>
      </c>
      <c r="K1184" s="484">
        <v>1400.81</v>
      </c>
      <c r="L1184" s="485">
        <v>9.0000000713199996E-2</v>
      </c>
      <c r="M1184" s="485">
        <v>0.5</v>
      </c>
      <c r="N1184" s="485">
        <f t="shared" si="36"/>
        <v>4.5249448112093797E-4</v>
      </c>
      <c r="O1184" s="485">
        <f t="shared" si="37"/>
        <v>0.9954711548783387</v>
      </c>
      <c r="P1184" s="416"/>
    </row>
    <row r="1185" spans="1:16" ht="16.5" x14ac:dyDescent="0.25">
      <c r="A1185" s="482" t="s">
        <v>310</v>
      </c>
      <c r="B1185" s="482" t="s">
        <v>311</v>
      </c>
      <c r="C1185" s="482" t="s">
        <v>312</v>
      </c>
      <c r="D1185" s="482" t="s">
        <v>313</v>
      </c>
      <c r="E1185" s="483">
        <v>45168.527429861111</v>
      </c>
      <c r="F1185" s="483">
        <v>46671</v>
      </c>
      <c r="G1185" s="482" t="s">
        <v>348</v>
      </c>
      <c r="H1185" s="484">
        <v>1400.81</v>
      </c>
      <c r="I1185" s="484">
        <v>982.34512404265001</v>
      </c>
      <c r="J1185" s="484">
        <v>1150.7070877159099</v>
      </c>
      <c r="K1185" s="484">
        <v>1400.81</v>
      </c>
      <c r="L1185" s="485">
        <v>9.0000000713199996E-2</v>
      </c>
      <c r="M1185" s="485">
        <v>0.5</v>
      </c>
      <c r="N1185" s="485">
        <f t="shared" si="36"/>
        <v>4.4930074238297023E-4</v>
      </c>
      <c r="O1185" s="485">
        <f t="shared" si="37"/>
        <v>0.9954711548783387</v>
      </c>
      <c r="P1185" s="416"/>
    </row>
    <row r="1186" spans="1:16" ht="16.5" x14ac:dyDescent="0.25">
      <c r="A1186" s="482" t="s">
        <v>310</v>
      </c>
      <c r="B1186" s="482" t="s">
        <v>311</v>
      </c>
      <c r="C1186" s="482" t="s">
        <v>312</v>
      </c>
      <c r="D1186" s="482" t="s">
        <v>313</v>
      </c>
      <c r="E1186" s="483">
        <v>45168.527430243055</v>
      </c>
      <c r="F1186" s="483">
        <v>46702</v>
      </c>
      <c r="G1186" s="482" t="s">
        <v>348</v>
      </c>
      <c r="H1186" s="484">
        <v>1400.81</v>
      </c>
      <c r="I1186" s="484">
        <v>975.18139048497903</v>
      </c>
      <c r="J1186" s="484">
        <v>1142.3155776675901</v>
      </c>
      <c r="K1186" s="484">
        <v>1400.81</v>
      </c>
      <c r="L1186" s="485">
        <v>9.0000000713199996E-2</v>
      </c>
      <c r="M1186" s="485">
        <v>0.5</v>
      </c>
      <c r="N1186" s="485">
        <f t="shared" si="36"/>
        <v>4.4602422507055139E-4</v>
      </c>
      <c r="O1186" s="485">
        <f t="shared" si="37"/>
        <v>0.9954711548783387</v>
      </c>
      <c r="P1186" s="416"/>
    </row>
    <row r="1187" spans="1:16" ht="16.5" x14ac:dyDescent="0.25">
      <c r="A1187" s="482" t="s">
        <v>310</v>
      </c>
      <c r="B1187" s="482" t="s">
        <v>311</v>
      </c>
      <c r="C1187" s="482" t="s">
        <v>312</v>
      </c>
      <c r="D1187" s="482" t="s">
        <v>313</v>
      </c>
      <c r="E1187" s="483">
        <v>45168.527430590279</v>
      </c>
      <c r="F1187" s="483">
        <v>46732</v>
      </c>
      <c r="G1187" s="482" t="s">
        <v>348</v>
      </c>
      <c r="H1187" s="484">
        <v>1400.81</v>
      </c>
      <c r="I1187" s="484">
        <v>968.298489779492</v>
      </c>
      <c r="J1187" s="484">
        <v>1134.25303179445</v>
      </c>
      <c r="K1187" s="484">
        <v>1400.81</v>
      </c>
      <c r="L1187" s="485">
        <v>9.0000000713199996E-2</v>
      </c>
      <c r="M1187" s="485">
        <v>0.5</v>
      </c>
      <c r="N1187" s="485">
        <f t="shared" si="36"/>
        <v>4.4287615386722791E-4</v>
      </c>
      <c r="O1187" s="485">
        <f t="shared" si="37"/>
        <v>0.9954711548783387</v>
      </c>
      <c r="P1187" s="416"/>
    </row>
    <row r="1188" spans="1:16" ht="16.5" x14ac:dyDescent="0.25">
      <c r="A1188" s="482" t="s">
        <v>310</v>
      </c>
      <c r="B1188" s="482" t="s">
        <v>311</v>
      </c>
      <c r="C1188" s="482" t="s">
        <v>312</v>
      </c>
      <c r="D1188" s="482" t="s">
        <v>313</v>
      </c>
      <c r="E1188" s="483">
        <v>45168.527430787035</v>
      </c>
      <c r="F1188" s="483">
        <v>46763</v>
      </c>
      <c r="G1188" s="482" t="s">
        <v>348</v>
      </c>
      <c r="H1188" s="484">
        <v>1400.81</v>
      </c>
      <c r="I1188" s="484">
        <v>961.23719104109102</v>
      </c>
      <c r="J1188" s="484">
        <v>1125.9815126430999</v>
      </c>
      <c r="K1188" s="484">
        <v>1400.81</v>
      </c>
      <c r="L1188" s="485">
        <v>9.0000000713199996E-2</v>
      </c>
      <c r="M1188" s="485">
        <v>0.5</v>
      </c>
      <c r="N1188" s="485">
        <f t="shared" si="36"/>
        <v>4.3964648774714402E-4</v>
      </c>
      <c r="O1188" s="485">
        <f t="shared" si="37"/>
        <v>0.9954711548783387</v>
      </c>
      <c r="P1188" s="416"/>
    </row>
    <row r="1189" spans="1:16" ht="16.5" x14ac:dyDescent="0.25">
      <c r="A1189" s="482" t="s">
        <v>310</v>
      </c>
      <c r="B1189" s="482" t="s">
        <v>311</v>
      </c>
      <c r="C1189" s="482" t="s">
        <v>312</v>
      </c>
      <c r="D1189" s="482" t="s">
        <v>313</v>
      </c>
      <c r="E1189" s="483">
        <v>45168.527431134258</v>
      </c>
      <c r="F1189" s="483">
        <v>46794</v>
      </c>
      <c r="G1189" s="482" t="s">
        <v>348</v>
      </c>
      <c r="H1189" s="484">
        <v>1400.81</v>
      </c>
      <c r="I1189" s="484">
        <v>954.22738669248895</v>
      </c>
      <c r="J1189" s="484">
        <v>1117.7703133914099</v>
      </c>
      <c r="K1189" s="484">
        <v>1400.81</v>
      </c>
      <c r="L1189" s="485">
        <v>9.0000000713199996E-2</v>
      </c>
      <c r="M1189" s="485">
        <v>0.5</v>
      </c>
      <c r="N1189" s="485">
        <f t="shared" si="36"/>
        <v>4.3644037390720767E-4</v>
      </c>
      <c r="O1189" s="485">
        <f t="shared" si="37"/>
        <v>0.9954711548783387</v>
      </c>
      <c r="P1189" s="416"/>
    </row>
    <row r="1190" spans="1:16" ht="16.5" x14ac:dyDescent="0.25">
      <c r="A1190" s="482" t="s">
        <v>310</v>
      </c>
      <c r="B1190" s="482" t="s">
        <v>311</v>
      </c>
      <c r="C1190" s="482" t="s">
        <v>312</v>
      </c>
      <c r="D1190" s="482" t="s">
        <v>313</v>
      </c>
      <c r="E1190" s="483">
        <v>45168.527431516202</v>
      </c>
      <c r="F1190" s="483">
        <v>46823</v>
      </c>
      <c r="G1190" s="482" t="s">
        <v>348</v>
      </c>
      <c r="H1190" s="484">
        <v>1400.81</v>
      </c>
      <c r="I1190" s="484">
        <v>947.71611332508803</v>
      </c>
      <c r="J1190" s="484">
        <v>1110.14308724599</v>
      </c>
      <c r="K1190" s="484">
        <v>1400.81</v>
      </c>
      <c r="L1190" s="485">
        <v>9.0000000713199996E-2</v>
      </c>
      <c r="M1190" s="485">
        <v>0.5</v>
      </c>
      <c r="N1190" s="485">
        <f t="shared" si="36"/>
        <v>4.3346227600023972E-4</v>
      </c>
      <c r="O1190" s="485">
        <f t="shared" si="37"/>
        <v>0.9954711548783387</v>
      </c>
      <c r="P1190" s="416"/>
    </row>
    <row r="1191" spans="1:16" ht="16.5" x14ac:dyDescent="0.25">
      <c r="A1191" s="482" t="s">
        <v>310</v>
      </c>
      <c r="B1191" s="482" t="s">
        <v>311</v>
      </c>
      <c r="C1191" s="482" t="s">
        <v>312</v>
      </c>
      <c r="D1191" s="482" t="s">
        <v>313</v>
      </c>
      <c r="E1191" s="483">
        <v>45168.527431678238</v>
      </c>
      <c r="F1191" s="483">
        <v>46854</v>
      </c>
      <c r="G1191" s="482" t="s">
        <v>348</v>
      </c>
      <c r="H1191" s="484">
        <v>1400.81</v>
      </c>
      <c r="I1191" s="484">
        <v>940.804911184405</v>
      </c>
      <c r="J1191" s="484">
        <v>1102.04738941712</v>
      </c>
      <c r="K1191" s="484">
        <v>1400.81</v>
      </c>
      <c r="L1191" s="485">
        <v>9.0000000713199996E-2</v>
      </c>
      <c r="M1191" s="485">
        <v>0.5</v>
      </c>
      <c r="N1191" s="485">
        <f t="shared" si="36"/>
        <v>4.3030126040952187E-4</v>
      </c>
      <c r="O1191" s="485">
        <f t="shared" si="37"/>
        <v>0.9954711548783387</v>
      </c>
      <c r="P1191" s="416"/>
    </row>
    <row r="1192" spans="1:16" ht="16.5" x14ac:dyDescent="0.25">
      <c r="A1192" s="482" t="s">
        <v>310</v>
      </c>
      <c r="B1192" s="482" t="s">
        <v>311</v>
      </c>
      <c r="C1192" s="482" t="s">
        <v>312</v>
      </c>
      <c r="D1192" s="482" t="s">
        <v>313</v>
      </c>
      <c r="E1192" s="483">
        <v>45168.527432060182</v>
      </c>
      <c r="F1192" s="483">
        <v>46884</v>
      </c>
      <c r="G1192" s="482" t="s">
        <v>348</v>
      </c>
      <c r="H1192" s="484">
        <v>1400.81</v>
      </c>
      <c r="I1192" s="484">
        <v>934.16464215333099</v>
      </c>
      <c r="J1192" s="484">
        <v>1094.2690593258001</v>
      </c>
      <c r="K1192" s="484">
        <v>1400.81</v>
      </c>
      <c r="L1192" s="485">
        <v>9.0000000713199996E-2</v>
      </c>
      <c r="M1192" s="485">
        <v>0.5</v>
      </c>
      <c r="N1192" s="485">
        <f t="shared" si="36"/>
        <v>4.2726416302667111E-4</v>
      </c>
      <c r="O1192" s="485">
        <f t="shared" si="37"/>
        <v>0.9954711548783387</v>
      </c>
      <c r="P1192" s="416"/>
    </row>
    <row r="1193" spans="1:16" ht="16.5" x14ac:dyDescent="0.25">
      <c r="A1193" s="482" t="s">
        <v>310</v>
      </c>
      <c r="B1193" s="482" t="s">
        <v>311</v>
      </c>
      <c r="C1193" s="482" t="s">
        <v>312</v>
      </c>
      <c r="D1193" s="482" t="s">
        <v>313</v>
      </c>
      <c r="E1193" s="483">
        <v>45168.527432407405</v>
      </c>
      <c r="F1193" s="483">
        <v>46915</v>
      </c>
      <c r="G1193" s="482" t="s">
        <v>348</v>
      </c>
      <c r="H1193" s="484">
        <v>1400.81</v>
      </c>
      <c r="I1193" s="484">
        <v>927.35226386427905</v>
      </c>
      <c r="J1193" s="484">
        <v>1086.28912255047</v>
      </c>
      <c r="K1193" s="484">
        <v>1400.81</v>
      </c>
      <c r="L1193" s="485">
        <v>9.0000000713199996E-2</v>
      </c>
      <c r="M1193" s="485">
        <v>0.5</v>
      </c>
      <c r="N1193" s="485">
        <f t="shared" si="36"/>
        <v>4.2414834705960187E-4</v>
      </c>
      <c r="O1193" s="485">
        <f t="shared" si="37"/>
        <v>0.9954711548783387</v>
      </c>
      <c r="P1193" s="416"/>
    </row>
    <row r="1194" spans="1:16" ht="16.5" x14ac:dyDescent="0.25">
      <c r="A1194" s="482" t="s">
        <v>310</v>
      </c>
      <c r="B1194" s="482" t="s">
        <v>311</v>
      </c>
      <c r="C1194" s="482" t="s">
        <v>312</v>
      </c>
      <c r="D1194" s="482" t="s">
        <v>313</v>
      </c>
      <c r="E1194" s="483">
        <v>45168.527432754629</v>
      </c>
      <c r="F1194" s="483">
        <v>46945</v>
      </c>
      <c r="G1194" s="482" t="s">
        <v>348</v>
      </c>
      <c r="H1194" s="484">
        <v>1400.81</v>
      </c>
      <c r="I1194" s="484">
        <v>920.80694458987</v>
      </c>
      <c r="J1194" s="484">
        <v>1078.6220154451501</v>
      </c>
      <c r="K1194" s="484">
        <v>1400.81</v>
      </c>
      <c r="L1194" s="485">
        <v>9.0000000713199996E-2</v>
      </c>
      <c r="M1194" s="485">
        <v>0.5</v>
      </c>
      <c r="N1194" s="485">
        <f t="shared" si="36"/>
        <v>4.211546773836917E-4</v>
      </c>
      <c r="O1194" s="485">
        <f t="shared" si="37"/>
        <v>0.9954711548783387</v>
      </c>
      <c r="P1194" s="416"/>
    </row>
    <row r="1195" spans="1:16" ht="16.5" x14ac:dyDescent="0.25">
      <c r="A1195" s="482" t="s">
        <v>310</v>
      </c>
      <c r="B1195" s="482" t="s">
        <v>311</v>
      </c>
      <c r="C1195" s="482" t="s">
        <v>312</v>
      </c>
      <c r="D1195" s="482" t="s">
        <v>313</v>
      </c>
      <c r="E1195" s="483">
        <v>45168.527432951392</v>
      </c>
      <c r="F1195" s="483">
        <v>46976</v>
      </c>
      <c r="G1195" s="482" t="s">
        <v>348</v>
      </c>
      <c r="H1195" s="484">
        <v>1400.81</v>
      </c>
      <c r="I1195" s="484">
        <v>914.09197706201201</v>
      </c>
      <c r="J1195" s="484">
        <v>1070.7561844464799</v>
      </c>
      <c r="K1195" s="484">
        <v>1400.81</v>
      </c>
      <c r="L1195" s="485">
        <v>9.0000000713199996E-2</v>
      </c>
      <c r="M1195" s="485">
        <v>0.5</v>
      </c>
      <c r="N1195" s="485">
        <f t="shared" si="36"/>
        <v>4.1808341472711374E-4</v>
      </c>
      <c r="O1195" s="485">
        <f t="shared" si="37"/>
        <v>0.9954711548783387</v>
      </c>
      <c r="P1195" s="416"/>
    </row>
    <row r="1196" spans="1:16" ht="16.5" x14ac:dyDescent="0.25">
      <c r="A1196" s="482" t="s">
        <v>310</v>
      </c>
      <c r="B1196" s="482" t="s">
        <v>311</v>
      </c>
      <c r="C1196" s="482" t="s">
        <v>312</v>
      </c>
      <c r="D1196" s="482" t="s">
        <v>313</v>
      </c>
      <c r="E1196" s="483">
        <v>45168.527433298608</v>
      </c>
      <c r="F1196" s="483">
        <v>47007</v>
      </c>
      <c r="G1196" s="482" t="s">
        <v>348</v>
      </c>
      <c r="H1196" s="484">
        <v>1400.81</v>
      </c>
      <c r="I1196" s="484">
        <v>907.42597831003695</v>
      </c>
      <c r="J1196" s="484">
        <v>1062.9477148741601</v>
      </c>
      <c r="K1196" s="484">
        <v>1400.81</v>
      </c>
      <c r="L1196" s="485">
        <v>9.0000000713199996E-2</v>
      </c>
      <c r="M1196" s="485">
        <v>0.5</v>
      </c>
      <c r="N1196" s="485">
        <f t="shared" si="36"/>
        <v>4.1503454919637121E-4</v>
      </c>
      <c r="O1196" s="485">
        <f t="shared" si="37"/>
        <v>0.9954711548783387</v>
      </c>
      <c r="P1196" s="416"/>
    </row>
    <row r="1197" spans="1:16" ht="16.5" x14ac:dyDescent="0.25">
      <c r="A1197" s="482" t="s">
        <v>310</v>
      </c>
      <c r="B1197" s="482" t="s">
        <v>311</v>
      </c>
      <c r="C1197" s="482" t="s">
        <v>312</v>
      </c>
      <c r="D1197" s="482" t="s">
        <v>313</v>
      </c>
      <c r="E1197" s="483">
        <v>45168.527433680552</v>
      </c>
      <c r="F1197" s="483">
        <v>47037</v>
      </c>
      <c r="G1197" s="482" t="s">
        <v>348</v>
      </c>
      <c r="H1197" s="484">
        <v>1400.81</v>
      </c>
      <c r="I1197" s="484">
        <v>901.02130019863296</v>
      </c>
      <c r="J1197" s="484">
        <v>1055.4453531105</v>
      </c>
      <c r="K1197" s="484">
        <v>1400.81</v>
      </c>
      <c r="L1197" s="485">
        <v>9.0000000713199996E-2</v>
      </c>
      <c r="M1197" s="485">
        <v>0.5</v>
      </c>
      <c r="N1197" s="485">
        <f t="shared" si="36"/>
        <v>4.1210520536419848E-4</v>
      </c>
      <c r="O1197" s="485">
        <f t="shared" si="37"/>
        <v>0.9954711548783387</v>
      </c>
      <c r="P1197" s="416"/>
    </row>
    <row r="1198" spans="1:16" ht="16.5" x14ac:dyDescent="0.25">
      <c r="A1198" s="482" t="s">
        <v>310</v>
      </c>
      <c r="B1198" s="482" t="s">
        <v>311</v>
      </c>
      <c r="C1198" s="482" t="s">
        <v>312</v>
      </c>
      <c r="D1198" s="482" t="s">
        <v>313</v>
      </c>
      <c r="E1198" s="483">
        <v>45168.527433877316</v>
      </c>
      <c r="F1198" s="483">
        <v>47068</v>
      </c>
      <c r="G1198" s="482" t="s">
        <v>348</v>
      </c>
      <c r="H1198" s="484">
        <v>1400.81</v>
      </c>
      <c r="I1198" s="484">
        <v>894.45061911473101</v>
      </c>
      <c r="J1198" s="484">
        <v>1047.74853749111</v>
      </c>
      <c r="K1198" s="484">
        <v>1400.81</v>
      </c>
      <c r="L1198" s="485">
        <v>9.0000000713199996E-2</v>
      </c>
      <c r="M1198" s="485">
        <v>0.5</v>
      </c>
      <c r="N1198" s="485">
        <f t="shared" si="36"/>
        <v>4.0909993581411593E-4</v>
      </c>
      <c r="O1198" s="485">
        <f t="shared" si="37"/>
        <v>0.9954711548783387</v>
      </c>
      <c r="P1198" s="416"/>
    </row>
    <row r="1199" spans="1:16" ht="16.5" x14ac:dyDescent="0.25">
      <c r="A1199" s="482" t="s">
        <v>310</v>
      </c>
      <c r="B1199" s="482" t="s">
        <v>311</v>
      </c>
      <c r="C1199" s="482" t="s">
        <v>312</v>
      </c>
      <c r="D1199" s="482" t="s">
        <v>313</v>
      </c>
      <c r="E1199" s="483">
        <v>45168.527434224539</v>
      </c>
      <c r="F1199" s="483">
        <v>47098</v>
      </c>
      <c r="G1199" s="482" t="s">
        <v>348</v>
      </c>
      <c r="H1199" s="484">
        <v>1400.81</v>
      </c>
      <c r="I1199" s="484">
        <v>888.13752202592605</v>
      </c>
      <c r="J1199" s="484">
        <v>1040.3534526194801</v>
      </c>
      <c r="K1199" s="484">
        <v>1400.81</v>
      </c>
      <c r="L1199" s="485">
        <v>9.0000000713199996E-2</v>
      </c>
      <c r="M1199" s="485">
        <v>0.5</v>
      </c>
      <c r="N1199" s="485">
        <f t="shared" si="36"/>
        <v>4.0621247891193971E-4</v>
      </c>
      <c r="O1199" s="485">
        <f t="shared" si="37"/>
        <v>0.9954711548783387</v>
      </c>
      <c r="P1199" s="416"/>
    </row>
    <row r="1200" spans="1:16" ht="16.5" x14ac:dyDescent="0.25">
      <c r="A1200" s="482" t="s">
        <v>310</v>
      </c>
      <c r="B1200" s="482" t="s">
        <v>311</v>
      </c>
      <c r="C1200" s="482" t="s">
        <v>312</v>
      </c>
      <c r="D1200" s="482" t="s">
        <v>313</v>
      </c>
      <c r="E1200" s="483">
        <v>45168.52743440972</v>
      </c>
      <c r="F1200" s="483">
        <v>47129</v>
      </c>
      <c r="G1200" s="482" t="s">
        <v>348</v>
      </c>
      <c r="H1200" s="484">
        <v>1400.81</v>
      </c>
      <c r="I1200" s="484">
        <v>881.66079565486996</v>
      </c>
      <c r="J1200" s="484">
        <v>1032.7666944038999</v>
      </c>
      <c r="K1200" s="484">
        <v>1400.81</v>
      </c>
      <c r="L1200" s="485">
        <v>9.0000000713199996E-2</v>
      </c>
      <c r="M1200" s="485">
        <v>0.5</v>
      </c>
      <c r="N1200" s="485">
        <f t="shared" si="36"/>
        <v>4.0325018195997916E-4</v>
      </c>
      <c r="O1200" s="485">
        <f t="shared" si="37"/>
        <v>0.9954711548783387</v>
      </c>
      <c r="P1200" s="416"/>
    </row>
    <row r="1201" spans="1:16" ht="16.5" x14ac:dyDescent="0.25">
      <c r="A1201" s="482" t="s">
        <v>310</v>
      </c>
      <c r="B1201" s="482" t="s">
        <v>311</v>
      </c>
      <c r="C1201" s="482" t="s">
        <v>312</v>
      </c>
      <c r="D1201" s="482" t="s">
        <v>313</v>
      </c>
      <c r="E1201" s="483">
        <v>45168.527434756943</v>
      </c>
      <c r="F1201" s="483">
        <v>47160</v>
      </c>
      <c r="G1201" s="482" t="s">
        <v>348</v>
      </c>
      <c r="H1201" s="484">
        <v>1400.81</v>
      </c>
      <c r="I1201" s="484">
        <v>875.23130069049</v>
      </c>
      <c r="J1201" s="484">
        <v>1025.2352624815801</v>
      </c>
      <c r="K1201" s="484">
        <v>1400.81</v>
      </c>
      <c r="L1201" s="485">
        <v>9.0000000713199996E-2</v>
      </c>
      <c r="M1201" s="485">
        <v>0.5</v>
      </c>
      <c r="N1201" s="485">
        <f t="shared" si="36"/>
        <v>4.0030948750347596E-4</v>
      </c>
      <c r="O1201" s="485">
        <f t="shared" si="37"/>
        <v>0.9954711548783387</v>
      </c>
      <c r="P1201" s="416"/>
    </row>
    <row r="1202" spans="1:16" ht="16.5" x14ac:dyDescent="0.25">
      <c r="A1202" s="482" t="s">
        <v>310</v>
      </c>
      <c r="B1202" s="482" t="s">
        <v>311</v>
      </c>
      <c r="C1202" s="482" t="s">
        <v>312</v>
      </c>
      <c r="D1202" s="482" t="s">
        <v>313</v>
      </c>
      <c r="E1202" s="483">
        <v>45168.527435150463</v>
      </c>
      <c r="F1202" s="483">
        <v>47188</v>
      </c>
      <c r="G1202" s="482" t="s">
        <v>348</v>
      </c>
      <c r="H1202" s="484">
        <v>1400.81</v>
      </c>
      <c r="I1202" s="484">
        <v>869.464324768604</v>
      </c>
      <c r="J1202" s="484">
        <v>1018.47989727888</v>
      </c>
      <c r="K1202" s="484">
        <v>1400.81</v>
      </c>
      <c r="L1202" s="485">
        <v>9.0000000713199996E-2</v>
      </c>
      <c r="M1202" s="485">
        <v>0.5</v>
      </c>
      <c r="N1202" s="485">
        <f t="shared" si="36"/>
        <v>3.9767181312652753E-4</v>
      </c>
      <c r="O1202" s="485">
        <f t="shared" si="37"/>
        <v>0.9954711548783387</v>
      </c>
      <c r="P1202" s="416"/>
    </row>
    <row r="1203" spans="1:16" ht="16.5" x14ac:dyDescent="0.25">
      <c r="A1203" s="482" t="s">
        <v>310</v>
      </c>
      <c r="B1203" s="482" t="s">
        <v>311</v>
      </c>
      <c r="C1203" s="482" t="s">
        <v>312</v>
      </c>
      <c r="D1203" s="482" t="s">
        <v>313</v>
      </c>
      <c r="E1203" s="483">
        <v>45168.527435300923</v>
      </c>
      <c r="F1203" s="483">
        <v>47219</v>
      </c>
      <c r="G1203" s="482" t="s">
        <v>348</v>
      </c>
      <c r="H1203" s="484">
        <v>1400.81</v>
      </c>
      <c r="I1203" s="484">
        <v>863.12377234145902</v>
      </c>
      <c r="J1203" s="484">
        <v>1011.05265155904</v>
      </c>
      <c r="K1203" s="484">
        <v>1400.81</v>
      </c>
      <c r="L1203" s="485">
        <v>9.0000000713199996E-2</v>
      </c>
      <c r="M1203" s="485">
        <v>0.5</v>
      </c>
      <c r="N1203" s="485">
        <f t="shared" si="36"/>
        <v>3.9477179882105491E-4</v>
      </c>
      <c r="O1203" s="485">
        <f t="shared" si="37"/>
        <v>0.9954711548783387</v>
      </c>
      <c r="P1203" s="416"/>
    </row>
    <row r="1204" spans="1:16" ht="16.5" x14ac:dyDescent="0.25">
      <c r="A1204" s="482" t="s">
        <v>310</v>
      </c>
      <c r="B1204" s="482" t="s">
        <v>311</v>
      </c>
      <c r="C1204" s="482" t="s">
        <v>312</v>
      </c>
      <c r="D1204" s="482" t="s">
        <v>313</v>
      </c>
      <c r="E1204" s="483">
        <v>45168.527435648146</v>
      </c>
      <c r="F1204" s="483">
        <v>47249</v>
      </c>
      <c r="G1204" s="482" t="s">
        <v>348</v>
      </c>
      <c r="H1204" s="484">
        <v>1400.81</v>
      </c>
      <c r="I1204" s="484">
        <v>857.03178240037005</v>
      </c>
      <c r="J1204" s="484">
        <v>1003.9165689014</v>
      </c>
      <c r="K1204" s="484">
        <v>1400.81</v>
      </c>
      <c r="L1204" s="485">
        <v>9.0000000713199996E-2</v>
      </c>
      <c r="M1204" s="485">
        <v>0.5</v>
      </c>
      <c r="N1204" s="485">
        <f t="shared" si="36"/>
        <v>3.919854709449069E-4</v>
      </c>
      <c r="O1204" s="485">
        <f t="shared" si="37"/>
        <v>0.9954711548783387</v>
      </c>
      <c r="P1204" s="416"/>
    </row>
    <row r="1205" spans="1:16" ht="16.5" x14ac:dyDescent="0.25">
      <c r="A1205" s="482" t="s">
        <v>310</v>
      </c>
      <c r="B1205" s="482" t="s">
        <v>311</v>
      </c>
      <c r="C1205" s="482" t="s">
        <v>312</v>
      </c>
      <c r="D1205" s="482" t="s">
        <v>313</v>
      </c>
      <c r="E1205" s="483">
        <v>45168.52743584491</v>
      </c>
      <c r="F1205" s="483">
        <v>47280</v>
      </c>
      <c r="G1205" s="482" t="s">
        <v>348</v>
      </c>
      <c r="H1205" s="484">
        <v>1400.81</v>
      </c>
      <c r="I1205" s="484">
        <v>850.78189405735395</v>
      </c>
      <c r="J1205" s="484">
        <v>996.59552598305402</v>
      </c>
      <c r="K1205" s="484">
        <v>1400.81</v>
      </c>
      <c r="L1205" s="485">
        <v>9.0000000713199996E-2</v>
      </c>
      <c r="M1205" s="485">
        <v>0.5</v>
      </c>
      <c r="N1205" s="485">
        <f t="shared" si="36"/>
        <v>3.891269241840978E-4</v>
      </c>
      <c r="O1205" s="485">
        <f t="shared" si="37"/>
        <v>0.9954711548783387</v>
      </c>
      <c r="P1205" s="416"/>
    </row>
    <row r="1206" spans="1:16" ht="16.5" x14ac:dyDescent="0.25">
      <c r="A1206" s="482" t="s">
        <v>310</v>
      </c>
      <c r="B1206" s="482" t="s">
        <v>311</v>
      </c>
      <c r="C1206" s="482" t="s">
        <v>312</v>
      </c>
      <c r="D1206" s="482" t="s">
        <v>313</v>
      </c>
      <c r="E1206" s="483">
        <v>45168.527436192133</v>
      </c>
      <c r="F1206" s="483">
        <v>47310</v>
      </c>
      <c r="G1206" s="482" t="s">
        <v>348</v>
      </c>
      <c r="H1206" s="484">
        <v>1400.81</v>
      </c>
      <c r="I1206" s="484">
        <v>844.777013984826</v>
      </c>
      <c r="J1206" s="484">
        <v>989.56148276216902</v>
      </c>
      <c r="K1206" s="484">
        <v>1400.81</v>
      </c>
      <c r="L1206" s="485">
        <v>9.0000000713199996E-2</v>
      </c>
      <c r="M1206" s="485">
        <v>0.5</v>
      </c>
      <c r="N1206" s="485">
        <f t="shared" si="36"/>
        <v>3.8638043824094546E-4</v>
      </c>
      <c r="O1206" s="485">
        <f t="shared" si="37"/>
        <v>0.9954711548783387</v>
      </c>
      <c r="P1206" s="416"/>
    </row>
    <row r="1207" spans="1:16" ht="16.5" x14ac:dyDescent="0.25">
      <c r="A1207" s="482" t="s">
        <v>310</v>
      </c>
      <c r="B1207" s="482" t="s">
        <v>311</v>
      </c>
      <c r="C1207" s="482" t="s">
        <v>312</v>
      </c>
      <c r="D1207" s="482" t="s">
        <v>313</v>
      </c>
      <c r="E1207" s="483">
        <v>45168.527436574077</v>
      </c>
      <c r="F1207" s="483">
        <v>47341</v>
      </c>
      <c r="G1207" s="482" t="s">
        <v>348</v>
      </c>
      <c r="H1207" s="484">
        <v>1400.81</v>
      </c>
      <c r="I1207" s="484">
        <v>838.61649331269405</v>
      </c>
      <c r="J1207" s="484">
        <v>982.34512404267002</v>
      </c>
      <c r="K1207" s="484">
        <v>1400.81</v>
      </c>
      <c r="L1207" s="485">
        <v>9.0000000713199996E-2</v>
      </c>
      <c r="M1207" s="485">
        <v>0.5</v>
      </c>
      <c r="N1207" s="485">
        <f t="shared" si="36"/>
        <v>3.835627660769471E-4</v>
      </c>
      <c r="O1207" s="485">
        <f t="shared" si="37"/>
        <v>0.9954711548783387</v>
      </c>
      <c r="P1207" s="416"/>
    </row>
    <row r="1208" spans="1:16" ht="16.5" x14ac:dyDescent="0.25">
      <c r="A1208" s="482" t="s">
        <v>310</v>
      </c>
      <c r="B1208" s="482" t="s">
        <v>311</v>
      </c>
      <c r="C1208" s="482" t="s">
        <v>312</v>
      </c>
      <c r="D1208" s="482" t="s">
        <v>313</v>
      </c>
      <c r="E1208" s="483">
        <v>45168.527436921293</v>
      </c>
      <c r="F1208" s="483">
        <v>47372</v>
      </c>
      <c r="G1208" s="482" t="s">
        <v>348</v>
      </c>
      <c r="H1208" s="484">
        <v>1400.81</v>
      </c>
      <c r="I1208" s="484">
        <v>832.50089812305498</v>
      </c>
      <c r="J1208" s="484">
        <v>975.18139048499904</v>
      </c>
      <c r="K1208" s="484">
        <v>1400.81</v>
      </c>
      <c r="L1208" s="485">
        <v>9.0000000713199996E-2</v>
      </c>
      <c r="M1208" s="485">
        <v>0.5</v>
      </c>
      <c r="N1208" s="485">
        <f t="shared" si="36"/>
        <v>3.8076564173483127E-4</v>
      </c>
      <c r="O1208" s="485">
        <f t="shared" si="37"/>
        <v>0.9954711548783387</v>
      </c>
      <c r="P1208" s="416"/>
    </row>
    <row r="1209" spans="1:16" ht="16.5" x14ac:dyDescent="0.25">
      <c r="A1209" s="482" t="s">
        <v>310</v>
      </c>
      <c r="B1209" s="482" t="s">
        <v>311</v>
      </c>
      <c r="C1209" s="482" t="s">
        <v>312</v>
      </c>
      <c r="D1209" s="482" t="s">
        <v>313</v>
      </c>
      <c r="E1209" s="483">
        <v>45168.52743746528</v>
      </c>
      <c r="F1209" s="483">
        <v>47402</v>
      </c>
      <c r="G1209" s="482" t="s">
        <v>348</v>
      </c>
      <c r="H1209" s="484">
        <v>1400.81</v>
      </c>
      <c r="I1209" s="484">
        <v>826.62504664053199</v>
      </c>
      <c r="J1209" s="484">
        <v>968.29848977951201</v>
      </c>
      <c r="K1209" s="484">
        <v>1400.81</v>
      </c>
      <c r="L1209" s="485">
        <v>9.0000000713199996E-2</v>
      </c>
      <c r="M1209" s="485">
        <v>0.5</v>
      </c>
      <c r="N1209" s="485">
        <f t="shared" si="36"/>
        <v>3.7807817032726218E-4</v>
      </c>
      <c r="O1209" s="485">
        <f t="shared" si="37"/>
        <v>0.9954711548783387</v>
      </c>
      <c r="P1209" s="416"/>
    </row>
    <row r="1210" spans="1:16" ht="16.5" x14ac:dyDescent="0.25">
      <c r="A1210" s="482" t="s">
        <v>310</v>
      </c>
      <c r="B1210" s="482" t="s">
        <v>311</v>
      </c>
      <c r="C1210" s="482" t="s">
        <v>312</v>
      </c>
      <c r="D1210" s="482" t="s">
        <v>313</v>
      </c>
      <c r="E1210" s="483">
        <v>45168.527437847224</v>
      </c>
      <c r="F1210" s="483">
        <v>47433</v>
      </c>
      <c r="G1210" s="482" t="s">
        <v>348</v>
      </c>
      <c r="H1210" s="484">
        <v>1400.81</v>
      </c>
      <c r="I1210" s="484">
        <v>820.59689885285695</v>
      </c>
      <c r="J1210" s="484">
        <v>961.23719104111206</v>
      </c>
      <c r="K1210" s="484">
        <v>1400.81</v>
      </c>
      <c r="L1210" s="485">
        <v>9.0000000713199996E-2</v>
      </c>
      <c r="M1210" s="485">
        <v>0.5</v>
      </c>
      <c r="N1210" s="485">
        <f t="shared" si="36"/>
        <v>3.7532104229770556E-4</v>
      </c>
      <c r="O1210" s="485">
        <f t="shared" si="37"/>
        <v>0.9954711548783387</v>
      </c>
      <c r="P1210" s="416"/>
    </row>
    <row r="1211" spans="1:16" ht="16.5" x14ac:dyDescent="0.25">
      <c r="A1211" s="482" t="s">
        <v>310</v>
      </c>
      <c r="B1211" s="482" t="s">
        <v>311</v>
      </c>
      <c r="C1211" s="482" t="s">
        <v>312</v>
      </c>
      <c r="D1211" s="482" t="s">
        <v>313</v>
      </c>
      <c r="E1211" s="483">
        <v>45168.527438194447</v>
      </c>
      <c r="F1211" s="483">
        <v>47463</v>
      </c>
      <c r="G1211" s="482" t="s">
        <v>348</v>
      </c>
      <c r="H1211" s="484">
        <v>1400.81</v>
      </c>
      <c r="I1211" s="484">
        <v>814.80506665718099</v>
      </c>
      <c r="J1211" s="484">
        <v>954.45270950269105</v>
      </c>
      <c r="K1211" s="484">
        <v>1400.81</v>
      </c>
      <c r="L1211" s="485">
        <v>9.0000000713199996E-2</v>
      </c>
      <c r="M1211" s="485">
        <v>0.5</v>
      </c>
      <c r="N1211" s="485">
        <f t="shared" si="36"/>
        <v>3.7267199926630581E-4</v>
      </c>
      <c r="O1211" s="485">
        <f t="shared" si="37"/>
        <v>0.9954711548783387</v>
      </c>
      <c r="P1211" s="416"/>
    </row>
    <row r="1212" spans="1:16" ht="16.5" x14ac:dyDescent="0.25">
      <c r="A1212" s="482" t="s">
        <v>310</v>
      </c>
      <c r="B1212" s="482" t="s">
        <v>311</v>
      </c>
      <c r="C1212" s="482" t="s">
        <v>312</v>
      </c>
      <c r="D1212" s="482" t="s">
        <v>313</v>
      </c>
      <c r="E1212" s="483">
        <v>45168.527438576391</v>
      </c>
      <c r="F1212" s="483">
        <v>47494</v>
      </c>
      <c r="G1212" s="482" t="s">
        <v>348</v>
      </c>
      <c r="H1212" s="484">
        <v>1400.81</v>
      </c>
      <c r="I1212" s="484">
        <v>808.863115853831</v>
      </c>
      <c r="J1212" s="484">
        <v>947.49238085959996</v>
      </c>
      <c r="K1212" s="484">
        <v>1400.81</v>
      </c>
      <c r="L1212" s="485">
        <v>9.0000000713199996E-2</v>
      </c>
      <c r="M1212" s="485">
        <v>0.5</v>
      </c>
      <c r="N1212" s="485">
        <f t="shared" si="36"/>
        <v>3.6995429563872344E-4</v>
      </c>
      <c r="O1212" s="485">
        <f t="shared" si="37"/>
        <v>0.9954711548783387</v>
      </c>
      <c r="P1212" s="416"/>
    </row>
    <row r="1213" spans="1:16" ht="16.5" x14ac:dyDescent="0.25">
      <c r="A1213" s="482" t="s">
        <v>310</v>
      </c>
      <c r="B1213" s="482" t="s">
        <v>311</v>
      </c>
      <c r="C1213" s="482" t="s">
        <v>312</v>
      </c>
      <c r="D1213" s="482" t="s">
        <v>313</v>
      </c>
      <c r="E1213" s="483">
        <v>45168.527438738427</v>
      </c>
      <c r="F1213" s="483">
        <v>47525</v>
      </c>
      <c r="G1213" s="482" t="s">
        <v>348</v>
      </c>
      <c r="H1213" s="484">
        <v>1400.81</v>
      </c>
      <c r="I1213" s="484">
        <v>802.96449661626696</v>
      </c>
      <c r="J1213" s="484">
        <v>940.58281028376405</v>
      </c>
      <c r="K1213" s="484">
        <v>1400.81</v>
      </c>
      <c r="L1213" s="485">
        <v>9.0000000713199996E-2</v>
      </c>
      <c r="M1213" s="485">
        <v>0.5</v>
      </c>
      <c r="N1213" s="485">
        <f t="shared" si="36"/>
        <v>3.6725641081433014E-4</v>
      </c>
      <c r="O1213" s="485">
        <f t="shared" si="37"/>
        <v>0.9954711548783387</v>
      </c>
      <c r="P1213" s="416"/>
    </row>
    <row r="1214" spans="1:16" ht="16.5" x14ac:dyDescent="0.25">
      <c r="A1214" s="482" t="s">
        <v>310</v>
      </c>
      <c r="B1214" s="482" t="s">
        <v>311</v>
      </c>
      <c r="C1214" s="482" t="s">
        <v>312</v>
      </c>
      <c r="D1214" s="482" t="s">
        <v>313</v>
      </c>
      <c r="E1214" s="483">
        <v>45168.527439120371</v>
      </c>
      <c r="F1214" s="483">
        <v>47553</v>
      </c>
      <c r="G1214" s="482" t="s">
        <v>348</v>
      </c>
      <c r="H1214" s="484">
        <v>1400.81</v>
      </c>
      <c r="I1214" s="484">
        <v>797.67369301445206</v>
      </c>
      <c r="J1214" s="484">
        <v>934.38522752459403</v>
      </c>
      <c r="K1214" s="484">
        <v>1400.81</v>
      </c>
      <c r="L1214" s="485">
        <v>9.0000000713199996E-2</v>
      </c>
      <c r="M1214" s="485">
        <v>0.5</v>
      </c>
      <c r="N1214" s="485">
        <f t="shared" si="36"/>
        <v>3.6483652606311842E-4</v>
      </c>
      <c r="O1214" s="485">
        <f t="shared" si="37"/>
        <v>0.9954711548783387</v>
      </c>
      <c r="P1214" s="416"/>
    </row>
    <row r="1215" spans="1:16" ht="16.5" x14ac:dyDescent="0.25">
      <c r="A1215" s="482" t="s">
        <v>310</v>
      </c>
      <c r="B1215" s="482" t="s">
        <v>311</v>
      </c>
      <c r="C1215" s="482" t="s">
        <v>312</v>
      </c>
      <c r="D1215" s="482" t="s">
        <v>313</v>
      </c>
      <c r="E1215" s="483">
        <v>45168.527439270831</v>
      </c>
      <c r="F1215" s="483">
        <v>47584</v>
      </c>
      <c r="G1215" s="482" t="s">
        <v>348</v>
      </c>
      <c r="H1215" s="484">
        <v>1400.81</v>
      </c>
      <c r="I1215" s="484">
        <v>791.85667243496005</v>
      </c>
      <c r="J1215" s="484">
        <v>927.57124062082198</v>
      </c>
      <c r="K1215" s="484">
        <v>1400.81</v>
      </c>
      <c r="L1215" s="485">
        <v>9.0000000713199996E-2</v>
      </c>
      <c r="M1215" s="485">
        <v>0.5</v>
      </c>
      <c r="N1215" s="485">
        <f t="shared" si="36"/>
        <v>3.6217596247822766E-4</v>
      </c>
      <c r="O1215" s="485">
        <f t="shared" si="37"/>
        <v>0.9954711548783387</v>
      </c>
      <c r="P1215" s="416"/>
    </row>
    <row r="1216" spans="1:16" ht="16.5" x14ac:dyDescent="0.25">
      <c r="A1216" s="482" t="s">
        <v>310</v>
      </c>
      <c r="B1216" s="482" t="s">
        <v>311</v>
      </c>
      <c r="C1216" s="482" t="s">
        <v>312</v>
      </c>
      <c r="D1216" s="482" t="s">
        <v>313</v>
      </c>
      <c r="E1216" s="483">
        <v>45168.527439664351</v>
      </c>
      <c r="F1216" s="483">
        <v>47614</v>
      </c>
      <c r="G1216" s="482" t="s">
        <v>348</v>
      </c>
      <c r="H1216" s="484">
        <v>1400.81</v>
      </c>
      <c r="I1216" s="484">
        <v>786.26769083366298</v>
      </c>
      <c r="J1216" s="484">
        <v>921.02437579264597</v>
      </c>
      <c r="K1216" s="484">
        <v>1400.81</v>
      </c>
      <c r="L1216" s="485">
        <v>9.0000000713199996E-2</v>
      </c>
      <c r="M1216" s="485">
        <v>0.5</v>
      </c>
      <c r="N1216" s="485">
        <f t="shared" si="36"/>
        <v>3.5961969836985304E-4</v>
      </c>
      <c r="O1216" s="485">
        <f t="shared" si="37"/>
        <v>0.9954711548783387</v>
      </c>
      <c r="P1216" s="416"/>
    </row>
    <row r="1217" spans="1:16" ht="16.5" x14ac:dyDescent="0.25">
      <c r="A1217" s="482" t="s">
        <v>310</v>
      </c>
      <c r="B1217" s="482" t="s">
        <v>311</v>
      </c>
      <c r="C1217" s="482" t="s">
        <v>312</v>
      </c>
      <c r="D1217" s="482" t="s">
        <v>313</v>
      </c>
      <c r="E1217" s="483">
        <v>45168.527439814818</v>
      </c>
      <c r="F1217" s="483">
        <v>47645</v>
      </c>
      <c r="G1217" s="482" t="s">
        <v>348</v>
      </c>
      <c r="H1217" s="484">
        <v>1400.81</v>
      </c>
      <c r="I1217" s="484">
        <v>780.53384831306505</v>
      </c>
      <c r="J1217" s="484">
        <v>914.30782265178402</v>
      </c>
      <c r="K1217" s="484">
        <v>1400.81</v>
      </c>
      <c r="L1217" s="485">
        <v>9.0000000713199996E-2</v>
      </c>
      <c r="M1217" s="485">
        <v>0.5</v>
      </c>
      <c r="N1217" s="485">
        <f t="shared" si="36"/>
        <v>3.5699717840394755E-4</v>
      </c>
      <c r="O1217" s="485">
        <f t="shared" si="37"/>
        <v>0.9954711548783387</v>
      </c>
      <c r="P1217" s="416"/>
    </row>
    <row r="1218" spans="1:16" ht="16.5" x14ac:dyDescent="0.25">
      <c r="A1218" s="482" t="s">
        <v>310</v>
      </c>
      <c r="B1218" s="482" t="s">
        <v>311</v>
      </c>
      <c r="C1218" s="482" t="s">
        <v>312</v>
      </c>
      <c r="D1218" s="482" t="s">
        <v>313</v>
      </c>
      <c r="E1218" s="483">
        <v>45168.527440196762</v>
      </c>
      <c r="F1218" s="483">
        <v>47675</v>
      </c>
      <c r="G1218" s="482" t="s">
        <v>348</v>
      </c>
      <c r="H1218" s="484">
        <v>1400.81</v>
      </c>
      <c r="I1218" s="484">
        <v>775.02478402243196</v>
      </c>
      <c r="J1218" s="484">
        <v>907.85457198584095</v>
      </c>
      <c r="K1218" s="484">
        <v>1400.81</v>
      </c>
      <c r="L1218" s="485">
        <v>9.0000000713199996E-2</v>
      </c>
      <c r="M1218" s="485">
        <v>0.5</v>
      </c>
      <c r="N1218" s="485">
        <f t="shared" si="36"/>
        <v>3.5447746652770732E-4</v>
      </c>
      <c r="O1218" s="485">
        <f t="shared" si="37"/>
        <v>0.9954711548783387</v>
      </c>
      <c r="P1218" s="416"/>
    </row>
    <row r="1219" spans="1:16" ht="16.5" x14ac:dyDescent="0.25">
      <c r="A1219" s="482" t="s">
        <v>310</v>
      </c>
      <c r="B1219" s="482" t="s">
        <v>311</v>
      </c>
      <c r="C1219" s="482" t="s">
        <v>312</v>
      </c>
      <c r="D1219" s="482" t="s">
        <v>313</v>
      </c>
      <c r="E1219" s="483">
        <v>45168.527440358797</v>
      </c>
      <c r="F1219" s="483">
        <v>47706</v>
      </c>
      <c r="G1219" s="482" t="s">
        <v>348</v>
      </c>
      <c r="H1219" s="484">
        <v>1400.81</v>
      </c>
      <c r="I1219" s="484">
        <v>769.37293019077595</v>
      </c>
      <c r="J1219" s="484">
        <v>901.23405939444604</v>
      </c>
      <c r="K1219" s="484">
        <v>1400.81</v>
      </c>
      <c r="L1219" s="485">
        <v>9.0000000713199996E-2</v>
      </c>
      <c r="M1219" s="485">
        <v>0.5</v>
      </c>
      <c r="N1219" s="485">
        <f t="shared" si="36"/>
        <v>3.518924461919293E-4</v>
      </c>
      <c r="O1219" s="485">
        <f t="shared" si="37"/>
        <v>0.9954711548783387</v>
      </c>
      <c r="P1219" s="416"/>
    </row>
    <row r="1220" spans="1:16" ht="16.5" x14ac:dyDescent="0.25">
      <c r="A1220" s="482" t="s">
        <v>310</v>
      </c>
      <c r="B1220" s="482" t="s">
        <v>311</v>
      </c>
      <c r="C1220" s="482" t="s">
        <v>312</v>
      </c>
      <c r="D1220" s="482" t="s">
        <v>313</v>
      </c>
      <c r="E1220" s="483">
        <v>45168.527440937498</v>
      </c>
      <c r="F1220" s="483">
        <v>47737</v>
      </c>
      <c r="G1220" s="482" t="s">
        <v>348</v>
      </c>
      <c r="H1220" s="484">
        <v>1400.81</v>
      </c>
      <c r="I1220" s="484">
        <v>763.76229239813404</v>
      </c>
      <c r="J1220" s="484">
        <v>894.66182676806397</v>
      </c>
      <c r="K1220" s="484">
        <v>1400.81</v>
      </c>
      <c r="L1220" s="485">
        <v>9.0000000713199996E-2</v>
      </c>
      <c r="M1220" s="485">
        <v>0.5</v>
      </c>
      <c r="N1220" s="485">
        <f t="shared" si="36"/>
        <v>3.4932627706890038E-4</v>
      </c>
      <c r="O1220" s="485">
        <f t="shared" si="37"/>
        <v>0.9954711548783387</v>
      </c>
      <c r="P1220" s="416"/>
    </row>
    <row r="1221" spans="1:16" ht="16.5" x14ac:dyDescent="0.25">
      <c r="A1221" s="482" t="s">
        <v>310</v>
      </c>
      <c r="B1221" s="482" t="s">
        <v>311</v>
      </c>
      <c r="C1221" s="482" t="s">
        <v>312</v>
      </c>
      <c r="D1221" s="482" t="s">
        <v>313</v>
      </c>
      <c r="E1221" s="483">
        <v>45168.527441284721</v>
      </c>
      <c r="F1221" s="483">
        <v>47767</v>
      </c>
      <c r="G1221" s="482" t="s">
        <v>348</v>
      </c>
      <c r="H1221" s="484">
        <v>1400.81</v>
      </c>
      <c r="I1221" s="484">
        <v>758.37160296080003</v>
      </c>
      <c r="J1221" s="484">
        <v>888.34723896038304</v>
      </c>
      <c r="K1221" s="484">
        <v>1400.81</v>
      </c>
      <c r="L1221" s="485">
        <v>9.0000000713199996E-2</v>
      </c>
      <c r="M1221" s="485">
        <v>0.5</v>
      </c>
      <c r="N1221" s="485">
        <f t="shared" ref="N1221:N1284" si="38">J1221/$B$2973</f>
        <v>3.4686070696846321E-4</v>
      </c>
      <c r="O1221" s="485">
        <f t="shared" ref="O1221:O1284" si="39">SUMIFS($N$5:$N$2970,$B$5:$B$2970,B1221)</f>
        <v>0.9954711548783387</v>
      </c>
      <c r="P1221" s="416"/>
    </row>
    <row r="1222" spans="1:16" ht="16.5" x14ac:dyDescent="0.25">
      <c r="A1222" s="482" t="s">
        <v>310</v>
      </c>
      <c r="B1222" s="482" t="s">
        <v>311</v>
      </c>
      <c r="C1222" s="482" t="s">
        <v>312</v>
      </c>
      <c r="D1222" s="482" t="s">
        <v>313</v>
      </c>
      <c r="E1222" s="483">
        <v>45168.528498460648</v>
      </c>
      <c r="F1222" s="483">
        <v>45840</v>
      </c>
      <c r="G1222" s="482" t="s">
        <v>348</v>
      </c>
      <c r="H1222" s="484">
        <v>1624</v>
      </c>
      <c r="I1222" s="484">
        <v>1383.3976507309101</v>
      </c>
      <c r="J1222" s="484">
        <v>1623.2251613400699</v>
      </c>
      <c r="K1222" s="484">
        <v>1624</v>
      </c>
      <c r="L1222" s="485">
        <v>9.099997951963E-2</v>
      </c>
      <c r="M1222" s="485">
        <v>0.5</v>
      </c>
      <c r="N1222" s="485">
        <f t="shared" si="38"/>
        <v>6.337983643539231E-4</v>
      </c>
      <c r="O1222" s="485">
        <f t="shared" si="39"/>
        <v>0.9954711548783387</v>
      </c>
      <c r="P1222" s="416"/>
    </row>
    <row r="1223" spans="1:16" ht="16.5" x14ac:dyDescent="0.25">
      <c r="A1223" s="482" t="s">
        <v>310</v>
      </c>
      <c r="B1223" s="482" t="s">
        <v>311</v>
      </c>
      <c r="C1223" s="482" t="s">
        <v>312</v>
      </c>
      <c r="D1223" s="482" t="s">
        <v>313</v>
      </c>
      <c r="E1223" s="483">
        <v>45168.528498842592</v>
      </c>
      <c r="F1223" s="483">
        <v>45871</v>
      </c>
      <c r="G1223" s="482" t="s">
        <v>348</v>
      </c>
      <c r="H1223" s="484">
        <v>1624</v>
      </c>
      <c r="I1223" s="484">
        <v>1373.20229584822</v>
      </c>
      <c r="J1223" s="484">
        <v>1611.2623272513799</v>
      </c>
      <c r="K1223" s="484">
        <v>1624</v>
      </c>
      <c r="L1223" s="485">
        <v>9.099997951963E-2</v>
      </c>
      <c r="M1223" s="485">
        <v>0.5</v>
      </c>
      <c r="N1223" s="485">
        <f t="shared" si="38"/>
        <v>6.2912740134827964E-4</v>
      </c>
      <c r="O1223" s="485">
        <f t="shared" si="39"/>
        <v>0.9954711548783387</v>
      </c>
      <c r="P1223" s="416"/>
    </row>
    <row r="1224" spans="1:16" ht="16.5" x14ac:dyDescent="0.25">
      <c r="A1224" s="482" t="s">
        <v>310</v>
      </c>
      <c r="B1224" s="482" t="s">
        <v>311</v>
      </c>
      <c r="C1224" s="482" t="s">
        <v>312</v>
      </c>
      <c r="D1224" s="482" t="s">
        <v>313</v>
      </c>
      <c r="E1224" s="483">
        <v>45168.528499039348</v>
      </c>
      <c r="F1224" s="483">
        <v>45902</v>
      </c>
      <c r="G1224" s="482" t="s">
        <v>348</v>
      </c>
      <c r="H1224" s="484">
        <v>1624</v>
      </c>
      <c r="I1224" s="484">
        <v>1363.08207862471</v>
      </c>
      <c r="J1224" s="484">
        <v>1599.38765677847</v>
      </c>
      <c r="K1224" s="484">
        <v>1624</v>
      </c>
      <c r="L1224" s="485">
        <v>9.099997951963E-2</v>
      </c>
      <c r="M1224" s="485">
        <v>0.5</v>
      </c>
      <c r="N1224" s="485">
        <f t="shared" si="38"/>
        <v>6.2449086237499336E-4</v>
      </c>
      <c r="O1224" s="485">
        <f t="shared" si="39"/>
        <v>0.9954711548783387</v>
      </c>
      <c r="P1224" s="416"/>
    </row>
    <row r="1225" spans="1:16" ht="16.5" x14ac:dyDescent="0.25">
      <c r="A1225" s="482" t="s">
        <v>310</v>
      </c>
      <c r="B1225" s="482" t="s">
        <v>311</v>
      </c>
      <c r="C1225" s="482" t="s">
        <v>312</v>
      </c>
      <c r="D1225" s="482" t="s">
        <v>313</v>
      </c>
      <c r="E1225" s="483">
        <v>45168.528499386572</v>
      </c>
      <c r="F1225" s="483">
        <v>45932</v>
      </c>
      <c r="G1225" s="482" t="s">
        <v>348</v>
      </c>
      <c r="H1225" s="484">
        <v>1624</v>
      </c>
      <c r="I1225" s="484">
        <v>1353.3593394761699</v>
      </c>
      <c r="J1225" s="484">
        <v>1587.9793716663</v>
      </c>
      <c r="K1225" s="484">
        <v>1624</v>
      </c>
      <c r="L1225" s="485">
        <v>9.099997951963E-2</v>
      </c>
      <c r="M1225" s="485">
        <v>0.5</v>
      </c>
      <c r="N1225" s="485">
        <f t="shared" si="38"/>
        <v>6.2003642646777312E-4</v>
      </c>
      <c r="O1225" s="485">
        <f t="shared" si="39"/>
        <v>0.9954711548783387</v>
      </c>
      <c r="P1225" s="416"/>
    </row>
    <row r="1226" spans="1:16" ht="16.5" x14ac:dyDescent="0.25">
      <c r="A1226" s="482" t="s">
        <v>310</v>
      </c>
      <c r="B1226" s="482" t="s">
        <v>311</v>
      </c>
      <c r="C1226" s="482" t="s">
        <v>312</v>
      </c>
      <c r="D1226" s="482" t="s">
        <v>313</v>
      </c>
      <c r="E1226" s="483">
        <v>45168.528499733795</v>
      </c>
      <c r="F1226" s="483">
        <v>45963</v>
      </c>
      <c r="G1226" s="482" t="s">
        <v>348</v>
      </c>
      <c r="H1226" s="484">
        <v>1624</v>
      </c>
      <c r="I1226" s="484">
        <v>1343.38536074166</v>
      </c>
      <c r="J1226" s="484">
        <v>1576.2762917658999</v>
      </c>
      <c r="K1226" s="484">
        <v>1624</v>
      </c>
      <c r="L1226" s="485">
        <v>9.099997951963E-2</v>
      </c>
      <c r="M1226" s="485">
        <v>0.5</v>
      </c>
      <c r="N1226" s="485">
        <f t="shared" si="38"/>
        <v>6.1546688610120235E-4</v>
      </c>
      <c r="O1226" s="485">
        <f t="shared" si="39"/>
        <v>0.9954711548783387</v>
      </c>
      <c r="P1226" s="416"/>
    </row>
    <row r="1227" spans="1:16" ht="16.5" x14ac:dyDescent="0.25">
      <c r="A1227" s="482" t="s">
        <v>310</v>
      </c>
      <c r="B1227" s="482" t="s">
        <v>311</v>
      </c>
      <c r="C1227" s="482" t="s">
        <v>312</v>
      </c>
      <c r="D1227" s="482" t="s">
        <v>313</v>
      </c>
      <c r="E1227" s="483">
        <v>45168.528499918983</v>
      </c>
      <c r="F1227" s="483">
        <v>45993</v>
      </c>
      <c r="G1227" s="482" t="s">
        <v>348</v>
      </c>
      <c r="H1227" s="484">
        <v>1624</v>
      </c>
      <c r="I1227" s="484">
        <v>1333.80311647092</v>
      </c>
      <c r="J1227" s="484">
        <v>1565.03285789556</v>
      </c>
      <c r="K1227" s="484">
        <v>1624</v>
      </c>
      <c r="L1227" s="485">
        <v>9.099997951963E-2</v>
      </c>
      <c r="M1227" s="485">
        <v>0.5</v>
      </c>
      <c r="N1227" s="485">
        <f t="shared" si="38"/>
        <v>6.1107681738709996E-4</v>
      </c>
      <c r="O1227" s="485">
        <f t="shared" si="39"/>
        <v>0.9954711548783387</v>
      </c>
      <c r="P1227" s="416"/>
    </row>
    <row r="1228" spans="1:16" ht="16.5" x14ac:dyDescent="0.25">
      <c r="A1228" s="482" t="s">
        <v>310</v>
      </c>
      <c r="B1228" s="482" t="s">
        <v>311</v>
      </c>
      <c r="C1228" s="482" t="s">
        <v>312</v>
      </c>
      <c r="D1228" s="482" t="s">
        <v>313</v>
      </c>
      <c r="E1228" s="483">
        <v>45168.528500312503</v>
      </c>
      <c r="F1228" s="483">
        <v>46024</v>
      </c>
      <c r="G1228" s="482" t="s">
        <v>348</v>
      </c>
      <c r="H1228" s="484">
        <v>1624</v>
      </c>
      <c r="I1228" s="484">
        <v>1323.97326305974</v>
      </c>
      <c r="J1228" s="484">
        <v>1553.49888906102</v>
      </c>
      <c r="K1228" s="484">
        <v>1624</v>
      </c>
      <c r="L1228" s="485">
        <v>9.099997951963E-2</v>
      </c>
      <c r="M1228" s="485">
        <v>0.5</v>
      </c>
      <c r="N1228" s="485">
        <f t="shared" si="38"/>
        <v>6.0657330748844509E-4</v>
      </c>
      <c r="O1228" s="485">
        <f t="shared" si="39"/>
        <v>0.9954711548783387</v>
      </c>
      <c r="P1228" s="416"/>
    </row>
    <row r="1229" spans="1:16" ht="16.5" x14ac:dyDescent="0.25">
      <c r="A1229" s="482" t="s">
        <v>310</v>
      </c>
      <c r="B1229" s="482" t="s">
        <v>311</v>
      </c>
      <c r="C1229" s="482" t="s">
        <v>312</v>
      </c>
      <c r="D1229" s="482" t="s">
        <v>313</v>
      </c>
      <c r="E1229" s="483">
        <v>45168.528500659719</v>
      </c>
      <c r="F1229" s="483">
        <v>46055</v>
      </c>
      <c r="G1229" s="482" t="s">
        <v>348</v>
      </c>
      <c r="H1229" s="484">
        <v>1624</v>
      </c>
      <c r="I1229" s="484">
        <v>1314.2158536374</v>
      </c>
      <c r="J1229" s="484">
        <v>1542.04992319392</v>
      </c>
      <c r="K1229" s="484">
        <v>1624</v>
      </c>
      <c r="L1229" s="485">
        <v>9.099997951963E-2</v>
      </c>
      <c r="M1229" s="485">
        <v>0.5</v>
      </c>
      <c r="N1229" s="485">
        <f t="shared" si="38"/>
        <v>6.0210298752733668E-4</v>
      </c>
      <c r="O1229" s="485">
        <f t="shared" si="39"/>
        <v>0.9954711548783387</v>
      </c>
      <c r="P1229" s="416"/>
    </row>
    <row r="1230" spans="1:16" ht="16.5" x14ac:dyDescent="0.25">
      <c r="A1230" s="482" t="s">
        <v>310</v>
      </c>
      <c r="B1230" s="482" t="s">
        <v>311</v>
      </c>
      <c r="C1230" s="482" t="s">
        <v>312</v>
      </c>
      <c r="D1230" s="482" t="s">
        <v>313</v>
      </c>
      <c r="E1230" s="483">
        <v>45168.528500844906</v>
      </c>
      <c r="F1230" s="483">
        <v>46083</v>
      </c>
      <c r="G1230" s="482" t="s">
        <v>348</v>
      </c>
      <c r="H1230" s="484">
        <v>1624</v>
      </c>
      <c r="I1230" s="484">
        <v>1305.46453262453</v>
      </c>
      <c r="J1230" s="484">
        <v>1531.78146245486</v>
      </c>
      <c r="K1230" s="484">
        <v>1624</v>
      </c>
      <c r="L1230" s="485">
        <v>9.099997951963E-2</v>
      </c>
      <c r="M1230" s="485">
        <v>0.5</v>
      </c>
      <c r="N1230" s="485">
        <f t="shared" si="38"/>
        <v>5.980936031388666E-4</v>
      </c>
      <c r="O1230" s="485">
        <f t="shared" si="39"/>
        <v>0.9954711548783387</v>
      </c>
      <c r="P1230" s="416"/>
    </row>
    <row r="1231" spans="1:16" ht="16.5" x14ac:dyDescent="0.25">
      <c r="A1231" s="482" t="s">
        <v>310</v>
      </c>
      <c r="B1231" s="482" t="s">
        <v>311</v>
      </c>
      <c r="C1231" s="482" t="s">
        <v>312</v>
      </c>
      <c r="D1231" s="482" t="s">
        <v>313</v>
      </c>
      <c r="E1231" s="483">
        <v>45168.52850119213</v>
      </c>
      <c r="F1231" s="483">
        <v>46114</v>
      </c>
      <c r="G1231" s="482" t="s">
        <v>348</v>
      </c>
      <c r="H1231" s="484">
        <v>1624</v>
      </c>
      <c r="I1231" s="484">
        <v>1295.8435287216901</v>
      </c>
      <c r="J1231" s="484">
        <v>1520.4925495351299</v>
      </c>
      <c r="K1231" s="484">
        <v>1624</v>
      </c>
      <c r="L1231" s="485">
        <v>9.099997951963E-2</v>
      </c>
      <c r="M1231" s="485">
        <v>0.5</v>
      </c>
      <c r="N1231" s="485">
        <f t="shared" si="38"/>
        <v>5.9368577684694793E-4</v>
      </c>
      <c r="O1231" s="485">
        <f t="shared" si="39"/>
        <v>0.9954711548783387</v>
      </c>
      <c r="P1231" s="416"/>
    </row>
    <row r="1232" spans="1:16" ht="16.5" x14ac:dyDescent="0.25">
      <c r="A1232" s="482" t="s">
        <v>310</v>
      </c>
      <c r="B1232" s="482" t="s">
        <v>311</v>
      </c>
      <c r="C1232" s="482" t="s">
        <v>312</v>
      </c>
      <c r="D1232" s="482" t="s">
        <v>313</v>
      </c>
      <c r="E1232" s="483">
        <v>45168.528501539353</v>
      </c>
      <c r="F1232" s="483">
        <v>46144</v>
      </c>
      <c r="G1232" s="482" t="s">
        <v>348</v>
      </c>
      <c r="H1232" s="484">
        <v>1624</v>
      </c>
      <c r="I1232" s="484">
        <v>1286.6003959678701</v>
      </c>
      <c r="J1232" s="484">
        <v>1509.64701596951</v>
      </c>
      <c r="K1232" s="484">
        <v>1624</v>
      </c>
      <c r="L1232" s="485">
        <v>9.099997951963E-2</v>
      </c>
      <c r="M1232" s="485">
        <v>0.5</v>
      </c>
      <c r="N1232" s="485">
        <f t="shared" si="38"/>
        <v>5.8945107078265757E-4</v>
      </c>
      <c r="O1232" s="485">
        <f t="shared" si="39"/>
        <v>0.9954711548783387</v>
      </c>
      <c r="P1232" s="416"/>
    </row>
    <row r="1233" spans="1:16" ht="16.5" x14ac:dyDescent="0.25">
      <c r="A1233" s="482" t="s">
        <v>310</v>
      </c>
      <c r="B1233" s="482" t="s">
        <v>311</v>
      </c>
      <c r="C1233" s="482" t="s">
        <v>312</v>
      </c>
      <c r="D1233" s="482" t="s">
        <v>313</v>
      </c>
      <c r="E1233" s="483">
        <v>45168.528501736109</v>
      </c>
      <c r="F1233" s="483">
        <v>46175</v>
      </c>
      <c r="G1233" s="482" t="s">
        <v>348</v>
      </c>
      <c r="H1233" s="484">
        <v>1624</v>
      </c>
      <c r="I1233" s="484">
        <v>1277.1184168549401</v>
      </c>
      <c r="J1233" s="484">
        <v>1498.5212293475199</v>
      </c>
      <c r="K1233" s="484">
        <v>1624</v>
      </c>
      <c r="L1233" s="485">
        <v>9.099997951963E-2</v>
      </c>
      <c r="M1233" s="485">
        <v>0.5</v>
      </c>
      <c r="N1233" s="485">
        <f t="shared" si="38"/>
        <v>5.8510693816870359E-4</v>
      </c>
      <c r="O1233" s="485">
        <f t="shared" si="39"/>
        <v>0.9954711548783387</v>
      </c>
      <c r="P1233" s="416"/>
    </row>
    <row r="1234" spans="1:16" ht="16.5" x14ac:dyDescent="0.25">
      <c r="A1234" s="482" t="s">
        <v>310</v>
      </c>
      <c r="B1234" s="482" t="s">
        <v>311</v>
      </c>
      <c r="C1234" s="482" t="s">
        <v>312</v>
      </c>
      <c r="D1234" s="482" t="s">
        <v>313</v>
      </c>
      <c r="E1234" s="483">
        <v>45168.528502083333</v>
      </c>
      <c r="F1234" s="483">
        <v>46205</v>
      </c>
      <c r="G1234" s="482" t="s">
        <v>348</v>
      </c>
      <c r="H1234" s="484">
        <v>1624</v>
      </c>
      <c r="I1234" s="484">
        <v>1268.00884860253</v>
      </c>
      <c r="J1234" s="484">
        <v>1487.83241518881</v>
      </c>
      <c r="K1234" s="484">
        <v>1624</v>
      </c>
      <c r="L1234" s="485">
        <v>9.099997951963E-2</v>
      </c>
      <c r="M1234" s="485">
        <v>0.5</v>
      </c>
      <c r="N1234" s="485">
        <f t="shared" si="38"/>
        <v>5.8093342417198817E-4</v>
      </c>
      <c r="O1234" s="485">
        <f t="shared" si="39"/>
        <v>0.9954711548783387</v>
      </c>
      <c r="P1234" s="416"/>
    </row>
    <row r="1235" spans="1:16" ht="16.5" x14ac:dyDescent="0.25">
      <c r="A1235" s="482" t="s">
        <v>310</v>
      </c>
      <c r="B1235" s="482" t="s">
        <v>311</v>
      </c>
      <c r="C1235" s="482" t="s">
        <v>312</v>
      </c>
      <c r="D1235" s="482" t="s">
        <v>313</v>
      </c>
      <c r="E1235" s="483">
        <v>45168.528502465277</v>
      </c>
      <c r="F1235" s="483">
        <v>46236</v>
      </c>
      <c r="G1235" s="482" t="s">
        <v>348</v>
      </c>
      <c r="H1235" s="484">
        <v>1624</v>
      </c>
      <c r="I1235" s="484">
        <v>1258.66388535277</v>
      </c>
      <c r="J1235" s="484">
        <v>1476.8673976677801</v>
      </c>
      <c r="K1235" s="484">
        <v>1624</v>
      </c>
      <c r="L1235" s="485">
        <v>9.099997951963E-2</v>
      </c>
      <c r="M1235" s="485">
        <v>0.5</v>
      </c>
      <c r="N1235" s="485">
        <f t="shared" si="38"/>
        <v>5.7665206485384927E-4</v>
      </c>
      <c r="O1235" s="485">
        <f t="shared" si="39"/>
        <v>0.9954711548783387</v>
      </c>
      <c r="P1235" s="416"/>
    </row>
    <row r="1236" spans="1:16" ht="16.5" x14ac:dyDescent="0.25">
      <c r="A1236" s="482" t="s">
        <v>310</v>
      </c>
      <c r="B1236" s="482" t="s">
        <v>311</v>
      </c>
      <c r="C1236" s="482" t="s">
        <v>312</v>
      </c>
      <c r="D1236" s="482" t="s">
        <v>313</v>
      </c>
      <c r="E1236" s="483">
        <v>45168.5285028125</v>
      </c>
      <c r="F1236" s="483">
        <v>46267</v>
      </c>
      <c r="G1236" s="482" t="s">
        <v>348</v>
      </c>
      <c r="H1236" s="484">
        <v>1624</v>
      </c>
      <c r="I1236" s="484">
        <v>1249.3877925515301</v>
      </c>
      <c r="J1236" s="484">
        <v>1465.98319006056</v>
      </c>
      <c r="K1236" s="484">
        <v>1624</v>
      </c>
      <c r="L1236" s="485">
        <v>9.099997951963E-2</v>
      </c>
      <c r="M1236" s="485">
        <v>0.5</v>
      </c>
      <c r="N1236" s="485">
        <f t="shared" si="38"/>
        <v>5.7240225826937666E-4</v>
      </c>
      <c r="O1236" s="485">
        <f t="shared" si="39"/>
        <v>0.9954711548783387</v>
      </c>
      <c r="P1236" s="416"/>
    </row>
    <row r="1237" spans="1:16" ht="16.5" x14ac:dyDescent="0.25">
      <c r="A1237" s="482" t="s">
        <v>310</v>
      </c>
      <c r="B1237" s="482" t="s">
        <v>311</v>
      </c>
      <c r="C1237" s="482" t="s">
        <v>312</v>
      </c>
      <c r="D1237" s="482" t="s">
        <v>313</v>
      </c>
      <c r="E1237" s="483">
        <v>45168.52850335648</v>
      </c>
      <c r="F1237" s="483">
        <v>46297</v>
      </c>
      <c r="G1237" s="482" t="s">
        <v>348</v>
      </c>
      <c r="H1237" s="484">
        <v>1624</v>
      </c>
      <c r="I1237" s="484">
        <v>1240.47602429279</v>
      </c>
      <c r="J1237" s="484">
        <v>1455.5264667446199</v>
      </c>
      <c r="K1237" s="484">
        <v>1624</v>
      </c>
      <c r="L1237" s="485">
        <v>9.099997951963E-2</v>
      </c>
      <c r="M1237" s="485">
        <v>0.5</v>
      </c>
      <c r="N1237" s="485">
        <f t="shared" si="38"/>
        <v>5.683193655863474E-4</v>
      </c>
      <c r="O1237" s="485">
        <f t="shared" si="39"/>
        <v>0.9954711548783387</v>
      </c>
      <c r="P1237" s="416"/>
    </row>
    <row r="1238" spans="1:16" ht="16.5" x14ac:dyDescent="0.25">
      <c r="A1238" s="482" t="s">
        <v>310</v>
      </c>
      <c r="B1238" s="482" t="s">
        <v>311</v>
      </c>
      <c r="C1238" s="482" t="s">
        <v>312</v>
      </c>
      <c r="D1238" s="482" t="s">
        <v>313</v>
      </c>
      <c r="E1238" s="483">
        <v>45168.528503553243</v>
      </c>
      <c r="F1238" s="483">
        <v>46328</v>
      </c>
      <c r="G1238" s="482" t="s">
        <v>348</v>
      </c>
      <c r="H1238" s="484">
        <v>1624</v>
      </c>
      <c r="I1238" s="484">
        <v>1231.33397227004</v>
      </c>
      <c r="J1238" s="484">
        <v>1444.79953738937</v>
      </c>
      <c r="K1238" s="484">
        <v>1624</v>
      </c>
      <c r="L1238" s="485">
        <v>9.099997951963E-2</v>
      </c>
      <c r="M1238" s="485">
        <v>0.5</v>
      </c>
      <c r="N1238" s="485">
        <f t="shared" si="38"/>
        <v>5.6413096927398077E-4</v>
      </c>
      <c r="O1238" s="485">
        <f t="shared" si="39"/>
        <v>0.9954711548783387</v>
      </c>
      <c r="P1238" s="416"/>
    </row>
    <row r="1239" spans="1:16" ht="16.5" x14ac:dyDescent="0.25">
      <c r="A1239" s="482" t="s">
        <v>310</v>
      </c>
      <c r="B1239" s="482" t="s">
        <v>311</v>
      </c>
      <c r="C1239" s="482" t="s">
        <v>312</v>
      </c>
      <c r="D1239" s="482" t="s">
        <v>313</v>
      </c>
      <c r="E1239" s="483">
        <v>45168.528503900459</v>
      </c>
      <c r="F1239" s="483">
        <v>46358</v>
      </c>
      <c r="G1239" s="482" t="s">
        <v>348</v>
      </c>
      <c r="H1239" s="484">
        <v>1624</v>
      </c>
      <c r="I1239" s="484">
        <v>1222.5509802515501</v>
      </c>
      <c r="J1239" s="484">
        <v>1434.49391512036</v>
      </c>
      <c r="K1239" s="484">
        <v>1624</v>
      </c>
      <c r="L1239" s="485">
        <v>9.099997951963E-2</v>
      </c>
      <c r="M1239" s="485">
        <v>0.5</v>
      </c>
      <c r="N1239" s="485">
        <f t="shared" si="38"/>
        <v>5.6010707493491354E-4</v>
      </c>
      <c r="O1239" s="485">
        <f t="shared" si="39"/>
        <v>0.9954711548783387</v>
      </c>
      <c r="P1239" s="416"/>
    </row>
    <row r="1240" spans="1:16" ht="16.5" x14ac:dyDescent="0.25">
      <c r="A1240" s="482" t="s">
        <v>310</v>
      </c>
      <c r="B1240" s="482" t="s">
        <v>311</v>
      </c>
      <c r="C1240" s="482" t="s">
        <v>312</v>
      </c>
      <c r="D1240" s="482" t="s">
        <v>313</v>
      </c>
      <c r="E1240" s="483">
        <v>45168.528504282411</v>
      </c>
      <c r="F1240" s="483">
        <v>46389</v>
      </c>
      <c r="G1240" s="482" t="s">
        <v>348</v>
      </c>
      <c r="H1240" s="484">
        <v>1624</v>
      </c>
      <c r="I1240" s="484">
        <v>1213.54103210015</v>
      </c>
      <c r="J1240" s="484">
        <v>1423.9219913253601</v>
      </c>
      <c r="K1240" s="484">
        <v>1624</v>
      </c>
      <c r="L1240" s="485">
        <v>9.099997951963E-2</v>
      </c>
      <c r="M1240" s="485">
        <v>0.5</v>
      </c>
      <c r="N1240" s="485">
        <f t="shared" si="38"/>
        <v>5.559792015080294E-4</v>
      </c>
      <c r="O1240" s="485">
        <f t="shared" si="39"/>
        <v>0.9954711548783387</v>
      </c>
      <c r="P1240" s="416"/>
    </row>
    <row r="1241" spans="1:16" ht="16.5" x14ac:dyDescent="0.25">
      <c r="A1241" s="482" t="s">
        <v>310</v>
      </c>
      <c r="B1241" s="482" t="s">
        <v>311</v>
      </c>
      <c r="C1241" s="482" t="s">
        <v>312</v>
      </c>
      <c r="D1241" s="482" t="s">
        <v>313</v>
      </c>
      <c r="E1241" s="483">
        <v>45168.528504629627</v>
      </c>
      <c r="F1241" s="483">
        <v>46420</v>
      </c>
      <c r="G1241" s="482" t="s">
        <v>348</v>
      </c>
      <c r="H1241" s="484">
        <v>1624</v>
      </c>
      <c r="I1241" s="484">
        <v>1204.5974854052199</v>
      </c>
      <c r="J1241" s="484">
        <v>1413.42798042462</v>
      </c>
      <c r="K1241" s="484">
        <v>1624</v>
      </c>
      <c r="L1241" s="485">
        <v>9.099997951963E-2</v>
      </c>
      <c r="M1241" s="485">
        <v>0.5</v>
      </c>
      <c r="N1241" s="485">
        <f t="shared" si="38"/>
        <v>5.5188174965550244E-4</v>
      </c>
      <c r="O1241" s="485">
        <f t="shared" si="39"/>
        <v>0.9954711548783387</v>
      </c>
      <c r="P1241" s="416"/>
    </row>
    <row r="1242" spans="1:16" ht="16.5" x14ac:dyDescent="0.25">
      <c r="A1242" s="482" t="s">
        <v>310</v>
      </c>
      <c r="B1242" s="482" t="s">
        <v>311</v>
      </c>
      <c r="C1242" s="482" t="s">
        <v>312</v>
      </c>
      <c r="D1242" s="482" t="s">
        <v>313</v>
      </c>
      <c r="E1242" s="483">
        <v>45168.52850497685</v>
      </c>
      <c r="F1242" s="483">
        <v>46448</v>
      </c>
      <c r="G1242" s="482" t="s">
        <v>348</v>
      </c>
      <c r="H1242" s="484">
        <v>1624</v>
      </c>
      <c r="I1242" s="484">
        <v>1196.5761095734699</v>
      </c>
      <c r="J1242" s="484">
        <v>1404.01600905704</v>
      </c>
      <c r="K1242" s="484">
        <v>1624</v>
      </c>
      <c r="L1242" s="485">
        <v>9.099997951963E-2</v>
      </c>
      <c r="M1242" s="485">
        <v>0.5</v>
      </c>
      <c r="N1242" s="485">
        <f t="shared" si="38"/>
        <v>5.4820678687141555E-4</v>
      </c>
      <c r="O1242" s="485">
        <f t="shared" si="39"/>
        <v>0.9954711548783387</v>
      </c>
      <c r="P1242" s="416"/>
    </row>
    <row r="1243" spans="1:16" ht="16.5" x14ac:dyDescent="0.25">
      <c r="A1243" s="482" t="s">
        <v>310</v>
      </c>
      <c r="B1243" s="482" t="s">
        <v>311</v>
      </c>
      <c r="C1243" s="482" t="s">
        <v>312</v>
      </c>
      <c r="D1243" s="482" t="s">
        <v>313</v>
      </c>
      <c r="E1243" s="483">
        <v>45168.528505358794</v>
      </c>
      <c r="F1243" s="483">
        <v>46479</v>
      </c>
      <c r="G1243" s="482" t="s">
        <v>348</v>
      </c>
      <c r="H1243" s="484">
        <v>1624</v>
      </c>
      <c r="I1243" s="484">
        <v>1187.7575908527001</v>
      </c>
      <c r="J1243" s="484">
        <v>1393.6687011331401</v>
      </c>
      <c r="K1243" s="484">
        <v>1624</v>
      </c>
      <c r="L1243" s="485">
        <v>9.099997951963E-2</v>
      </c>
      <c r="M1243" s="485">
        <v>0.5</v>
      </c>
      <c r="N1243" s="485">
        <f t="shared" si="38"/>
        <v>5.4416661610901798E-4</v>
      </c>
      <c r="O1243" s="485">
        <f t="shared" si="39"/>
        <v>0.9954711548783387</v>
      </c>
      <c r="P1243" s="416"/>
    </row>
    <row r="1244" spans="1:16" ht="16.5" x14ac:dyDescent="0.25">
      <c r="A1244" s="482" t="s">
        <v>310</v>
      </c>
      <c r="B1244" s="482" t="s">
        <v>311</v>
      </c>
      <c r="C1244" s="482" t="s">
        <v>312</v>
      </c>
      <c r="D1244" s="482" t="s">
        <v>313</v>
      </c>
      <c r="E1244" s="483">
        <v>45168.528505902781</v>
      </c>
      <c r="F1244" s="483">
        <v>46509</v>
      </c>
      <c r="G1244" s="482" t="s">
        <v>348</v>
      </c>
      <c r="H1244" s="484">
        <v>1624</v>
      </c>
      <c r="I1244" s="484">
        <v>1179.28542515655</v>
      </c>
      <c r="J1244" s="484">
        <v>1383.72779041831</v>
      </c>
      <c r="K1244" s="484">
        <v>1624</v>
      </c>
      <c r="L1244" s="485">
        <v>9.099997951963E-2</v>
      </c>
      <c r="M1244" s="485">
        <v>0.5</v>
      </c>
      <c r="N1244" s="485">
        <f t="shared" si="38"/>
        <v>5.4028512566560579E-4</v>
      </c>
      <c r="O1244" s="485">
        <f t="shared" si="39"/>
        <v>0.9954711548783387</v>
      </c>
      <c r="P1244" s="416"/>
    </row>
    <row r="1245" spans="1:16" ht="16.5" x14ac:dyDescent="0.25">
      <c r="A1245" s="482" t="s">
        <v>310</v>
      </c>
      <c r="B1245" s="482" t="s">
        <v>311</v>
      </c>
      <c r="C1245" s="482" t="s">
        <v>312</v>
      </c>
      <c r="D1245" s="482" t="s">
        <v>313</v>
      </c>
      <c r="E1245" s="483">
        <v>45168.528506249997</v>
      </c>
      <c r="F1245" s="483">
        <v>46540</v>
      </c>
      <c r="G1245" s="482" t="s">
        <v>348</v>
      </c>
      <c r="H1245" s="484">
        <v>1624</v>
      </c>
      <c r="I1245" s="484">
        <v>1170.59433520776</v>
      </c>
      <c r="J1245" s="484">
        <v>1373.5300024743301</v>
      </c>
      <c r="K1245" s="484">
        <v>1624</v>
      </c>
      <c r="L1245" s="485">
        <v>9.099997951963E-2</v>
      </c>
      <c r="M1245" s="485">
        <v>0.5</v>
      </c>
      <c r="N1245" s="485">
        <f t="shared" si="38"/>
        <v>5.3630333590971835E-4</v>
      </c>
      <c r="O1245" s="485">
        <f t="shared" si="39"/>
        <v>0.9954711548783387</v>
      </c>
      <c r="P1245" s="416"/>
    </row>
    <row r="1246" spans="1:16" ht="16.5" x14ac:dyDescent="0.25">
      <c r="A1246" s="482" t="s">
        <v>310</v>
      </c>
      <c r="B1246" s="482" t="s">
        <v>311</v>
      </c>
      <c r="C1246" s="482" t="s">
        <v>312</v>
      </c>
      <c r="D1246" s="482" t="s">
        <v>313</v>
      </c>
      <c r="E1246" s="483">
        <v>45168.528506446761</v>
      </c>
      <c r="F1246" s="483">
        <v>46570</v>
      </c>
      <c r="G1246" s="482" t="s">
        <v>348</v>
      </c>
      <c r="H1246" s="484">
        <v>1624</v>
      </c>
      <c r="I1246" s="484">
        <v>1162.2445934361799</v>
      </c>
      <c r="J1246" s="484">
        <v>1363.73273924553</v>
      </c>
      <c r="K1246" s="484">
        <v>1624</v>
      </c>
      <c r="L1246" s="485">
        <v>9.099997951963E-2</v>
      </c>
      <c r="M1246" s="485">
        <v>0.5</v>
      </c>
      <c r="N1246" s="485">
        <f t="shared" si="38"/>
        <v>5.3247793352103679E-4</v>
      </c>
      <c r="O1246" s="485">
        <f t="shared" si="39"/>
        <v>0.9954711548783387</v>
      </c>
      <c r="P1246" s="416"/>
    </row>
    <row r="1247" spans="1:16" ht="16.5" x14ac:dyDescent="0.25">
      <c r="A1247" s="482" t="s">
        <v>310</v>
      </c>
      <c r="B1247" s="482" t="s">
        <v>311</v>
      </c>
      <c r="C1247" s="482" t="s">
        <v>312</v>
      </c>
      <c r="D1247" s="482" t="s">
        <v>313</v>
      </c>
      <c r="E1247" s="483">
        <v>45168.528506979164</v>
      </c>
      <c r="F1247" s="483">
        <v>46601</v>
      </c>
      <c r="G1247" s="482" t="s">
        <v>348</v>
      </c>
      <c r="H1247" s="484">
        <v>1624</v>
      </c>
      <c r="I1247" s="484">
        <v>1153.67909089661</v>
      </c>
      <c r="J1247" s="484">
        <v>1353.68231069782</v>
      </c>
      <c r="K1247" s="484">
        <v>1624</v>
      </c>
      <c r="L1247" s="485">
        <v>9.099997951963E-2</v>
      </c>
      <c r="M1247" s="485">
        <v>0.5</v>
      </c>
      <c r="N1247" s="485">
        <f t="shared" si="38"/>
        <v>5.2855368115832958E-4</v>
      </c>
      <c r="O1247" s="485">
        <f t="shared" si="39"/>
        <v>0.9954711548783387</v>
      </c>
      <c r="P1247" s="416"/>
    </row>
    <row r="1248" spans="1:16" ht="16.5" x14ac:dyDescent="0.25">
      <c r="A1248" s="482" t="s">
        <v>310</v>
      </c>
      <c r="B1248" s="482" t="s">
        <v>311</v>
      </c>
      <c r="C1248" s="482" t="s">
        <v>312</v>
      </c>
      <c r="D1248" s="482" t="s">
        <v>313</v>
      </c>
      <c r="E1248" s="483">
        <v>45168.528507326388</v>
      </c>
      <c r="F1248" s="483">
        <v>46632</v>
      </c>
      <c r="G1248" s="482" t="s">
        <v>348</v>
      </c>
      <c r="H1248" s="484">
        <v>1624</v>
      </c>
      <c r="I1248" s="484">
        <v>1145.1767143411701</v>
      </c>
      <c r="J1248" s="484">
        <v>1343.70595173213</v>
      </c>
      <c r="K1248" s="484">
        <v>1624</v>
      </c>
      <c r="L1248" s="485">
        <v>9.099997951963E-2</v>
      </c>
      <c r="M1248" s="485">
        <v>0.5</v>
      </c>
      <c r="N1248" s="485">
        <f t="shared" si="38"/>
        <v>5.2465834972480131E-4</v>
      </c>
      <c r="O1248" s="485">
        <f t="shared" si="39"/>
        <v>0.9954711548783387</v>
      </c>
      <c r="P1248" s="416"/>
    </row>
    <row r="1249" spans="1:16" ht="16.5" x14ac:dyDescent="0.25">
      <c r="A1249" s="482" t="s">
        <v>310</v>
      </c>
      <c r="B1249" s="482" t="s">
        <v>311</v>
      </c>
      <c r="C1249" s="482" t="s">
        <v>312</v>
      </c>
      <c r="D1249" s="482" t="s">
        <v>313</v>
      </c>
      <c r="E1249" s="483">
        <v>45168.528507719908</v>
      </c>
      <c r="F1249" s="483">
        <v>46662</v>
      </c>
      <c r="G1249" s="482" t="s">
        <v>348</v>
      </c>
      <c r="H1249" s="484">
        <v>1624</v>
      </c>
      <c r="I1249" s="484">
        <v>1137.0082741224101</v>
      </c>
      <c r="J1249" s="484">
        <v>1334.12142071533</v>
      </c>
      <c r="K1249" s="484">
        <v>1624</v>
      </c>
      <c r="L1249" s="485">
        <v>9.099997951963E-2</v>
      </c>
      <c r="M1249" s="485">
        <v>0.5</v>
      </c>
      <c r="N1249" s="485">
        <f t="shared" si="38"/>
        <v>5.209160099519677E-4</v>
      </c>
      <c r="O1249" s="485">
        <f t="shared" si="39"/>
        <v>0.9954711548783387</v>
      </c>
      <c r="P1249" s="416"/>
    </row>
    <row r="1250" spans="1:16" ht="16.5" x14ac:dyDescent="0.25">
      <c r="A1250" s="482" t="s">
        <v>310</v>
      </c>
      <c r="B1250" s="482" t="s">
        <v>311</v>
      </c>
      <c r="C1250" s="482" t="s">
        <v>312</v>
      </c>
      <c r="D1250" s="482" t="s">
        <v>313</v>
      </c>
      <c r="E1250" s="483">
        <v>45168.528507870367</v>
      </c>
      <c r="F1250" s="483">
        <v>46693</v>
      </c>
      <c r="G1250" s="482" t="s">
        <v>348</v>
      </c>
      <c r="H1250" s="484">
        <v>1624</v>
      </c>
      <c r="I1250" s="484">
        <v>1128.6287580424801</v>
      </c>
      <c r="J1250" s="484">
        <v>1324.2892214676201</v>
      </c>
      <c r="K1250" s="484">
        <v>1624</v>
      </c>
      <c r="L1250" s="485">
        <v>9.099997951963E-2</v>
      </c>
      <c r="M1250" s="485">
        <v>0.5</v>
      </c>
      <c r="N1250" s="485">
        <f t="shared" si="38"/>
        <v>5.1707696657732219E-4</v>
      </c>
      <c r="O1250" s="485">
        <f t="shared" si="39"/>
        <v>0.9954711548783387</v>
      </c>
      <c r="P1250" s="416"/>
    </row>
    <row r="1251" spans="1:16" ht="16.5" x14ac:dyDescent="0.25">
      <c r="A1251" s="482" t="s">
        <v>310</v>
      </c>
      <c r="B1251" s="482" t="s">
        <v>311</v>
      </c>
      <c r="C1251" s="482" t="s">
        <v>312</v>
      </c>
      <c r="D1251" s="482" t="s">
        <v>313</v>
      </c>
      <c r="E1251" s="483">
        <v>45168.528508252311</v>
      </c>
      <c r="F1251" s="483">
        <v>46723</v>
      </c>
      <c r="G1251" s="482" t="s">
        <v>348</v>
      </c>
      <c r="H1251" s="484">
        <v>1624</v>
      </c>
      <c r="I1251" s="484">
        <v>1120.5783528746199</v>
      </c>
      <c r="J1251" s="484">
        <v>1314.84318820268</v>
      </c>
      <c r="K1251" s="484">
        <v>1624</v>
      </c>
      <c r="L1251" s="485">
        <v>9.099997951963E-2</v>
      </c>
      <c r="M1251" s="485">
        <v>0.5</v>
      </c>
      <c r="N1251" s="485">
        <f t="shared" si="38"/>
        <v>5.1338870411346961E-4</v>
      </c>
      <c r="O1251" s="485">
        <f t="shared" si="39"/>
        <v>0.9954711548783387</v>
      </c>
      <c r="P1251" s="416"/>
    </row>
    <row r="1252" spans="1:16" ht="16.5" x14ac:dyDescent="0.25">
      <c r="A1252" s="482" t="s">
        <v>310</v>
      </c>
      <c r="B1252" s="482" t="s">
        <v>311</v>
      </c>
      <c r="C1252" s="482" t="s">
        <v>312</v>
      </c>
      <c r="D1252" s="482" t="s">
        <v>313</v>
      </c>
      <c r="E1252" s="483">
        <v>45168.528508599535</v>
      </c>
      <c r="F1252" s="483">
        <v>46754</v>
      </c>
      <c r="G1252" s="482" t="s">
        <v>348</v>
      </c>
      <c r="H1252" s="484">
        <v>1624</v>
      </c>
      <c r="I1252" s="484">
        <v>1112.31992191994</v>
      </c>
      <c r="J1252" s="484">
        <v>1305.1530655458</v>
      </c>
      <c r="K1252" s="484">
        <v>1624</v>
      </c>
      <c r="L1252" s="485">
        <v>9.099997951963E-2</v>
      </c>
      <c r="M1252" s="485">
        <v>0.5</v>
      </c>
      <c r="N1252" s="485">
        <f t="shared" si="38"/>
        <v>5.0960513542774931E-4</v>
      </c>
      <c r="O1252" s="485">
        <f t="shared" si="39"/>
        <v>0.9954711548783387</v>
      </c>
      <c r="P1252" s="416"/>
    </row>
    <row r="1253" spans="1:16" ht="16.5" x14ac:dyDescent="0.25">
      <c r="A1253" s="482" t="s">
        <v>310</v>
      </c>
      <c r="B1253" s="482" t="s">
        <v>311</v>
      </c>
      <c r="C1253" s="482" t="s">
        <v>312</v>
      </c>
      <c r="D1253" s="482" t="s">
        <v>313</v>
      </c>
      <c r="E1253" s="483">
        <v>45168.528509143522</v>
      </c>
      <c r="F1253" s="483">
        <v>46785</v>
      </c>
      <c r="G1253" s="482" t="s">
        <v>348</v>
      </c>
      <c r="H1253" s="484">
        <v>1624</v>
      </c>
      <c r="I1253" s="484">
        <v>1104.1223538952599</v>
      </c>
      <c r="J1253" s="484">
        <v>1295.5343570909799</v>
      </c>
      <c r="K1253" s="484">
        <v>1624</v>
      </c>
      <c r="L1253" s="485">
        <v>9.099997951963E-2</v>
      </c>
      <c r="M1253" s="485">
        <v>0.5</v>
      </c>
      <c r="N1253" s="485">
        <f t="shared" si="38"/>
        <v>5.0584945086158022E-4</v>
      </c>
      <c r="O1253" s="485">
        <f t="shared" si="39"/>
        <v>0.9954711548783387</v>
      </c>
      <c r="P1253" s="416"/>
    </row>
    <row r="1254" spans="1:16" ht="16.5" x14ac:dyDescent="0.25">
      <c r="A1254" s="482" t="s">
        <v>310</v>
      </c>
      <c r="B1254" s="482" t="s">
        <v>311</v>
      </c>
      <c r="C1254" s="482" t="s">
        <v>312</v>
      </c>
      <c r="D1254" s="482" t="s">
        <v>313</v>
      </c>
      <c r="E1254" s="483">
        <v>45168.528509525466</v>
      </c>
      <c r="F1254" s="483">
        <v>46814</v>
      </c>
      <c r="G1254" s="482" t="s">
        <v>348</v>
      </c>
      <c r="H1254" s="484">
        <v>1624</v>
      </c>
      <c r="I1254" s="484">
        <v>1096.5083634743701</v>
      </c>
      <c r="J1254" s="484">
        <v>1286.6003959679001</v>
      </c>
      <c r="K1254" s="484">
        <v>1624</v>
      </c>
      <c r="L1254" s="485">
        <v>9.099997951963E-2</v>
      </c>
      <c r="M1254" s="485">
        <v>0.5</v>
      </c>
      <c r="N1254" s="485">
        <f t="shared" si="38"/>
        <v>5.0236113015175656E-4</v>
      </c>
      <c r="O1254" s="485">
        <f t="shared" si="39"/>
        <v>0.9954711548783387</v>
      </c>
      <c r="P1254" s="416"/>
    </row>
    <row r="1255" spans="1:16" ht="16.5" x14ac:dyDescent="0.25">
      <c r="A1255" s="482" t="s">
        <v>310</v>
      </c>
      <c r="B1255" s="482" t="s">
        <v>311</v>
      </c>
      <c r="C1255" s="482" t="s">
        <v>312</v>
      </c>
      <c r="D1255" s="482" t="s">
        <v>313</v>
      </c>
      <c r="E1255" s="483">
        <v>45168.528509872682</v>
      </c>
      <c r="F1255" s="483">
        <v>46845</v>
      </c>
      <c r="G1255" s="482" t="s">
        <v>348</v>
      </c>
      <c r="H1255" s="484">
        <v>1624</v>
      </c>
      <c r="I1255" s="484">
        <v>1088.42732336883</v>
      </c>
      <c r="J1255" s="484">
        <v>1277.1184168549701</v>
      </c>
      <c r="K1255" s="484">
        <v>1624</v>
      </c>
      <c r="L1255" s="485">
        <v>9.099997951963E-2</v>
      </c>
      <c r="M1255" s="485">
        <v>0.5</v>
      </c>
      <c r="N1255" s="485">
        <f t="shared" si="38"/>
        <v>4.986588324078922E-4</v>
      </c>
      <c r="O1255" s="485">
        <f t="shared" si="39"/>
        <v>0.9954711548783387</v>
      </c>
      <c r="P1255" s="416"/>
    </row>
    <row r="1256" spans="1:16" ht="16.5" x14ac:dyDescent="0.25">
      <c r="A1256" s="482" t="s">
        <v>310</v>
      </c>
      <c r="B1256" s="482" t="s">
        <v>311</v>
      </c>
      <c r="C1256" s="482" t="s">
        <v>312</v>
      </c>
      <c r="D1256" s="482" t="s">
        <v>313</v>
      </c>
      <c r="E1256" s="483">
        <v>45168.528510219905</v>
      </c>
      <c r="F1256" s="483">
        <v>46875</v>
      </c>
      <c r="G1256" s="482" t="s">
        <v>348</v>
      </c>
      <c r="H1256" s="484">
        <v>1624</v>
      </c>
      <c r="I1256" s="484">
        <v>1080.6636713384801</v>
      </c>
      <c r="J1256" s="484">
        <v>1268.00884860256</v>
      </c>
      <c r="K1256" s="484">
        <v>1624</v>
      </c>
      <c r="L1256" s="485">
        <v>9.099997951963E-2</v>
      </c>
      <c r="M1256" s="485">
        <v>0.5</v>
      </c>
      <c r="N1256" s="485">
        <f t="shared" si="38"/>
        <v>4.9510194480175047E-4</v>
      </c>
      <c r="O1256" s="485">
        <f t="shared" si="39"/>
        <v>0.9954711548783387</v>
      </c>
      <c r="P1256" s="416"/>
    </row>
    <row r="1257" spans="1:16" ht="16.5" x14ac:dyDescent="0.25">
      <c r="A1257" s="482" t="s">
        <v>310</v>
      </c>
      <c r="B1257" s="482" t="s">
        <v>311</v>
      </c>
      <c r="C1257" s="482" t="s">
        <v>312</v>
      </c>
      <c r="D1257" s="482" t="s">
        <v>313</v>
      </c>
      <c r="E1257" s="483">
        <v>45168.528510416669</v>
      </c>
      <c r="F1257" s="483">
        <v>46906</v>
      </c>
      <c r="G1257" s="482" t="s">
        <v>348</v>
      </c>
      <c r="H1257" s="484">
        <v>1624</v>
      </c>
      <c r="I1257" s="484">
        <v>1072.6994033405499</v>
      </c>
      <c r="J1257" s="484">
        <v>1258.6638853528</v>
      </c>
      <c r="K1257" s="484">
        <v>1624</v>
      </c>
      <c r="L1257" s="485">
        <v>9.099997951963E-2</v>
      </c>
      <c r="M1257" s="485">
        <v>0.5</v>
      </c>
      <c r="N1257" s="485">
        <f t="shared" si="38"/>
        <v>4.9145314575420752E-4</v>
      </c>
      <c r="O1257" s="485">
        <f t="shared" si="39"/>
        <v>0.9954711548783387</v>
      </c>
      <c r="P1257" s="416"/>
    </row>
    <row r="1258" spans="1:16" ht="16.5" x14ac:dyDescent="0.25">
      <c r="A1258" s="482" t="s">
        <v>310</v>
      </c>
      <c r="B1258" s="482" t="s">
        <v>311</v>
      </c>
      <c r="C1258" s="482" t="s">
        <v>312</v>
      </c>
      <c r="D1258" s="482" t="s">
        <v>313</v>
      </c>
      <c r="E1258" s="483">
        <v>45168.528510763892</v>
      </c>
      <c r="F1258" s="483">
        <v>46936</v>
      </c>
      <c r="G1258" s="482" t="s">
        <v>348</v>
      </c>
      <c r="H1258" s="484">
        <v>1624</v>
      </c>
      <c r="I1258" s="484">
        <v>1065.0479371177701</v>
      </c>
      <c r="J1258" s="484">
        <v>1249.6859515769299</v>
      </c>
      <c r="K1258" s="484">
        <v>1624</v>
      </c>
      <c r="L1258" s="485">
        <v>9.099997951963E-2</v>
      </c>
      <c r="M1258" s="485">
        <v>0.5</v>
      </c>
      <c r="N1258" s="485">
        <f t="shared" si="38"/>
        <v>4.8794765564849315E-4</v>
      </c>
      <c r="O1258" s="485">
        <f t="shared" si="39"/>
        <v>0.9954711548783387</v>
      </c>
      <c r="P1258" s="416"/>
    </row>
    <row r="1259" spans="1:16" ht="16.5" x14ac:dyDescent="0.25">
      <c r="A1259" s="482" t="s">
        <v>310</v>
      </c>
      <c r="B1259" s="482" t="s">
        <v>311</v>
      </c>
      <c r="C1259" s="482" t="s">
        <v>312</v>
      </c>
      <c r="D1259" s="482" t="s">
        <v>313</v>
      </c>
      <c r="E1259" s="483">
        <v>45168.528511145836</v>
      </c>
      <c r="F1259" s="483">
        <v>46967</v>
      </c>
      <c r="G1259" s="482" t="s">
        <v>348</v>
      </c>
      <c r="H1259" s="484">
        <v>1624</v>
      </c>
      <c r="I1259" s="484">
        <v>1057.1987538549199</v>
      </c>
      <c r="J1259" s="484">
        <v>1240.4760242928201</v>
      </c>
      <c r="K1259" s="484">
        <v>1624</v>
      </c>
      <c r="L1259" s="485">
        <v>9.099997951963E-2</v>
      </c>
      <c r="M1259" s="485">
        <v>0.5</v>
      </c>
      <c r="N1259" s="485">
        <f t="shared" si="38"/>
        <v>4.8435158223396547E-4</v>
      </c>
      <c r="O1259" s="485">
        <f t="shared" si="39"/>
        <v>0.9954711548783387</v>
      </c>
      <c r="P1259" s="416"/>
    </row>
    <row r="1260" spans="1:16" ht="16.5" x14ac:dyDescent="0.25">
      <c r="A1260" s="482" t="s">
        <v>310</v>
      </c>
      <c r="B1260" s="482" t="s">
        <v>311</v>
      </c>
      <c r="C1260" s="482" t="s">
        <v>312</v>
      </c>
      <c r="D1260" s="482" t="s">
        <v>313</v>
      </c>
      <c r="E1260" s="483">
        <v>45168.528511689816</v>
      </c>
      <c r="F1260" s="483">
        <v>46998</v>
      </c>
      <c r="G1260" s="482" t="s">
        <v>348</v>
      </c>
      <c r="H1260" s="484">
        <v>1624</v>
      </c>
      <c r="I1260" s="484">
        <v>1049.4074174510999</v>
      </c>
      <c r="J1260" s="484">
        <v>1231.33397227007</v>
      </c>
      <c r="K1260" s="484">
        <v>1624</v>
      </c>
      <c r="L1260" s="485">
        <v>9.099997951963E-2</v>
      </c>
      <c r="M1260" s="485">
        <v>0.5</v>
      </c>
      <c r="N1260" s="485">
        <f t="shared" si="38"/>
        <v>4.8078201113757244E-4</v>
      </c>
      <c r="O1260" s="485">
        <f t="shared" si="39"/>
        <v>0.9954711548783387</v>
      </c>
      <c r="P1260" s="416"/>
    </row>
    <row r="1261" spans="1:16" ht="16.5" x14ac:dyDescent="0.25">
      <c r="A1261" s="482" t="s">
        <v>310</v>
      </c>
      <c r="B1261" s="482" t="s">
        <v>311</v>
      </c>
      <c r="C1261" s="482" t="s">
        <v>312</v>
      </c>
      <c r="D1261" s="482" t="s">
        <v>313</v>
      </c>
      <c r="E1261" s="483">
        <v>45168.528512037039</v>
      </c>
      <c r="F1261" s="483">
        <v>47028</v>
      </c>
      <c r="G1261" s="482" t="s">
        <v>348</v>
      </c>
      <c r="H1261" s="484">
        <v>1624</v>
      </c>
      <c r="I1261" s="484">
        <v>1041.9220908222701</v>
      </c>
      <c r="J1261" s="484">
        <v>1222.5509802515801</v>
      </c>
      <c r="K1261" s="484">
        <v>1624</v>
      </c>
      <c r="L1261" s="485">
        <v>9.099997951963E-2</v>
      </c>
      <c r="M1261" s="485">
        <v>0.5</v>
      </c>
      <c r="N1261" s="485">
        <f t="shared" si="38"/>
        <v>4.7735263725400294E-4</v>
      </c>
      <c r="O1261" s="485">
        <f t="shared" si="39"/>
        <v>0.9954711548783387</v>
      </c>
      <c r="P1261" s="416"/>
    </row>
    <row r="1262" spans="1:16" ht="16.5" x14ac:dyDescent="0.25">
      <c r="A1262" s="482" t="s">
        <v>310</v>
      </c>
      <c r="B1262" s="482" t="s">
        <v>311</v>
      </c>
      <c r="C1262" s="482" t="s">
        <v>312</v>
      </c>
      <c r="D1262" s="482" t="s">
        <v>313</v>
      </c>
      <c r="E1262" s="483">
        <v>45168.528512581019</v>
      </c>
      <c r="F1262" s="483">
        <v>47059</v>
      </c>
      <c r="G1262" s="482" t="s">
        <v>348</v>
      </c>
      <c r="H1262" s="484">
        <v>1624</v>
      </c>
      <c r="I1262" s="484">
        <v>1034.2433402689301</v>
      </c>
      <c r="J1262" s="484">
        <v>1213.54103210019</v>
      </c>
      <c r="K1262" s="484">
        <v>1624</v>
      </c>
      <c r="L1262" s="485">
        <v>9.099997951963E-2</v>
      </c>
      <c r="M1262" s="485">
        <v>0.5</v>
      </c>
      <c r="N1262" s="485">
        <f t="shared" si="38"/>
        <v>4.7383464693616535E-4</v>
      </c>
      <c r="O1262" s="485">
        <f t="shared" si="39"/>
        <v>0.9954711548783387</v>
      </c>
      <c r="P1262" s="416"/>
    </row>
    <row r="1263" spans="1:16" ht="16.5" x14ac:dyDescent="0.25">
      <c r="A1263" s="482" t="s">
        <v>310</v>
      </c>
      <c r="B1263" s="482" t="s">
        <v>311</v>
      </c>
      <c r="C1263" s="482" t="s">
        <v>312</v>
      </c>
      <c r="D1263" s="482" t="s">
        <v>313</v>
      </c>
      <c r="E1263" s="483">
        <v>45168.528512962963</v>
      </c>
      <c r="F1263" s="483">
        <v>47089</v>
      </c>
      <c r="G1263" s="482" t="s">
        <v>348</v>
      </c>
      <c r="H1263" s="484">
        <v>1624</v>
      </c>
      <c r="I1263" s="484">
        <v>1026.86617760849</v>
      </c>
      <c r="J1263" s="484">
        <v>1204.8849554880901</v>
      </c>
      <c r="K1263" s="484">
        <v>1624</v>
      </c>
      <c r="L1263" s="485">
        <v>9.099997951963E-2</v>
      </c>
      <c r="M1263" s="485">
        <v>0.5</v>
      </c>
      <c r="N1263" s="485">
        <f t="shared" si="38"/>
        <v>4.7045482796271996E-4</v>
      </c>
      <c r="O1263" s="485">
        <f t="shared" si="39"/>
        <v>0.9954711548783387</v>
      </c>
      <c r="P1263" s="416"/>
    </row>
    <row r="1264" spans="1:16" ht="16.5" x14ac:dyDescent="0.25">
      <c r="A1264" s="482" t="s">
        <v>310</v>
      </c>
      <c r="B1264" s="482" t="s">
        <v>311</v>
      </c>
      <c r="C1264" s="482" t="s">
        <v>312</v>
      </c>
      <c r="D1264" s="482" t="s">
        <v>313</v>
      </c>
      <c r="E1264" s="483">
        <v>45168.528513310186</v>
      </c>
      <c r="F1264" s="483">
        <v>47120</v>
      </c>
      <c r="G1264" s="482" t="s">
        <v>348</v>
      </c>
      <c r="H1264" s="484">
        <v>1624</v>
      </c>
      <c r="I1264" s="484">
        <v>1019.29838602505</v>
      </c>
      <c r="J1264" s="484">
        <v>1196.0052022894899</v>
      </c>
      <c r="K1264" s="484">
        <v>1624</v>
      </c>
      <c r="L1264" s="485">
        <v>9.099997951963E-2</v>
      </c>
      <c r="M1264" s="485">
        <v>0.5</v>
      </c>
      <c r="N1264" s="485">
        <f t="shared" si="38"/>
        <v>4.6698767307430444E-4</v>
      </c>
      <c r="O1264" s="485">
        <f t="shared" si="39"/>
        <v>0.9954711548783387</v>
      </c>
      <c r="P1264" s="416"/>
    </row>
    <row r="1265" spans="1:16" ht="16.5" x14ac:dyDescent="0.25">
      <c r="A1265" s="482" t="s">
        <v>310</v>
      </c>
      <c r="B1265" s="482" t="s">
        <v>311</v>
      </c>
      <c r="C1265" s="482" t="s">
        <v>312</v>
      </c>
      <c r="D1265" s="482" t="s">
        <v>313</v>
      </c>
      <c r="E1265" s="483">
        <v>45168.528513657409</v>
      </c>
      <c r="F1265" s="483">
        <v>47151</v>
      </c>
      <c r="G1265" s="482" t="s">
        <v>348</v>
      </c>
      <c r="H1265" s="484">
        <v>1624</v>
      </c>
      <c r="I1265" s="484">
        <v>1011.78636750211</v>
      </c>
      <c r="J1265" s="484">
        <v>1187.19089103745</v>
      </c>
      <c r="K1265" s="484">
        <v>1624</v>
      </c>
      <c r="L1265" s="485">
        <v>9.099997951963E-2</v>
      </c>
      <c r="M1265" s="485">
        <v>0.5</v>
      </c>
      <c r="N1265" s="485">
        <f t="shared" si="38"/>
        <v>4.6354607040111935E-4</v>
      </c>
      <c r="O1265" s="485">
        <f t="shared" si="39"/>
        <v>0.9954711548783387</v>
      </c>
      <c r="P1265" s="416"/>
    </row>
    <row r="1266" spans="1:16" ht="16.5" x14ac:dyDescent="0.25">
      <c r="A1266" s="482" t="s">
        <v>310</v>
      </c>
      <c r="B1266" s="482" t="s">
        <v>311</v>
      </c>
      <c r="C1266" s="482" t="s">
        <v>312</v>
      </c>
      <c r="D1266" s="482" t="s">
        <v>313</v>
      </c>
      <c r="E1266" s="483">
        <v>45168.528514039353</v>
      </c>
      <c r="F1266" s="483">
        <v>47179</v>
      </c>
      <c r="G1266" s="482" t="s">
        <v>348</v>
      </c>
      <c r="H1266" s="484">
        <v>1624</v>
      </c>
      <c r="I1266" s="484">
        <v>1005.04891469027</v>
      </c>
      <c r="J1266" s="484">
        <v>1179.28542515659</v>
      </c>
      <c r="K1266" s="484">
        <v>1624</v>
      </c>
      <c r="L1266" s="485">
        <v>9.099997951963E-2</v>
      </c>
      <c r="M1266" s="485">
        <v>0.5</v>
      </c>
      <c r="N1266" s="485">
        <f t="shared" si="38"/>
        <v>4.6045933205817228E-4</v>
      </c>
      <c r="O1266" s="485">
        <f t="shared" si="39"/>
        <v>0.9954711548783387</v>
      </c>
      <c r="P1266" s="416"/>
    </row>
    <row r="1267" spans="1:16" ht="16.5" x14ac:dyDescent="0.25">
      <c r="A1267" s="482" t="s">
        <v>310</v>
      </c>
      <c r="B1267" s="482" t="s">
        <v>311</v>
      </c>
      <c r="C1267" s="482" t="s">
        <v>312</v>
      </c>
      <c r="D1267" s="482" t="s">
        <v>313</v>
      </c>
      <c r="E1267" s="483">
        <v>45168.528514386577</v>
      </c>
      <c r="F1267" s="483">
        <v>47210</v>
      </c>
      <c r="G1267" s="482" t="s">
        <v>348</v>
      </c>
      <c r="H1267" s="484">
        <v>1624</v>
      </c>
      <c r="I1267" s="484">
        <v>997.64191182720197</v>
      </c>
      <c r="J1267" s="484">
        <v>1170.59433520779</v>
      </c>
      <c r="K1267" s="484">
        <v>1624</v>
      </c>
      <c r="L1267" s="485">
        <v>9.099997951963E-2</v>
      </c>
      <c r="M1267" s="485">
        <v>0.5</v>
      </c>
      <c r="N1267" s="485">
        <f t="shared" si="38"/>
        <v>4.5706584190955064E-4</v>
      </c>
      <c r="O1267" s="485">
        <f t="shared" si="39"/>
        <v>0.9954711548783387</v>
      </c>
      <c r="P1267" s="416"/>
    </row>
    <row r="1268" spans="1:16" ht="16.5" x14ac:dyDescent="0.25">
      <c r="A1268" s="482" t="s">
        <v>310</v>
      </c>
      <c r="B1268" s="482" t="s">
        <v>311</v>
      </c>
      <c r="C1268" s="482" t="s">
        <v>312</v>
      </c>
      <c r="D1268" s="482" t="s">
        <v>313</v>
      </c>
      <c r="E1268" s="483">
        <v>45168.528514930556</v>
      </c>
      <c r="F1268" s="483">
        <v>47240</v>
      </c>
      <c r="G1268" s="482" t="s">
        <v>348</v>
      </c>
      <c r="H1268" s="484">
        <v>1624</v>
      </c>
      <c r="I1268" s="484">
        <v>990.52582379079604</v>
      </c>
      <c r="J1268" s="484">
        <v>1162.2445934362199</v>
      </c>
      <c r="K1268" s="484">
        <v>1624</v>
      </c>
      <c r="L1268" s="485">
        <v>9.099997951963E-2</v>
      </c>
      <c r="M1268" s="485">
        <v>0.5</v>
      </c>
      <c r="N1268" s="485">
        <f t="shared" si="38"/>
        <v>4.5380563328068131E-4</v>
      </c>
      <c r="O1268" s="485">
        <f t="shared" si="39"/>
        <v>0.9954711548783387</v>
      </c>
      <c r="P1268" s="416"/>
    </row>
    <row r="1269" spans="1:16" ht="16.5" x14ac:dyDescent="0.25">
      <c r="A1269" s="482" t="s">
        <v>310</v>
      </c>
      <c r="B1269" s="482" t="s">
        <v>311</v>
      </c>
      <c r="C1269" s="482" t="s">
        <v>312</v>
      </c>
      <c r="D1269" s="482" t="s">
        <v>313</v>
      </c>
      <c r="E1269" s="483">
        <v>45168.528515312501</v>
      </c>
      <c r="F1269" s="483">
        <v>47271</v>
      </c>
      <c r="G1269" s="482" t="s">
        <v>348</v>
      </c>
      <c r="H1269" s="484">
        <v>1624</v>
      </c>
      <c r="I1269" s="484">
        <v>983.22585310725503</v>
      </c>
      <c r="J1269" s="484">
        <v>1153.67909089665</v>
      </c>
      <c r="K1269" s="484">
        <v>1624</v>
      </c>
      <c r="L1269" s="485">
        <v>9.099997951963E-2</v>
      </c>
      <c r="M1269" s="485">
        <v>0.5</v>
      </c>
      <c r="N1269" s="485">
        <f t="shared" si="38"/>
        <v>4.504611795174295E-4</v>
      </c>
      <c r="O1269" s="485">
        <f t="shared" si="39"/>
        <v>0.9954711548783387</v>
      </c>
      <c r="P1269" s="416"/>
    </row>
    <row r="1270" spans="1:16" ht="16.5" x14ac:dyDescent="0.25">
      <c r="A1270" s="482" t="s">
        <v>310</v>
      </c>
      <c r="B1270" s="482" t="s">
        <v>311</v>
      </c>
      <c r="C1270" s="482" t="s">
        <v>312</v>
      </c>
      <c r="D1270" s="482" t="s">
        <v>313</v>
      </c>
      <c r="E1270" s="483">
        <v>45168.528515659724</v>
      </c>
      <c r="F1270" s="483">
        <v>47301</v>
      </c>
      <c r="G1270" s="482" t="s">
        <v>348</v>
      </c>
      <c r="H1270" s="484">
        <v>1624</v>
      </c>
      <c r="I1270" s="484">
        <v>976.21259349232196</v>
      </c>
      <c r="J1270" s="484">
        <v>1145.4500040076</v>
      </c>
      <c r="K1270" s="484">
        <v>1624</v>
      </c>
      <c r="L1270" s="485">
        <v>9.099997951963E-2</v>
      </c>
      <c r="M1270" s="485">
        <v>0.5</v>
      </c>
      <c r="N1270" s="485">
        <f t="shared" si="38"/>
        <v>4.4724808133818469E-4</v>
      </c>
      <c r="O1270" s="485">
        <f t="shared" si="39"/>
        <v>0.9954711548783387</v>
      </c>
      <c r="P1270" s="416"/>
    </row>
    <row r="1271" spans="1:16" ht="16.5" x14ac:dyDescent="0.25">
      <c r="A1271" s="482" t="s">
        <v>310</v>
      </c>
      <c r="B1271" s="482" t="s">
        <v>311</v>
      </c>
      <c r="C1271" s="482" t="s">
        <v>312</v>
      </c>
      <c r="D1271" s="482" t="s">
        <v>313</v>
      </c>
      <c r="E1271" s="483">
        <v>45168.528516006947</v>
      </c>
      <c r="F1271" s="483">
        <v>47332</v>
      </c>
      <c r="G1271" s="482" t="s">
        <v>348</v>
      </c>
      <c r="H1271" s="484">
        <v>1624</v>
      </c>
      <c r="I1271" s="484">
        <v>969.018108359037</v>
      </c>
      <c r="J1271" s="484">
        <v>1137.0082741224401</v>
      </c>
      <c r="K1271" s="484">
        <v>1624</v>
      </c>
      <c r="L1271" s="485">
        <v>9.099997951963E-2</v>
      </c>
      <c r="M1271" s="485">
        <v>0.5</v>
      </c>
      <c r="N1271" s="485">
        <f t="shared" si="38"/>
        <v>4.4395195537799134E-4</v>
      </c>
      <c r="O1271" s="485">
        <f t="shared" si="39"/>
        <v>0.9954711548783387</v>
      </c>
      <c r="P1271" s="416"/>
    </row>
    <row r="1272" spans="1:16" ht="16.5" x14ac:dyDescent="0.25">
      <c r="A1272" s="482" t="s">
        <v>310</v>
      </c>
      <c r="B1272" s="482" t="s">
        <v>311</v>
      </c>
      <c r="C1272" s="482" t="s">
        <v>312</v>
      </c>
      <c r="D1272" s="482" t="s">
        <v>313</v>
      </c>
      <c r="E1272" s="483">
        <v>45168.52851640046</v>
      </c>
      <c r="F1272" s="483">
        <v>47363</v>
      </c>
      <c r="G1272" s="482" t="s">
        <v>348</v>
      </c>
      <c r="H1272" s="484">
        <v>1624</v>
      </c>
      <c r="I1272" s="484">
        <v>961.87664509483898</v>
      </c>
      <c r="J1272" s="484">
        <v>1128.6287580425201</v>
      </c>
      <c r="K1272" s="484">
        <v>1624</v>
      </c>
      <c r="L1272" s="485">
        <v>9.099997951963E-2</v>
      </c>
      <c r="M1272" s="485">
        <v>0.5</v>
      </c>
      <c r="N1272" s="485">
        <f t="shared" si="38"/>
        <v>4.4068012118516367E-4</v>
      </c>
      <c r="O1272" s="485">
        <f t="shared" si="39"/>
        <v>0.9954711548783387</v>
      </c>
      <c r="P1272" s="416"/>
    </row>
    <row r="1273" spans="1:16" ht="16.5" x14ac:dyDescent="0.25">
      <c r="A1273" s="482" t="s">
        <v>310</v>
      </c>
      <c r="B1273" s="482" t="s">
        <v>311</v>
      </c>
      <c r="C1273" s="482" t="s">
        <v>312</v>
      </c>
      <c r="D1273" s="482" t="s">
        <v>313</v>
      </c>
      <c r="E1273" s="483">
        <v>45168.528516747683</v>
      </c>
      <c r="F1273" s="483">
        <v>47393</v>
      </c>
      <c r="G1273" s="482" t="s">
        <v>348</v>
      </c>
      <c r="H1273" s="484">
        <v>1624</v>
      </c>
      <c r="I1273" s="484">
        <v>955.01566741786701</v>
      </c>
      <c r="J1273" s="484">
        <v>1120.5783528746599</v>
      </c>
      <c r="K1273" s="484">
        <v>1624</v>
      </c>
      <c r="L1273" s="485">
        <v>9.099997951963E-2</v>
      </c>
      <c r="M1273" s="485">
        <v>0.5</v>
      </c>
      <c r="N1273" s="485">
        <f t="shared" si="38"/>
        <v>4.3753679039575929E-4</v>
      </c>
      <c r="O1273" s="485">
        <f t="shared" si="39"/>
        <v>0.9954711548783387</v>
      </c>
      <c r="P1273" s="416"/>
    </row>
    <row r="1274" spans="1:16" ht="16.5" x14ac:dyDescent="0.25">
      <c r="A1274" s="482" t="s">
        <v>310</v>
      </c>
      <c r="B1274" s="482" t="s">
        <v>311</v>
      </c>
      <c r="C1274" s="482" t="s">
        <v>312</v>
      </c>
      <c r="D1274" s="482" t="s">
        <v>313</v>
      </c>
      <c r="E1274" s="483">
        <v>45168.528517094906</v>
      </c>
      <c r="F1274" s="483">
        <v>47424</v>
      </c>
      <c r="G1274" s="482" t="s">
        <v>348</v>
      </c>
      <c r="H1274" s="484">
        <v>1624</v>
      </c>
      <c r="I1274" s="484">
        <v>947.97739925056896</v>
      </c>
      <c r="J1274" s="484">
        <v>1112.3199219199801</v>
      </c>
      <c r="K1274" s="484">
        <v>1624</v>
      </c>
      <c r="L1274" s="485">
        <v>9.099997951963E-2</v>
      </c>
      <c r="M1274" s="485">
        <v>0.5</v>
      </c>
      <c r="N1274" s="485">
        <f t="shared" si="38"/>
        <v>4.3431223464350321E-4</v>
      </c>
      <c r="O1274" s="485">
        <f t="shared" si="39"/>
        <v>0.9954711548783387</v>
      </c>
      <c r="P1274" s="416"/>
    </row>
    <row r="1275" spans="1:16" ht="16.5" x14ac:dyDescent="0.25">
      <c r="A1275" s="482" t="s">
        <v>310</v>
      </c>
      <c r="B1275" s="482" t="s">
        <v>311</v>
      </c>
      <c r="C1275" s="482" t="s">
        <v>312</v>
      </c>
      <c r="D1275" s="482" t="s">
        <v>313</v>
      </c>
      <c r="E1275" s="483">
        <v>45168.528517673614</v>
      </c>
      <c r="F1275" s="483">
        <v>47454</v>
      </c>
      <c r="G1275" s="482" t="s">
        <v>348</v>
      </c>
      <c r="H1275" s="484">
        <v>1624</v>
      </c>
      <c r="I1275" s="484">
        <v>941.21556361634305</v>
      </c>
      <c r="J1275" s="484">
        <v>1104.3858461807899</v>
      </c>
      <c r="K1275" s="484">
        <v>1624</v>
      </c>
      <c r="L1275" s="485">
        <v>9.099997951963E-2</v>
      </c>
      <c r="M1275" s="485">
        <v>0.5</v>
      </c>
      <c r="N1275" s="485">
        <f t="shared" si="38"/>
        <v>4.3121432540335354E-4</v>
      </c>
      <c r="O1275" s="485">
        <f t="shared" si="39"/>
        <v>0.9954711548783387</v>
      </c>
      <c r="P1275" s="416"/>
    </row>
    <row r="1276" spans="1:16" ht="16.5" x14ac:dyDescent="0.25">
      <c r="A1276" s="482" t="s">
        <v>310</v>
      </c>
      <c r="B1276" s="482" t="s">
        <v>311</v>
      </c>
      <c r="C1276" s="482" t="s">
        <v>312</v>
      </c>
      <c r="D1276" s="482" t="s">
        <v>313</v>
      </c>
      <c r="E1276" s="483">
        <v>45168.52851802083</v>
      </c>
      <c r="F1276" s="483">
        <v>47485</v>
      </c>
      <c r="G1276" s="482" t="s">
        <v>348</v>
      </c>
      <c r="H1276" s="484">
        <v>1624</v>
      </c>
      <c r="I1276" s="484">
        <v>934.27899936302799</v>
      </c>
      <c r="J1276" s="484">
        <v>1096.24675065516</v>
      </c>
      <c r="K1276" s="484">
        <v>1624</v>
      </c>
      <c r="L1276" s="485">
        <v>9.099997951963E-2</v>
      </c>
      <c r="M1276" s="485">
        <v>0.5</v>
      </c>
      <c r="N1276" s="485">
        <f t="shared" si="38"/>
        <v>4.2803636491190459E-4</v>
      </c>
      <c r="O1276" s="485">
        <f t="shared" si="39"/>
        <v>0.9954711548783387</v>
      </c>
      <c r="P1276" s="416"/>
    </row>
    <row r="1277" spans="1:16" ht="16.5" x14ac:dyDescent="0.25">
      <c r="A1277" s="482" t="s">
        <v>310</v>
      </c>
      <c r="B1277" s="482" t="s">
        <v>311</v>
      </c>
      <c r="C1277" s="482" t="s">
        <v>312</v>
      </c>
      <c r="D1277" s="482" t="s">
        <v>313</v>
      </c>
      <c r="E1277" s="483">
        <v>45168.528518206018</v>
      </c>
      <c r="F1277" s="483">
        <v>47516</v>
      </c>
      <c r="G1277" s="482" t="s">
        <v>348</v>
      </c>
      <c r="H1277" s="484">
        <v>1624</v>
      </c>
      <c r="I1277" s="484">
        <v>927.39355615520003</v>
      </c>
      <c r="J1277" s="484">
        <v>1088.1676385820599</v>
      </c>
      <c r="K1277" s="484">
        <v>1624</v>
      </c>
      <c r="L1277" s="485">
        <v>9.099997951963E-2</v>
      </c>
      <c r="M1277" s="485">
        <v>0.5</v>
      </c>
      <c r="N1277" s="485">
        <f t="shared" si="38"/>
        <v>4.2488182533272783E-4</v>
      </c>
      <c r="O1277" s="485">
        <f t="shared" si="39"/>
        <v>0.9954711548783387</v>
      </c>
      <c r="P1277" s="416"/>
    </row>
    <row r="1278" spans="1:16" ht="16.5" x14ac:dyDescent="0.25">
      <c r="A1278" s="482" t="s">
        <v>310</v>
      </c>
      <c r="B1278" s="482" t="s">
        <v>311</v>
      </c>
      <c r="C1278" s="482" t="s">
        <v>312</v>
      </c>
      <c r="D1278" s="482" t="s">
        <v>313</v>
      </c>
      <c r="E1278" s="483">
        <v>45168.528518749998</v>
      </c>
      <c r="F1278" s="483">
        <v>47544</v>
      </c>
      <c r="G1278" s="482" t="s">
        <v>348</v>
      </c>
      <c r="H1278" s="484">
        <v>1624</v>
      </c>
      <c r="I1278" s="484">
        <v>921.21807235418396</v>
      </c>
      <c r="J1278" s="484">
        <v>1080.92156534783</v>
      </c>
      <c r="K1278" s="484">
        <v>1624</v>
      </c>
      <c r="L1278" s="485">
        <v>9.099997951963E-2</v>
      </c>
      <c r="M1278" s="485">
        <v>0.5</v>
      </c>
      <c r="N1278" s="485">
        <f t="shared" si="38"/>
        <v>4.2205255095156173E-4</v>
      </c>
      <c r="O1278" s="485">
        <f t="shared" si="39"/>
        <v>0.9954711548783387</v>
      </c>
      <c r="P1278" s="416"/>
    </row>
    <row r="1279" spans="1:16" ht="16.5" x14ac:dyDescent="0.25">
      <c r="A1279" s="482" t="s">
        <v>310</v>
      </c>
      <c r="B1279" s="482" t="s">
        <v>311</v>
      </c>
      <c r="C1279" s="482" t="s">
        <v>312</v>
      </c>
      <c r="D1279" s="482" t="s">
        <v>313</v>
      </c>
      <c r="E1279" s="483">
        <v>45168.528519097221</v>
      </c>
      <c r="F1279" s="483">
        <v>47575</v>
      </c>
      <c r="G1279" s="482" t="s">
        <v>348</v>
      </c>
      <c r="H1279" s="484">
        <v>1624</v>
      </c>
      <c r="I1279" s="484">
        <v>914.42888548008796</v>
      </c>
      <c r="J1279" s="484">
        <v>1072.9553967243301</v>
      </c>
      <c r="K1279" s="484">
        <v>1624</v>
      </c>
      <c r="L1279" s="485">
        <v>9.099997951963E-2</v>
      </c>
      <c r="M1279" s="485">
        <v>0.5</v>
      </c>
      <c r="N1279" s="485">
        <f t="shared" si="38"/>
        <v>4.1894211084504343E-4</v>
      </c>
      <c r="O1279" s="485">
        <f t="shared" si="39"/>
        <v>0.9954711548783387</v>
      </c>
      <c r="P1279" s="416"/>
    </row>
    <row r="1280" spans="1:16" ht="16.5" x14ac:dyDescent="0.25">
      <c r="A1280" s="482" t="s">
        <v>310</v>
      </c>
      <c r="B1280" s="482" t="s">
        <v>311</v>
      </c>
      <c r="C1280" s="482" t="s">
        <v>312</v>
      </c>
      <c r="D1280" s="482" t="s">
        <v>313</v>
      </c>
      <c r="E1280" s="483">
        <v>45168.528519641201</v>
      </c>
      <c r="F1280" s="483">
        <v>47605</v>
      </c>
      <c r="G1280" s="482" t="s">
        <v>348</v>
      </c>
      <c r="H1280" s="484">
        <v>1624</v>
      </c>
      <c r="I1280" s="484">
        <v>907.90634831022203</v>
      </c>
      <c r="J1280" s="484">
        <v>1065.3021045242799</v>
      </c>
      <c r="K1280" s="484">
        <v>1624</v>
      </c>
      <c r="L1280" s="485">
        <v>9.099997951963E-2</v>
      </c>
      <c r="M1280" s="485">
        <v>0.5</v>
      </c>
      <c r="N1280" s="485">
        <f t="shared" si="38"/>
        <v>4.159538352848556E-4</v>
      </c>
      <c r="O1280" s="485">
        <f t="shared" si="39"/>
        <v>0.9954711548783387</v>
      </c>
      <c r="P1280" s="416"/>
    </row>
    <row r="1281" spans="1:16" ht="16.5" x14ac:dyDescent="0.25">
      <c r="A1281" s="482" t="s">
        <v>310</v>
      </c>
      <c r="B1281" s="482" t="s">
        <v>311</v>
      </c>
      <c r="C1281" s="482" t="s">
        <v>312</v>
      </c>
      <c r="D1281" s="482" t="s">
        <v>313</v>
      </c>
      <c r="E1281" s="483">
        <v>45168.528519988424</v>
      </c>
      <c r="F1281" s="483">
        <v>47636</v>
      </c>
      <c r="G1281" s="482" t="s">
        <v>348</v>
      </c>
      <c r="H1281" s="484">
        <v>1624</v>
      </c>
      <c r="I1281" s="484">
        <v>901.215266092192</v>
      </c>
      <c r="J1281" s="484">
        <v>1057.45104810015</v>
      </c>
      <c r="K1281" s="484">
        <v>1624</v>
      </c>
      <c r="L1281" s="485">
        <v>9.099997951963E-2</v>
      </c>
      <c r="M1281" s="485">
        <v>0.5</v>
      </c>
      <c r="N1281" s="485">
        <f t="shared" si="38"/>
        <v>4.1288834145283794E-4</v>
      </c>
      <c r="O1281" s="485">
        <f t="shared" si="39"/>
        <v>0.9954711548783387</v>
      </c>
      <c r="P1281" s="416"/>
    </row>
    <row r="1282" spans="1:16" ht="16.5" x14ac:dyDescent="0.25">
      <c r="A1282" s="482" t="s">
        <v>310</v>
      </c>
      <c r="B1282" s="482" t="s">
        <v>311</v>
      </c>
      <c r="C1282" s="482" t="s">
        <v>312</v>
      </c>
      <c r="D1282" s="482" t="s">
        <v>313</v>
      </c>
      <c r="E1282" s="483">
        <v>45168.528520370368</v>
      </c>
      <c r="F1282" s="483">
        <v>47666</v>
      </c>
      <c r="G1282" s="482" t="s">
        <v>348</v>
      </c>
      <c r="H1282" s="484">
        <v>1624</v>
      </c>
      <c r="I1282" s="484">
        <v>894.78698045459305</v>
      </c>
      <c r="J1282" s="484">
        <v>1049.9083469934101</v>
      </c>
      <c r="K1282" s="484">
        <v>1624</v>
      </c>
      <c r="L1282" s="485">
        <v>9.099997951963E-2</v>
      </c>
      <c r="M1282" s="485">
        <v>0.5</v>
      </c>
      <c r="N1282" s="485">
        <f t="shared" si="38"/>
        <v>4.0994324687315827E-4</v>
      </c>
      <c r="O1282" s="485">
        <f t="shared" si="39"/>
        <v>0.9954711548783387</v>
      </c>
      <c r="P1282" s="416"/>
    </row>
    <row r="1283" spans="1:16" ht="16.5" x14ac:dyDescent="0.25">
      <c r="A1283" s="482" t="s">
        <v>310</v>
      </c>
      <c r="B1283" s="482" t="s">
        <v>311</v>
      </c>
      <c r="C1283" s="482" t="s">
        <v>312</v>
      </c>
      <c r="D1283" s="482" t="s">
        <v>313</v>
      </c>
      <c r="E1283" s="483">
        <v>45168.528520914355</v>
      </c>
      <c r="F1283" s="483">
        <v>47697</v>
      </c>
      <c r="G1283" s="482" t="s">
        <v>348</v>
      </c>
      <c r="H1283" s="484">
        <v>1624</v>
      </c>
      <c r="I1283" s="484">
        <v>888.19258526726196</v>
      </c>
      <c r="J1283" s="484">
        <v>1042.17073938201</v>
      </c>
      <c r="K1283" s="484">
        <v>1624</v>
      </c>
      <c r="L1283" s="485">
        <v>9.099997951963E-2</v>
      </c>
      <c r="M1283" s="485">
        <v>0.5</v>
      </c>
      <c r="N1283" s="485">
        <f t="shared" si="38"/>
        <v>4.0692204983597751E-4</v>
      </c>
      <c r="O1283" s="485">
        <f t="shared" si="39"/>
        <v>0.9954711548783387</v>
      </c>
      <c r="P1283" s="416"/>
    </row>
    <row r="1284" spans="1:16" ht="16.5" x14ac:dyDescent="0.25">
      <c r="A1284" s="482" t="s">
        <v>310</v>
      </c>
      <c r="B1284" s="482" t="s">
        <v>311</v>
      </c>
      <c r="C1284" s="482" t="s">
        <v>312</v>
      </c>
      <c r="D1284" s="482" t="s">
        <v>313</v>
      </c>
      <c r="E1284" s="483">
        <v>45168.528521261571</v>
      </c>
      <c r="F1284" s="483">
        <v>47728</v>
      </c>
      <c r="G1284" s="482" t="s">
        <v>348</v>
      </c>
      <c r="H1284" s="484">
        <v>1624</v>
      </c>
      <c r="I1284" s="484">
        <v>881.64678941009197</v>
      </c>
      <c r="J1284" s="484">
        <v>1034.49015634015</v>
      </c>
      <c r="K1284" s="484">
        <v>1624</v>
      </c>
      <c r="L1284" s="485">
        <v>9.099997951963E-2</v>
      </c>
      <c r="M1284" s="485">
        <v>0.5</v>
      </c>
      <c r="N1284" s="485">
        <f t="shared" si="38"/>
        <v>4.0392311839679469E-4</v>
      </c>
      <c r="O1284" s="485">
        <f t="shared" si="39"/>
        <v>0.9954711548783387</v>
      </c>
      <c r="P1284" s="416"/>
    </row>
    <row r="1285" spans="1:16" ht="16.5" x14ac:dyDescent="0.25">
      <c r="A1285" s="482" t="s">
        <v>310</v>
      </c>
      <c r="B1285" s="482" t="s">
        <v>311</v>
      </c>
      <c r="C1285" s="482" t="s">
        <v>312</v>
      </c>
      <c r="D1285" s="482" t="s">
        <v>313</v>
      </c>
      <c r="E1285" s="483">
        <v>45168.528521608794</v>
      </c>
      <c r="F1285" s="483">
        <v>47758</v>
      </c>
      <c r="G1285" s="482" t="s">
        <v>348</v>
      </c>
      <c r="H1285" s="484">
        <v>1624</v>
      </c>
      <c r="I1285" s="484">
        <v>875.35808391759099</v>
      </c>
      <c r="J1285" s="484">
        <v>1027.1112331633601</v>
      </c>
      <c r="K1285" s="484">
        <v>1624</v>
      </c>
      <c r="L1285" s="485">
        <v>9.099997951963E-2</v>
      </c>
      <c r="M1285" s="485">
        <v>0.5</v>
      </c>
      <c r="N1285" s="485">
        <f t="shared" ref="N1285:N1348" si="40">J1285/$B$2973</f>
        <v>4.0104197192893082E-4</v>
      </c>
      <c r="O1285" s="485">
        <f t="shared" ref="O1285:O1348" si="41">SUMIFS($N$5:$N$2970,$B$5:$B$2970,B1285)</f>
        <v>0.9954711548783387</v>
      </c>
      <c r="P1285" s="416"/>
    </row>
    <row r="1286" spans="1:16" ht="16.5" x14ac:dyDescent="0.25">
      <c r="A1286" s="482" t="s">
        <v>310</v>
      </c>
      <c r="B1286" s="482" t="s">
        <v>311</v>
      </c>
      <c r="C1286" s="482" t="s">
        <v>312</v>
      </c>
      <c r="D1286" s="482" t="s">
        <v>313</v>
      </c>
      <c r="E1286" s="483">
        <v>45168.528522187502</v>
      </c>
      <c r="F1286" s="483">
        <v>47789</v>
      </c>
      <c r="G1286" s="482" t="s">
        <v>348</v>
      </c>
      <c r="H1286" s="484">
        <v>1624</v>
      </c>
      <c r="I1286" s="484">
        <v>868.90687568382202</v>
      </c>
      <c r="J1286" s="484">
        <v>1019.54163557111</v>
      </c>
      <c r="K1286" s="484">
        <v>1624</v>
      </c>
      <c r="L1286" s="485">
        <v>9.099997951963E-2</v>
      </c>
      <c r="M1286" s="485">
        <v>0.5</v>
      </c>
      <c r="N1286" s="485">
        <f t="shared" si="40"/>
        <v>3.9808637544912711E-4</v>
      </c>
      <c r="O1286" s="485">
        <f t="shared" si="41"/>
        <v>0.9954711548783387</v>
      </c>
      <c r="P1286" s="416"/>
    </row>
    <row r="1287" spans="1:16" ht="16.5" x14ac:dyDescent="0.25">
      <c r="A1287" s="482" t="s">
        <v>310</v>
      </c>
      <c r="B1287" s="482" t="s">
        <v>311</v>
      </c>
      <c r="C1287" s="482" t="s">
        <v>312</v>
      </c>
      <c r="D1287" s="482" t="s">
        <v>313</v>
      </c>
      <c r="E1287" s="483">
        <v>45168.528522534725</v>
      </c>
      <c r="F1287" s="483">
        <v>47819</v>
      </c>
      <c r="G1287" s="482" t="s">
        <v>348</v>
      </c>
      <c r="H1287" s="484">
        <v>1624</v>
      </c>
      <c r="I1287" s="484">
        <v>862.70904282465494</v>
      </c>
      <c r="J1287" s="484">
        <v>1012.26933881865</v>
      </c>
      <c r="K1287" s="484">
        <v>1624</v>
      </c>
      <c r="L1287" s="485">
        <v>9.099997951963E-2</v>
      </c>
      <c r="M1287" s="485">
        <v>0.5</v>
      </c>
      <c r="N1287" s="485">
        <f t="shared" si="40"/>
        <v>3.9524686193209886E-4</v>
      </c>
      <c r="O1287" s="485">
        <f t="shared" si="41"/>
        <v>0.9954711548783387</v>
      </c>
      <c r="P1287" s="416"/>
    </row>
    <row r="1288" spans="1:16" ht="16.5" x14ac:dyDescent="0.25">
      <c r="A1288" s="482" t="s">
        <v>310</v>
      </c>
      <c r="B1288" s="482" t="s">
        <v>311</v>
      </c>
      <c r="C1288" s="482" t="s">
        <v>312</v>
      </c>
      <c r="D1288" s="482" t="s">
        <v>313</v>
      </c>
      <c r="E1288" s="483">
        <v>45168.528523067129</v>
      </c>
      <c r="F1288" s="483">
        <v>47850</v>
      </c>
      <c r="G1288" s="482" t="s">
        <v>348</v>
      </c>
      <c r="H1288" s="484">
        <v>1624</v>
      </c>
      <c r="I1288" s="484">
        <v>856.35105541051098</v>
      </c>
      <c r="J1288" s="484">
        <v>1004.80912292145</v>
      </c>
      <c r="K1288" s="484">
        <v>1624</v>
      </c>
      <c r="L1288" s="485">
        <v>9.099997951963E-2</v>
      </c>
      <c r="M1288" s="485">
        <v>0.5</v>
      </c>
      <c r="N1288" s="485">
        <f t="shared" si="40"/>
        <v>3.9233397421572748E-4</v>
      </c>
      <c r="O1288" s="485">
        <f t="shared" si="41"/>
        <v>0.9954711548783387</v>
      </c>
      <c r="P1288" s="416"/>
    </row>
    <row r="1289" spans="1:16" ht="16.5" x14ac:dyDescent="0.25">
      <c r="A1289" s="482" t="s">
        <v>310</v>
      </c>
      <c r="B1289" s="482" t="s">
        <v>311</v>
      </c>
      <c r="C1289" s="482" t="s">
        <v>312</v>
      </c>
      <c r="D1289" s="482" t="s">
        <v>313</v>
      </c>
      <c r="E1289" s="483">
        <v>45168.528523460649</v>
      </c>
      <c r="F1289" s="483">
        <v>47881</v>
      </c>
      <c r="G1289" s="482" t="s">
        <v>348</v>
      </c>
      <c r="H1289" s="484">
        <v>1624</v>
      </c>
      <c r="I1289" s="484">
        <v>850.03992505008102</v>
      </c>
      <c r="J1289" s="484">
        <v>997.40388727418099</v>
      </c>
      <c r="K1289" s="484">
        <v>1624</v>
      </c>
      <c r="L1289" s="485">
        <v>9.099997951963E-2</v>
      </c>
      <c r="M1289" s="485">
        <v>0.5</v>
      </c>
      <c r="N1289" s="485">
        <f t="shared" si="40"/>
        <v>3.8944255388004235E-4</v>
      </c>
      <c r="O1289" s="485">
        <f t="shared" si="41"/>
        <v>0.9954711548783387</v>
      </c>
      <c r="P1289" s="416"/>
    </row>
    <row r="1290" spans="1:16" ht="16.5" x14ac:dyDescent="0.25">
      <c r="A1290" s="482" t="s">
        <v>310</v>
      </c>
      <c r="B1290" s="482" t="s">
        <v>311</v>
      </c>
      <c r="C1290" s="482" t="s">
        <v>312</v>
      </c>
      <c r="D1290" s="482" t="s">
        <v>313</v>
      </c>
      <c r="E1290" s="483">
        <v>45168.528523807872</v>
      </c>
      <c r="F1290" s="483">
        <v>47909</v>
      </c>
      <c r="G1290" s="482" t="s">
        <v>348</v>
      </c>
      <c r="H1290" s="484">
        <v>1624</v>
      </c>
      <c r="I1290" s="484">
        <v>844.37953658552601</v>
      </c>
      <c r="J1290" s="484">
        <v>990.76220693464199</v>
      </c>
      <c r="K1290" s="484">
        <v>1624</v>
      </c>
      <c r="L1290" s="485">
        <v>9.099997951963E-2</v>
      </c>
      <c r="M1290" s="485">
        <v>0.5</v>
      </c>
      <c r="N1290" s="485">
        <f t="shared" si="40"/>
        <v>3.8684926846529051E-4</v>
      </c>
      <c r="O1290" s="485">
        <f t="shared" si="41"/>
        <v>0.9954711548783387</v>
      </c>
      <c r="P1290" s="416"/>
    </row>
    <row r="1291" spans="1:16" ht="16.5" x14ac:dyDescent="0.25">
      <c r="A1291" s="482" t="s">
        <v>310</v>
      </c>
      <c r="B1291" s="482" t="s">
        <v>311</v>
      </c>
      <c r="C1291" s="482" t="s">
        <v>312</v>
      </c>
      <c r="D1291" s="482" t="s">
        <v>313</v>
      </c>
      <c r="E1291" s="483">
        <v>45168.528524155096</v>
      </c>
      <c r="F1291" s="483">
        <v>47940</v>
      </c>
      <c r="G1291" s="482" t="s">
        <v>348</v>
      </c>
      <c r="H1291" s="484">
        <v>1624</v>
      </c>
      <c r="I1291" s="484">
        <v>838.15663384557797</v>
      </c>
      <c r="J1291" s="484">
        <v>983.46049415616596</v>
      </c>
      <c r="K1291" s="484">
        <v>1624</v>
      </c>
      <c r="L1291" s="485">
        <v>9.099997951963E-2</v>
      </c>
      <c r="M1291" s="485">
        <v>0.5</v>
      </c>
      <c r="N1291" s="485">
        <f t="shared" si="40"/>
        <v>3.8399826927787049E-4</v>
      </c>
      <c r="O1291" s="485">
        <f t="shared" si="41"/>
        <v>0.9954711548783387</v>
      </c>
      <c r="P1291" s="416"/>
    </row>
    <row r="1292" spans="1:16" ht="16.5" x14ac:dyDescent="0.25">
      <c r="A1292" s="482" t="s">
        <v>310</v>
      </c>
      <c r="B1292" s="482" t="s">
        <v>311</v>
      </c>
      <c r="C1292" s="482" t="s">
        <v>312</v>
      </c>
      <c r="D1292" s="482" t="s">
        <v>313</v>
      </c>
      <c r="E1292" s="483">
        <v>45168.528524687499</v>
      </c>
      <c r="F1292" s="483">
        <v>47970</v>
      </c>
      <c r="G1292" s="482" t="s">
        <v>348</v>
      </c>
      <c r="H1292" s="484">
        <v>1624</v>
      </c>
      <c r="I1292" s="484">
        <v>832.17813963434401</v>
      </c>
      <c r="J1292" s="484">
        <v>976.44556086820501</v>
      </c>
      <c r="K1292" s="484">
        <v>1624</v>
      </c>
      <c r="L1292" s="485">
        <v>9.099997951963E-2</v>
      </c>
      <c r="M1292" s="485">
        <v>0.5</v>
      </c>
      <c r="N1292" s="485">
        <f t="shared" si="40"/>
        <v>3.8125924492693507E-4</v>
      </c>
      <c r="O1292" s="485">
        <f t="shared" si="41"/>
        <v>0.9954711548783387</v>
      </c>
      <c r="P1292" s="416"/>
    </row>
    <row r="1293" spans="1:16" ht="16.5" x14ac:dyDescent="0.25">
      <c r="A1293" s="482" t="s">
        <v>310</v>
      </c>
      <c r="B1293" s="482" t="s">
        <v>311</v>
      </c>
      <c r="C1293" s="482" t="s">
        <v>312</v>
      </c>
      <c r="D1293" s="482" t="s">
        <v>313</v>
      </c>
      <c r="E1293" s="483">
        <v>45168.528525081019</v>
      </c>
      <c r="F1293" s="483">
        <v>48001</v>
      </c>
      <c r="G1293" s="482" t="s">
        <v>348</v>
      </c>
      <c r="H1293" s="484">
        <v>1624</v>
      </c>
      <c r="I1293" s="484">
        <v>826.04515866917802</v>
      </c>
      <c r="J1293" s="484">
        <v>969.24935881348995</v>
      </c>
      <c r="K1293" s="484">
        <v>1624</v>
      </c>
      <c r="L1293" s="485">
        <v>9.099997951963E-2</v>
      </c>
      <c r="M1293" s="485">
        <v>0.5</v>
      </c>
      <c r="N1293" s="485">
        <f t="shared" si="40"/>
        <v>3.7844944305812133E-4</v>
      </c>
      <c r="O1293" s="485">
        <f t="shared" si="41"/>
        <v>0.9954711548783387</v>
      </c>
      <c r="P1293" s="416"/>
    </row>
    <row r="1294" spans="1:16" ht="16.5" x14ac:dyDescent="0.25">
      <c r="A1294" s="482" t="s">
        <v>310</v>
      </c>
      <c r="B1294" s="482" t="s">
        <v>311</v>
      </c>
      <c r="C1294" s="482" t="s">
        <v>312</v>
      </c>
      <c r="D1294" s="482" t="s">
        <v>313</v>
      </c>
      <c r="E1294" s="483">
        <v>45168.528525613423</v>
      </c>
      <c r="F1294" s="483">
        <v>48031</v>
      </c>
      <c r="G1294" s="482" t="s">
        <v>348</v>
      </c>
      <c r="H1294" s="484">
        <v>1624</v>
      </c>
      <c r="I1294" s="484">
        <v>820.15305449687901</v>
      </c>
      <c r="J1294" s="484">
        <v>962.33579224739196</v>
      </c>
      <c r="K1294" s="484">
        <v>1624</v>
      </c>
      <c r="L1294" s="485">
        <v>9.099997951963E-2</v>
      </c>
      <c r="M1294" s="485">
        <v>0.5</v>
      </c>
      <c r="N1294" s="485">
        <f t="shared" si="40"/>
        <v>3.7574999797446618E-4</v>
      </c>
      <c r="O1294" s="485">
        <f t="shared" si="41"/>
        <v>0.9954711548783387</v>
      </c>
      <c r="P1294" s="416"/>
    </row>
    <row r="1295" spans="1:16" ht="16.5" x14ac:dyDescent="0.25">
      <c r="A1295" s="482" t="s">
        <v>310</v>
      </c>
      <c r="B1295" s="482" t="s">
        <v>311</v>
      </c>
      <c r="C1295" s="482" t="s">
        <v>312</v>
      </c>
      <c r="D1295" s="482" t="s">
        <v>313</v>
      </c>
      <c r="E1295" s="483">
        <v>45168.528525960646</v>
      </c>
      <c r="F1295" s="483">
        <v>48062</v>
      </c>
      <c r="G1295" s="482" t="s">
        <v>348</v>
      </c>
      <c r="H1295" s="484">
        <v>1624</v>
      </c>
      <c r="I1295" s="484">
        <v>814.10869592485199</v>
      </c>
      <c r="J1295" s="484">
        <v>955.24357627240295</v>
      </c>
      <c r="K1295" s="484">
        <v>1624</v>
      </c>
      <c r="L1295" s="485">
        <v>9.099997951963E-2</v>
      </c>
      <c r="M1295" s="485">
        <v>0.5</v>
      </c>
      <c r="N1295" s="485">
        <f t="shared" si="40"/>
        <v>3.7298079811750863E-4</v>
      </c>
      <c r="O1295" s="485">
        <f t="shared" si="41"/>
        <v>0.9954711548783387</v>
      </c>
      <c r="P1295" s="416"/>
    </row>
    <row r="1296" spans="1:16" ht="16.5" x14ac:dyDescent="0.25">
      <c r="A1296" s="482" t="s">
        <v>310</v>
      </c>
      <c r="B1296" s="482" t="s">
        <v>311</v>
      </c>
      <c r="C1296" s="482" t="s">
        <v>312</v>
      </c>
      <c r="D1296" s="482" t="s">
        <v>313</v>
      </c>
      <c r="E1296" s="483">
        <v>45168.528526307869</v>
      </c>
      <c r="F1296" s="483">
        <v>48093</v>
      </c>
      <c r="G1296" s="482" t="s">
        <v>348</v>
      </c>
      <c r="H1296" s="484">
        <v>1624</v>
      </c>
      <c r="I1296" s="484">
        <v>808.10888302676597</v>
      </c>
      <c r="J1296" s="484">
        <v>948.203628463933</v>
      </c>
      <c r="K1296" s="484">
        <v>1624</v>
      </c>
      <c r="L1296" s="485">
        <v>9.099997951963E-2</v>
      </c>
      <c r="M1296" s="485">
        <v>0.5</v>
      </c>
      <c r="N1296" s="485">
        <f t="shared" si="40"/>
        <v>3.7023200669139393E-4</v>
      </c>
      <c r="O1296" s="485">
        <f t="shared" si="41"/>
        <v>0.9954711548783387</v>
      </c>
      <c r="P1296" s="416"/>
    </row>
    <row r="1297" spans="1:16" ht="16.5" x14ac:dyDescent="0.25">
      <c r="A1297" s="482" t="s">
        <v>310</v>
      </c>
      <c r="B1297" s="482" t="s">
        <v>311</v>
      </c>
      <c r="C1297" s="482" t="s">
        <v>312</v>
      </c>
      <c r="D1297" s="482" t="s">
        <v>313</v>
      </c>
      <c r="E1297" s="483">
        <v>45168.528526851849</v>
      </c>
      <c r="F1297" s="483">
        <v>48123</v>
      </c>
      <c r="G1297" s="482" t="s">
        <v>348</v>
      </c>
      <c r="H1297" s="484">
        <v>1624</v>
      </c>
      <c r="I1297" s="484">
        <v>802.34471665960905</v>
      </c>
      <c r="J1297" s="484">
        <v>941.44017915752795</v>
      </c>
      <c r="K1297" s="484">
        <v>1624</v>
      </c>
      <c r="L1297" s="485">
        <v>9.099997951963E-2</v>
      </c>
      <c r="M1297" s="485">
        <v>0.5</v>
      </c>
      <c r="N1297" s="485">
        <f t="shared" si="40"/>
        <v>3.6759117582585253E-4</v>
      </c>
      <c r="O1297" s="485">
        <f t="shared" si="41"/>
        <v>0.9954711548783387</v>
      </c>
      <c r="P1297" s="416"/>
    </row>
    <row r="1298" spans="1:16" ht="16.5" x14ac:dyDescent="0.25">
      <c r="A1298" s="482" t="s">
        <v>310</v>
      </c>
      <c r="B1298" s="482" t="s">
        <v>311</v>
      </c>
      <c r="C1298" s="482" t="s">
        <v>312</v>
      </c>
      <c r="D1298" s="482" t="s">
        <v>313</v>
      </c>
      <c r="E1298" s="483">
        <v>45168.528527233793</v>
      </c>
      <c r="F1298" s="483">
        <v>48154</v>
      </c>
      <c r="G1298" s="482" t="s">
        <v>348</v>
      </c>
      <c r="H1298" s="484">
        <v>1624</v>
      </c>
      <c r="I1298" s="484">
        <v>796.43160185832699</v>
      </c>
      <c r="J1298" s="484">
        <v>934.50195953407899</v>
      </c>
      <c r="K1298" s="484">
        <v>1624</v>
      </c>
      <c r="L1298" s="485">
        <v>9.099997951963E-2</v>
      </c>
      <c r="M1298" s="485">
        <v>0.5</v>
      </c>
      <c r="N1298" s="485">
        <f t="shared" si="40"/>
        <v>3.6488210480255722E-4</v>
      </c>
      <c r="O1298" s="485">
        <f t="shared" si="41"/>
        <v>0.9954711548783387</v>
      </c>
      <c r="P1298" s="416"/>
    </row>
    <row r="1299" spans="1:16" ht="16.5" x14ac:dyDescent="0.25">
      <c r="A1299" s="482" t="s">
        <v>310</v>
      </c>
      <c r="B1299" s="482" t="s">
        <v>311</v>
      </c>
      <c r="C1299" s="482" t="s">
        <v>312</v>
      </c>
      <c r="D1299" s="482" t="s">
        <v>313</v>
      </c>
      <c r="E1299" s="483">
        <v>45168.528527581017</v>
      </c>
      <c r="F1299" s="483">
        <v>48184</v>
      </c>
      <c r="G1299" s="482" t="s">
        <v>348</v>
      </c>
      <c r="H1299" s="484">
        <v>1624</v>
      </c>
      <c r="I1299" s="484">
        <v>790.75072846416504</v>
      </c>
      <c r="J1299" s="484">
        <v>927.83624297245399</v>
      </c>
      <c r="K1299" s="484">
        <v>1624</v>
      </c>
      <c r="L1299" s="485">
        <v>9.099997951963E-2</v>
      </c>
      <c r="M1299" s="485">
        <v>0.5</v>
      </c>
      <c r="N1299" s="485">
        <f t="shared" si="40"/>
        <v>3.6227943429533257E-4</v>
      </c>
      <c r="O1299" s="485">
        <f t="shared" si="41"/>
        <v>0.9954711548783387</v>
      </c>
      <c r="P1299" s="416"/>
    </row>
    <row r="1300" spans="1:16" ht="16.5" x14ac:dyDescent="0.25">
      <c r="A1300" s="482" t="s">
        <v>310</v>
      </c>
      <c r="B1300" s="482" t="s">
        <v>311</v>
      </c>
      <c r="C1300" s="482" t="s">
        <v>312</v>
      </c>
      <c r="D1300" s="482" t="s">
        <v>313</v>
      </c>
      <c r="E1300" s="483">
        <v>45168.528528125004</v>
      </c>
      <c r="F1300" s="483">
        <v>48215</v>
      </c>
      <c r="G1300" s="482" t="s">
        <v>348</v>
      </c>
      <c r="H1300" s="484">
        <v>1624</v>
      </c>
      <c r="I1300" s="484">
        <v>784.92305896062203</v>
      </c>
      <c r="J1300" s="484">
        <v>920.99828154818397</v>
      </c>
      <c r="K1300" s="484">
        <v>1624</v>
      </c>
      <c r="L1300" s="485">
        <v>9.099997951963E-2</v>
      </c>
      <c r="M1300" s="485">
        <v>0.5</v>
      </c>
      <c r="N1300" s="485">
        <f t="shared" si="40"/>
        <v>3.59609509709738E-4</v>
      </c>
      <c r="O1300" s="485">
        <f t="shared" si="41"/>
        <v>0.9954711548783387</v>
      </c>
      <c r="P1300" s="416"/>
    </row>
    <row r="1301" spans="1:16" ht="16.5" x14ac:dyDescent="0.25">
      <c r="A1301" s="482" t="s">
        <v>310</v>
      </c>
      <c r="B1301" s="482" t="s">
        <v>311</v>
      </c>
      <c r="C1301" s="482" t="s">
        <v>312</v>
      </c>
      <c r="D1301" s="482" t="s">
        <v>313</v>
      </c>
      <c r="E1301" s="483">
        <v>45168.528528668983</v>
      </c>
      <c r="F1301" s="483">
        <v>48246</v>
      </c>
      <c r="G1301" s="482" t="s">
        <v>348</v>
      </c>
      <c r="H1301" s="484">
        <v>1624</v>
      </c>
      <c r="I1301" s="484">
        <v>779.13833817735201</v>
      </c>
      <c r="J1301" s="484">
        <v>914.21071448691998</v>
      </c>
      <c r="K1301" s="484">
        <v>1624</v>
      </c>
      <c r="L1301" s="485">
        <v>9.099997951963E-2</v>
      </c>
      <c r="M1301" s="485">
        <v>0.5</v>
      </c>
      <c r="N1301" s="485">
        <f t="shared" si="40"/>
        <v>3.5695926191674535E-4</v>
      </c>
      <c r="O1301" s="485">
        <f t="shared" si="41"/>
        <v>0.9954711548783387</v>
      </c>
      <c r="P1301" s="416"/>
    </row>
    <row r="1302" spans="1:16" ht="16.5" x14ac:dyDescent="0.25">
      <c r="A1302" s="482" t="s">
        <v>310</v>
      </c>
      <c r="B1302" s="482" t="s">
        <v>311</v>
      </c>
      <c r="C1302" s="482" t="s">
        <v>312</v>
      </c>
      <c r="D1302" s="482" t="s">
        <v>313</v>
      </c>
      <c r="E1302" s="483">
        <v>45168.528529201387</v>
      </c>
      <c r="F1302" s="483">
        <v>48275</v>
      </c>
      <c r="G1302" s="482" t="s">
        <v>348</v>
      </c>
      <c r="H1302" s="484">
        <v>1624</v>
      </c>
      <c r="I1302" s="484">
        <v>773.76542654079105</v>
      </c>
      <c r="J1302" s="484">
        <v>907.90634831027205</v>
      </c>
      <c r="K1302" s="484">
        <v>1624</v>
      </c>
      <c r="L1302" s="485">
        <v>9.099997951963E-2</v>
      </c>
      <c r="M1302" s="485">
        <v>0.5</v>
      </c>
      <c r="N1302" s="485">
        <f t="shared" si="40"/>
        <v>3.5449768291574653E-4</v>
      </c>
      <c r="O1302" s="485">
        <f t="shared" si="41"/>
        <v>0.9954711548783387</v>
      </c>
      <c r="P1302" s="416"/>
    </row>
    <row r="1303" spans="1:16" ht="16.5" x14ac:dyDescent="0.25">
      <c r="A1303" s="482" t="s">
        <v>310</v>
      </c>
      <c r="B1303" s="482" t="s">
        <v>311</v>
      </c>
      <c r="C1303" s="482" t="s">
        <v>312</v>
      </c>
      <c r="D1303" s="482" t="s">
        <v>313</v>
      </c>
      <c r="E1303" s="483">
        <v>45168.528529780095</v>
      </c>
      <c r="F1303" s="483">
        <v>48306</v>
      </c>
      <c r="G1303" s="482" t="s">
        <v>348</v>
      </c>
      <c r="H1303" s="484">
        <v>1624</v>
      </c>
      <c r="I1303" s="484">
        <v>768.06293520334305</v>
      </c>
      <c r="J1303" s="484">
        <v>901.21526609224304</v>
      </c>
      <c r="K1303" s="484">
        <v>1624</v>
      </c>
      <c r="L1303" s="485">
        <v>9.099997951963E-2</v>
      </c>
      <c r="M1303" s="485">
        <v>0.5</v>
      </c>
      <c r="N1303" s="485">
        <f t="shared" si="40"/>
        <v>3.5188510823014752E-4</v>
      </c>
      <c r="O1303" s="485">
        <f t="shared" si="41"/>
        <v>0.9954711548783387</v>
      </c>
      <c r="P1303" s="416"/>
    </row>
    <row r="1304" spans="1:16" ht="16.5" x14ac:dyDescent="0.25">
      <c r="A1304" s="482" t="s">
        <v>310</v>
      </c>
      <c r="B1304" s="482" t="s">
        <v>311</v>
      </c>
      <c r="C1304" s="482" t="s">
        <v>312</v>
      </c>
      <c r="D1304" s="482" t="s">
        <v>313</v>
      </c>
      <c r="E1304" s="483">
        <v>45168.528530289354</v>
      </c>
      <c r="F1304" s="483">
        <v>48336</v>
      </c>
      <c r="G1304" s="482" t="s">
        <v>348</v>
      </c>
      <c r="H1304" s="484">
        <v>1624</v>
      </c>
      <c r="I1304" s="484">
        <v>762.58441290028804</v>
      </c>
      <c r="J1304" s="484">
        <v>894.78698045464398</v>
      </c>
      <c r="K1304" s="484">
        <v>1624</v>
      </c>
      <c r="L1304" s="485">
        <v>9.099997951963E-2</v>
      </c>
      <c r="M1304" s="485">
        <v>0.5</v>
      </c>
      <c r="N1304" s="485">
        <f t="shared" si="40"/>
        <v>3.4937514410456278E-4</v>
      </c>
      <c r="O1304" s="485">
        <f t="shared" si="41"/>
        <v>0.9954711548783387</v>
      </c>
      <c r="P1304" s="416"/>
    </row>
    <row r="1305" spans="1:16" ht="16.5" x14ac:dyDescent="0.25">
      <c r="A1305" s="482" t="s">
        <v>310</v>
      </c>
      <c r="B1305" s="482" t="s">
        <v>311</v>
      </c>
      <c r="C1305" s="482" t="s">
        <v>312</v>
      </c>
      <c r="D1305" s="482" t="s">
        <v>313</v>
      </c>
      <c r="E1305" s="483">
        <v>45168.528530671298</v>
      </c>
      <c r="F1305" s="483">
        <v>48367</v>
      </c>
      <c r="G1305" s="482" t="s">
        <v>348</v>
      </c>
      <c r="H1305" s="484">
        <v>1624</v>
      </c>
      <c r="I1305" s="484">
        <v>756.96432332342704</v>
      </c>
      <c r="J1305" s="484">
        <v>888.19258526731403</v>
      </c>
      <c r="K1305" s="484">
        <v>1624</v>
      </c>
      <c r="L1305" s="485">
        <v>9.099997951963E-2</v>
      </c>
      <c r="M1305" s="485">
        <v>0.5</v>
      </c>
      <c r="N1305" s="485">
        <f t="shared" si="40"/>
        <v>3.4680032147171088E-4</v>
      </c>
      <c r="O1305" s="485">
        <f t="shared" si="41"/>
        <v>0.9954711548783387</v>
      </c>
      <c r="P1305" s="416"/>
    </row>
    <row r="1306" spans="1:16" ht="16.5" x14ac:dyDescent="0.25">
      <c r="A1306" s="482" t="s">
        <v>310</v>
      </c>
      <c r="B1306" s="482" t="s">
        <v>311</v>
      </c>
      <c r="C1306" s="482" t="s">
        <v>312</v>
      </c>
      <c r="D1306" s="482" t="s">
        <v>313</v>
      </c>
      <c r="E1306" s="483">
        <v>45168.528531018521</v>
      </c>
      <c r="F1306" s="483">
        <v>48397</v>
      </c>
      <c r="G1306" s="482" t="s">
        <v>348</v>
      </c>
      <c r="H1306" s="484">
        <v>1624</v>
      </c>
      <c r="I1306" s="484">
        <v>751.56496639853401</v>
      </c>
      <c r="J1306" s="484">
        <v>881.857189214767</v>
      </c>
      <c r="K1306" s="484">
        <v>1624</v>
      </c>
      <c r="L1306" s="485">
        <v>9.099997951963E-2</v>
      </c>
      <c r="M1306" s="485">
        <v>0.5</v>
      </c>
      <c r="N1306" s="485">
        <f t="shared" si="40"/>
        <v>3.4432662666259166E-4</v>
      </c>
      <c r="O1306" s="485">
        <f t="shared" si="41"/>
        <v>0.9954711548783387</v>
      </c>
      <c r="P1306" s="416"/>
    </row>
    <row r="1307" spans="1:16" ht="16.5" x14ac:dyDescent="0.25">
      <c r="A1307" s="482" t="s">
        <v>310</v>
      </c>
      <c r="B1307" s="482" t="s">
        <v>311</v>
      </c>
      <c r="C1307" s="482" t="s">
        <v>312</v>
      </c>
      <c r="D1307" s="482" t="s">
        <v>313</v>
      </c>
      <c r="E1307" s="483">
        <v>45168.528531400465</v>
      </c>
      <c r="F1307" s="483">
        <v>48428</v>
      </c>
      <c r="G1307" s="482" t="s">
        <v>348</v>
      </c>
      <c r="H1307" s="484">
        <v>1624</v>
      </c>
      <c r="I1307" s="484">
        <v>746.026087865828</v>
      </c>
      <c r="J1307" s="484">
        <v>875.35808391764203</v>
      </c>
      <c r="K1307" s="484">
        <v>1624</v>
      </c>
      <c r="L1307" s="485">
        <v>9.099997951963E-2</v>
      </c>
      <c r="M1307" s="485">
        <v>0.5</v>
      </c>
      <c r="N1307" s="485">
        <f t="shared" si="40"/>
        <v>3.4178901056028757E-4</v>
      </c>
      <c r="O1307" s="485">
        <f t="shared" si="41"/>
        <v>0.9954711548783387</v>
      </c>
      <c r="P1307" s="416"/>
    </row>
    <row r="1308" spans="1:16" ht="16.5" x14ac:dyDescent="0.25">
      <c r="A1308" s="482" t="s">
        <v>310</v>
      </c>
      <c r="B1308" s="482" t="s">
        <v>311</v>
      </c>
      <c r="C1308" s="482" t="s">
        <v>312</v>
      </c>
      <c r="D1308" s="482" t="s">
        <v>313</v>
      </c>
      <c r="E1308" s="483">
        <v>45168.528531944445</v>
      </c>
      <c r="F1308" s="483">
        <v>48459</v>
      </c>
      <c r="G1308" s="482" t="s">
        <v>348</v>
      </c>
      <c r="H1308" s="484">
        <v>1624</v>
      </c>
      <c r="I1308" s="484">
        <v>740.528029723602</v>
      </c>
      <c r="J1308" s="484">
        <v>868.90687568387398</v>
      </c>
      <c r="K1308" s="484">
        <v>1624</v>
      </c>
      <c r="L1308" s="485">
        <v>9.099997951963E-2</v>
      </c>
      <c r="M1308" s="485">
        <v>0.5</v>
      </c>
      <c r="N1308" s="485">
        <f t="shared" si="40"/>
        <v>3.3927009616439857E-4</v>
      </c>
      <c r="O1308" s="485">
        <f t="shared" si="41"/>
        <v>0.9954711548783387</v>
      </c>
      <c r="P1308" s="416"/>
    </row>
    <row r="1309" spans="1:16" ht="16.5" x14ac:dyDescent="0.25">
      <c r="A1309" s="482" t="s">
        <v>310</v>
      </c>
      <c r="B1309" s="482" t="s">
        <v>311</v>
      </c>
      <c r="C1309" s="482" t="s">
        <v>312</v>
      </c>
      <c r="D1309" s="482" t="s">
        <v>313</v>
      </c>
      <c r="E1309" s="483">
        <v>45168.528532488424</v>
      </c>
      <c r="F1309" s="483">
        <v>48489</v>
      </c>
      <c r="G1309" s="482" t="s">
        <v>348</v>
      </c>
      <c r="H1309" s="484">
        <v>1624</v>
      </c>
      <c r="I1309" s="484">
        <v>735.24591136984498</v>
      </c>
      <c r="J1309" s="484">
        <v>862.70904282470804</v>
      </c>
      <c r="K1309" s="484">
        <v>1624</v>
      </c>
      <c r="L1309" s="485">
        <v>9.099997951963E-2</v>
      </c>
      <c r="M1309" s="485">
        <v>0.5</v>
      </c>
      <c r="N1309" s="485">
        <f t="shared" si="40"/>
        <v>3.3685011376008726E-4</v>
      </c>
      <c r="O1309" s="485">
        <f t="shared" si="41"/>
        <v>0.9954711548783387</v>
      </c>
      <c r="P1309" s="416"/>
    </row>
    <row r="1310" spans="1:16" ht="16.5" x14ac:dyDescent="0.25">
      <c r="A1310" s="482" t="s">
        <v>310</v>
      </c>
      <c r="B1310" s="482" t="s">
        <v>311</v>
      </c>
      <c r="C1310" s="482" t="s">
        <v>312</v>
      </c>
      <c r="D1310" s="482" t="s">
        <v>313</v>
      </c>
      <c r="E1310" s="483">
        <v>45168.528532835648</v>
      </c>
      <c r="F1310" s="483">
        <v>48520</v>
      </c>
      <c r="G1310" s="482" t="s">
        <v>348</v>
      </c>
      <c r="H1310" s="484">
        <v>1624</v>
      </c>
      <c r="I1310" s="484">
        <v>729.82730090126302</v>
      </c>
      <c r="J1310" s="484">
        <v>856.35105541056396</v>
      </c>
      <c r="K1310" s="484">
        <v>1624</v>
      </c>
      <c r="L1310" s="485">
        <v>9.099997951963E-2</v>
      </c>
      <c r="M1310" s="485">
        <v>0.5</v>
      </c>
      <c r="N1310" s="485">
        <f t="shared" si="40"/>
        <v>3.3436759801326344E-4</v>
      </c>
      <c r="O1310" s="485">
        <f t="shared" si="41"/>
        <v>0.9954711548783387</v>
      </c>
      <c r="P1310" s="416"/>
    </row>
    <row r="1311" spans="1:16" ht="16.5" x14ac:dyDescent="0.25">
      <c r="A1311" s="482" t="s">
        <v>310</v>
      </c>
      <c r="B1311" s="482" t="s">
        <v>311</v>
      </c>
      <c r="C1311" s="482" t="s">
        <v>312</v>
      </c>
      <c r="D1311" s="482" t="s">
        <v>313</v>
      </c>
      <c r="E1311" s="483">
        <v>45168.528533564815</v>
      </c>
      <c r="F1311" s="483">
        <v>48550</v>
      </c>
      <c r="G1311" s="482" t="s">
        <v>348</v>
      </c>
      <c r="H1311" s="484">
        <v>1624</v>
      </c>
      <c r="I1311" s="484">
        <v>724.62150986239806</v>
      </c>
      <c r="J1311" s="484">
        <v>850.24278206305701</v>
      </c>
      <c r="K1311" s="484">
        <v>1624</v>
      </c>
      <c r="L1311" s="485">
        <v>9.099997951963E-2</v>
      </c>
      <c r="M1311" s="485">
        <v>0.5</v>
      </c>
      <c r="N1311" s="485">
        <f t="shared" si="40"/>
        <v>3.3198258467754085E-4</v>
      </c>
      <c r="O1311" s="485">
        <f t="shared" si="41"/>
        <v>0.9954711548783387</v>
      </c>
      <c r="P1311" s="416"/>
    </row>
    <row r="1312" spans="1:16" ht="16.5" x14ac:dyDescent="0.25">
      <c r="A1312" s="482" t="s">
        <v>310</v>
      </c>
      <c r="B1312" s="482" t="s">
        <v>311</v>
      </c>
      <c r="C1312" s="482" t="s">
        <v>312</v>
      </c>
      <c r="D1312" s="482" t="s">
        <v>313</v>
      </c>
      <c r="E1312" s="483">
        <v>45168.528534108795</v>
      </c>
      <c r="F1312" s="483">
        <v>48581</v>
      </c>
      <c r="G1312" s="482" t="s">
        <v>348</v>
      </c>
      <c r="H1312" s="484">
        <v>1624</v>
      </c>
      <c r="I1312" s="484">
        <v>719.28119903797597</v>
      </c>
      <c r="J1312" s="484">
        <v>843.97666841525802</v>
      </c>
      <c r="K1312" s="484">
        <v>1624</v>
      </c>
      <c r="L1312" s="485">
        <v>9.099997951963E-2</v>
      </c>
      <c r="M1312" s="485">
        <v>0.5</v>
      </c>
      <c r="N1312" s="485">
        <f t="shared" si="40"/>
        <v>3.2953594161444776E-4</v>
      </c>
      <c r="O1312" s="485">
        <f t="shared" si="41"/>
        <v>0.9954711548783387</v>
      </c>
      <c r="P1312" s="416"/>
    </row>
    <row r="1313" spans="1:16" ht="16.5" x14ac:dyDescent="0.25">
      <c r="A1313" s="482" t="s">
        <v>310</v>
      </c>
      <c r="B1313" s="482" t="s">
        <v>311</v>
      </c>
      <c r="C1313" s="482" t="s">
        <v>312</v>
      </c>
      <c r="D1313" s="482" t="s">
        <v>313</v>
      </c>
      <c r="E1313" s="483">
        <v>45168.528534456018</v>
      </c>
      <c r="F1313" s="483">
        <v>48612</v>
      </c>
      <c r="G1313" s="482" t="s">
        <v>348</v>
      </c>
      <c r="H1313" s="484">
        <v>1624</v>
      </c>
      <c r="I1313" s="484">
        <v>713.980245201049</v>
      </c>
      <c r="J1313" s="484">
        <v>837.75673473049505</v>
      </c>
      <c r="K1313" s="484">
        <v>1624</v>
      </c>
      <c r="L1313" s="485">
        <v>9.099997951963E-2</v>
      </c>
      <c r="M1313" s="485">
        <v>0.5</v>
      </c>
      <c r="N1313" s="485">
        <f t="shared" si="40"/>
        <v>3.2710732980526528E-4</v>
      </c>
      <c r="O1313" s="485">
        <f t="shared" si="41"/>
        <v>0.9954711548783387</v>
      </c>
      <c r="P1313" s="416"/>
    </row>
    <row r="1314" spans="1:16" ht="16.5" x14ac:dyDescent="0.25">
      <c r="A1314" s="482" t="s">
        <v>310</v>
      </c>
      <c r="B1314" s="482" t="s">
        <v>311</v>
      </c>
      <c r="C1314" s="482" t="s">
        <v>312</v>
      </c>
      <c r="D1314" s="482" t="s">
        <v>313</v>
      </c>
      <c r="E1314" s="483">
        <v>45168.528535034726</v>
      </c>
      <c r="F1314" s="483">
        <v>48640</v>
      </c>
      <c r="G1314" s="482" t="s">
        <v>348</v>
      </c>
      <c r="H1314" s="484">
        <v>1624</v>
      </c>
      <c r="I1314" s="484">
        <v>709.22587375947398</v>
      </c>
      <c r="J1314" s="484">
        <v>832.17813963439801</v>
      </c>
      <c r="K1314" s="484">
        <v>1624</v>
      </c>
      <c r="L1314" s="485">
        <v>9.099997951963E-2</v>
      </c>
      <c r="M1314" s="485">
        <v>0.5</v>
      </c>
      <c r="N1314" s="485">
        <f t="shared" si="40"/>
        <v>3.2492913263859483E-4</v>
      </c>
      <c r="O1314" s="485">
        <f t="shared" si="41"/>
        <v>0.9954711548783387</v>
      </c>
      <c r="P1314" s="416"/>
    </row>
    <row r="1315" spans="1:16" ht="16.5" x14ac:dyDescent="0.25">
      <c r="A1315" s="482" t="s">
        <v>310</v>
      </c>
      <c r="B1315" s="482" t="s">
        <v>311</v>
      </c>
      <c r="C1315" s="482" t="s">
        <v>312</v>
      </c>
      <c r="D1315" s="482" t="s">
        <v>313</v>
      </c>
      <c r="E1315" s="483">
        <v>45168.529908796299</v>
      </c>
      <c r="F1315" s="483">
        <v>45874</v>
      </c>
      <c r="G1315" s="482" t="s">
        <v>348</v>
      </c>
      <c r="H1315" s="484">
        <v>900</v>
      </c>
      <c r="I1315" s="484">
        <v>761.816619249876</v>
      </c>
      <c r="J1315" s="484">
        <v>892.38267315493897</v>
      </c>
      <c r="K1315" s="484">
        <v>900</v>
      </c>
      <c r="L1315" s="485">
        <v>9.0000000713199996E-2</v>
      </c>
      <c r="M1315" s="485">
        <v>0.5</v>
      </c>
      <c r="N1315" s="485">
        <f t="shared" si="40"/>
        <v>3.4843636735919789E-4</v>
      </c>
      <c r="O1315" s="485">
        <f t="shared" si="41"/>
        <v>0.9954711548783387</v>
      </c>
      <c r="P1315" s="416"/>
    </row>
    <row r="1316" spans="1:16" ht="16.5" x14ac:dyDescent="0.25">
      <c r="A1316" s="482" t="s">
        <v>310</v>
      </c>
      <c r="B1316" s="482" t="s">
        <v>311</v>
      </c>
      <c r="C1316" s="482" t="s">
        <v>312</v>
      </c>
      <c r="D1316" s="482" t="s">
        <v>313</v>
      </c>
      <c r="E1316" s="483">
        <v>45168.529909143515</v>
      </c>
      <c r="F1316" s="483">
        <v>45905</v>
      </c>
      <c r="G1316" s="482" t="s">
        <v>348</v>
      </c>
      <c r="H1316" s="484">
        <v>900</v>
      </c>
      <c r="I1316" s="484">
        <v>756.26108633527201</v>
      </c>
      <c r="J1316" s="484">
        <v>885.87498982556303</v>
      </c>
      <c r="K1316" s="484">
        <v>900</v>
      </c>
      <c r="L1316" s="485">
        <v>9.0000000713199996E-2</v>
      </c>
      <c r="M1316" s="485">
        <v>0.5</v>
      </c>
      <c r="N1316" s="485">
        <f t="shared" si="40"/>
        <v>3.4589540191082676E-4</v>
      </c>
      <c r="O1316" s="485">
        <f t="shared" si="41"/>
        <v>0.9954711548783387</v>
      </c>
      <c r="P1316" s="416"/>
    </row>
    <row r="1317" spans="1:16" ht="16.5" x14ac:dyDescent="0.25">
      <c r="A1317" s="482" t="s">
        <v>310</v>
      </c>
      <c r="B1317" s="482" t="s">
        <v>311</v>
      </c>
      <c r="C1317" s="482" t="s">
        <v>312</v>
      </c>
      <c r="D1317" s="482" t="s">
        <v>313</v>
      </c>
      <c r="E1317" s="483">
        <v>45168.529909490739</v>
      </c>
      <c r="F1317" s="483">
        <v>45935</v>
      </c>
      <c r="G1317" s="482" t="s">
        <v>348</v>
      </c>
      <c r="H1317" s="484">
        <v>900</v>
      </c>
      <c r="I1317" s="484">
        <v>750.92334154893399</v>
      </c>
      <c r="J1317" s="484">
        <v>879.62242084676996</v>
      </c>
      <c r="K1317" s="484">
        <v>900</v>
      </c>
      <c r="L1317" s="485">
        <v>9.0000000713199996E-2</v>
      </c>
      <c r="M1317" s="485">
        <v>0.5</v>
      </c>
      <c r="N1317" s="485">
        <f t="shared" si="40"/>
        <v>3.4345404744802536E-4</v>
      </c>
      <c r="O1317" s="485">
        <f t="shared" si="41"/>
        <v>0.9954711548783387</v>
      </c>
      <c r="P1317" s="416"/>
    </row>
    <row r="1318" spans="1:16" ht="16.5" x14ac:dyDescent="0.25">
      <c r="A1318" s="482" t="s">
        <v>310</v>
      </c>
      <c r="B1318" s="482" t="s">
        <v>311</v>
      </c>
      <c r="C1318" s="482" t="s">
        <v>312</v>
      </c>
      <c r="D1318" s="482" t="s">
        <v>313</v>
      </c>
      <c r="E1318" s="483">
        <v>45168.529916203704</v>
      </c>
      <c r="F1318" s="483">
        <v>45966</v>
      </c>
      <c r="G1318" s="482" t="s">
        <v>348</v>
      </c>
      <c r="H1318" s="484">
        <v>900</v>
      </c>
      <c r="I1318" s="484">
        <v>745.44724765060596</v>
      </c>
      <c r="J1318" s="484">
        <v>873.20779140976902</v>
      </c>
      <c r="K1318" s="484">
        <v>900</v>
      </c>
      <c r="L1318" s="485">
        <v>9.0000000713199996E-2</v>
      </c>
      <c r="M1318" s="485">
        <v>0.5</v>
      </c>
      <c r="N1318" s="485">
        <f t="shared" si="40"/>
        <v>3.4094941547093641E-4</v>
      </c>
      <c r="O1318" s="485">
        <f t="shared" si="41"/>
        <v>0.9954711548783387</v>
      </c>
      <c r="P1318" s="416"/>
    </row>
    <row r="1319" spans="1:16" ht="16.5" x14ac:dyDescent="0.25">
      <c r="A1319" s="482" t="s">
        <v>310</v>
      </c>
      <c r="B1319" s="482" t="s">
        <v>311</v>
      </c>
      <c r="C1319" s="482" t="s">
        <v>312</v>
      </c>
      <c r="D1319" s="482" t="s">
        <v>313</v>
      </c>
      <c r="E1319" s="483">
        <v>45168.529916400461</v>
      </c>
      <c r="F1319" s="483">
        <v>45996</v>
      </c>
      <c r="G1319" s="482" t="s">
        <v>348</v>
      </c>
      <c r="H1319" s="484">
        <v>900</v>
      </c>
      <c r="I1319" s="484">
        <v>740.18582771041304</v>
      </c>
      <c r="J1319" s="484">
        <v>867.04462842253497</v>
      </c>
      <c r="K1319" s="484">
        <v>900</v>
      </c>
      <c r="L1319" s="485">
        <v>9.0000000713199996E-2</v>
      </c>
      <c r="M1319" s="485">
        <v>0.5</v>
      </c>
      <c r="N1319" s="485">
        <f t="shared" si="40"/>
        <v>3.3854297013384538E-4</v>
      </c>
      <c r="O1319" s="485">
        <f t="shared" si="41"/>
        <v>0.9954711548783387</v>
      </c>
      <c r="P1319" s="416"/>
    </row>
    <row r="1320" spans="1:16" ht="16.5" x14ac:dyDescent="0.25">
      <c r="A1320" s="482" t="s">
        <v>310</v>
      </c>
      <c r="B1320" s="482" t="s">
        <v>311</v>
      </c>
      <c r="C1320" s="482" t="s">
        <v>312</v>
      </c>
      <c r="D1320" s="482" t="s">
        <v>313</v>
      </c>
      <c r="E1320" s="483">
        <v>45168.529916550928</v>
      </c>
      <c r="F1320" s="483">
        <v>46027</v>
      </c>
      <c r="G1320" s="482" t="s">
        <v>348</v>
      </c>
      <c r="H1320" s="484">
        <v>900</v>
      </c>
      <c r="I1320" s="484">
        <v>734.78803692341603</v>
      </c>
      <c r="J1320" s="484">
        <v>860.72172229274395</v>
      </c>
      <c r="K1320" s="484">
        <v>900</v>
      </c>
      <c r="L1320" s="485">
        <v>9.0000000713199996E-2</v>
      </c>
      <c r="M1320" s="485">
        <v>0.5</v>
      </c>
      <c r="N1320" s="485">
        <f t="shared" si="40"/>
        <v>3.3607415209278168E-4</v>
      </c>
      <c r="O1320" s="485">
        <f t="shared" si="41"/>
        <v>0.9954711548783387</v>
      </c>
      <c r="P1320" s="416"/>
    </row>
    <row r="1321" spans="1:16" ht="16.5" x14ac:dyDescent="0.25">
      <c r="A1321" s="482" t="s">
        <v>310</v>
      </c>
      <c r="B1321" s="482" t="s">
        <v>311</v>
      </c>
      <c r="C1321" s="482" t="s">
        <v>312</v>
      </c>
      <c r="D1321" s="482" t="s">
        <v>313</v>
      </c>
      <c r="E1321" s="483">
        <v>45168.529916747684</v>
      </c>
      <c r="F1321" s="483">
        <v>46058</v>
      </c>
      <c r="G1321" s="482" t="s">
        <v>348</v>
      </c>
      <c r="H1321" s="484">
        <v>900</v>
      </c>
      <c r="I1321" s="484">
        <v>729.42960942100103</v>
      </c>
      <c r="J1321" s="484">
        <v>854.44492583322403</v>
      </c>
      <c r="K1321" s="484">
        <v>900</v>
      </c>
      <c r="L1321" s="485">
        <v>9.0000000713199996E-2</v>
      </c>
      <c r="M1321" s="485">
        <v>0.5</v>
      </c>
      <c r="N1321" s="485">
        <f t="shared" si="40"/>
        <v>3.3362333785938106E-4</v>
      </c>
      <c r="O1321" s="485">
        <f t="shared" si="41"/>
        <v>0.9954711548783387</v>
      </c>
      <c r="P1321" s="416"/>
    </row>
    <row r="1322" spans="1:16" ht="16.5" x14ac:dyDescent="0.25">
      <c r="A1322" s="482" t="s">
        <v>310</v>
      </c>
      <c r="B1322" s="482" t="s">
        <v>311</v>
      </c>
      <c r="C1322" s="482" t="s">
        <v>312</v>
      </c>
      <c r="D1322" s="482" t="s">
        <v>313</v>
      </c>
      <c r="E1322" s="483">
        <v>45168.529916932872</v>
      </c>
      <c r="F1322" s="483">
        <v>46086</v>
      </c>
      <c r="G1322" s="482" t="s">
        <v>348</v>
      </c>
      <c r="H1322" s="484">
        <v>900</v>
      </c>
      <c r="I1322" s="484">
        <v>724.62333418773096</v>
      </c>
      <c r="J1322" s="484">
        <v>848.81491379068405</v>
      </c>
      <c r="K1322" s="484">
        <v>900</v>
      </c>
      <c r="L1322" s="485">
        <v>9.0000000713199996E-2</v>
      </c>
      <c r="M1322" s="485">
        <v>0.5</v>
      </c>
      <c r="N1322" s="485">
        <f t="shared" si="40"/>
        <v>3.3142506462604301E-4</v>
      </c>
      <c r="O1322" s="485">
        <f t="shared" si="41"/>
        <v>0.9954711548783387</v>
      </c>
      <c r="P1322" s="416"/>
    </row>
    <row r="1323" spans="1:16" ht="16.5" x14ac:dyDescent="0.25">
      <c r="A1323" s="482" t="s">
        <v>310</v>
      </c>
      <c r="B1323" s="482" t="s">
        <v>311</v>
      </c>
      <c r="C1323" s="482" t="s">
        <v>312</v>
      </c>
      <c r="D1323" s="482" t="s">
        <v>313</v>
      </c>
      <c r="E1323" s="483">
        <v>45168.529917280095</v>
      </c>
      <c r="F1323" s="483">
        <v>46117</v>
      </c>
      <c r="G1323" s="482" t="s">
        <v>348</v>
      </c>
      <c r="H1323" s="484">
        <v>900</v>
      </c>
      <c r="I1323" s="484">
        <v>719.33903258279395</v>
      </c>
      <c r="J1323" s="484">
        <v>842.62494750114104</v>
      </c>
      <c r="K1323" s="484">
        <v>900</v>
      </c>
      <c r="L1323" s="485">
        <v>9.0000000713199996E-2</v>
      </c>
      <c r="M1323" s="485">
        <v>0.5</v>
      </c>
      <c r="N1323" s="485">
        <f t="shared" si="40"/>
        <v>3.2900815377278871E-4</v>
      </c>
      <c r="O1323" s="485">
        <f t="shared" si="41"/>
        <v>0.9954711548783387</v>
      </c>
      <c r="P1323" s="416"/>
    </row>
    <row r="1324" spans="1:16" ht="16.5" x14ac:dyDescent="0.25">
      <c r="A1324" s="482" t="s">
        <v>310</v>
      </c>
      <c r="B1324" s="482" t="s">
        <v>311</v>
      </c>
      <c r="C1324" s="482" t="s">
        <v>312</v>
      </c>
      <c r="D1324" s="482" t="s">
        <v>313</v>
      </c>
      <c r="E1324" s="483">
        <v>45168.529917476852</v>
      </c>
      <c r="F1324" s="483">
        <v>46147</v>
      </c>
      <c r="G1324" s="482" t="s">
        <v>348</v>
      </c>
      <c r="H1324" s="484">
        <v>900</v>
      </c>
      <c r="I1324" s="484">
        <v>714.26188629012302</v>
      </c>
      <c r="J1324" s="484">
        <v>836.677640411526</v>
      </c>
      <c r="K1324" s="484">
        <v>900</v>
      </c>
      <c r="L1324" s="485">
        <v>9.0000000713199996E-2</v>
      </c>
      <c r="M1324" s="485">
        <v>0.5</v>
      </c>
      <c r="N1324" s="485">
        <f t="shared" si="40"/>
        <v>3.2668599071403187E-4</v>
      </c>
      <c r="O1324" s="485">
        <f t="shared" si="41"/>
        <v>0.9954711548783387</v>
      </c>
      <c r="P1324" s="416"/>
    </row>
    <row r="1325" spans="1:16" ht="16.5" x14ac:dyDescent="0.25">
      <c r="A1325" s="482" t="s">
        <v>310</v>
      </c>
      <c r="B1325" s="482" t="s">
        <v>311</v>
      </c>
      <c r="C1325" s="482" t="s">
        <v>312</v>
      </c>
      <c r="D1325" s="482" t="s">
        <v>313</v>
      </c>
      <c r="E1325" s="483">
        <v>45168.529917824075</v>
      </c>
      <c r="F1325" s="483">
        <v>46178</v>
      </c>
      <c r="G1325" s="482" t="s">
        <v>348</v>
      </c>
      <c r="H1325" s="484">
        <v>900</v>
      </c>
      <c r="I1325" s="484">
        <v>709.05314534293996</v>
      </c>
      <c r="J1325" s="484">
        <v>830.57618495260499</v>
      </c>
      <c r="K1325" s="484">
        <v>900</v>
      </c>
      <c r="L1325" s="485">
        <v>9.0000000713199996E-2</v>
      </c>
      <c r="M1325" s="485">
        <v>0.5</v>
      </c>
      <c r="N1325" s="485">
        <f t="shared" si="40"/>
        <v>3.2430363946533026E-4</v>
      </c>
      <c r="O1325" s="485">
        <f t="shared" si="41"/>
        <v>0.9954711548783387</v>
      </c>
      <c r="P1325" s="416"/>
    </row>
    <row r="1326" spans="1:16" ht="16.5" x14ac:dyDescent="0.25">
      <c r="A1326" s="482" t="s">
        <v>310</v>
      </c>
      <c r="B1326" s="482" t="s">
        <v>311</v>
      </c>
      <c r="C1326" s="482" t="s">
        <v>312</v>
      </c>
      <c r="D1326" s="482" t="s">
        <v>313</v>
      </c>
      <c r="E1326" s="483">
        <v>45168.529918171298</v>
      </c>
      <c r="F1326" s="483">
        <v>46208</v>
      </c>
      <c r="G1326" s="482" t="s">
        <v>348</v>
      </c>
      <c r="H1326" s="484">
        <v>900</v>
      </c>
      <c r="I1326" s="484">
        <v>704.04859757739098</v>
      </c>
      <c r="J1326" s="484">
        <v>824.71391889000597</v>
      </c>
      <c r="K1326" s="484">
        <v>900</v>
      </c>
      <c r="L1326" s="485">
        <v>9.0000000713199996E-2</v>
      </c>
      <c r="M1326" s="485">
        <v>0.5</v>
      </c>
      <c r="N1326" s="485">
        <f t="shared" si="40"/>
        <v>3.2201468120471815E-4</v>
      </c>
      <c r="O1326" s="485">
        <f t="shared" si="41"/>
        <v>0.9954711548783387</v>
      </c>
      <c r="P1326" s="416"/>
    </row>
    <row r="1327" spans="1:16" ht="16.5" x14ac:dyDescent="0.25">
      <c r="A1327" s="482" t="s">
        <v>310</v>
      </c>
      <c r="B1327" s="482" t="s">
        <v>311</v>
      </c>
      <c r="C1327" s="482" t="s">
        <v>312</v>
      </c>
      <c r="D1327" s="482" t="s">
        <v>313</v>
      </c>
      <c r="E1327" s="483">
        <v>45168.529918368054</v>
      </c>
      <c r="F1327" s="483">
        <v>46239</v>
      </c>
      <c r="G1327" s="482" t="s">
        <v>348</v>
      </c>
      <c r="H1327" s="484">
        <v>900</v>
      </c>
      <c r="I1327" s="484">
        <v>698.91433683998105</v>
      </c>
      <c r="J1327" s="484">
        <v>818.69970863815297</v>
      </c>
      <c r="K1327" s="484">
        <v>900</v>
      </c>
      <c r="L1327" s="485">
        <v>9.0000000713199996E-2</v>
      </c>
      <c r="M1327" s="485">
        <v>0.5</v>
      </c>
      <c r="N1327" s="485">
        <f t="shared" si="40"/>
        <v>3.1966639538997746E-4</v>
      </c>
      <c r="O1327" s="485">
        <f t="shared" si="41"/>
        <v>0.9954711548783387</v>
      </c>
      <c r="P1327" s="416"/>
    </row>
    <row r="1328" spans="1:16" ht="16.5" x14ac:dyDescent="0.25">
      <c r="A1328" s="482" t="s">
        <v>310</v>
      </c>
      <c r="B1328" s="482" t="s">
        <v>311</v>
      </c>
      <c r="C1328" s="482" t="s">
        <v>312</v>
      </c>
      <c r="D1328" s="482" t="s">
        <v>313</v>
      </c>
      <c r="E1328" s="483">
        <v>45168.529918553242</v>
      </c>
      <c r="F1328" s="483">
        <v>46270</v>
      </c>
      <c r="G1328" s="482" t="s">
        <v>348</v>
      </c>
      <c r="H1328" s="484">
        <v>900</v>
      </c>
      <c r="I1328" s="484">
        <v>693.81751759937902</v>
      </c>
      <c r="J1328" s="484">
        <v>812.72935689787005</v>
      </c>
      <c r="K1328" s="484">
        <v>900</v>
      </c>
      <c r="L1328" s="485">
        <v>9.0000000713199996E-2</v>
      </c>
      <c r="M1328" s="485">
        <v>0.5</v>
      </c>
      <c r="N1328" s="485">
        <f t="shared" si="40"/>
        <v>3.1733523440397786E-4</v>
      </c>
      <c r="O1328" s="485">
        <f t="shared" si="41"/>
        <v>0.9954711548783387</v>
      </c>
      <c r="P1328" s="416"/>
    </row>
    <row r="1329" spans="1:16" ht="16.5" x14ac:dyDescent="0.25">
      <c r="A1329" s="482" t="s">
        <v>310</v>
      </c>
      <c r="B1329" s="482" t="s">
        <v>311</v>
      </c>
      <c r="C1329" s="482" t="s">
        <v>312</v>
      </c>
      <c r="D1329" s="482" t="s">
        <v>313</v>
      </c>
      <c r="E1329" s="483">
        <v>45168.529919097222</v>
      </c>
      <c r="F1329" s="483">
        <v>46300</v>
      </c>
      <c r="G1329" s="482" t="s">
        <v>348</v>
      </c>
      <c r="H1329" s="484">
        <v>900</v>
      </c>
      <c r="I1329" s="484">
        <v>688.92050398311301</v>
      </c>
      <c r="J1329" s="484">
        <v>806.99305502293498</v>
      </c>
      <c r="K1329" s="484">
        <v>900</v>
      </c>
      <c r="L1329" s="485">
        <v>9.0000000713199996E-2</v>
      </c>
      <c r="M1329" s="485">
        <v>0.5</v>
      </c>
      <c r="N1329" s="485">
        <f t="shared" si="40"/>
        <v>3.1509545964421949E-4</v>
      </c>
      <c r="O1329" s="485">
        <f t="shared" si="41"/>
        <v>0.9954711548783387</v>
      </c>
      <c r="P1329" s="416"/>
    </row>
    <row r="1330" spans="1:16" ht="16.5" x14ac:dyDescent="0.25">
      <c r="A1330" s="482" t="s">
        <v>310</v>
      </c>
      <c r="B1330" s="482" t="s">
        <v>311</v>
      </c>
      <c r="C1330" s="482" t="s">
        <v>312</v>
      </c>
      <c r="D1330" s="482" t="s">
        <v>313</v>
      </c>
      <c r="E1330" s="483">
        <v>45168.529919444445</v>
      </c>
      <c r="F1330" s="483">
        <v>46331</v>
      </c>
      <c r="G1330" s="482" t="s">
        <v>348</v>
      </c>
      <c r="H1330" s="484">
        <v>900</v>
      </c>
      <c r="I1330" s="484">
        <v>683.89656457471301</v>
      </c>
      <c r="J1330" s="484">
        <v>801.10807382700102</v>
      </c>
      <c r="K1330" s="484">
        <v>900</v>
      </c>
      <c r="L1330" s="485">
        <v>9.0000000713199996E-2</v>
      </c>
      <c r="M1330" s="485">
        <v>0.5</v>
      </c>
      <c r="N1330" s="485">
        <f t="shared" si="40"/>
        <v>3.1279763211845759E-4</v>
      </c>
      <c r="O1330" s="485">
        <f t="shared" si="41"/>
        <v>0.9954711548783387</v>
      </c>
      <c r="P1330" s="416"/>
    </row>
    <row r="1331" spans="1:16" ht="16.5" x14ac:dyDescent="0.25">
      <c r="A1331" s="482" t="s">
        <v>310</v>
      </c>
      <c r="B1331" s="482" t="s">
        <v>311</v>
      </c>
      <c r="C1331" s="482" t="s">
        <v>312</v>
      </c>
      <c r="D1331" s="482" t="s">
        <v>313</v>
      </c>
      <c r="E1331" s="483">
        <v>45168.529919826389</v>
      </c>
      <c r="F1331" s="483">
        <v>46361</v>
      </c>
      <c r="G1331" s="482" t="s">
        <v>348</v>
      </c>
      <c r="H1331" s="484">
        <v>900</v>
      </c>
      <c r="I1331" s="484">
        <v>679.06957375380205</v>
      </c>
      <c r="J1331" s="484">
        <v>795.45379579838402</v>
      </c>
      <c r="K1331" s="484">
        <v>900</v>
      </c>
      <c r="L1331" s="485">
        <v>9.0000000713199996E-2</v>
      </c>
      <c r="M1331" s="485">
        <v>0.5</v>
      </c>
      <c r="N1331" s="485">
        <f t="shared" si="40"/>
        <v>3.1058988407986677E-4</v>
      </c>
      <c r="O1331" s="485">
        <f t="shared" si="41"/>
        <v>0.9954711548783387</v>
      </c>
      <c r="P1331" s="416"/>
    </row>
    <row r="1332" spans="1:16" ht="16.5" x14ac:dyDescent="0.25">
      <c r="A1332" s="482" t="s">
        <v>310</v>
      </c>
      <c r="B1332" s="482" t="s">
        <v>311</v>
      </c>
      <c r="C1332" s="482" t="s">
        <v>312</v>
      </c>
      <c r="D1332" s="482" t="s">
        <v>313</v>
      </c>
      <c r="E1332" s="483">
        <v>45168.529920173612</v>
      </c>
      <c r="F1332" s="483">
        <v>46392</v>
      </c>
      <c r="G1332" s="482" t="s">
        <v>348</v>
      </c>
      <c r="H1332" s="484">
        <v>900</v>
      </c>
      <c r="I1332" s="484">
        <v>674.11747206296502</v>
      </c>
      <c r="J1332" s="484">
        <v>789.65296442645194</v>
      </c>
      <c r="K1332" s="484">
        <v>900</v>
      </c>
      <c r="L1332" s="485">
        <v>9.0000000713199996E-2</v>
      </c>
      <c r="M1332" s="485">
        <v>0.5</v>
      </c>
      <c r="N1332" s="485">
        <f t="shared" si="40"/>
        <v>3.0832491337648741E-4</v>
      </c>
      <c r="O1332" s="485">
        <f t="shared" si="41"/>
        <v>0.9954711548783387</v>
      </c>
      <c r="P1332" s="416"/>
    </row>
    <row r="1333" spans="1:16" ht="16.5" x14ac:dyDescent="0.25">
      <c r="A1333" s="482" t="s">
        <v>310</v>
      </c>
      <c r="B1333" s="482" t="s">
        <v>311</v>
      </c>
      <c r="C1333" s="482" t="s">
        <v>312</v>
      </c>
      <c r="D1333" s="482" t="s">
        <v>313</v>
      </c>
      <c r="E1333" s="483">
        <v>45168.529920370369</v>
      </c>
      <c r="F1333" s="483">
        <v>46423</v>
      </c>
      <c r="G1333" s="482" t="s">
        <v>348</v>
      </c>
      <c r="H1333" s="484">
        <v>900</v>
      </c>
      <c r="I1333" s="484">
        <v>669.20148347762404</v>
      </c>
      <c r="J1333" s="484">
        <v>783.894435504748</v>
      </c>
      <c r="K1333" s="484">
        <v>900</v>
      </c>
      <c r="L1333" s="485">
        <v>9.0000000713199996E-2</v>
      </c>
      <c r="M1333" s="485">
        <v>0.5</v>
      </c>
      <c r="N1333" s="485">
        <f t="shared" si="40"/>
        <v>3.0607645992801593E-4</v>
      </c>
      <c r="O1333" s="485">
        <f t="shared" si="41"/>
        <v>0.9954711548783387</v>
      </c>
      <c r="P1333" s="416"/>
    </row>
    <row r="1334" spans="1:16" ht="16.5" x14ac:dyDescent="0.25">
      <c r="A1334" s="482" t="s">
        <v>310</v>
      </c>
      <c r="B1334" s="482" t="s">
        <v>311</v>
      </c>
      <c r="C1334" s="482" t="s">
        <v>312</v>
      </c>
      <c r="D1334" s="482" t="s">
        <v>313</v>
      </c>
      <c r="E1334" s="483">
        <v>45168.529920914349</v>
      </c>
      <c r="F1334" s="483">
        <v>46451</v>
      </c>
      <c r="G1334" s="482" t="s">
        <v>348</v>
      </c>
      <c r="H1334" s="484">
        <v>900</v>
      </c>
      <c r="I1334" s="484">
        <v>664.79205661235198</v>
      </c>
      <c r="J1334" s="484">
        <v>778.72928678826599</v>
      </c>
      <c r="K1334" s="484">
        <v>900</v>
      </c>
      <c r="L1334" s="485">
        <v>9.0000000713199996E-2</v>
      </c>
      <c r="M1334" s="485">
        <v>0.5</v>
      </c>
      <c r="N1334" s="485">
        <f t="shared" si="40"/>
        <v>3.0405969547283191E-4</v>
      </c>
      <c r="O1334" s="485">
        <f t="shared" si="41"/>
        <v>0.9954711548783387</v>
      </c>
      <c r="P1334" s="416"/>
    </row>
    <row r="1335" spans="1:16" ht="16.5" x14ac:dyDescent="0.25">
      <c r="A1335" s="482" t="s">
        <v>310</v>
      </c>
      <c r="B1335" s="482" t="s">
        <v>311</v>
      </c>
      <c r="C1335" s="482" t="s">
        <v>312</v>
      </c>
      <c r="D1335" s="482" t="s">
        <v>313</v>
      </c>
      <c r="E1335" s="483">
        <v>45168.529921261572</v>
      </c>
      <c r="F1335" s="483">
        <v>46482</v>
      </c>
      <c r="G1335" s="482" t="s">
        <v>348</v>
      </c>
      <c r="H1335" s="484">
        <v>900</v>
      </c>
      <c r="I1335" s="484">
        <v>659.94407343824696</v>
      </c>
      <c r="J1335" s="484">
        <v>773.05041857379001</v>
      </c>
      <c r="K1335" s="484">
        <v>900</v>
      </c>
      <c r="L1335" s="485">
        <v>9.0000000713199996E-2</v>
      </c>
      <c r="M1335" s="485">
        <v>0.5</v>
      </c>
      <c r="N1335" s="485">
        <f t="shared" si="40"/>
        <v>3.0184234604316621E-4</v>
      </c>
      <c r="O1335" s="485">
        <f t="shared" si="41"/>
        <v>0.9954711548783387</v>
      </c>
      <c r="P1335" s="416"/>
    </row>
    <row r="1336" spans="1:16" ht="16.5" x14ac:dyDescent="0.25">
      <c r="A1336" s="482" t="s">
        <v>310</v>
      </c>
      <c r="B1336" s="482" t="s">
        <v>311</v>
      </c>
      <c r="C1336" s="482" t="s">
        <v>312</v>
      </c>
      <c r="D1336" s="482" t="s">
        <v>313</v>
      </c>
      <c r="E1336" s="483">
        <v>45168.529921793983</v>
      </c>
      <c r="F1336" s="483">
        <v>46512</v>
      </c>
      <c r="G1336" s="482" t="s">
        <v>348</v>
      </c>
      <c r="H1336" s="484">
        <v>900</v>
      </c>
      <c r="I1336" s="484">
        <v>655.28614101131302</v>
      </c>
      <c r="J1336" s="484">
        <v>767.594173480824</v>
      </c>
      <c r="K1336" s="484">
        <v>900</v>
      </c>
      <c r="L1336" s="485">
        <v>9.0000000713199996E-2</v>
      </c>
      <c r="M1336" s="485">
        <v>0.5</v>
      </c>
      <c r="N1336" s="485">
        <f t="shared" si="40"/>
        <v>2.9971192119651027E-4</v>
      </c>
      <c r="O1336" s="485">
        <f t="shared" si="41"/>
        <v>0.9954711548783387</v>
      </c>
      <c r="P1336" s="416"/>
    </row>
    <row r="1337" spans="1:16" ht="16.5" x14ac:dyDescent="0.25">
      <c r="A1337" s="482" t="s">
        <v>310</v>
      </c>
      <c r="B1337" s="482" t="s">
        <v>311</v>
      </c>
      <c r="C1337" s="482" t="s">
        <v>312</v>
      </c>
      <c r="D1337" s="482" t="s">
        <v>313</v>
      </c>
      <c r="E1337" s="483">
        <v>45168.529922187503</v>
      </c>
      <c r="F1337" s="483">
        <v>46543</v>
      </c>
      <c r="G1337" s="482" t="s">
        <v>348</v>
      </c>
      <c r="H1337" s="484">
        <v>900</v>
      </c>
      <c r="I1337" s="484">
        <v>650.50747954228802</v>
      </c>
      <c r="J1337" s="484">
        <v>761.99650786409097</v>
      </c>
      <c r="K1337" s="484">
        <v>900</v>
      </c>
      <c r="L1337" s="485">
        <v>9.0000000713199996E-2</v>
      </c>
      <c r="M1337" s="485">
        <v>0.5</v>
      </c>
      <c r="N1337" s="485">
        <f t="shared" si="40"/>
        <v>2.97526277826396E-4</v>
      </c>
      <c r="O1337" s="485">
        <f t="shared" si="41"/>
        <v>0.9954711548783387</v>
      </c>
      <c r="P1337" s="416"/>
    </row>
    <row r="1338" spans="1:16" ht="16.5" x14ac:dyDescent="0.25">
      <c r="A1338" s="482" t="s">
        <v>310</v>
      </c>
      <c r="B1338" s="482" t="s">
        <v>311</v>
      </c>
      <c r="C1338" s="482" t="s">
        <v>312</v>
      </c>
      <c r="D1338" s="482" t="s">
        <v>313</v>
      </c>
      <c r="E1338" s="483">
        <v>45168.529922337962</v>
      </c>
      <c r="F1338" s="483">
        <v>46573</v>
      </c>
      <c r="G1338" s="482" t="s">
        <v>348</v>
      </c>
      <c r="H1338" s="484">
        <v>900</v>
      </c>
      <c r="I1338" s="484">
        <v>645.91615126936802</v>
      </c>
      <c r="J1338" s="484">
        <v>756.61828206277596</v>
      </c>
      <c r="K1338" s="484">
        <v>900</v>
      </c>
      <c r="L1338" s="485">
        <v>9.0000000713199996E-2</v>
      </c>
      <c r="M1338" s="485">
        <v>0.5</v>
      </c>
      <c r="N1338" s="485">
        <f t="shared" si="40"/>
        <v>2.9542631609762057E-4</v>
      </c>
      <c r="O1338" s="485">
        <f t="shared" si="41"/>
        <v>0.9954711548783387</v>
      </c>
      <c r="P1338" s="416"/>
    </row>
    <row r="1339" spans="1:16" ht="16.5" x14ac:dyDescent="0.25">
      <c r="A1339" s="482" t="s">
        <v>310</v>
      </c>
      <c r="B1339" s="482" t="s">
        <v>311</v>
      </c>
      <c r="C1339" s="482" t="s">
        <v>312</v>
      </c>
      <c r="D1339" s="482" t="s">
        <v>313</v>
      </c>
      <c r="E1339" s="483">
        <v>45168.529922719907</v>
      </c>
      <c r="F1339" s="483">
        <v>46604</v>
      </c>
      <c r="G1339" s="482" t="s">
        <v>348</v>
      </c>
      <c r="H1339" s="484">
        <v>900</v>
      </c>
      <c r="I1339" s="484">
        <v>641.20582026873399</v>
      </c>
      <c r="J1339" s="484">
        <v>751.10065792124794</v>
      </c>
      <c r="K1339" s="484">
        <v>900</v>
      </c>
      <c r="L1339" s="485">
        <v>9.0000000713199996E-2</v>
      </c>
      <c r="M1339" s="485">
        <v>0.5</v>
      </c>
      <c r="N1339" s="485">
        <f t="shared" si="40"/>
        <v>2.9327192541953793E-4</v>
      </c>
      <c r="O1339" s="485">
        <f t="shared" si="41"/>
        <v>0.9954711548783387</v>
      </c>
      <c r="P1339" s="416"/>
    </row>
    <row r="1340" spans="1:16" ht="16.5" x14ac:dyDescent="0.25">
      <c r="A1340" s="482" t="s">
        <v>310</v>
      </c>
      <c r="B1340" s="482" t="s">
        <v>311</v>
      </c>
      <c r="C1340" s="482" t="s">
        <v>312</v>
      </c>
      <c r="D1340" s="482" t="s">
        <v>313</v>
      </c>
      <c r="E1340" s="483">
        <v>45168.529922881942</v>
      </c>
      <c r="F1340" s="483">
        <v>46635</v>
      </c>
      <c r="G1340" s="482" t="s">
        <v>348</v>
      </c>
      <c r="H1340" s="484">
        <v>900</v>
      </c>
      <c r="I1340" s="484">
        <v>636.52983926552895</v>
      </c>
      <c r="J1340" s="484">
        <v>745.62327094671605</v>
      </c>
      <c r="K1340" s="484">
        <v>900</v>
      </c>
      <c r="L1340" s="485">
        <v>9.0000000713199996E-2</v>
      </c>
      <c r="M1340" s="485">
        <v>0.5</v>
      </c>
      <c r="N1340" s="485">
        <f t="shared" si="40"/>
        <v>2.9113324559367458E-4</v>
      </c>
      <c r="O1340" s="485">
        <f t="shared" si="41"/>
        <v>0.9954711548783387</v>
      </c>
      <c r="P1340" s="416"/>
    </row>
    <row r="1341" spans="1:16" ht="16.5" x14ac:dyDescent="0.25">
      <c r="A1341" s="482" t="s">
        <v>310</v>
      </c>
      <c r="B1341" s="482" t="s">
        <v>311</v>
      </c>
      <c r="C1341" s="482" t="s">
        <v>312</v>
      </c>
      <c r="D1341" s="482" t="s">
        <v>313</v>
      </c>
      <c r="E1341" s="483">
        <v>45168.529923263886</v>
      </c>
      <c r="F1341" s="483">
        <v>46665</v>
      </c>
      <c r="G1341" s="482" t="s">
        <v>348</v>
      </c>
      <c r="H1341" s="484">
        <v>900</v>
      </c>
      <c r="I1341" s="484">
        <v>632.03716617646</v>
      </c>
      <c r="J1341" s="484">
        <v>740.36060862152101</v>
      </c>
      <c r="K1341" s="484">
        <v>900</v>
      </c>
      <c r="L1341" s="485">
        <v>9.0000000713199996E-2</v>
      </c>
      <c r="M1341" s="485">
        <v>0.5</v>
      </c>
      <c r="N1341" s="485">
        <f t="shared" si="40"/>
        <v>2.8907840634321473E-4</v>
      </c>
      <c r="O1341" s="485">
        <f t="shared" si="41"/>
        <v>0.9954711548783387</v>
      </c>
      <c r="P1341" s="416"/>
    </row>
    <row r="1342" spans="1:16" ht="16.5" x14ac:dyDescent="0.25">
      <c r="A1342" s="482" t="s">
        <v>310</v>
      </c>
      <c r="B1342" s="482" t="s">
        <v>311</v>
      </c>
      <c r="C1342" s="482" t="s">
        <v>312</v>
      </c>
      <c r="D1342" s="482" t="s">
        <v>313</v>
      </c>
      <c r="E1342" s="483">
        <v>45168.529923414353</v>
      </c>
      <c r="F1342" s="483">
        <v>46696</v>
      </c>
      <c r="G1342" s="482" t="s">
        <v>348</v>
      </c>
      <c r="H1342" s="484">
        <v>900</v>
      </c>
      <c r="I1342" s="484">
        <v>627.42804740532699</v>
      </c>
      <c r="J1342" s="484">
        <v>734.96154324812096</v>
      </c>
      <c r="K1342" s="484">
        <v>900</v>
      </c>
      <c r="L1342" s="485">
        <v>9.0000000713199996E-2</v>
      </c>
      <c r="M1342" s="485">
        <v>0.5</v>
      </c>
      <c r="N1342" s="485">
        <f t="shared" si="40"/>
        <v>2.8697030767384967E-4</v>
      </c>
      <c r="O1342" s="485">
        <f t="shared" si="41"/>
        <v>0.9954711548783387</v>
      </c>
      <c r="P1342" s="416"/>
    </row>
    <row r="1343" spans="1:16" ht="16.5" x14ac:dyDescent="0.25">
      <c r="A1343" s="482" t="s">
        <v>310</v>
      </c>
      <c r="B1343" s="482" t="s">
        <v>311</v>
      </c>
      <c r="C1343" s="482" t="s">
        <v>312</v>
      </c>
      <c r="D1343" s="482" t="s">
        <v>313</v>
      </c>
      <c r="E1343" s="483">
        <v>45168.529923807873</v>
      </c>
      <c r="F1343" s="483">
        <v>46726</v>
      </c>
      <c r="G1343" s="482" t="s">
        <v>348</v>
      </c>
      <c r="H1343" s="484">
        <v>900</v>
      </c>
      <c r="I1343" s="484">
        <v>622.99961541358095</v>
      </c>
      <c r="J1343" s="484">
        <v>729.77413215886099</v>
      </c>
      <c r="K1343" s="484">
        <v>900</v>
      </c>
      <c r="L1343" s="485">
        <v>9.0000000713199996E-2</v>
      </c>
      <c r="M1343" s="485">
        <v>0.5</v>
      </c>
      <c r="N1343" s="485">
        <f t="shared" si="40"/>
        <v>2.8494485073669249E-4</v>
      </c>
      <c r="O1343" s="485">
        <f t="shared" si="41"/>
        <v>0.9954711548783387</v>
      </c>
      <c r="P1343" s="416"/>
    </row>
    <row r="1344" spans="1:16" ht="16.5" x14ac:dyDescent="0.25">
      <c r="A1344" s="482" t="s">
        <v>310</v>
      </c>
      <c r="B1344" s="482" t="s">
        <v>311</v>
      </c>
      <c r="C1344" s="482" t="s">
        <v>312</v>
      </c>
      <c r="D1344" s="482" t="s">
        <v>313</v>
      </c>
      <c r="E1344" s="483">
        <v>45168.529924155089</v>
      </c>
      <c r="F1344" s="483">
        <v>46757</v>
      </c>
      <c r="G1344" s="482" t="s">
        <v>348</v>
      </c>
      <c r="H1344" s="484">
        <v>900</v>
      </c>
      <c r="I1344" s="484">
        <v>618.456402806033</v>
      </c>
      <c r="J1344" s="484">
        <v>724.45226845965897</v>
      </c>
      <c r="K1344" s="484">
        <v>900</v>
      </c>
      <c r="L1344" s="485">
        <v>9.0000000713199996E-2</v>
      </c>
      <c r="M1344" s="485">
        <v>0.5</v>
      </c>
      <c r="N1344" s="485">
        <f t="shared" si="40"/>
        <v>2.8286689594138597E-4</v>
      </c>
      <c r="O1344" s="485">
        <f t="shared" si="41"/>
        <v>0.9954711548783387</v>
      </c>
      <c r="P1344" s="416"/>
    </row>
    <row r="1345" spans="1:16" ht="16.5" x14ac:dyDescent="0.25">
      <c r="A1345" s="482" t="s">
        <v>310</v>
      </c>
      <c r="B1345" s="482" t="s">
        <v>311</v>
      </c>
      <c r="C1345" s="482" t="s">
        <v>312</v>
      </c>
      <c r="D1345" s="482" t="s">
        <v>313</v>
      </c>
      <c r="E1345" s="483">
        <v>45168.529924340277</v>
      </c>
      <c r="F1345" s="483">
        <v>46788</v>
      </c>
      <c r="G1345" s="482" t="s">
        <v>348</v>
      </c>
      <c r="H1345" s="484">
        <v>900</v>
      </c>
      <c r="I1345" s="484">
        <v>613.946321488276</v>
      </c>
      <c r="J1345" s="484">
        <v>719.16921434822598</v>
      </c>
      <c r="K1345" s="484">
        <v>900</v>
      </c>
      <c r="L1345" s="485">
        <v>9.0000000713199996E-2</v>
      </c>
      <c r="M1345" s="485">
        <v>0.5</v>
      </c>
      <c r="N1345" s="485">
        <f t="shared" si="40"/>
        <v>2.8080409459110676E-4</v>
      </c>
      <c r="O1345" s="485">
        <f t="shared" si="41"/>
        <v>0.9954711548783387</v>
      </c>
      <c r="P1345" s="416"/>
    </row>
    <row r="1346" spans="1:16" ht="16.5" x14ac:dyDescent="0.25">
      <c r="A1346" s="482" t="s">
        <v>310</v>
      </c>
      <c r="B1346" s="482" t="s">
        <v>311</v>
      </c>
      <c r="C1346" s="482" t="s">
        <v>312</v>
      </c>
      <c r="D1346" s="482" t="s">
        <v>313</v>
      </c>
      <c r="E1346" s="483">
        <v>45168.5299246875</v>
      </c>
      <c r="F1346" s="483">
        <v>46817</v>
      </c>
      <c r="G1346" s="482" t="s">
        <v>348</v>
      </c>
      <c r="H1346" s="484">
        <v>900</v>
      </c>
      <c r="I1346" s="484">
        <v>609.75699309449305</v>
      </c>
      <c r="J1346" s="484">
        <v>714.26188629013097</v>
      </c>
      <c r="K1346" s="484">
        <v>900</v>
      </c>
      <c r="L1346" s="485">
        <v>9.0000000713199996E-2</v>
      </c>
      <c r="M1346" s="485">
        <v>0.5</v>
      </c>
      <c r="N1346" s="485">
        <f t="shared" si="40"/>
        <v>2.7888799781621384E-4</v>
      </c>
      <c r="O1346" s="485">
        <f t="shared" si="41"/>
        <v>0.9954711548783387</v>
      </c>
      <c r="P1346" s="416"/>
    </row>
    <row r="1347" spans="1:16" ht="16.5" x14ac:dyDescent="0.25">
      <c r="A1347" s="482" t="s">
        <v>310</v>
      </c>
      <c r="B1347" s="482" t="s">
        <v>311</v>
      </c>
      <c r="C1347" s="482" t="s">
        <v>312</v>
      </c>
      <c r="D1347" s="482" t="s">
        <v>313</v>
      </c>
      <c r="E1347" s="483">
        <v>45168.52992508102</v>
      </c>
      <c r="F1347" s="483">
        <v>46848</v>
      </c>
      <c r="G1347" s="482" t="s">
        <v>348</v>
      </c>
      <c r="H1347" s="484">
        <v>900</v>
      </c>
      <c r="I1347" s="484">
        <v>605.31035205326498</v>
      </c>
      <c r="J1347" s="484">
        <v>709.05314534294803</v>
      </c>
      <c r="K1347" s="484">
        <v>900</v>
      </c>
      <c r="L1347" s="485">
        <v>9.0000000713199996E-2</v>
      </c>
      <c r="M1347" s="485">
        <v>0.5</v>
      </c>
      <c r="N1347" s="485">
        <f t="shared" si="40"/>
        <v>2.76854212503311E-4</v>
      </c>
      <c r="O1347" s="485">
        <f t="shared" si="41"/>
        <v>0.9954711548783387</v>
      </c>
      <c r="P1347" s="416"/>
    </row>
    <row r="1348" spans="1:16" ht="16.5" x14ac:dyDescent="0.25">
      <c r="A1348" s="482" t="s">
        <v>310</v>
      </c>
      <c r="B1348" s="482" t="s">
        <v>311</v>
      </c>
      <c r="C1348" s="482" t="s">
        <v>312</v>
      </c>
      <c r="D1348" s="482" t="s">
        <v>313</v>
      </c>
      <c r="E1348" s="483">
        <v>45168.529925428244</v>
      </c>
      <c r="F1348" s="483">
        <v>46878</v>
      </c>
      <c r="G1348" s="482" t="s">
        <v>348</v>
      </c>
      <c r="H1348" s="484">
        <v>900</v>
      </c>
      <c r="I1348" s="484">
        <v>601.03802833574298</v>
      </c>
      <c r="J1348" s="484">
        <v>704.04859757739996</v>
      </c>
      <c r="K1348" s="484">
        <v>900</v>
      </c>
      <c r="L1348" s="485">
        <v>9.0000000713199996E-2</v>
      </c>
      <c r="M1348" s="485">
        <v>0.5</v>
      </c>
      <c r="N1348" s="485">
        <f t="shared" si="40"/>
        <v>2.7490015568871795E-4</v>
      </c>
      <c r="O1348" s="485">
        <f t="shared" si="41"/>
        <v>0.9954711548783387</v>
      </c>
      <c r="P1348" s="416"/>
    </row>
    <row r="1349" spans="1:16" ht="16.5" x14ac:dyDescent="0.25">
      <c r="A1349" s="482" t="s">
        <v>310</v>
      </c>
      <c r="B1349" s="482" t="s">
        <v>311</v>
      </c>
      <c r="C1349" s="482" t="s">
        <v>312</v>
      </c>
      <c r="D1349" s="482" t="s">
        <v>313</v>
      </c>
      <c r="E1349" s="483">
        <v>45168.52992577546</v>
      </c>
      <c r="F1349" s="483">
        <v>46909</v>
      </c>
      <c r="G1349" s="482" t="s">
        <v>348</v>
      </c>
      <c r="H1349" s="484">
        <v>900</v>
      </c>
      <c r="I1349" s="484">
        <v>596.65497017584698</v>
      </c>
      <c r="J1349" s="484">
        <v>698.91433683998901</v>
      </c>
      <c r="K1349" s="484">
        <v>900</v>
      </c>
      <c r="L1349" s="485">
        <v>9.0000000713199996E-2</v>
      </c>
      <c r="M1349" s="485">
        <v>0.5</v>
      </c>
      <c r="N1349" s="485">
        <f t="shared" ref="N1349:N1412" si="42">J1349/$B$2973</f>
        <v>2.7289545163715481E-4</v>
      </c>
      <c r="O1349" s="485">
        <f t="shared" ref="O1349:O1412" si="43">SUMIFS($N$5:$N$2970,$B$5:$B$2970,B1349)</f>
        <v>0.9954711548783387</v>
      </c>
      <c r="P1349" s="416"/>
    </row>
    <row r="1350" spans="1:16" ht="16.5" x14ac:dyDescent="0.25">
      <c r="A1350" s="482" t="s">
        <v>310</v>
      </c>
      <c r="B1350" s="482" t="s">
        <v>311</v>
      </c>
      <c r="C1350" s="482" t="s">
        <v>312</v>
      </c>
      <c r="D1350" s="482" t="s">
        <v>313</v>
      </c>
      <c r="E1350" s="483">
        <v>45168.529925960647</v>
      </c>
      <c r="F1350" s="483">
        <v>46939</v>
      </c>
      <c r="G1350" s="482" t="s">
        <v>348</v>
      </c>
      <c r="H1350" s="484">
        <v>900</v>
      </c>
      <c r="I1350" s="484">
        <v>592.44373676209102</v>
      </c>
      <c r="J1350" s="484">
        <v>693.98134950932797</v>
      </c>
      <c r="K1350" s="484">
        <v>900</v>
      </c>
      <c r="L1350" s="485">
        <v>9.0000000713199996E-2</v>
      </c>
      <c r="M1350" s="485">
        <v>0.5</v>
      </c>
      <c r="N1350" s="485">
        <f t="shared" si="42"/>
        <v>2.7096933603963018E-4</v>
      </c>
      <c r="O1350" s="485">
        <f t="shared" si="43"/>
        <v>0.9954711548783387</v>
      </c>
      <c r="P1350" s="416"/>
    </row>
    <row r="1351" spans="1:16" ht="16.5" x14ac:dyDescent="0.25">
      <c r="A1351" s="482" t="s">
        <v>310</v>
      </c>
      <c r="B1351" s="482" t="s">
        <v>311</v>
      </c>
      <c r="C1351" s="482" t="s">
        <v>312</v>
      </c>
      <c r="D1351" s="482" t="s">
        <v>313</v>
      </c>
      <c r="E1351" s="483">
        <v>45168.529926504627</v>
      </c>
      <c r="F1351" s="483">
        <v>46970</v>
      </c>
      <c r="G1351" s="482" t="s">
        <v>348</v>
      </c>
      <c r="H1351" s="484">
        <v>900</v>
      </c>
      <c r="I1351" s="484">
        <v>588.12335230674398</v>
      </c>
      <c r="J1351" s="484">
        <v>688.92050398312199</v>
      </c>
      <c r="K1351" s="484">
        <v>900</v>
      </c>
      <c r="L1351" s="485">
        <v>9.0000000713199996E-2</v>
      </c>
      <c r="M1351" s="485">
        <v>0.5</v>
      </c>
      <c r="N1351" s="485">
        <f t="shared" si="42"/>
        <v>2.6899329741408964E-4</v>
      </c>
      <c r="O1351" s="485">
        <f t="shared" si="43"/>
        <v>0.9954711548783387</v>
      </c>
      <c r="P1351" s="416"/>
    </row>
    <row r="1352" spans="1:16" ht="16.5" x14ac:dyDescent="0.25">
      <c r="A1352" s="482" t="s">
        <v>310</v>
      </c>
      <c r="B1352" s="482" t="s">
        <v>311</v>
      </c>
      <c r="C1352" s="482" t="s">
        <v>312</v>
      </c>
      <c r="D1352" s="482" t="s">
        <v>313</v>
      </c>
      <c r="E1352" s="483">
        <v>45168.529926701391</v>
      </c>
      <c r="F1352" s="483">
        <v>47001</v>
      </c>
      <c r="G1352" s="482" t="s">
        <v>348</v>
      </c>
      <c r="H1352" s="484">
        <v>900</v>
      </c>
      <c r="I1352" s="484">
        <v>583.83447417120999</v>
      </c>
      <c r="J1352" s="484">
        <v>683.89656457472199</v>
      </c>
      <c r="K1352" s="484">
        <v>900</v>
      </c>
      <c r="L1352" s="485">
        <v>9.0000000713199996E-2</v>
      </c>
      <c r="M1352" s="485">
        <v>0.5</v>
      </c>
      <c r="N1352" s="485">
        <f t="shared" si="42"/>
        <v>2.6703166901188548E-4</v>
      </c>
      <c r="O1352" s="485">
        <f t="shared" si="43"/>
        <v>0.9954711548783387</v>
      </c>
      <c r="P1352" s="416"/>
    </row>
    <row r="1353" spans="1:16" ht="16.5" x14ac:dyDescent="0.25">
      <c r="A1353" s="482" t="s">
        <v>310</v>
      </c>
      <c r="B1353" s="482" t="s">
        <v>311</v>
      </c>
      <c r="C1353" s="482" t="s">
        <v>312</v>
      </c>
      <c r="D1353" s="482" t="s">
        <v>313</v>
      </c>
      <c r="E1353" s="483">
        <v>45168.52992685185</v>
      </c>
      <c r="F1353" s="483">
        <v>47031</v>
      </c>
      <c r="G1353" s="482" t="s">
        <v>348</v>
      </c>
      <c r="H1353" s="484">
        <v>900</v>
      </c>
      <c r="I1353" s="484">
        <v>579.71372873434905</v>
      </c>
      <c r="J1353" s="484">
        <v>679.06957375381103</v>
      </c>
      <c r="K1353" s="484">
        <v>900</v>
      </c>
      <c r="L1353" s="485">
        <v>9.0000000713199996E-2</v>
      </c>
      <c r="M1353" s="485">
        <v>0.5</v>
      </c>
      <c r="N1353" s="485">
        <f t="shared" si="42"/>
        <v>2.6514694041112924E-4</v>
      </c>
      <c r="O1353" s="485">
        <f t="shared" si="43"/>
        <v>0.9954711548783387</v>
      </c>
      <c r="P1353" s="416"/>
    </row>
    <row r="1354" spans="1:16" ht="16.5" x14ac:dyDescent="0.25">
      <c r="A1354" s="482" t="s">
        <v>310</v>
      </c>
      <c r="B1354" s="482" t="s">
        <v>311</v>
      </c>
      <c r="C1354" s="482" t="s">
        <v>312</v>
      </c>
      <c r="D1354" s="482" t="s">
        <v>313</v>
      </c>
      <c r="E1354" s="483">
        <v>45168.529927233794</v>
      </c>
      <c r="F1354" s="483">
        <v>47062</v>
      </c>
      <c r="G1354" s="482" t="s">
        <v>348</v>
      </c>
      <c r="H1354" s="484">
        <v>900</v>
      </c>
      <c r="I1354" s="484">
        <v>575.48617761554794</v>
      </c>
      <c r="J1354" s="484">
        <v>674.117472062974</v>
      </c>
      <c r="K1354" s="484">
        <v>900</v>
      </c>
      <c r="L1354" s="485">
        <v>9.0000000713199996E-2</v>
      </c>
      <c r="M1354" s="485">
        <v>0.5</v>
      </c>
      <c r="N1354" s="485">
        <f t="shared" si="42"/>
        <v>2.6321336149273959E-4</v>
      </c>
      <c r="O1354" s="485">
        <f t="shared" si="43"/>
        <v>0.9954711548783387</v>
      </c>
      <c r="P1354" s="416"/>
    </row>
    <row r="1355" spans="1:16" ht="16.5" x14ac:dyDescent="0.25">
      <c r="A1355" s="482" t="s">
        <v>310</v>
      </c>
      <c r="B1355" s="482" t="s">
        <v>311</v>
      </c>
      <c r="C1355" s="482" t="s">
        <v>312</v>
      </c>
      <c r="D1355" s="482" t="s">
        <v>313</v>
      </c>
      <c r="E1355" s="483">
        <v>45168.529927581018</v>
      </c>
      <c r="F1355" s="483">
        <v>47092</v>
      </c>
      <c r="G1355" s="482" t="s">
        <v>348</v>
      </c>
      <c r="H1355" s="484">
        <v>900</v>
      </c>
      <c r="I1355" s="484">
        <v>571.42435505230799</v>
      </c>
      <c r="J1355" s="484">
        <v>669.35950277578002</v>
      </c>
      <c r="K1355" s="484">
        <v>900</v>
      </c>
      <c r="L1355" s="485">
        <v>9.0000000713199996E-2</v>
      </c>
      <c r="M1355" s="485">
        <v>0.5</v>
      </c>
      <c r="N1355" s="485">
        <f t="shared" si="42"/>
        <v>2.6135558277929223E-4</v>
      </c>
      <c r="O1355" s="485">
        <f t="shared" si="43"/>
        <v>0.9954711548783387</v>
      </c>
      <c r="P1355" s="416"/>
    </row>
    <row r="1356" spans="1:16" ht="16.5" x14ac:dyDescent="0.25">
      <c r="A1356" s="482" t="s">
        <v>310</v>
      </c>
      <c r="B1356" s="482" t="s">
        <v>311</v>
      </c>
      <c r="C1356" s="482" t="s">
        <v>312</v>
      </c>
      <c r="D1356" s="482" t="s">
        <v>313</v>
      </c>
      <c r="E1356" s="483">
        <v>45168.529927777781</v>
      </c>
      <c r="F1356" s="483">
        <v>47123</v>
      </c>
      <c r="G1356" s="482" t="s">
        <v>348</v>
      </c>
      <c r="H1356" s="484">
        <v>900</v>
      </c>
      <c r="I1356" s="484">
        <v>567.25725403024705</v>
      </c>
      <c r="J1356" s="484">
        <v>664.47821158914905</v>
      </c>
      <c r="K1356" s="484">
        <v>900</v>
      </c>
      <c r="L1356" s="485">
        <v>9.0000000713199996E-2</v>
      </c>
      <c r="M1356" s="485">
        <v>0.5</v>
      </c>
      <c r="N1356" s="485">
        <f t="shared" si="42"/>
        <v>2.5944965226287032E-4</v>
      </c>
      <c r="O1356" s="485">
        <f t="shared" si="43"/>
        <v>0.9954711548783387</v>
      </c>
      <c r="P1356" s="416"/>
    </row>
    <row r="1357" spans="1:16" ht="16.5" x14ac:dyDescent="0.25">
      <c r="A1357" s="482" t="s">
        <v>310</v>
      </c>
      <c r="B1357" s="482" t="s">
        <v>311</v>
      </c>
      <c r="C1357" s="482" t="s">
        <v>312</v>
      </c>
      <c r="D1357" s="482" t="s">
        <v>313</v>
      </c>
      <c r="E1357" s="483">
        <v>45168.529928124997</v>
      </c>
      <c r="F1357" s="483">
        <v>47154</v>
      </c>
      <c r="G1357" s="482" t="s">
        <v>348</v>
      </c>
      <c r="H1357" s="484">
        <v>900</v>
      </c>
      <c r="I1357" s="484">
        <v>563.12054151153598</v>
      </c>
      <c r="J1357" s="484">
        <v>659.63251712378701</v>
      </c>
      <c r="K1357" s="484">
        <v>900</v>
      </c>
      <c r="L1357" s="485">
        <v>9.0000000713199996E-2</v>
      </c>
      <c r="M1357" s="485">
        <v>0.5</v>
      </c>
      <c r="N1357" s="485">
        <f t="shared" si="42"/>
        <v>2.5755762070775944E-4</v>
      </c>
      <c r="O1357" s="485">
        <f t="shared" si="43"/>
        <v>0.9954711548783387</v>
      </c>
      <c r="P1357" s="416"/>
    </row>
    <row r="1358" spans="1:16" ht="16.5" x14ac:dyDescent="0.25">
      <c r="A1358" s="482" t="s">
        <v>310</v>
      </c>
      <c r="B1358" s="482" t="s">
        <v>311</v>
      </c>
      <c r="C1358" s="482" t="s">
        <v>312</v>
      </c>
      <c r="D1358" s="482" t="s">
        <v>313</v>
      </c>
      <c r="E1358" s="483">
        <v>45168.529928506941</v>
      </c>
      <c r="F1358" s="483">
        <v>47182</v>
      </c>
      <c r="G1358" s="482" t="s">
        <v>348</v>
      </c>
      <c r="H1358" s="484">
        <v>900</v>
      </c>
      <c r="I1358" s="484">
        <v>559.41009121303398</v>
      </c>
      <c r="J1358" s="484">
        <v>655.286141011322</v>
      </c>
      <c r="K1358" s="484">
        <v>900</v>
      </c>
      <c r="L1358" s="485">
        <v>9.0000000713199996E-2</v>
      </c>
      <c r="M1358" s="485">
        <v>0.5</v>
      </c>
      <c r="N1358" s="485">
        <f t="shared" si="42"/>
        <v>2.5586055111041962E-4</v>
      </c>
      <c r="O1358" s="485">
        <f t="shared" si="43"/>
        <v>0.9954711548783387</v>
      </c>
      <c r="P1358" s="416"/>
    </row>
    <row r="1359" spans="1:16" ht="16.5" x14ac:dyDescent="0.25">
      <c r="A1359" s="482" t="s">
        <v>310</v>
      </c>
      <c r="B1359" s="482" t="s">
        <v>311</v>
      </c>
      <c r="C1359" s="482" t="s">
        <v>312</v>
      </c>
      <c r="D1359" s="482" t="s">
        <v>313</v>
      </c>
      <c r="E1359" s="483">
        <v>45168.529928854165</v>
      </c>
      <c r="F1359" s="483">
        <v>47213</v>
      </c>
      <c r="G1359" s="482" t="s">
        <v>348</v>
      </c>
      <c r="H1359" s="484">
        <v>900</v>
      </c>
      <c r="I1359" s="484">
        <v>555.33060397691202</v>
      </c>
      <c r="J1359" s="484">
        <v>650.50747954229803</v>
      </c>
      <c r="K1359" s="484">
        <v>900</v>
      </c>
      <c r="L1359" s="485">
        <v>9.0000000713199996E-2</v>
      </c>
      <c r="M1359" s="485">
        <v>0.5</v>
      </c>
      <c r="N1359" s="485">
        <f t="shared" si="42"/>
        <v>2.5399469300582488E-4</v>
      </c>
      <c r="O1359" s="485">
        <f t="shared" si="43"/>
        <v>0.9954711548783387</v>
      </c>
      <c r="P1359" s="416"/>
    </row>
    <row r="1360" spans="1:16" ht="16.5" x14ac:dyDescent="0.25">
      <c r="A1360" s="482" t="s">
        <v>310</v>
      </c>
      <c r="B1360" s="482" t="s">
        <v>311</v>
      </c>
      <c r="C1360" s="482" t="s">
        <v>312</v>
      </c>
      <c r="D1360" s="482" t="s">
        <v>313</v>
      </c>
      <c r="E1360" s="483">
        <v>45168.529929201388</v>
      </c>
      <c r="F1360" s="483">
        <v>47243</v>
      </c>
      <c r="G1360" s="482" t="s">
        <v>348</v>
      </c>
      <c r="H1360" s="484">
        <v>900</v>
      </c>
      <c r="I1360" s="484">
        <v>551.41104089264002</v>
      </c>
      <c r="J1360" s="484">
        <v>645.91615126937802</v>
      </c>
      <c r="K1360" s="484">
        <v>900</v>
      </c>
      <c r="L1360" s="485">
        <v>9.0000000713199996E-2</v>
      </c>
      <c r="M1360" s="485">
        <v>0.5</v>
      </c>
      <c r="N1360" s="485">
        <f t="shared" si="42"/>
        <v>2.5220198031328239E-4</v>
      </c>
      <c r="O1360" s="485">
        <f t="shared" si="43"/>
        <v>0.9954711548783387</v>
      </c>
      <c r="P1360" s="416"/>
    </row>
    <row r="1361" spans="1:16" ht="16.5" x14ac:dyDescent="0.25">
      <c r="A1361" s="482" t="s">
        <v>310</v>
      </c>
      <c r="B1361" s="482" t="s">
        <v>311</v>
      </c>
      <c r="C1361" s="482" t="s">
        <v>312</v>
      </c>
      <c r="D1361" s="482" t="s">
        <v>313</v>
      </c>
      <c r="E1361" s="483">
        <v>45168.529929594908</v>
      </c>
      <c r="F1361" s="483">
        <v>47274</v>
      </c>
      <c r="G1361" s="482" t="s">
        <v>348</v>
      </c>
      <c r="H1361" s="484">
        <v>900</v>
      </c>
      <c r="I1361" s="484">
        <v>547.38988657577602</v>
      </c>
      <c r="J1361" s="484">
        <v>641.20582026874399</v>
      </c>
      <c r="K1361" s="484">
        <v>900</v>
      </c>
      <c r="L1361" s="485">
        <v>9.0000000713199996E-2</v>
      </c>
      <c r="M1361" s="485">
        <v>0.5</v>
      </c>
      <c r="N1361" s="485">
        <f t="shared" si="42"/>
        <v>2.5036280226523955E-4</v>
      </c>
      <c r="O1361" s="485">
        <f t="shared" si="43"/>
        <v>0.9954711548783387</v>
      </c>
      <c r="P1361" s="416"/>
    </row>
    <row r="1362" spans="1:16" ht="16.5" x14ac:dyDescent="0.25">
      <c r="A1362" s="482" t="s">
        <v>310</v>
      </c>
      <c r="B1362" s="482" t="s">
        <v>311</v>
      </c>
      <c r="C1362" s="482" t="s">
        <v>312</v>
      </c>
      <c r="D1362" s="482" t="s">
        <v>313</v>
      </c>
      <c r="E1362" s="483">
        <v>45168.529929780096</v>
      </c>
      <c r="F1362" s="483">
        <v>47304</v>
      </c>
      <c r="G1362" s="482" t="s">
        <v>348</v>
      </c>
      <c r="H1362" s="484">
        <v>900</v>
      </c>
      <c r="I1362" s="484">
        <v>543.52636964232897</v>
      </c>
      <c r="J1362" s="484">
        <v>636.68014377163104</v>
      </c>
      <c r="K1362" s="484">
        <v>900</v>
      </c>
      <c r="L1362" s="485">
        <v>9.0000000713199996E-2</v>
      </c>
      <c r="M1362" s="485">
        <v>0.5</v>
      </c>
      <c r="N1362" s="485">
        <f t="shared" si="42"/>
        <v>2.4859572371706257E-4</v>
      </c>
      <c r="O1362" s="485">
        <f t="shared" si="43"/>
        <v>0.9954711548783387</v>
      </c>
      <c r="P1362" s="416"/>
    </row>
    <row r="1363" spans="1:16" ht="16.5" x14ac:dyDescent="0.25">
      <c r="A1363" s="482" t="s">
        <v>310</v>
      </c>
      <c r="B1363" s="482" t="s">
        <v>311</v>
      </c>
      <c r="C1363" s="482" t="s">
        <v>312</v>
      </c>
      <c r="D1363" s="482" t="s">
        <v>313</v>
      </c>
      <c r="E1363" s="483">
        <v>45168.529930127312</v>
      </c>
      <c r="F1363" s="483">
        <v>47335</v>
      </c>
      <c r="G1363" s="482" t="s">
        <v>348</v>
      </c>
      <c r="H1363" s="484">
        <v>900</v>
      </c>
      <c r="I1363" s="484">
        <v>539.56271413757395</v>
      </c>
      <c r="J1363" s="484">
        <v>632.03716617647103</v>
      </c>
      <c r="K1363" s="484">
        <v>900</v>
      </c>
      <c r="L1363" s="485">
        <v>9.0000000713199996E-2</v>
      </c>
      <c r="M1363" s="485">
        <v>0.5</v>
      </c>
      <c r="N1363" s="485">
        <f t="shared" si="42"/>
        <v>2.4678284422527662E-4</v>
      </c>
      <c r="O1363" s="485">
        <f t="shared" si="43"/>
        <v>0.9954711548783387</v>
      </c>
      <c r="P1363" s="416"/>
    </row>
    <row r="1364" spans="1:16" ht="16.5" x14ac:dyDescent="0.25">
      <c r="A1364" s="482" t="s">
        <v>310</v>
      </c>
      <c r="B1364" s="482" t="s">
        <v>311</v>
      </c>
      <c r="C1364" s="482" t="s">
        <v>312</v>
      </c>
      <c r="D1364" s="482" t="s">
        <v>313</v>
      </c>
      <c r="E1364" s="483">
        <v>45168.529930474535</v>
      </c>
      <c r="F1364" s="483">
        <v>47366</v>
      </c>
      <c r="G1364" s="482" t="s">
        <v>348</v>
      </c>
      <c r="H1364" s="484">
        <v>900</v>
      </c>
      <c r="I1364" s="484">
        <v>535.62796351368399</v>
      </c>
      <c r="J1364" s="484">
        <v>627.42804740533802</v>
      </c>
      <c r="K1364" s="484">
        <v>900</v>
      </c>
      <c r="L1364" s="485">
        <v>9.0000000713199996E-2</v>
      </c>
      <c r="M1364" s="485">
        <v>0.5</v>
      </c>
      <c r="N1364" s="485">
        <f t="shared" si="42"/>
        <v>2.4498318512201006E-4</v>
      </c>
      <c r="O1364" s="485">
        <f t="shared" si="43"/>
        <v>0.9954711548783387</v>
      </c>
      <c r="P1364" s="416"/>
    </row>
    <row r="1365" spans="1:16" ht="16.5" x14ac:dyDescent="0.25">
      <c r="A1365" s="482" t="s">
        <v>310</v>
      </c>
      <c r="B1365" s="482" t="s">
        <v>311</v>
      </c>
      <c r="C1365" s="482" t="s">
        <v>312</v>
      </c>
      <c r="D1365" s="482" t="s">
        <v>313</v>
      </c>
      <c r="E1365" s="483">
        <v>45168.529930868055</v>
      </c>
      <c r="F1365" s="483">
        <v>47396</v>
      </c>
      <c r="G1365" s="482" t="s">
        <v>348</v>
      </c>
      <c r="H1365" s="484">
        <v>900</v>
      </c>
      <c r="I1365" s="484">
        <v>531.84746307366197</v>
      </c>
      <c r="J1365" s="484">
        <v>622.99961541359198</v>
      </c>
      <c r="K1365" s="484">
        <v>900</v>
      </c>
      <c r="L1365" s="485">
        <v>9.0000000713199996E-2</v>
      </c>
      <c r="M1365" s="485">
        <v>0.5</v>
      </c>
      <c r="N1365" s="485">
        <f t="shared" si="42"/>
        <v>2.4325407629603293E-4</v>
      </c>
      <c r="O1365" s="485">
        <f t="shared" si="43"/>
        <v>0.9954711548783387</v>
      </c>
      <c r="P1365" s="416"/>
    </row>
    <row r="1366" spans="1:16" ht="16.5" x14ac:dyDescent="0.25">
      <c r="A1366" s="482" t="s">
        <v>310</v>
      </c>
      <c r="B1366" s="482" t="s">
        <v>311</v>
      </c>
      <c r="C1366" s="482" t="s">
        <v>312</v>
      </c>
      <c r="D1366" s="482" t="s">
        <v>313</v>
      </c>
      <c r="E1366" s="483">
        <v>45168.529931215278</v>
      </c>
      <c r="F1366" s="483">
        <v>47427</v>
      </c>
      <c r="G1366" s="482" t="s">
        <v>348</v>
      </c>
      <c r="H1366" s="484">
        <v>900</v>
      </c>
      <c r="I1366" s="484">
        <v>527.96897576845799</v>
      </c>
      <c r="J1366" s="484">
        <v>618.45640280604403</v>
      </c>
      <c r="K1366" s="484">
        <v>900</v>
      </c>
      <c r="L1366" s="485">
        <v>9.0000000713199996E-2</v>
      </c>
      <c r="M1366" s="485">
        <v>0.5</v>
      </c>
      <c r="N1366" s="485">
        <f t="shared" si="42"/>
        <v>2.4148015066442256E-4</v>
      </c>
      <c r="O1366" s="485">
        <f t="shared" si="43"/>
        <v>0.9954711548783387</v>
      </c>
      <c r="P1366" s="416"/>
    </row>
    <row r="1367" spans="1:16" ht="16.5" x14ac:dyDescent="0.25">
      <c r="A1367" s="482" t="s">
        <v>310</v>
      </c>
      <c r="B1367" s="482" t="s">
        <v>311</v>
      </c>
      <c r="C1367" s="482" t="s">
        <v>312</v>
      </c>
      <c r="D1367" s="482" t="s">
        <v>313</v>
      </c>
      <c r="E1367" s="483">
        <v>45168.529931400466</v>
      </c>
      <c r="F1367" s="483">
        <v>47457</v>
      </c>
      <c r="G1367" s="482" t="s">
        <v>348</v>
      </c>
      <c r="H1367" s="484">
        <v>900</v>
      </c>
      <c r="I1367" s="484">
        <v>524.24253301121803</v>
      </c>
      <c r="J1367" s="484">
        <v>614.09129332295299</v>
      </c>
      <c r="K1367" s="484">
        <v>900</v>
      </c>
      <c r="L1367" s="485">
        <v>9.0000000713199996E-2</v>
      </c>
      <c r="M1367" s="485">
        <v>0.5</v>
      </c>
      <c r="N1367" s="485">
        <f t="shared" si="42"/>
        <v>2.3977576650595814E-4</v>
      </c>
      <c r="O1367" s="485">
        <f t="shared" si="43"/>
        <v>0.9954711548783387</v>
      </c>
      <c r="P1367" s="416"/>
    </row>
    <row r="1368" spans="1:16" ht="16.5" x14ac:dyDescent="0.25">
      <c r="A1368" s="482" t="s">
        <v>310</v>
      </c>
      <c r="B1368" s="482" t="s">
        <v>311</v>
      </c>
      <c r="C1368" s="482" t="s">
        <v>312</v>
      </c>
      <c r="D1368" s="482" t="s">
        <v>313</v>
      </c>
      <c r="E1368" s="483">
        <v>45168.529931747682</v>
      </c>
      <c r="F1368" s="483">
        <v>47488</v>
      </c>
      <c r="G1368" s="482" t="s">
        <v>348</v>
      </c>
      <c r="H1368" s="484">
        <v>900</v>
      </c>
      <c r="I1368" s="484">
        <v>520.41950451093805</v>
      </c>
      <c r="J1368" s="484">
        <v>609.61304448140595</v>
      </c>
      <c r="K1368" s="484">
        <v>900</v>
      </c>
      <c r="L1368" s="485">
        <v>9.0000000713199996E-2</v>
      </c>
      <c r="M1368" s="485">
        <v>0.5</v>
      </c>
      <c r="N1368" s="485">
        <f t="shared" si="42"/>
        <v>2.3802720638100346E-4</v>
      </c>
      <c r="O1368" s="485">
        <f t="shared" si="43"/>
        <v>0.9954711548783387</v>
      </c>
      <c r="P1368" s="416"/>
    </row>
    <row r="1369" spans="1:16" ht="16.5" x14ac:dyDescent="0.25">
      <c r="A1369" s="482" t="s">
        <v>310</v>
      </c>
      <c r="B1369" s="482" t="s">
        <v>311</v>
      </c>
      <c r="C1369" s="482" t="s">
        <v>312</v>
      </c>
      <c r="D1369" s="482" t="s">
        <v>313</v>
      </c>
      <c r="E1369" s="483">
        <v>45168.529931944446</v>
      </c>
      <c r="F1369" s="483">
        <v>47519</v>
      </c>
      <c r="G1369" s="482" t="s">
        <v>348</v>
      </c>
      <c r="H1369" s="484">
        <v>900</v>
      </c>
      <c r="I1369" s="484">
        <v>516.62435537182</v>
      </c>
      <c r="J1369" s="484">
        <v>605.167453182646</v>
      </c>
      <c r="K1369" s="484">
        <v>900</v>
      </c>
      <c r="L1369" s="485">
        <v>9.0000000713199996E-2</v>
      </c>
      <c r="M1369" s="485">
        <v>0.5</v>
      </c>
      <c r="N1369" s="485">
        <f t="shared" si="42"/>
        <v>2.3629139759683332E-4</v>
      </c>
      <c r="O1369" s="485">
        <f t="shared" si="43"/>
        <v>0.9954711548783387</v>
      </c>
      <c r="P1369" s="416"/>
    </row>
    <row r="1370" spans="1:16" ht="16.5" x14ac:dyDescent="0.25">
      <c r="A1370" s="482" t="s">
        <v>310</v>
      </c>
      <c r="B1370" s="482" t="s">
        <v>311</v>
      </c>
      <c r="C1370" s="482" t="s">
        <v>312</v>
      </c>
      <c r="D1370" s="482" t="s">
        <v>313</v>
      </c>
      <c r="E1370" s="483">
        <v>45168.529932291669</v>
      </c>
      <c r="F1370" s="483">
        <v>47547</v>
      </c>
      <c r="G1370" s="482" t="s">
        <v>348</v>
      </c>
      <c r="H1370" s="484">
        <v>900</v>
      </c>
      <c r="I1370" s="484">
        <v>513.220272493832</v>
      </c>
      <c r="J1370" s="484">
        <v>601.17995212065603</v>
      </c>
      <c r="K1370" s="484">
        <v>900</v>
      </c>
      <c r="L1370" s="485">
        <v>9.0000000713199996E-2</v>
      </c>
      <c r="M1370" s="485">
        <v>0.5</v>
      </c>
      <c r="N1370" s="485">
        <f t="shared" si="42"/>
        <v>2.3473445299596084E-4</v>
      </c>
      <c r="O1370" s="485">
        <f t="shared" si="43"/>
        <v>0.9954711548783387</v>
      </c>
      <c r="P1370" s="416"/>
    </row>
    <row r="1371" spans="1:16" ht="16.5" x14ac:dyDescent="0.25">
      <c r="A1371" s="482" t="s">
        <v>310</v>
      </c>
      <c r="B1371" s="482" t="s">
        <v>311</v>
      </c>
      <c r="C1371" s="482" t="s">
        <v>312</v>
      </c>
      <c r="D1371" s="482" t="s">
        <v>313</v>
      </c>
      <c r="E1371" s="483">
        <v>45168.529932638892</v>
      </c>
      <c r="F1371" s="483">
        <v>47578</v>
      </c>
      <c r="G1371" s="482" t="s">
        <v>348</v>
      </c>
      <c r="H1371" s="484">
        <v>900</v>
      </c>
      <c r="I1371" s="484">
        <v>509.47762361451402</v>
      </c>
      <c r="J1371" s="484">
        <v>596.79585898431299</v>
      </c>
      <c r="K1371" s="484">
        <v>900</v>
      </c>
      <c r="L1371" s="485">
        <v>9.0000000713199996E-2</v>
      </c>
      <c r="M1371" s="485">
        <v>0.5</v>
      </c>
      <c r="N1371" s="485">
        <f t="shared" si="42"/>
        <v>2.3302265655196315E-4</v>
      </c>
      <c r="O1371" s="485">
        <f t="shared" si="43"/>
        <v>0.9954711548783387</v>
      </c>
      <c r="P1371" s="416"/>
    </row>
    <row r="1372" spans="1:16" ht="16.5" x14ac:dyDescent="0.25">
      <c r="A1372" s="482" t="s">
        <v>310</v>
      </c>
      <c r="B1372" s="482" t="s">
        <v>311</v>
      </c>
      <c r="C1372" s="482" t="s">
        <v>312</v>
      </c>
      <c r="D1372" s="482" t="s">
        <v>313</v>
      </c>
      <c r="E1372" s="483">
        <v>45168.529932835649</v>
      </c>
      <c r="F1372" s="483">
        <v>47608</v>
      </c>
      <c r="G1372" s="482" t="s">
        <v>348</v>
      </c>
      <c r="H1372" s="484">
        <v>900</v>
      </c>
      <c r="I1372" s="484">
        <v>505.881694142085</v>
      </c>
      <c r="J1372" s="484">
        <v>592.58363116727901</v>
      </c>
      <c r="K1372" s="484">
        <v>900</v>
      </c>
      <c r="L1372" s="485">
        <v>9.0000000713199996E-2</v>
      </c>
      <c r="M1372" s="485">
        <v>0.5</v>
      </c>
      <c r="N1372" s="485">
        <f t="shared" si="42"/>
        <v>2.3137796599127826E-4</v>
      </c>
      <c r="O1372" s="485">
        <f t="shared" si="43"/>
        <v>0.9954711548783387</v>
      </c>
      <c r="P1372" s="416"/>
    </row>
    <row r="1373" spans="1:16" ht="16.5" x14ac:dyDescent="0.25">
      <c r="A1373" s="482" t="s">
        <v>310</v>
      </c>
      <c r="B1373" s="482" t="s">
        <v>311</v>
      </c>
      <c r="C1373" s="482" t="s">
        <v>312</v>
      </c>
      <c r="D1373" s="482" t="s">
        <v>313</v>
      </c>
      <c r="E1373" s="483">
        <v>45168.529933182872</v>
      </c>
      <c r="F1373" s="483">
        <v>47639</v>
      </c>
      <c r="G1373" s="482" t="s">
        <v>348</v>
      </c>
      <c r="H1373" s="484">
        <v>900</v>
      </c>
      <c r="I1373" s="484">
        <v>502.19256170300901</v>
      </c>
      <c r="J1373" s="484">
        <v>588.26222653469597</v>
      </c>
      <c r="K1373" s="484">
        <v>900</v>
      </c>
      <c r="L1373" s="485">
        <v>9.0000000713199996E-2</v>
      </c>
      <c r="M1373" s="485">
        <v>0.5</v>
      </c>
      <c r="N1373" s="485">
        <f t="shared" si="42"/>
        <v>2.2969064666363709E-4</v>
      </c>
      <c r="O1373" s="485">
        <f t="shared" si="43"/>
        <v>0.9954711548783387</v>
      </c>
      <c r="P1373" s="416"/>
    </row>
    <row r="1374" spans="1:16" ht="16.5" x14ac:dyDescent="0.25">
      <c r="A1374" s="482" t="s">
        <v>310</v>
      </c>
      <c r="B1374" s="482" t="s">
        <v>311</v>
      </c>
      <c r="C1374" s="482" t="s">
        <v>312</v>
      </c>
      <c r="D1374" s="482" t="s">
        <v>313</v>
      </c>
      <c r="E1374" s="483">
        <v>45168.529933368052</v>
      </c>
      <c r="F1374" s="483">
        <v>47669</v>
      </c>
      <c r="G1374" s="482" t="s">
        <v>348</v>
      </c>
      <c r="H1374" s="484">
        <v>900</v>
      </c>
      <c r="I1374" s="484">
        <v>498.648050718109</v>
      </c>
      <c r="J1374" s="484">
        <v>584.11022970526699</v>
      </c>
      <c r="K1374" s="484">
        <v>900</v>
      </c>
      <c r="L1374" s="485">
        <v>9.0000000713199996E-2</v>
      </c>
      <c r="M1374" s="485">
        <v>0.5</v>
      </c>
      <c r="N1374" s="485">
        <f t="shared" si="42"/>
        <v>2.2806947366683467E-4</v>
      </c>
      <c r="O1374" s="485">
        <f t="shared" si="43"/>
        <v>0.9954711548783387</v>
      </c>
      <c r="P1374" s="416"/>
    </row>
    <row r="1375" spans="1:16" ht="16.5" x14ac:dyDescent="0.25">
      <c r="A1375" s="482" t="s">
        <v>310</v>
      </c>
      <c r="B1375" s="482" t="s">
        <v>311</v>
      </c>
      <c r="C1375" s="482" t="s">
        <v>312</v>
      </c>
      <c r="D1375" s="482" t="s">
        <v>313</v>
      </c>
      <c r="E1375" s="483">
        <v>45168.53105258102</v>
      </c>
      <c r="F1375" s="483">
        <v>45874</v>
      </c>
      <c r="G1375" s="482" t="s">
        <v>348</v>
      </c>
      <c r="H1375" s="484">
        <v>870</v>
      </c>
      <c r="I1375" s="484">
        <v>736.42270379738102</v>
      </c>
      <c r="J1375" s="484">
        <v>862.63658236870003</v>
      </c>
      <c r="K1375" s="484">
        <v>870</v>
      </c>
      <c r="L1375" s="485">
        <v>9.0000000713199996E-2</v>
      </c>
      <c r="M1375" s="485">
        <v>0.5</v>
      </c>
      <c r="N1375" s="485">
        <f t="shared" si="42"/>
        <v>3.3682182112417203E-4</v>
      </c>
      <c r="O1375" s="485">
        <f t="shared" si="43"/>
        <v>0.9954711548783387</v>
      </c>
      <c r="P1375" s="416"/>
    </row>
    <row r="1376" spans="1:16" ht="16.5" x14ac:dyDescent="0.25">
      <c r="A1376" s="482" t="s">
        <v>310</v>
      </c>
      <c r="B1376" s="482" t="s">
        <v>311</v>
      </c>
      <c r="C1376" s="482" t="s">
        <v>312</v>
      </c>
      <c r="D1376" s="482" t="s">
        <v>313</v>
      </c>
      <c r="E1376" s="483">
        <v>45168.531052777776</v>
      </c>
      <c r="F1376" s="483">
        <v>45905</v>
      </c>
      <c r="G1376" s="482" t="s">
        <v>348</v>
      </c>
      <c r="H1376" s="484">
        <v>870</v>
      </c>
      <c r="I1376" s="484">
        <v>731.05235429172603</v>
      </c>
      <c r="J1376" s="484">
        <v>856.34582039219401</v>
      </c>
      <c r="K1376" s="484">
        <v>870</v>
      </c>
      <c r="L1376" s="485">
        <v>9.0000000713199996E-2</v>
      </c>
      <c r="M1376" s="485">
        <v>0.5</v>
      </c>
      <c r="N1376" s="485">
        <f t="shared" si="42"/>
        <v>3.3436555396776732E-4</v>
      </c>
      <c r="O1376" s="485">
        <f t="shared" si="43"/>
        <v>0.9954711548783387</v>
      </c>
      <c r="P1376" s="416"/>
    </row>
    <row r="1377" spans="1:16" ht="16.5" x14ac:dyDescent="0.25">
      <c r="A1377" s="482" t="s">
        <v>310</v>
      </c>
      <c r="B1377" s="482" t="s">
        <v>311</v>
      </c>
      <c r="C1377" s="482" t="s">
        <v>312</v>
      </c>
      <c r="D1377" s="482" t="s">
        <v>313</v>
      </c>
      <c r="E1377" s="483">
        <v>45168.53105297454</v>
      </c>
      <c r="F1377" s="483">
        <v>45935</v>
      </c>
      <c r="G1377" s="482" t="s">
        <v>348</v>
      </c>
      <c r="H1377" s="484">
        <v>870</v>
      </c>
      <c r="I1377" s="484">
        <v>725.892533358626</v>
      </c>
      <c r="J1377" s="484">
        <v>850.30166902041799</v>
      </c>
      <c r="K1377" s="484">
        <v>870</v>
      </c>
      <c r="L1377" s="485">
        <v>9.0000000713199996E-2</v>
      </c>
      <c r="M1377" s="485">
        <v>0.5</v>
      </c>
      <c r="N1377" s="485">
        <f t="shared" si="42"/>
        <v>3.3200557745645165E-4</v>
      </c>
      <c r="O1377" s="485">
        <f t="shared" si="43"/>
        <v>0.9954711548783387</v>
      </c>
      <c r="P1377" s="416"/>
    </row>
    <row r="1378" spans="1:16" ht="16.5" x14ac:dyDescent="0.25">
      <c r="A1378" s="482" t="s">
        <v>310</v>
      </c>
      <c r="B1378" s="482" t="s">
        <v>311</v>
      </c>
      <c r="C1378" s="482" t="s">
        <v>312</v>
      </c>
      <c r="D1378" s="482" t="s">
        <v>313</v>
      </c>
      <c r="E1378" s="483">
        <v>45168.531053321756</v>
      </c>
      <c r="F1378" s="483">
        <v>45966</v>
      </c>
      <c r="G1378" s="482" t="s">
        <v>348</v>
      </c>
      <c r="H1378" s="484">
        <v>870</v>
      </c>
      <c r="I1378" s="484">
        <v>720.59897493412302</v>
      </c>
      <c r="J1378" s="484">
        <v>844.10085918072195</v>
      </c>
      <c r="K1378" s="484">
        <v>870</v>
      </c>
      <c r="L1378" s="485">
        <v>9.0000000713199996E-2</v>
      </c>
      <c r="M1378" s="485">
        <v>0.5</v>
      </c>
      <c r="N1378" s="485">
        <f t="shared" si="42"/>
        <v>3.2958443267156883E-4</v>
      </c>
      <c r="O1378" s="485">
        <f t="shared" si="43"/>
        <v>0.9954711548783387</v>
      </c>
      <c r="P1378" s="416"/>
    </row>
    <row r="1379" spans="1:16" ht="16.5" x14ac:dyDescent="0.25">
      <c r="A1379" s="482" t="s">
        <v>310</v>
      </c>
      <c r="B1379" s="482" t="s">
        <v>311</v>
      </c>
      <c r="C1379" s="482" t="s">
        <v>312</v>
      </c>
      <c r="D1379" s="482" t="s">
        <v>313</v>
      </c>
      <c r="E1379" s="483">
        <v>45168.531053506944</v>
      </c>
      <c r="F1379" s="483">
        <v>45996</v>
      </c>
      <c r="G1379" s="482" t="s">
        <v>348</v>
      </c>
      <c r="H1379" s="484">
        <v>870</v>
      </c>
      <c r="I1379" s="484">
        <v>715.51293471633596</v>
      </c>
      <c r="J1379" s="484">
        <v>838.14313363989197</v>
      </c>
      <c r="K1379" s="484">
        <v>870</v>
      </c>
      <c r="L1379" s="485">
        <v>9.0000000713199996E-2</v>
      </c>
      <c r="M1379" s="485">
        <v>0.5</v>
      </c>
      <c r="N1379" s="485">
        <f t="shared" si="42"/>
        <v>3.2725820166370893E-4</v>
      </c>
      <c r="O1379" s="485">
        <f t="shared" si="43"/>
        <v>0.9954711548783387</v>
      </c>
      <c r="P1379" s="416"/>
    </row>
    <row r="1380" spans="1:16" ht="16.5" x14ac:dyDescent="0.25">
      <c r="A1380" s="482" t="s">
        <v>310</v>
      </c>
      <c r="B1380" s="482" t="s">
        <v>311</v>
      </c>
      <c r="C1380" s="482" t="s">
        <v>312</v>
      </c>
      <c r="D1380" s="482" t="s">
        <v>313</v>
      </c>
      <c r="E1380" s="483">
        <v>45168.531053668979</v>
      </c>
      <c r="F1380" s="483">
        <v>46027</v>
      </c>
      <c r="G1380" s="482" t="s">
        <v>348</v>
      </c>
      <c r="H1380" s="484">
        <v>870</v>
      </c>
      <c r="I1380" s="484">
        <v>710.29506933083098</v>
      </c>
      <c r="J1380" s="484">
        <v>832.03098970380495</v>
      </c>
      <c r="K1380" s="484">
        <v>870</v>
      </c>
      <c r="L1380" s="485">
        <v>9.0000000713199996E-2</v>
      </c>
      <c r="M1380" s="485">
        <v>0.5</v>
      </c>
      <c r="N1380" s="485">
        <f t="shared" si="42"/>
        <v>3.2487167703259146E-4</v>
      </c>
      <c r="O1380" s="485">
        <f t="shared" si="43"/>
        <v>0.9954711548783387</v>
      </c>
      <c r="P1380" s="416"/>
    </row>
    <row r="1381" spans="1:16" ht="16.5" x14ac:dyDescent="0.25">
      <c r="A1381" s="482" t="s">
        <v>310</v>
      </c>
      <c r="B1381" s="482" t="s">
        <v>311</v>
      </c>
      <c r="C1381" s="482" t="s">
        <v>312</v>
      </c>
      <c r="D1381" s="482" t="s">
        <v>313</v>
      </c>
      <c r="E1381" s="483">
        <v>45168.531054050924</v>
      </c>
      <c r="F1381" s="483">
        <v>46058</v>
      </c>
      <c r="G1381" s="482" t="s">
        <v>348</v>
      </c>
      <c r="H1381" s="484">
        <v>870</v>
      </c>
      <c r="I1381" s="484">
        <v>705.11525513610195</v>
      </c>
      <c r="J1381" s="484">
        <v>825.963418468962</v>
      </c>
      <c r="K1381" s="484">
        <v>870</v>
      </c>
      <c r="L1381" s="485">
        <v>9.0000000713199996E-2</v>
      </c>
      <c r="M1381" s="485">
        <v>0.5</v>
      </c>
      <c r="N1381" s="485">
        <f t="shared" si="42"/>
        <v>3.2250255609001714E-4</v>
      </c>
      <c r="O1381" s="485">
        <f t="shared" si="43"/>
        <v>0.9954711548783387</v>
      </c>
      <c r="P1381" s="416"/>
    </row>
    <row r="1382" spans="1:16" ht="16.5" x14ac:dyDescent="0.25">
      <c r="A1382" s="482" t="s">
        <v>310</v>
      </c>
      <c r="B1382" s="482" t="s">
        <v>311</v>
      </c>
      <c r="C1382" s="482" t="s">
        <v>312</v>
      </c>
      <c r="D1382" s="482" t="s">
        <v>313</v>
      </c>
      <c r="E1382" s="483">
        <v>45168.531054247687</v>
      </c>
      <c r="F1382" s="483">
        <v>46086</v>
      </c>
      <c r="G1382" s="482" t="s">
        <v>348</v>
      </c>
      <c r="H1382" s="484">
        <v>870</v>
      </c>
      <c r="I1382" s="484">
        <v>700.469188239407</v>
      </c>
      <c r="J1382" s="484">
        <v>820.52107231565196</v>
      </c>
      <c r="K1382" s="484">
        <v>870</v>
      </c>
      <c r="L1382" s="485">
        <v>9.0000000713199996E-2</v>
      </c>
      <c r="M1382" s="485">
        <v>0.5</v>
      </c>
      <c r="N1382" s="485">
        <f t="shared" si="42"/>
        <v>3.2037755817083252E-4</v>
      </c>
      <c r="O1382" s="485">
        <f t="shared" si="43"/>
        <v>0.9954711548783387</v>
      </c>
      <c r="P1382" s="416"/>
    </row>
    <row r="1383" spans="1:16" ht="16.5" x14ac:dyDescent="0.25">
      <c r="A1383" s="482" t="s">
        <v>310</v>
      </c>
      <c r="B1383" s="482" t="s">
        <v>311</v>
      </c>
      <c r="C1383" s="482" t="s">
        <v>312</v>
      </c>
      <c r="D1383" s="482" t="s">
        <v>313</v>
      </c>
      <c r="E1383" s="483">
        <v>45168.531054398147</v>
      </c>
      <c r="F1383" s="483">
        <v>46117</v>
      </c>
      <c r="G1383" s="482" t="s">
        <v>348</v>
      </c>
      <c r="H1383" s="484">
        <v>870</v>
      </c>
      <c r="I1383" s="484">
        <v>695.36102910825696</v>
      </c>
      <c r="J1383" s="484">
        <v>814.537436949214</v>
      </c>
      <c r="K1383" s="484">
        <v>870</v>
      </c>
      <c r="L1383" s="485">
        <v>9.0000000713199996E-2</v>
      </c>
      <c r="M1383" s="485">
        <v>0.5</v>
      </c>
      <c r="N1383" s="485">
        <f t="shared" si="42"/>
        <v>3.1804121051034665E-4</v>
      </c>
      <c r="O1383" s="485">
        <f t="shared" si="43"/>
        <v>0.9954711548783387</v>
      </c>
      <c r="P1383" s="416"/>
    </row>
    <row r="1384" spans="1:16" ht="16.5" x14ac:dyDescent="0.25">
      <c r="A1384" s="482" t="s">
        <v>310</v>
      </c>
      <c r="B1384" s="482" t="s">
        <v>311</v>
      </c>
      <c r="C1384" s="482" t="s">
        <v>312</v>
      </c>
      <c r="D1384" s="482" t="s">
        <v>313</v>
      </c>
      <c r="E1384" s="483">
        <v>45168.531054780091</v>
      </c>
      <c r="F1384" s="483">
        <v>46147</v>
      </c>
      <c r="G1384" s="482" t="s">
        <v>348</v>
      </c>
      <c r="H1384" s="484">
        <v>870</v>
      </c>
      <c r="I1384" s="484">
        <v>690.45312015619402</v>
      </c>
      <c r="J1384" s="484">
        <v>808.78837220263199</v>
      </c>
      <c r="K1384" s="484">
        <v>870</v>
      </c>
      <c r="L1384" s="485">
        <v>9.0000000713199996E-2</v>
      </c>
      <c r="M1384" s="485">
        <v>0.5</v>
      </c>
      <c r="N1384" s="485">
        <f t="shared" si="42"/>
        <v>3.1579645240794002E-4</v>
      </c>
      <c r="O1384" s="485">
        <f t="shared" si="43"/>
        <v>0.9954711548783387</v>
      </c>
      <c r="P1384" s="416"/>
    </row>
    <row r="1385" spans="1:16" ht="16.5" x14ac:dyDescent="0.25">
      <c r="A1385" s="482" t="s">
        <v>310</v>
      </c>
      <c r="B1385" s="482" t="s">
        <v>311</v>
      </c>
      <c r="C1385" s="482" t="s">
        <v>312</v>
      </c>
      <c r="D1385" s="482" t="s">
        <v>313</v>
      </c>
      <c r="E1385" s="483">
        <v>45168.531054976855</v>
      </c>
      <c r="F1385" s="483">
        <v>46178</v>
      </c>
      <c r="G1385" s="482" t="s">
        <v>348</v>
      </c>
      <c r="H1385" s="484">
        <v>870</v>
      </c>
      <c r="I1385" s="484">
        <v>685.41800302388799</v>
      </c>
      <c r="J1385" s="484">
        <v>802.89029734366704</v>
      </c>
      <c r="K1385" s="484">
        <v>870</v>
      </c>
      <c r="L1385" s="485">
        <v>9.0000000713199996E-2</v>
      </c>
      <c r="M1385" s="485">
        <v>0.5</v>
      </c>
      <c r="N1385" s="485">
        <f t="shared" si="42"/>
        <v>3.1349351237997561E-4</v>
      </c>
      <c r="O1385" s="485">
        <f t="shared" si="43"/>
        <v>0.9954711548783387</v>
      </c>
      <c r="P1385" s="416"/>
    </row>
    <row r="1386" spans="1:16" ht="16.5" x14ac:dyDescent="0.25">
      <c r="A1386" s="482" t="s">
        <v>310</v>
      </c>
      <c r="B1386" s="482" t="s">
        <v>311</v>
      </c>
      <c r="C1386" s="482" t="s">
        <v>312</v>
      </c>
      <c r="D1386" s="482" t="s">
        <v>313</v>
      </c>
      <c r="E1386" s="483">
        <v>45168.531055173611</v>
      </c>
      <c r="F1386" s="483">
        <v>46208</v>
      </c>
      <c r="G1386" s="482" t="s">
        <v>348</v>
      </c>
      <c r="H1386" s="484">
        <v>870</v>
      </c>
      <c r="I1386" s="484">
        <v>680.58027267644604</v>
      </c>
      <c r="J1386" s="484">
        <v>797.22343895945403</v>
      </c>
      <c r="K1386" s="484">
        <v>870</v>
      </c>
      <c r="L1386" s="485">
        <v>9.0000000713199996E-2</v>
      </c>
      <c r="M1386" s="485">
        <v>0.5</v>
      </c>
      <c r="N1386" s="485">
        <f t="shared" si="42"/>
        <v>3.1128085226326429E-4</v>
      </c>
      <c r="O1386" s="485">
        <f t="shared" si="43"/>
        <v>0.9954711548783387</v>
      </c>
      <c r="P1386" s="416"/>
    </row>
    <row r="1387" spans="1:16" ht="16.5" x14ac:dyDescent="0.25">
      <c r="A1387" s="482" t="s">
        <v>310</v>
      </c>
      <c r="B1387" s="482" t="s">
        <v>311</v>
      </c>
      <c r="C1387" s="482" t="s">
        <v>312</v>
      </c>
      <c r="D1387" s="482" t="s">
        <v>313</v>
      </c>
      <c r="E1387" s="483">
        <v>45168.531055324071</v>
      </c>
      <c r="F1387" s="483">
        <v>46239</v>
      </c>
      <c r="G1387" s="482" t="s">
        <v>348</v>
      </c>
      <c r="H1387" s="484">
        <v>870</v>
      </c>
      <c r="I1387" s="484">
        <v>675.61715310927298</v>
      </c>
      <c r="J1387" s="484">
        <v>791.40970117103996</v>
      </c>
      <c r="K1387" s="484">
        <v>870</v>
      </c>
      <c r="L1387" s="485">
        <v>9.0000000713199996E-2</v>
      </c>
      <c r="M1387" s="485">
        <v>0.5</v>
      </c>
      <c r="N1387" s="485">
        <f t="shared" si="42"/>
        <v>3.0901084216926263E-4</v>
      </c>
      <c r="O1387" s="485">
        <f t="shared" si="43"/>
        <v>0.9954711548783387</v>
      </c>
      <c r="P1387" s="416"/>
    </row>
    <row r="1388" spans="1:16" ht="16.5" x14ac:dyDescent="0.25">
      <c r="A1388" s="482" t="s">
        <v>310</v>
      </c>
      <c r="B1388" s="482" t="s">
        <v>311</v>
      </c>
      <c r="C1388" s="482" t="s">
        <v>312</v>
      </c>
      <c r="D1388" s="482" t="s">
        <v>313</v>
      </c>
      <c r="E1388" s="483">
        <v>45168.531055520834</v>
      </c>
      <c r="F1388" s="483">
        <v>46270</v>
      </c>
      <c r="G1388" s="482" t="s">
        <v>348</v>
      </c>
      <c r="H1388" s="484">
        <v>870</v>
      </c>
      <c r="I1388" s="484">
        <v>670.690227003514</v>
      </c>
      <c r="J1388" s="484">
        <v>785.63835996233001</v>
      </c>
      <c r="K1388" s="484">
        <v>870</v>
      </c>
      <c r="L1388" s="485">
        <v>9.0000000713199996E-2</v>
      </c>
      <c r="M1388" s="485">
        <v>0.5</v>
      </c>
      <c r="N1388" s="485">
        <f t="shared" si="42"/>
        <v>3.0675738608360845E-4</v>
      </c>
      <c r="O1388" s="485">
        <f t="shared" si="43"/>
        <v>0.9954711548783387</v>
      </c>
      <c r="P1388" s="416"/>
    </row>
    <row r="1389" spans="1:16" ht="16.5" x14ac:dyDescent="0.25">
      <c r="A1389" s="482" t="s">
        <v>310</v>
      </c>
      <c r="B1389" s="482" t="s">
        <v>311</v>
      </c>
      <c r="C1389" s="482" t="s">
        <v>312</v>
      </c>
      <c r="D1389" s="482" t="s">
        <v>313</v>
      </c>
      <c r="E1389" s="483">
        <v>45168.531055868058</v>
      </c>
      <c r="F1389" s="483">
        <v>46300</v>
      </c>
      <c r="G1389" s="482" t="s">
        <v>348</v>
      </c>
      <c r="H1389" s="484">
        <v>870</v>
      </c>
      <c r="I1389" s="484">
        <v>665.95644637535304</v>
      </c>
      <c r="J1389" s="484">
        <v>780.093267012718</v>
      </c>
      <c r="K1389" s="484">
        <v>870</v>
      </c>
      <c r="L1389" s="485">
        <v>9.0000000713199996E-2</v>
      </c>
      <c r="M1389" s="485">
        <v>0.5</v>
      </c>
      <c r="N1389" s="485">
        <f t="shared" si="42"/>
        <v>3.0459227003849169E-4</v>
      </c>
      <c r="O1389" s="485">
        <f t="shared" si="43"/>
        <v>0.9954711548783387</v>
      </c>
      <c r="P1389" s="416"/>
    </row>
    <row r="1390" spans="1:16" ht="16.5" x14ac:dyDescent="0.25">
      <c r="A1390" s="482" t="s">
        <v>310</v>
      </c>
      <c r="B1390" s="482" t="s">
        <v>311</v>
      </c>
      <c r="C1390" s="482" t="s">
        <v>312</v>
      </c>
      <c r="D1390" s="482" t="s">
        <v>313</v>
      </c>
      <c r="E1390" s="483">
        <v>45168.531056053238</v>
      </c>
      <c r="F1390" s="483">
        <v>46331</v>
      </c>
      <c r="G1390" s="482" t="s">
        <v>348</v>
      </c>
      <c r="H1390" s="484">
        <v>870</v>
      </c>
      <c r="I1390" s="484">
        <v>661.09997080209996</v>
      </c>
      <c r="J1390" s="484">
        <v>774.40445069939096</v>
      </c>
      <c r="K1390" s="484">
        <v>870</v>
      </c>
      <c r="L1390" s="485">
        <v>9.0000000713199996E-2</v>
      </c>
      <c r="M1390" s="485">
        <v>0.5</v>
      </c>
      <c r="N1390" s="485">
        <f t="shared" si="42"/>
        <v>3.0237103631173011E-4</v>
      </c>
      <c r="O1390" s="485">
        <f t="shared" si="43"/>
        <v>0.9954711548783387</v>
      </c>
      <c r="P1390" s="416"/>
    </row>
    <row r="1391" spans="1:16" ht="16.5" x14ac:dyDescent="0.25">
      <c r="A1391" s="482" t="s">
        <v>310</v>
      </c>
      <c r="B1391" s="482" t="s">
        <v>311</v>
      </c>
      <c r="C1391" s="482" t="s">
        <v>312</v>
      </c>
      <c r="D1391" s="482" t="s">
        <v>313</v>
      </c>
      <c r="E1391" s="483">
        <v>45168.531056250002</v>
      </c>
      <c r="F1391" s="483">
        <v>46361</v>
      </c>
      <c r="G1391" s="482" t="s">
        <v>348</v>
      </c>
      <c r="H1391" s="484">
        <v>870</v>
      </c>
      <c r="I1391" s="484">
        <v>656.433878902949</v>
      </c>
      <c r="J1391" s="484">
        <v>768.93864750219598</v>
      </c>
      <c r="K1391" s="484">
        <v>870</v>
      </c>
      <c r="L1391" s="485">
        <v>9.0000000713199996E-2</v>
      </c>
      <c r="M1391" s="485">
        <v>0.5</v>
      </c>
      <c r="N1391" s="485">
        <f t="shared" si="42"/>
        <v>3.0023687944380511E-4</v>
      </c>
      <c r="O1391" s="485">
        <f t="shared" si="43"/>
        <v>0.9954711548783387</v>
      </c>
      <c r="P1391" s="416"/>
    </row>
    <row r="1392" spans="1:16" ht="16.5" x14ac:dyDescent="0.25">
      <c r="A1392" s="482" t="s">
        <v>310</v>
      </c>
      <c r="B1392" s="482" t="s">
        <v>311</v>
      </c>
      <c r="C1392" s="482" t="s">
        <v>312</v>
      </c>
      <c r="D1392" s="482" t="s">
        <v>313</v>
      </c>
      <c r="E1392" s="483">
        <v>45168.531056400461</v>
      </c>
      <c r="F1392" s="483">
        <v>46392</v>
      </c>
      <c r="G1392" s="482" t="s">
        <v>348</v>
      </c>
      <c r="H1392" s="484">
        <v>870</v>
      </c>
      <c r="I1392" s="484">
        <v>651.64684648409002</v>
      </c>
      <c r="J1392" s="484">
        <v>763.33117605380198</v>
      </c>
      <c r="K1392" s="484">
        <v>870</v>
      </c>
      <c r="L1392" s="485">
        <v>9.0000000713199996E-2</v>
      </c>
      <c r="M1392" s="485">
        <v>0.5</v>
      </c>
      <c r="N1392" s="485">
        <f t="shared" si="42"/>
        <v>2.9804740732570448E-4</v>
      </c>
      <c r="O1392" s="485">
        <f t="shared" si="43"/>
        <v>0.9954711548783387</v>
      </c>
      <c r="P1392" s="416"/>
    </row>
    <row r="1393" spans="1:16" ht="16.5" x14ac:dyDescent="0.25">
      <c r="A1393" s="482" t="s">
        <v>310</v>
      </c>
      <c r="B1393" s="482" t="s">
        <v>311</v>
      </c>
      <c r="C1393" s="482" t="s">
        <v>312</v>
      </c>
      <c r="D1393" s="482" t="s">
        <v>313</v>
      </c>
      <c r="E1393" s="483">
        <v>45168.531056793981</v>
      </c>
      <c r="F1393" s="483">
        <v>46423</v>
      </c>
      <c r="G1393" s="482" t="s">
        <v>348</v>
      </c>
      <c r="H1393" s="484">
        <v>870</v>
      </c>
      <c r="I1393" s="484">
        <v>646.894723414238</v>
      </c>
      <c r="J1393" s="484">
        <v>757.764596991487</v>
      </c>
      <c r="K1393" s="484">
        <v>870</v>
      </c>
      <c r="L1393" s="485">
        <v>9.0000000713199996E-2</v>
      </c>
      <c r="M1393" s="485">
        <v>0.5</v>
      </c>
      <c r="N1393" s="485">
        <f t="shared" si="42"/>
        <v>2.9587390189419099E-4</v>
      </c>
      <c r="O1393" s="485">
        <f t="shared" si="43"/>
        <v>0.9954711548783387</v>
      </c>
      <c r="P1393" s="416"/>
    </row>
    <row r="1394" spans="1:16" ht="16.5" x14ac:dyDescent="0.25">
      <c r="A1394" s="482" t="s">
        <v>310</v>
      </c>
      <c r="B1394" s="482" t="s">
        <v>311</v>
      </c>
      <c r="C1394" s="482" t="s">
        <v>312</v>
      </c>
      <c r="D1394" s="482" t="s">
        <v>313</v>
      </c>
      <c r="E1394" s="483">
        <v>45168.531056944441</v>
      </c>
      <c r="F1394" s="483">
        <v>46451</v>
      </c>
      <c r="G1394" s="482" t="s">
        <v>348</v>
      </c>
      <c r="H1394" s="484">
        <v>870</v>
      </c>
      <c r="I1394" s="484">
        <v>642.63227676000702</v>
      </c>
      <c r="J1394" s="484">
        <v>752.77161891602304</v>
      </c>
      <c r="K1394" s="484">
        <v>870</v>
      </c>
      <c r="L1394" s="485">
        <v>9.0000000713199996E-2</v>
      </c>
      <c r="M1394" s="485">
        <v>0.5</v>
      </c>
      <c r="N1394" s="485">
        <f t="shared" si="42"/>
        <v>2.9392436253708075E-4</v>
      </c>
      <c r="O1394" s="485">
        <f t="shared" si="43"/>
        <v>0.9954711548783387</v>
      </c>
      <c r="P1394" s="416"/>
    </row>
    <row r="1395" spans="1:16" ht="16.5" x14ac:dyDescent="0.25">
      <c r="A1395" s="482" t="s">
        <v>310</v>
      </c>
      <c r="B1395" s="482" t="s">
        <v>311</v>
      </c>
      <c r="C1395" s="482" t="s">
        <v>312</v>
      </c>
      <c r="D1395" s="482" t="s">
        <v>313</v>
      </c>
      <c r="E1395" s="483">
        <v>45168.531057141205</v>
      </c>
      <c r="F1395" s="483">
        <v>46482</v>
      </c>
      <c r="G1395" s="482" t="s">
        <v>348</v>
      </c>
      <c r="H1395" s="484">
        <v>870</v>
      </c>
      <c r="I1395" s="484">
        <v>637.94589227997903</v>
      </c>
      <c r="J1395" s="484">
        <v>747.28204523684201</v>
      </c>
      <c r="K1395" s="484">
        <v>870</v>
      </c>
      <c r="L1395" s="485">
        <v>9.0000000713199996E-2</v>
      </c>
      <c r="M1395" s="485">
        <v>0.5</v>
      </c>
      <c r="N1395" s="485">
        <f t="shared" si="42"/>
        <v>2.9178092433655847E-4</v>
      </c>
      <c r="O1395" s="485">
        <f t="shared" si="43"/>
        <v>0.9954711548783387</v>
      </c>
      <c r="P1395" s="416"/>
    </row>
    <row r="1396" spans="1:16" ht="16.5" x14ac:dyDescent="0.25">
      <c r="A1396" s="482" t="s">
        <v>310</v>
      </c>
      <c r="B1396" s="482" t="s">
        <v>311</v>
      </c>
      <c r="C1396" s="482" t="s">
        <v>312</v>
      </c>
      <c r="D1396" s="482" t="s">
        <v>313</v>
      </c>
      <c r="E1396" s="483">
        <v>45168.531057673608</v>
      </c>
      <c r="F1396" s="483">
        <v>46512</v>
      </c>
      <c r="G1396" s="482" t="s">
        <v>348</v>
      </c>
      <c r="H1396" s="484">
        <v>870</v>
      </c>
      <c r="I1396" s="484">
        <v>633.44322355885799</v>
      </c>
      <c r="J1396" s="484">
        <v>742.00767395918103</v>
      </c>
      <c r="K1396" s="484">
        <v>870</v>
      </c>
      <c r="L1396" s="485">
        <v>9.0000000713199996E-2</v>
      </c>
      <c r="M1396" s="485">
        <v>0.5</v>
      </c>
      <c r="N1396" s="485">
        <f t="shared" si="42"/>
        <v>2.8972151325275226E-4</v>
      </c>
      <c r="O1396" s="485">
        <f t="shared" si="43"/>
        <v>0.9954711548783387</v>
      </c>
      <c r="P1396" s="416"/>
    </row>
    <row r="1397" spans="1:16" ht="16.5" x14ac:dyDescent="0.25">
      <c r="A1397" s="482" t="s">
        <v>310</v>
      </c>
      <c r="B1397" s="482" t="s">
        <v>311</v>
      </c>
      <c r="C1397" s="482" t="s">
        <v>312</v>
      </c>
      <c r="D1397" s="482" t="s">
        <v>313</v>
      </c>
      <c r="E1397" s="483">
        <v>45168.531057870372</v>
      </c>
      <c r="F1397" s="483">
        <v>46543</v>
      </c>
      <c r="G1397" s="482" t="s">
        <v>348</v>
      </c>
      <c r="H1397" s="484">
        <v>870</v>
      </c>
      <c r="I1397" s="484">
        <v>628.823850086314</v>
      </c>
      <c r="J1397" s="484">
        <v>736.59659615767998</v>
      </c>
      <c r="K1397" s="484">
        <v>870</v>
      </c>
      <c r="L1397" s="485">
        <v>9.0000000713199996E-2</v>
      </c>
      <c r="M1397" s="485">
        <v>0.5</v>
      </c>
      <c r="N1397" s="485">
        <f t="shared" si="42"/>
        <v>2.8760872425609088E-4</v>
      </c>
      <c r="O1397" s="485">
        <f t="shared" si="43"/>
        <v>0.9954711548783387</v>
      </c>
      <c r="P1397" s="416"/>
    </row>
    <row r="1398" spans="1:16" ht="16.5" x14ac:dyDescent="0.25">
      <c r="A1398" s="482" t="s">
        <v>310</v>
      </c>
      <c r="B1398" s="482" t="s">
        <v>311</v>
      </c>
      <c r="C1398" s="482" t="s">
        <v>312</v>
      </c>
      <c r="D1398" s="482" t="s">
        <v>313</v>
      </c>
      <c r="E1398" s="483">
        <v>45168.531058067128</v>
      </c>
      <c r="F1398" s="483">
        <v>46573</v>
      </c>
      <c r="G1398" s="482" t="s">
        <v>348</v>
      </c>
      <c r="H1398" s="484">
        <v>870</v>
      </c>
      <c r="I1398" s="484">
        <v>624.38556540552497</v>
      </c>
      <c r="J1398" s="484">
        <v>731.39764356038302</v>
      </c>
      <c r="K1398" s="484">
        <v>870</v>
      </c>
      <c r="L1398" s="485">
        <v>9.0000000713199996E-2</v>
      </c>
      <c r="M1398" s="485">
        <v>0.5</v>
      </c>
      <c r="N1398" s="485">
        <f t="shared" si="42"/>
        <v>2.8557876086530651E-4</v>
      </c>
      <c r="O1398" s="485">
        <f t="shared" si="43"/>
        <v>0.9954711548783387</v>
      </c>
      <c r="P1398" s="416"/>
    </row>
    <row r="1399" spans="1:16" ht="16.5" x14ac:dyDescent="0.25">
      <c r="A1399" s="482" t="s">
        <v>310</v>
      </c>
      <c r="B1399" s="482" t="s">
        <v>311</v>
      </c>
      <c r="C1399" s="482" t="s">
        <v>312</v>
      </c>
      <c r="D1399" s="482" t="s">
        <v>313</v>
      </c>
      <c r="E1399" s="483">
        <v>45168.531058368055</v>
      </c>
      <c r="F1399" s="483">
        <v>46604</v>
      </c>
      <c r="G1399" s="482" t="s">
        <v>348</v>
      </c>
      <c r="H1399" s="484">
        <v>870</v>
      </c>
      <c r="I1399" s="484">
        <v>619.83224474441101</v>
      </c>
      <c r="J1399" s="484">
        <v>726.06393921737697</v>
      </c>
      <c r="K1399" s="484">
        <v>870</v>
      </c>
      <c r="L1399" s="485">
        <v>9.0000000713199996E-2</v>
      </c>
      <c r="M1399" s="485">
        <v>0.5</v>
      </c>
      <c r="N1399" s="485">
        <f t="shared" si="42"/>
        <v>2.834961828169513E-4</v>
      </c>
      <c r="O1399" s="485">
        <f t="shared" si="43"/>
        <v>0.9954711548783387</v>
      </c>
      <c r="P1399" s="416"/>
    </row>
    <row r="1400" spans="1:16" ht="16.5" x14ac:dyDescent="0.25">
      <c r="A1400" s="482" t="s">
        <v>310</v>
      </c>
      <c r="B1400" s="482" t="s">
        <v>311</v>
      </c>
      <c r="C1400" s="482" t="s">
        <v>312</v>
      </c>
      <c r="D1400" s="482" t="s">
        <v>313</v>
      </c>
      <c r="E1400" s="483">
        <v>45168.531058715278</v>
      </c>
      <c r="F1400" s="483">
        <v>46635</v>
      </c>
      <c r="G1400" s="482" t="s">
        <v>348</v>
      </c>
      <c r="H1400" s="484">
        <v>870</v>
      </c>
      <c r="I1400" s="484">
        <v>615.31212909345697</v>
      </c>
      <c r="J1400" s="484">
        <v>720.76913081868997</v>
      </c>
      <c r="K1400" s="484">
        <v>870</v>
      </c>
      <c r="L1400" s="485">
        <v>9.0000000713199996E-2</v>
      </c>
      <c r="M1400" s="485">
        <v>0.5</v>
      </c>
      <c r="N1400" s="485">
        <f t="shared" si="42"/>
        <v>2.8142879193207571E-4</v>
      </c>
      <c r="O1400" s="485">
        <f t="shared" si="43"/>
        <v>0.9954711548783387</v>
      </c>
      <c r="P1400" s="416"/>
    </row>
    <row r="1401" spans="1:16" ht="16.5" x14ac:dyDescent="0.25">
      <c r="A1401" s="482" t="s">
        <v>310</v>
      </c>
      <c r="B1401" s="482" t="s">
        <v>311</v>
      </c>
      <c r="C1401" s="482" t="s">
        <v>312</v>
      </c>
      <c r="D1401" s="482" t="s">
        <v>313</v>
      </c>
      <c r="E1401" s="483">
        <v>45168.531058912034</v>
      </c>
      <c r="F1401" s="483">
        <v>46665</v>
      </c>
      <c r="G1401" s="482" t="s">
        <v>348</v>
      </c>
      <c r="H1401" s="484">
        <v>870</v>
      </c>
      <c r="I1401" s="484">
        <v>610.96921112670896</v>
      </c>
      <c r="J1401" s="484">
        <v>715.68188962823695</v>
      </c>
      <c r="K1401" s="484">
        <v>870</v>
      </c>
      <c r="L1401" s="485">
        <v>9.0000000713199996E-2</v>
      </c>
      <c r="M1401" s="485">
        <v>0.5</v>
      </c>
      <c r="N1401" s="485">
        <f t="shared" si="42"/>
        <v>2.7944244695518957E-4</v>
      </c>
      <c r="O1401" s="485">
        <f t="shared" si="43"/>
        <v>0.9954711548783387</v>
      </c>
      <c r="P1401" s="416"/>
    </row>
    <row r="1402" spans="1:16" ht="16.5" x14ac:dyDescent="0.25">
      <c r="A1402" s="482" t="s">
        <v>310</v>
      </c>
      <c r="B1402" s="482" t="s">
        <v>311</v>
      </c>
      <c r="C1402" s="482" t="s">
        <v>312</v>
      </c>
      <c r="D1402" s="482" t="s">
        <v>313</v>
      </c>
      <c r="E1402" s="483">
        <v>45168.531059259258</v>
      </c>
      <c r="F1402" s="483">
        <v>46696</v>
      </c>
      <c r="G1402" s="482" t="s">
        <v>348</v>
      </c>
      <c r="H1402" s="484">
        <v>870</v>
      </c>
      <c r="I1402" s="484">
        <v>606.51372899120997</v>
      </c>
      <c r="J1402" s="484">
        <v>710.462792142034</v>
      </c>
      <c r="K1402" s="484">
        <v>870</v>
      </c>
      <c r="L1402" s="485">
        <v>9.0000000713199996E-2</v>
      </c>
      <c r="M1402" s="485">
        <v>0.5</v>
      </c>
      <c r="N1402" s="485">
        <f t="shared" si="42"/>
        <v>2.7740461786718534E-4</v>
      </c>
      <c r="O1402" s="485">
        <f t="shared" si="43"/>
        <v>0.9954711548783387</v>
      </c>
      <c r="P1402" s="416"/>
    </row>
    <row r="1403" spans="1:16" ht="16.5" x14ac:dyDescent="0.25">
      <c r="A1403" s="482" t="s">
        <v>310</v>
      </c>
      <c r="B1403" s="482" t="s">
        <v>311</v>
      </c>
      <c r="C1403" s="482" t="s">
        <v>312</v>
      </c>
      <c r="D1403" s="482" t="s">
        <v>313</v>
      </c>
      <c r="E1403" s="483">
        <v>45168.531059606481</v>
      </c>
      <c r="F1403" s="483">
        <v>46726</v>
      </c>
      <c r="G1403" s="482" t="s">
        <v>348</v>
      </c>
      <c r="H1403" s="484">
        <v>870</v>
      </c>
      <c r="I1403" s="484">
        <v>602.23291077526505</v>
      </c>
      <c r="J1403" s="484">
        <v>705.44829384302398</v>
      </c>
      <c r="K1403" s="484">
        <v>870</v>
      </c>
      <c r="L1403" s="485">
        <v>9.0000000713199996E-2</v>
      </c>
      <c r="M1403" s="485">
        <v>0.5</v>
      </c>
      <c r="N1403" s="485">
        <f t="shared" si="42"/>
        <v>2.7544667580488741E-4</v>
      </c>
      <c r="O1403" s="485">
        <f t="shared" si="43"/>
        <v>0.9954711548783387</v>
      </c>
      <c r="P1403" s="416"/>
    </row>
    <row r="1404" spans="1:16" ht="16.5" x14ac:dyDescent="0.25">
      <c r="A1404" s="482" t="s">
        <v>310</v>
      </c>
      <c r="B1404" s="482" t="s">
        <v>311</v>
      </c>
      <c r="C1404" s="482" t="s">
        <v>312</v>
      </c>
      <c r="D1404" s="482" t="s">
        <v>313</v>
      </c>
      <c r="E1404" s="483">
        <v>45168.531059988425</v>
      </c>
      <c r="F1404" s="483">
        <v>46757</v>
      </c>
      <c r="G1404" s="482" t="s">
        <v>348</v>
      </c>
      <c r="H1404" s="484">
        <v>870</v>
      </c>
      <c r="I1404" s="484">
        <v>597.84113795512496</v>
      </c>
      <c r="J1404" s="484">
        <v>700.303824672573</v>
      </c>
      <c r="K1404" s="484">
        <v>870</v>
      </c>
      <c r="L1404" s="485">
        <v>9.0000000713199996E-2</v>
      </c>
      <c r="M1404" s="485">
        <v>0.5</v>
      </c>
      <c r="N1404" s="485">
        <f t="shared" si="42"/>
        <v>2.7343798580712443E-4</v>
      </c>
      <c r="O1404" s="485">
        <f t="shared" si="43"/>
        <v>0.9954711548783387</v>
      </c>
      <c r="P1404" s="416"/>
    </row>
    <row r="1405" spans="1:16" ht="16.5" x14ac:dyDescent="0.25">
      <c r="A1405" s="482" t="s">
        <v>310</v>
      </c>
      <c r="B1405" s="482" t="s">
        <v>311</v>
      </c>
      <c r="C1405" s="482" t="s">
        <v>312</v>
      </c>
      <c r="D1405" s="482" t="s">
        <v>313</v>
      </c>
      <c r="E1405" s="483">
        <v>45168.531060266207</v>
      </c>
      <c r="F1405" s="483">
        <v>46788</v>
      </c>
      <c r="G1405" s="482" t="s">
        <v>348</v>
      </c>
      <c r="H1405" s="484">
        <v>870</v>
      </c>
      <c r="I1405" s="484">
        <v>593.48139206037899</v>
      </c>
      <c r="J1405" s="484">
        <v>695.19687145230102</v>
      </c>
      <c r="K1405" s="484">
        <v>870</v>
      </c>
      <c r="L1405" s="485">
        <v>9.0000000713199996E-2</v>
      </c>
      <c r="M1405" s="485">
        <v>0.5</v>
      </c>
      <c r="N1405" s="485">
        <f t="shared" si="42"/>
        <v>2.7144394414554236E-4</v>
      </c>
      <c r="O1405" s="485">
        <f t="shared" si="43"/>
        <v>0.9954711548783387</v>
      </c>
      <c r="P1405" s="416"/>
    </row>
    <row r="1406" spans="1:16" ht="16.5" x14ac:dyDescent="0.25">
      <c r="A1406" s="482" t="s">
        <v>310</v>
      </c>
      <c r="B1406" s="482" t="s">
        <v>311</v>
      </c>
      <c r="C1406" s="482" t="s">
        <v>312</v>
      </c>
      <c r="D1406" s="482" t="s">
        <v>313</v>
      </c>
      <c r="E1406" s="483">
        <v>45168.531060613423</v>
      </c>
      <c r="F1406" s="483">
        <v>46817</v>
      </c>
      <c r="G1406" s="482" t="s">
        <v>348</v>
      </c>
      <c r="H1406" s="484">
        <v>870</v>
      </c>
      <c r="I1406" s="484">
        <v>589.43170737621199</v>
      </c>
      <c r="J1406" s="484">
        <v>690.45312015619504</v>
      </c>
      <c r="K1406" s="484">
        <v>870</v>
      </c>
      <c r="L1406" s="485">
        <v>9.0000000713199996E-2</v>
      </c>
      <c r="M1406" s="485">
        <v>0.5</v>
      </c>
      <c r="N1406" s="485">
        <f t="shared" si="42"/>
        <v>2.6959171693518316E-4</v>
      </c>
      <c r="O1406" s="485">
        <f t="shared" si="43"/>
        <v>0.9954711548783387</v>
      </c>
      <c r="P1406" s="416"/>
    </row>
    <row r="1407" spans="1:16" ht="16.5" x14ac:dyDescent="0.25">
      <c r="A1407" s="482" t="s">
        <v>310</v>
      </c>
      <c r="B1407" s="482" t="s">
        <v>311</v>
      </c>
      <c r="C1407" s="482" t="s">
        <v>312</v>
      </c>
      <c r="D1407" s="482" t="s">
        <v>313</v>
      </c>
      <c r="E1407" s="483">
        <v>45168.53106119213</v>
      </c>
      <c r="F1407" s="483">
        <v>46848</v>
      </c>
      <c r="G1407" s="482" t="s">
        <v>348</v>
      </c>
      <c r="H1407" s="484">
        <v>870</v>
      </c>
      <c r="I1407" s="484">
        <v>585.13328710480698</v>
      </c>
      <c r="J1407" s="484">
        <v>685.41800302388901</v>
      </c>
      <c r="K1407" s="484">
        <v>870</v>
      </c>
      <c r="L1407" s="485">
        <v>9.0000000713199996E-2</v>
      </c>
      <c r="M1407" s="485">
        <v>0.5</v>
      </c>
      <c r="N1407" s="485">
        <f t="shared" si="42"/>
        <v>2.6762572412112934E-4</v>
      </c>
      <c r="O1407" s="485">
        <f t="shared" si="43"/>
        <v>0.9954711548783387</v>
      </c>
      <c r="P1407" s="416"/>
    </row>
    <row r="1408" spans="1:16" ht="16.5" x14ac:dyDescent="0.25">
      <c r="A1408" s="482" t="s">
        <v>310</v>
      </c>
      <c r="B1408" s="482" t="s">
        <v>311</v>
      </c>
      <c r="C1408" s="482" t="s">
        <v>312</v>
      </c>
      <c r="D1408" s="482" t="s">
        <v>313</v>
      </c>
      <c r="E1408" s="483">
        <v>45168.531061493057</v>
      </c>
      <c r="F1408" s="483">
        <v>46878</v>
      </c>
      <c r="G1408" s="482" t="s">
        <v>348</v>
      </c>
      <c r="H1408" s="484">
        <v>870</v>
      </c>
      <c r="I1408" s="484">
        <v>581.00337360992205</v>
      </c>
      <c r="J1408" s="484">
        <v>680.58027267644695</v>
      </c>
      <c r="K1408" s="484">
        <v>870</v>
      </c>
      <c r="L1408" s="485">
        <v>9.0000000713199996E-2</v>
      </c>
      <c r="M1408" s="485">
        <v>0.5</v>
      </c>
      <c r="N1408" s="485">
        <f t="shared" si="42"/>
        <v>2.6573680220541503E-4</v>
      </c>
      <c r="O1408" s="485">
        <f t="shared" si="43"/>
        <v>0.9954711548783387</v>
      </c>
      <c r="P1408" s="416"/>
    </row>
    <row r="1409" spans="1:16" ht="16.5" x14ac:dyDescent="0.25">
      <c r="A1409" s="482" t="s">
        <v>310</v>
      </c>
      <c r="B1409" s="482" t="s">
        <v>311</v>
      </c>
      <c r="C1409" s="482" t="s">
        <v>312</v>
      </c>
      <c r="D1409" s="482" t="s">
        <v>313</v>
      </c>
      <c r="E1409" s="483">
        <v>45168.531061886577</v>
      </c>
      <c r="F1409" s="483">
        <v>46909</v>
      </c>
      <c r="G1409" s="482" t="s">
        <v>348</v>
      </c>
      <c r="H1409" s="484">
        <v>870</v>
      </c>
      <c r="I1409" s="484">
        <v>576.76641681301498</v>
      </c>
      <c r="J1409" s="484">
        <v>675.617153109274</v>
      </c>
      <c r="K1409" s="484">
        <v>870</v>
      </c>
      <c r="L1409" s="485">
        <v>9.0000000713199996E-2</v>
      </c>
      <c r="M1409" s="485">
        <v>0.5</v>
      </c>
      <c r="N1409" s="485">
        <f t="shared" si="42"/>
        <v>2.6379892128865407E-4</v>
      </c>
      <c r="O1409" s="485">
        <f t="shared" si="43"/>
        <v>0.9954711548783387</v>
      </c>
      <c r="P1409" s="416"/>
    </row>
    <row r="1410" spans="1:16" ht="16.5" x14ac:dyDescent="0.25">
      <c r="A1410" s="482" t="s">
        <v>310</v>
      </c>
      <c r="B1410" s="482" t="s">
        <v>311</v>
      </c>
      <c r="C1410" s="482" t="s">
        <v>312</v>
      </c>
      <c r="D1410" s="482" t="s">
        <v>313</v>
      </c>
      <c r="E1410" s="483">
        <v>45168.531062152775</v>
      </c>
      <c r="F1410" s="483">
        <v>46939</v>
      </c>
      <c r="G1410" s="482" t="s">
        <v>348</v>
      </c>
      <c r="H1410" s="484">
        <v>870</v>
      </c>
      <c r="I1410" s="484">
        <v>572.69555730000002</v>
      </c>
      <c r="J1410" s="484">
        <v>670.84859787665698</v>
      </c>
      <c r="K1410" s="484">
        <v>870</v>
      </c>
      <c r="L1410" s="485">
        <v>9.0000000713199996E-2</v>
      </c>
      <c r="M1410" s="485">
        <v>0.5</v>
      </c>
      <c r="N1410" s="485">
        <f t="shared" si="42"/>
        <v>2.6193700922694788E-4</v>
      </c>
      <c r="O1410" s="485">
        <f t="shared" si="43"/>
        <v>0.9954711548783387</v>
      </c>
      <c r="P1410" s="416"/>
    </row>
    <row r="1411" spans="1:16" ht="16.5" x14ac:dyDescent="0.25">
      <c r="A1411" s="482" t="s">
        <v>310</v>
      </c>
      <c r="B1411" s="482" t="s">
        <v>311</v>
      </c>
      <c r="C1411" s="482" t="s">
        <v>312</v>
      </c>
      <c r="D1411" s="482" t="s">
        <v>313</v>
      </c>
      <c r="E1411" s="483">
        <v>45168.531062499998</v>
      </c>
      <c r="F1411" s="483">
        <v>46970</v>
      </c>
      <c r="G1411" s="482" t="s">
        <v>348</v>
      </c>
      <c r="H1411" s="484">
        <v>870</v>
      </c>
      <c r="I1411" s="484">
        <v>568.51918510617998</v>
      </c>
      <c r="J1411" s="484">
        <v>665.95644637535304</v>
      </c>
      <c r="K1411" s="484">
        <v>870</v>
      </c>
      <c r="L1411" s="485">
        <v>9.0000000713199996E-2</v>
      </c>
      <c r="M1411" s="485">
        <v>0.5</v>
      </c>
      <c r="N1411" s="485">
        <f t="shared" si="42"/>
        <v>2.6002683823308636E-4</v>
      </c>
      <c r="O1411" s="485">
        <f t="shared" si="43"/>
        <v>0.9954711548783387</v>
      </c>
      <c r="P1411" s="416"/>
    </row>
    <row r="1412" spans="1:16" ht="16.5" x14ac:dyDescent="0.25">
      <c r="A1412" s="482" t="s">
        <v>310</v>
      </c>
      <c r="B1412" s="482" t="s">
        <v>311</v>
      </c>
      <c r="C1412" s="482" t="s">
        <v>312</v>
      </c>
      <c r="D1412" s="482" t="s">
        <v>313</v>
      </c>
      <c r="E1412" s="483">
        <v>45168.531062847222</v>
      </c>
      <c r="F1412" s="483">
        <v>47001</v>
      </c>
      <c r="G1412" s="482" t="s">
        <v>348</v>
      </c>
      <c r="H1412" s="484">
        <v>870</v>
      </c>
      <c r="I1412" s="484">
        <v>564.37326903250698</v>
      </c>
      <c r="J1412" s="484">
        <v>661.09997080210098</v>
      </c>
      <c r="K1412" s="484">
        <v>870</v>
      </c>
      <c r="L1412" s="485">
        <v>9.0000000713199996E-2</v>
      </c>
      <c r="M1412" s="485">
        <v>0.5</v>
      </c>
      <c r="N1412" s="485">
        <f t="shared" si="42"/>
        <v>2.5813059712731713E-4</v>
      </c>
      <c r="O1412" s="485">
        <f t="shared" si="43"/>
        <v>0.9954711548783387</v>
      </c>
      <c r="P1412" s="416"/>
    </row>
    <row r="1413" spans="1:16" ht="16.5" x14ac:dyDescent="0.25">
      <c r="A1413" s="482" t="s">
        <v>310</v>
      </c>
      <c r="B1413" s="482" t="s">
        <v>311</v>
      </c>
      <c r="C1413" s="482" t="s">
        <v>312</v>
      </c>
      <c r="D1413" s="482" t="s">
        <v>313</v>
      </c>
      <c r="E1413" s="483">
        <v>45168.531063113427</v>
      </c>
      <c r="F1413" s="483">
        <v>47031</v>
      </c>
      <c r="G1413" s="482" t="s">
        <v>348</v>
      </c>
      <c r="H1413" s="484">
        <v>870</v>
      </c>
      <c r="I1413" s="484">
        <v>560.38988126206903</v>
      </c>
      <c r="J1413" s="484">
        <v>656.43387890295003</v>
      </c>
      <c r="K1413" s="484">
        <v>870</v>
      </c>
      <c r="L1413" s="485">
        <v>9.0000000713199996E-2</v>
      </c>
      <c r="M1413" s="485">
        <v>0.5</v>
      </c>
      <c r="N1413" s="485">
        <f t="shared" ref="N1413:N1476" si="44">J1413/$B$2973</f>
        <v>2.5630869251171498E-4</v>
      </c>
      <c r="O1413" s="485">
        <f t="shared" ref="O1413:O1476" si="45">SUMIFS($N$5:$N$2970,$B$5:$B$2970,B1413)</f>
        <v>0.9954711548783387</v>
      </c>
      <c r="P1413" s="416"/>
    </row>
    <row r="1414" spans="1:16" ht="16.5" x14ac:dyDescent="0.25">
      <c r="A1414" s="482" t="s">
        <v>310</v>
      </c>
      <c r="B1414" s="482" t="s">
        <v>311</v>
      </c>
      <c r="C1414" s="482" t="s">
        <v>312</v>
      </c>
      <c r="D1414" s="482" t="s">
        <v>313</v>
      </c>
      <c r="E1414" s="483">
        <v>45168.531063344904</v>
      </c>
      <c r="F1414" s="483">
        <v>47062</v>
      </c>
      <c r="G1414" s="482" t="s">
        <v>348</v>
      </c>
      <c r="H1414" s="484">
        <v>870</v>
      </c>
      <c r="I1414" s="484">
        <v>556.30324799249195</v>
      </c>
      <c r="J1414" s="484">
        <v>651.64684648409002</v>
      </c>
      <c r="K1414" s="484">
        <v>870</v>
      </c>
      <c r="L1414" s="485">
        <v>9.0000000713199996E-2</v>
      </c>
      <c r="M1414" s="485">
        <v>0.5</v>
      </c>
      <c r="N1414" s="485">
        <f t="shared" si="44"/>
        <v>2.5443956591767066E-4</v>
      </c>
      <c r="O1414" s="485">
        <f t="shared" si="45"/>
        <v>0.9954711548783387</v>
      </c>
      <c r="P1414" s="416"/>
    </row>
    <row r="1415" spans="1:16" ht="16.5" x14ac:dyDescent="0.25">
      <c r="A1415" s="482" t="s">
        <v>310</v>
      </c>
      <c r="B1415" s="482" t="s">
        <v>311</v>
      </c>
      <c r="C1415" s="482" t="s">
        <v>312</v>
      </c>
      <c r="D1415" s="482" t="s">
        <v>313</v>
      </c>
      <c r="E1415" s="483">
        <v>45168.531063506947</v>
      </c>
      <c r="F1415" s="483">
        <v>47092</v>
      </c>
      <c r="G1415" s="482" t="s">
        <v>348</v>
      </c>
      <c r="H1415" s="484">
        <v>870</v>
      </c>
      <c r="I1415" s="484">
        <v>552.37681902021302</v>
      </c>
      <c r="J1415" s="484">
        <v>647.04747542709595</v>
      </c>
      <c r="K1415" s="484">
        <v>870</v>
      </c>
      <c r="L1415" s="485">
        <v>9.0000000713199996E-2</v>
      </c>
      <c r="M1415" s="485">
        <v>0.5</v>
      </c>
      <c r="N1415" s="485">
        <f t="shared" si="44"/>
        <v>2.5264371287004228E-4</v>
      </c>
      <c r="O1415" s="485">
        <f t="shared" si="45"/>
        <v>0.9954711548783387</v>
      </c>
      <c r="P1415" s="416"/>
    </row>
    <row r="1416" spans="1:16" ht="16.5" x14ac:dyDescent="0.25">
      <c r="A1416" s="482" t="s">
        <v>310</v>
      </c>
      <c r="B1416" s="482" t="s">
        <v>311</v>
      </c>
      <c r="C1416" s="482" t="s">
        <v>312</v>
      </c>
      <c r="D1416" s="482" t="s">
        <v>313</v>
      </c>
      <c r="E1416" s="483">
        <v>45168.531063888891</v>
      </c>
      <c r="F1416" s="483">
        <v>47123</v>
      </c>
      <c r="G1416" s="482" t="s">
        <v>348</v>
      </c>
      <c r="H1416" s="484">
        <v>870</v>
      </c>
      <c r="I1416" s="484">
        <v>548.34862086490898</v>
      </c>
      <c r="J1416" s="484">
        <v>642.32889318909895</v>
      </c>
      <c r="K1416" s="484">
        <v>870</v>
      </c>
      <c r="L1416" s="485">
        <v>9.0000000713199996E-2</v>
      </c>
      <c r="M1416" s="485">
        <v>0.5</v>
      </c>
      <c r="N1416" s="485">
        <f t="shared" si="44"/>
        <v>2.5080131307502981E-4</v>
      </c>
      <c r="O1416" s="485">
        <f t="shared" si="45"/>
        <v>0.9954711548783387</v>
      </c>
      <c r="P1416" s="416"/>
    </row>
    <row r="1417" spans="1:16" ht="16.5" x14ac:dyDescent="0.25">
      <c r="A1417" s="482" t="s">
        <v>310</v>
      </c>
      <c r="B1417" s="482" t="s">
        <v>311</v>
      </c>
      <c r="C1417" s="482" t="s">
        <v>312</v>
      </c>
      <c r="D1417" s="482" t="s">
        <v>313</v>
      </c>
      <c r="E1417" s="483">
        <v>45168.531064236115</v>
      </c>
      <c r="F1417" s="483">
        <v>47154</v>
      </c>
      <c r="G1417" s="482" t="s">
        <v>348</v>
      </c>
      <c r="H1417" s="484">
        <v>870</v>
      </c>
      <c r="I1417" s="484">
        <v>544.34979827320501</v>
      </c>
      <c r="J1417" s="484">
        <v>637.64472112837996</v>
      </c>
      <c r="K1417" s="484">
        <v>870</v>
      </c>
      <c r="L1417" s="485">
        <v>9.0000000713199996E-2</v>
      </c>
      <c r="M1417" s="485">
        <v>0.5</v>
      </c>
      <c r="N1417" s="485">
        <f t="shared" si="44"/>
        <v>2.4897234894784423E-4</v>
      </c>
      <c r="O1417" s="485">
        <f t="shared" si="45"/>
        <v>0.9954711548783387</v>
      </c>
      <c r="P1417" s="416"/>
    </row>
    <row r="1418" spans="1:16" ht="16.5" x14ac:dyDescent="0.25">
      <c r="A1418" s="482" t="s">
        <v>310</v>
      </c>
      <c r="B1418" s="482" t="s">
        <v>311</v>
      </c>
      <c r="C1418" s="482" t="s">
        <v>312</v>
      </c>
      <c r="D1418" s="482" t="s">
        <v>313</v>
      </c>
      <c r="E1418" s="483">
        <v>45168.531064618059</v>
      </c>
      <c r="F1418" s="483">
        <v>47182</v>
      </c>
      <c r="G1418" s="482" t="s">
        <v>348</v>
      </c>
      <c r="H1418" s="484">
        <v>870</v>
      </c>
      <c r="I1418" s="484">
        <v>540.76302921728404</v>
      </c>
      <c r="J1418" s="484">
        <v>633.44322355885902</v>
      </c>
      <c r="K1418" s="484">
        <v>870</v>
      </c>
      <c r="L1418" s="485">
        <v>9.0000000713199996E-2</v>
      </c>
      <c r="M1418" s="485">
        <v>0.5</v>
      </c>
      <c r="N1418" s="485">
        <f t="shared" si="44"/>
        <v>2.4733184807906704E-4</v>
      </c>
      <c r="O1418" s="485">
        <f t="shared" si="45"/>
        <v>0.9954711548783387</v>
      </c>
      <c r="P1418" s="416"/>
    </row>
    <row r="1419" spans="1:16" ht="16.5" x14ac:dyDescent="0.25">
      <c r="A1419" s="482" t="s">
        <v>310</v>
      </c>
      <c r="B1419" s="482" t="s">
        <v>311</v>
      </c>
      <c r="C1419" s="482" t="s">
        <v>312</v>
      </c>
      <c r="D1419" s="482" t="s">
        <v>313</v>
      </c>
      <c r="E1419" s="483">
        <v>45168.531064965275</v>
      </c>
      <c r="F1419" s="483">
        <v>47213</v>
      </c>
      <c r="G1419" s="482" t="s">
        <v>348</v>
      </c>
      <c r="H1419" s="484">
        <v>870</v>
      </c>
      <c r="I1419" s="484">
        <v>536.81952441812598</v>
      </c>
      <c r="J1419" s="484">
        <v>628.82385008631502</v>
      </c>
      <c r="K1419" s="484">
        <v>870</v>
      </c>
      <c r="L1419" s="485">
        <v>9.0000000713199996E-2</v>
      </c>
      <c r="M1419" s="485">
        <v>0.5</v>
      </c>
      <c r="N1419" s="485">
        <f t="shared" si="44"/>
        <v>2.4552818496382725E-4</v>
      </c>
      <c r="O1419" s="485">
        <f t="shared" si="45"/>
        <v>0.9954711548783387</v>
      </c>
      <c r="P1419" s="416"/>
    </row>
    <row r="1420" spans="1:16" ht="16.5" x14ac:dyDescent="0.25">
      <c r="A1420" s="482" t="s">
        <v>310</v>
      </c>
      <c r="B1420" s="482" t="s">
        <v>311</v>
      </c>
      <c r="C1420" s="482" t="s">
        <v>312</v>
      </c>
      <c r="D1420" s="482" t="s">
        <v>313</v>
      </c>
      <c r="E1420" s="483">
        <v>45168.531065358795</v>
      </c>
      <c r="F1420" s="483">
        <v>47243</v>
      </c>
      <c r="G1420" s="482" t="s">
        <v>348</v>
      </c>
      <c r="H1420" s="484">
        <v>870</v>
      </c>
      <c r="I1420" s="484">
        <v>533.03061299047204</v>
      </c>
      <c r="J1420" s="484">
        <v>624.38556540552599</v>
      </c>
      <c r="K1420" s="484">
        <v>870</v>
      </c>
      <c r="L1420" s="485">
        <v>9.0000000713199996E-2</v>
      </c>
      <c r="M1420" s="485">
        <v>0.5</v>
      </c>
      <c r="N1420" s="485">
        <f t="shared" si="44"/>
        <v>2.4379522909410742E-4</v>
      </c>
      <c r="O1420" s="485">
        <f t="shared" si="45"/>
        <v>0.9954711548783387</v>
      </c>
      <c r="P1420" s="416"/>
    </row>
    <row r="1421" spans="1:16" ht="16.5" x14ac:dyDescent="0.25">
      <c r="A1421" s="482" t="s">
        <v>310</v>
      </c>
      <c r="B1421" s="482" t="s">
        <v>311</v>
      </c>
      <c r="C1421" s="482" t="s">
        <v>312</v>
      </c>
      <c r="D1421" s="482" t="s">
        <v>313</v>
      </c>
      <c r="E1421" s="483">
        <v>45168.531065706018</v>
      </c>
      <c r="F1421" s="483">
        <v>47274</v>
      </c>
      <c r="G1421" s="482" t="s">
        <v>348</v>
      </c>
      <c r="H1421" s="484">
        <v>870</v>
      </c>
      <c r="I1421" s="484">
        <v>529.143496699499</v>
      </c>
      <c r="J1421" s="484">
        <v>619.83224474441204</v>
      </c>
      <c r="K1421" s="484">
        <v>870</v>
      </c>
      <c r="L1421" s="485">
        <v>9.0000000713199996E-2</v>
      </c>
      <c r="M1421" s="485">
        <v>0.5</v>
      </c>
      <c r="N1421" s="485">
        <f t="shared" si="44"/>
        <v>2.4201735671008741E-4</v>
      </c>
      <c r="O1421" s="485">
        <f t="shared" si="45"/>
        <v>0.9954711548783387</v>
      </c>
      <c r="P1421" s="416"/>
    </row>
    <row r="1422" spans="1:16" ht="16.5" x14ac:dyDescent="0.25">
      <c r="A1422" s="482" t="s">
        <v>310</v>
      </c>
      <c r="B1422" s="482" t="s">
        <v>311</v>
      </c>
      <c r="C1422" s="482" t="s">
        <v>312</v>
      </c>
      <c r="D1422" s="482" t="s">
        <v>313</v>
      </c>
      <c r="E1422" s="483">
        <v>45168.531066053241</v>
      </c>
      <c r="F1422" s="483">
        <v>47304</v>
      </c>
      <c r="G1422" s="482" t="s">
        <v>348</v>
      </c>
      <c r="H1422" s="484">
        <v>870</v>
      </c>
      <c r="I1422" s="484">
        <v>525.40876323635496</v>
      </c>
      <c r="J1422" s="484">
        <v>615.457423471124</v>
      </c>
      <c r="K1422" s="484">
        <v>870</v>
      </c>
      <c r="L1422" s="485">
        <v>9.0000000713199996E-2</v>
      </c>
      <c r="M1422" s="485">
        <v>0.5</v>
      </c>
      <c r="N1422" s="485">
        <f t="shared" si="44"/>
        <v>2.4030918052271138E-4</v>
      </c>
      <c r="O1422" s="485">
        <f t="shared" si="45"/>
        <v>0.9954711548783387</v>
      </c>
      <c r="P1422" s="416"/>
    </row>
    <row r="1423" spans="1:16" ht="16.5" x14ac:dyDescent="0.25">
      <c r="A1423" s="482" t="s">
        <v>310</v>
      </c>
      <c r="B1423" s="482" t="s">
        <v>311</v>
      </c>
      <c r="C1423" s="482" t="s">
        <v>312</v>
      </c>
      <c r="D1423" s="482" t="s">
        <v>313</v>
      </c>
      <c r="E1423" s="483">
        <v>45168.531066435185</v>
      </c>
      <c r="F1423" s="483">
        <v>47335</v>
      </c>
      <c r="G1423" s="482" t="s">
        <v>348</v>
      </c>
      <c r="H1423" s="484">
        <v>870</v>
      </c>
      <c r="I1423" s="484">
        <v>521.57722914952706</v>
      </c>
      <c r="J1423" s="484">
        <v>610.96921112670998</v>
      </c>
      <c r="K1423" s="484">
        <v>870</v>
      </c>
      <c r="L1423" s="485">
        <v>9.0000000713199996E-2</v>
      </c>
      <c r="M1423" s="485">
        <v>0.5</v>
      </c>
      <c r="N1423" s="485">
        <f t="shared" si="44"/>
        <v>2.3855673008606692E-4</v>
      </c>
      <c r="O1423" s="485">
        <f t="shared" si="45"/>
        <v>0.9954711548783387</v>
      </c>
      <c r="P1423" s="416"/>
    </row>
    <row r="1424" spans="1:16" ht="16.5" x14ac:dyDescent="0.25">
      <c r="A1424" s="482" t="s">
        <v>310</v>
      </c>
      <c r="B1424" s="482" t="s">
        <v>311</v>
      </c>
      <c r="C1424" s="482" t="s">
        <v>312</v>
      </c>
      <c r="D1424" s="482" t="s">
        <v>313</v>
      </c>
      <c r="E1424" s="483">
        <v>45168.531066782409</v>
      </c>
      <c r="F1424" s="483">
        <v>47366</v>
      </c>
      <c r="G1424" s="482" t="s">
        <v>348</v>
      </c>
      <c r="H1424" s="484">
        <v>870</v>
      </c>
      <c r="I1424" s="484">
        <v>517.77363645706805</v>
      </c>
      <c r="J1424" s="484">
        <v>606.513728991211</v>
      </c>
      <c r="K1424" s="484">
        <v>870</v>
      </c>
      <c r="L1424" s="485">
        <v>9.0000000713199996E-2</v>
      </c>
      <c r="M1424" s="485">
        <v>0.5</v>
      </c>
      <c r="N1424" s="485">
        <f t="shared" si="44"/>
        <v>2.3681705936314879E-4</v>
      </c>
      <c r="O1424" s="485">
        <f t="shared" si="45"/>
        <v>0.9954711548783387</v>
      </c>
      <c r="P1424" s="416"/>
    </row>
    <row r="1425" spans="1:16" ht="16.5" x14ac:dyDescent="0.25">
      <c r="A1425" s="482" t="s">
        <v>310</v>
      </c>
      <c r="B1425" s="482" t="s">
        <v>311</v>
      </c>
      <c r="C1425" s="482" t="s">
        <v>312</v>
      </c>
      <c r="D1425" s="482" t="s">
        <v>313</v>
      </c>
      <c r="E1425" s="483">
        <v>45168.531067326388</v>
      </c>
      <c r="F1425" s="483">
        <v>47396</v>
      </c>
      <c r="G1425" s="482" t="s">
        <v>348</v>
      </c>
      <c r="H1425" s="484">
        <v>870</v>
      </c>
      <c r="I1425" s="484">
        <v>514.11915229828696</v>
      </c>
      <c r="J1425" s="484">
        <v>602.23291077526596</v>
      </c>
      <c r="K1425" s="484">
        <v>870</v>
      </c>
      <c r="L1425" s="485">
        <v>9.0000000713199996E-2</v>
      </c>
      <c r="M1425" s="485">
        <v>0.5</v>
      </c>
      <c r="N1425" s="485">
        <f t="shared" si="44"/>
        <v>2.3514558725442263E-4</v>
      </c>
      <c r="O1425" s="485">
        <f t="shared" si="45"/>
        <v>0.9954711548783387</v>
      </c>
      <c r="P1425" s="416"/>
    </row>
    <row r="1426" spans="1:16" ht="16.5" x14ac:dyDescent="0.25">
      <c r="A1426" s="482" t="s">
        <v>310</v>
      </c>
      <c r="B1426" s="482" t="s">
        <v>311</v>
      </c>
      <c r="C1426" s="482" t="s">
        <v>312</v>
      </c>
      <c r="D1426" s="482" t="s">
        <v>313</v>
      </c>
      <c r="E1426" s="483">
        <v>45168.531067673612</v>
      </c>
      <c r="F1426" s="483">
        <v>47427</v>
      </c>
      <c r="G1426" s="482" t="s">
        <v>348</v>
      </c>
      <c r="H1426" s="484">
        <v>870</v>
      </c>
      <c r="I1426" s="484">
        <v>510.369947498984</v>
      </c>
      <c r="J1426" s="484">
        <v>597.84113795512599</v>
      </c>
      <c r="K1426" s="484">
        <v>870</v>
      </c>
      <c r="L1426" s="485">
        <v>9.0000000713199996E-2</v>
      </c>
      <c r="M1426" s="485">
        <v>0.5</v>
      </c>
      <c r="N1426" s="485">
        <f t="shared" si="44"/>
        <v>2.3343079223010155E-4</v>
      </c>
      <c r="O1426" s="485">
        <f t="shared" si="45"/>
        <v>0.9954711548783387</v>
      </c>
      <c r="P1426" s="416"/>
    </row>
    <row r="1427" spans="1:16" ht="16.5" x14ac:dyDescent="0.25">
      <c r="A1427" s="482" t="s">
        <v>310</v>
      </c>
      <c r="B1427" s="482" t="s">
        <v>311</v>
      </c>
      <c r="C1427" s="482" t="s">
        <v>312</v>
      </c>
      <c r="D1427" s="482" t="s">
        <v>313</v>
      </c>
      <c r="E1427" s="483">
        <v>45168.531068252312</v>
      </c>
      <c r="F1427" s="483">
        <v>47457</v>
      </c>
      <c r="G1427" s="482" t="s">
        <v>348</v>
      </c>
      <c r="H1427" s="484">
        <v>870</v>
      </c>
      <c r="I1427" s="484">
        <v>506.76771911784198</v>
      </c>
      <c r="J1427" s="484">
        <v>593.62153152040196</v>
      </c>
      <c r="K1427" s="484">
        <v>870</v>
      </c>
      <c r="L1427" s="485">
        <v>9.0000000713199996E-2</v>
      </c>
      <c r="M1427" s="485">
        <v>0.5</v>
      </c>
      <c r="N1427" s="485">
        <f t="shared" si="44"/>
        <v>2.3178322064222799E-4</v>
      </c>
      <c r="O1427" s="485">
        <f t="shared" si="45"/>
        <v>0.9954711548783387</v>
      </c>
      <c r="P1427" s="416"/>
    </row>
    <row r="1428" spans="1:16" ht="16.5" x14ac:dyDescent="0.25">
      <c r="A1428" s="482" t="s">
        <v>310</v>
      </c>
      <c r="B1428" s="482" t="s">
        <v>311</v>
      </c>
      <c r="C1428" s="482" t="s">
        <v>312</v>
      </c>
      <c r="D1428" s="482" t="s">
        <v>313</v>
      </c>
      <c r="E1428" s="483">
        <v>45168.531069131946</v>
      </c>
      <c r="F1428" s="483">
        <v>47488</v>
      </c>
      <c r="G1428" s="482" t="s">
        <v>348</v>
      </c>
      <c r="H1428" s="484">
        <v>870</v>
      </c>
      <c r="I1428" s="484">
        <v>503.07212451461601</v>
      </c>
      <c r="J1428" s="484">
        <v>589.29255703074</v>
      </c>
      <c r="K1428" s="484">
        <v>870</v>
      </c>
      <c r="L1428" s="485">
        <v>9.0000000713199996E-2</v>
      </c>
      <c r="M1428" s="485">
        <v>0.5</v>
      </c>
      <c r="N1428" s="485">
        <f t="shared" si="44"/>
        <v>2.300929456167888E-4</v>
      </c>
      <c r="O1428" s="485">
        <f t="shared" si="45"/>
        <v>0.9954711548783387</v>
      </c>
      <c r="P1428" s="416"/>
    </row>
    <row r="1429" spans="1:16" ht="16.5" x14ac:dyDescent="0.25">
      <c r="A1429" s="482" t="s">
        <v>310</v>
      </c>
      <c r="B1429" s="482" t="s">
        <v>311</v>
      </c>
      <c r="C1429" s="482" t="s">
        <v>312</v>
      </c>
      <c r="D1429" s="482" t="s">
        <v>313</v>
      </c>
      <c r="E1429" s="483">
        <v>45168.53106947917</v>
      </c>
      <c r="F1429" s="483">
        <v>47519</v>
      </c>
      <c r="G1429" s="482" t="s">
        <v>348</v>
      </c>
      <c r="H1429" s="484">
        <v>870</v>
      </c>
      <c r="I1429" s="484">
        <v>499.40347996948498</v>
      </c>
      <c r="J1429" s="484">
        <v>584.99515151076105</v>
      </c>
      <c r="K1429" s="484">
        <v>870</v>
      </c>
      <c r="L1429" s="485">
        <v>9.0000000713199996E-2</v>
      </c>
      <c r="M1429" s="485">
        <v>0.5</v>
      </c>
      <c r="N1429" s="485">
        <f t="shared" si="44"/>
        <v>2.2841499689199229E-4</v>
      </c>
      <c r="O1429" s="485">
        <f t="shared" si="45"/>
        <v>0.9954711548783387</v>
      </c>
      <c r="P1429" s="416"/>
    </row>
    <row r="1430" spans="1:16" ht="16.5" x14ac:dyDescent="0.25">
      <c r="A1430" s="482" t="s">
        <v>310</v>
      </c>
      <c r="B1430" s="482" t="s">
        <v>311</v>
      </c>
      <c r="C1430" s="482" t="s">
        <v>312</v>
      </c>
      <c r="D1430" s="482" t="s">
        <v>313</v>
      </c>
      <c r="E1430" s="483">
        <v>45168.531069872683</v>
      </c>
      <c r="F1430" s="483">
        <v>47547</v>
      </c>
      <c r="G1430" s="482" t="s">
        <v>348</v>
      </c>
      <c r="H1430" s="484">
        <v>870</v>
      </c>
      <c r="I1430" s="484">
        <v>496.11286618758299</v>
      </c>
      <c r="J1430" s="484">
        <v>581.14056662075302</v>
      </c>
      <c r="K1430" s="484">
        <v>870</v>
      </c>
      <c r="L1430" s="485">
        <v>9.0000000713199996E-2</v>
      </c>
      <c r="M1430" s="485">
        <v>0.5</v>
      </c>
      <c r="N1430" s="485">
        <f t="shared" si="44"/>
        <v>2.2690995023750749E-4</v>
      </c>
      <c r="O1430" s="485">
        <f t="shared" si="45"/>
        <v>0.9954711548783387</v>
      </c>
      <c r="P1430" s="416"/>
    </row>
    <row r="1431" spans="1:16" ht="16.5" x14ac:dyDescent="0.25">
      <c r="A1431" s="482" t="s">
        <v>310</v>
      </c>
      <c r="B1431" s="482" t="s">
        <v>311</v>
      </c>
      <c r="C1431" s="482" t="s">
        <v>312</v>
      </c>
      <c r="D1431" s="482" t="s">
        <v>313</v>
      </c>
      <c r="E1431" s="483">
        <v>45168.531070219906</v>
      </c>
      <c r="F1431" s="483">
        <v>47578</v>
      </c>
      <c r="G1431" s="482" t="s">
        <v>348</v>
      </c>
      <c r="H1431" s="484">
        <v>870</v>
      </c>
      <c r="I1431" s="484">
        <v>492.49497191036698</v>
      </c>
      <c r="J1431" s="484">
        <v>576.90260934624905</v>
      </c>
      <c r="K1431" s="484">
        <v>870</v>
      </c>
      <c r="L1431" s="485">
        <v>9.0000000713199996E-2</v>
      </c>
      <c r="M1431" s="485">
        <v>0.5</v>
      </c>
      <c r="N1431" s="485">
        <f t="shared" si="44"/>
        <v>2.2525521345005838E-4</v>
      </c>
      <c r="O1431" s="485">
        <f t="shared" si="45"/>
        <v>0.9954711548783387</v>
      </c>
      <c r="P1431" s="416"/>
    </row>
    <row r="1432" spans="1:16" ht="16.5" x14ac:dyDescent="0.25">
      <c r="A1432" s="482" t="s">
        <v>310</v>
      </c>
      <c r="B1432" s="482" t="s">
        <v>311</v>
      </c>
      <c r="C1432" s="482" t="s">
        <v>312</v>
      </c>
      <c r="D1432" s="482" t="s">
        <v>313</v>
      </c>
      <c r="E1432" s="483">
        <v>45168.531070567129</v>
      </c>
      <c r="F1432" s="483">
        <v>47608</v>
      </c>
      <c r="G1432" s="482" t="s">
        <v>348</v>
      </c>
      <c r="H1432" s="484">
        <v>870</v>
      </c>
      <c r="I1432" s="484">
        <v>489.01890641301799</v>
      </c>
      <c r="J1432" s="484">
        <v>572.83078857638202</v>
      </c>
      <c r="K1432" s="484">
        <v>870</v>
      </c>
      <c r="L1432" s="485">
        <v>9.0000000713199996E-2</v>
      </c>
      <c r="M1432" s="485">
        <v>0.5</v>
      </c>
      <c r="N1432" s="485">
        <f t="shared" si="44"/>
        <v>2.2366534569458722E-4</v>
      </c>
      <c r="O1432" s="485">
        <f t="shared" si="45"/>
        <v>0.9954711548783387</v>
      </c>
      <c r="P1432" s="416"/>
    </row>
    <row r="1433" spans="1:16" ht="16.5" x14ac:dyDescent="0.25">
      <c r="A1433" s="482" t="s">
        <v>310</v>
      </c>
      <c r="B1433" s="482" t="s">
        <v>311</v>
      </c>
      <c r="C1433" s="482" t="s">
        <v>312</v>
      </c>
      <c r="D1433" s="482" t="s">
        <v>313</v>
      </c>
      <c r="E1433" s="483">
        <v>45168.531070949073</v>
      </c>
      <c r="F1433" s="483">
        <v>47639</v>
      </c>
      <c r="G1433" s="482" t="s">
        <v>348</v>
      </c>
      <c r="H1433" s="484">
        <v>870</v>
      </c>
      <c r="I1433" s="484">
        <v>485.45274471163401</v>
      </c>
      <c r="J1433" s="484">
        <v>568.65343021087801</v>
      </c>
      <c r="K1433" s="484">
        <v>870</v>
      </c>
      <c r="L1433" s="485">
        <v>9.0000000713199996E-2</v>
      </c>
      <c r="M1433" s="485">
        <v>0.5</v>
      </c>
      <c r="N1433" s="485">
        <f t="shared" si="44"/>
        <v>2.2203427012821856E-4</v>
      </c>
      <c r="O1433" s="485">
        <f t="shared" si="45"/>
        <v>0.9954711548783387</v>
      </c>
      <c r="P1433" s="416"/>
    </row>
    <row r="1434" spans="1:16" ht="16.5" x14ac:dyDescent="0.25">
      <c r="A1434" s="482" t="s">
        <v>310</v>
      </c>
      <c r="B1434" s="482" t="s">
        <v>311</v>
      </c>
      <c r="C1434" s="482" t="s">
        <v>312</v>
      </c>
      <c r="D1434" s="482" t="s">
        <v>313</v>
      </c>
      <c r="E1434" s="483">
        <v>45168.531071145837</v>
      </c>
      <c r="F1434" s="483">
        <v>47669</v>
      </c>
      <c r="G1434" s="482" t="s">
        <v>348</v>
      </c>
      <c r="H1434" s="484">
        <v>870</v>
      </c>
      <c r="I1434" s="484">
        <v>482.02638376841497</v>
      </c>
      <c r="J1434" s="484">
        <v>564.63983275010003</v>
      </c>
      <c r="K1434" s="484">
        <v>870</v>
      </c>
      <c r="L1434" s="485">
        <v>9.0000000713199996E-2</v>
      </c>
      <c r="M1434" s="485">
        <v>0.5</v>
      </c>
      <c r="N1434" s="485">
        <f t="shared" si="44"/>
        <v>2.2046713602606106E-4</v>
      </c>
      <c r="O1434" s="485">
        <f t="shared" si="45"/>
        <v>0.9954711548783387</v>
      </c>
      <c r="P1434" s="416"/>
    </row>
    <row r="1435" spans="1:16" ht="16.5" x14ac:dyDescent="0.25">
      <c r="A1435" s="482" t="s">
        <v>310</v>
      </c>
      <c r="B1435" s="482" t="s">
        <v>311</v>
      </c>
      <c r="C1435" s="482" t="s">
        <v>312</v>
      </c>
      <c r="D1435" s="482" t="s">
        <v>313</v>
      </c>
      <c r="E1435" s="483">
        <v>45168.532379282406</v>
      </c>
      <c r="F1435" s="483">
        <v>45945</v>
      </c>
      <c r="G1435" s="482" t="s">
        <v>348</v>
      </c>
      <c r="H1435" s="484">
        <v>592</v>
      </c>
      <c r="I1435" s="484">
        <v>491.47915309731098</v>
      </c>
      <c r="J1435" s="484">
        <v>577.02219921753397</v>
      </c>
      <c r="K1435" s="484">
        <v>592</v>
      </c>
      <c r="L1435" s="485">
        <v>9.1349974097669998E-2</v>
      </c>
      <c r="M1435" s="485">
        <v>0.5</v>
      </c>
      <c r="N1435" s="485">
        <f t="shared" si="44"/>
        <v>2.2530190805941937E-4</v>
      </c>
      <c r="O1435" s="485">
        <f t="shared" si="45"/>
        <v>0.9954711548783387</v>
      </c>
      <c r="P1435" s="416"/>
    </row>
    <row r="1436" spans="1:16" ht="16.5" x14ac:dyDescent="0.25">
      <c r="A1436" s="482" t="s">
        <v>310</v>
      </c>
      <c r="B1436" s="482" t="s">
        <v>311</v>
      </c>
      <c r="C1436" s="482" t="s">
        <v>312</v>
      </c>
      <c r="D1436" s="482" t="s">
        <v>313</v>
      </c>
      <c r="E1436" s="483">
        <v>45168.532379629629</v>
      </c>
      <c r="F1436" s="483">
        <v>45976</v>
      </c>
      <c r="G1436" s="482" t="s">
        <v>348</v>
      </c>
      <c r="H1436" s="484">
        <v>592</v>
      </c>
      <c r="I1436" s="484">
        <v>487.843764039522</v>
      </c>
      <c r="J1436" s="484">
        <v>572.75406256124404</v>
      </c>
      <c r="K1436" s="484">
        <v>592</v>
      </c>
      <c r="L1436" s="485">
        <v>9.1349974097669998E-2</v>
      </c>
      <c r="M1436" s="485">
        <v>0.5</v>
      </c>
      <c r="N1436" s="485">
        <f t="shared" si="44"/>
        <v>2.2363538754456835E-4</v>
      </c>
      <c r="O1436" s="485">
        <f t="shared" si="45"/>
        <v>0.9954711548783387</v>
      </c>
      <c r="P1436" s="416"/>
    </row>
    <row r="1437" spans="1:16" ht="16.5" x14ac:dyDescent="0.25">
      <c r="A1437" s="482" t="s">
        <v>310</v>
      </c>
      <c r="B1437" s="482" t="s">
        <v>311</v>
      </c>
      <c r="C1437" s="482" t="s">
        <v>312</v>
      </c>
      <c r="D1437" s="482" t="s">
        <v>313</v>
      </c>
      <c r="E1437" s="483">
        <v>45168.532379826385</v>
      </c>
      <c r="F1437" s="483">
        <v>46006</v>
      </c>
      <c r="G1437" s="482" t="s">
        <v>348</v>
      </c>
      <c r="H1437" s="484">
        <v>5592</v>
      </c>
      <c r="I1437" s="484">
        <v>4575.1557343377599</v>
      </c>
      <c r="J1437" s="484">
        <v>5371.4718253117398</v>
      </c>
      <c r="K1437" s="484">
        <v>5592</v>
      </c>
      <c r="L1437" s="485">
        <v>9.1349974097669998E-2</v>
      </c>
      <c r="M1437" s="485">
        <v>0.5</v>
      </c>
      <c r="N1437" s="485">
        <f t="shared" si="44"/>
        <v>2.0973245968200745E-3</v>
      </c>
      <c r="O1437" s="485">
        <f t="shared" si="45"/>
        <v>0.9954711548783387</v>
      </c>
      <c r="P1437" s="416"/>
    </row>
    <row r="1438" spans="1:16" ht="16.5" x14ac:dyDescent="0.25">
      <c r="A1438" s="482" t="s">
        <v>310</v>
      </c>
      <c r="B1438" s="482" t="s">
        <v>311</v>
      </c>
      <c r="C1438" s="482" t="s">
        <v>312</v>
      </c>
      <c r="D1438" s="482" t="s">
        <v>313</v>
      </c>
      <c r="E1438" s="483">
        <v>45168.532380173609</v>
      </c>
      <c r="F1438" s="483">
        <v>46037</v>
      </c>
      <c r="G1438" s="482" t="s">
        <v>348</v>
      </c>
      <c r="H1438" s="484">
        <v>592</v>
      </c>
      <c r="I1438" s="484">
        <v>480.768585687962</v>
      </c>
      <c r="J1438" s="484">
        <v>564.44743358920198</v>
      </c>
      <c r="K1438" s="484">
        <v>592</v>
      </c>
      <c r="L1438" s="485">
        <v>9.1349974097669998E-2</v>
      </c>
      <c r="M1438" s="485">
        <v>0.5</v>
      </c>
      <c r="N1438" s="485">
        <f t="shared" si="44"/>
        <v>2.2039201257653321E-4</v>
      </c>
      <c r="O1438" s="485">
        <f t="shared" si="45"/>
        <v>0.9954711548783387</v>
      </c>
      <c r="P1438" s="416"/>
    </row>
    <row r="1439" spans="1:16" ht="16.5" x14ac:dyDescent="0.25">
      <c r="A1439" s="482" t="s">
        <v>310</v>
      </c>
      <c r="B1439" s="482" t="s">
        <v>311</v>
      </c>
      <c r="C1439" s="482" t="s">
        <v>312</v>
      </c>
      <c r="D1439" s="482" t="s">
        <v>313</v>
      </c>
      <c r="E1439" s="483">
        <v>45168.532380358796</v>
      </c>
      <c r="F1439" s="483">
        <v>46068</v>
      </c>
      <c r="G1439" s="482" t="s">
        <v>348</v>
      </c>
      <c r="H1439" s="484">
        <v>592</v>
      </c>
      <c r="I1439" s="484">
        <v>477.212420905133</v>
      </c>
      <c r="J1439" s="484">
        <v>560.27231037016804</v>
      </c>
      <c r="K1439" s="484">
        <v>592</v>
      </c>
      <c r="L1439" s="485">
        <v>9.1349974097669998E-2</v>
      </c>
      <c r="M1439" s="485">
        <v>0.5</v>
      </c>
      <c r="N1439" s="485">
        <f t="shared" si="44"/>
        <v>2.1876180973701143E-4</v>
      </c>
      <c r="O1439" s="485">
        <f t="shared" si="45"/>
        <v>0.9954711548783387</v>
      </c>
      <c r="P1439" s="416"/>
    </row>
    <row r="1440" spans="1:16" ht="16.5" x14ac:dyDescent="0.25">
      <c r="A1440" s="482" t="s">
        <v>310</v>
      </c>
      <c r="B1440" s="482" t="s">
        <v>311</v>
      </c>
      <c r="C1440" s="482" t="s">
        <v>312</v>
      </c>
      <c r="D1440" s="482" t="s">
        <v>313</v>
      </c>
      <c r="E1440" s="483">
        <v>45168.532380706019</v>
      </c>
      <c r="F1440" s="483">
        <v>46096</v>
      </c>
      <c r="G1440" s="482" t="s">
        <v>348</v>
      </c>
      <c r="H1440" s="484">
        <v>592</v>
      </c>
      <c r="I1440" s="484">
        <v>474.02301566196002</v>
      </c>
      <c r="J1440" s="484">
        <v>556.52778200916998</v>
      </c>
      <c r="K1440" s="484">
        <v>592</v>
      </c>
      <c r="L1440" s="485">
        <v>9.1349974097669998E-2</v>
      </c>
      <c r="M1440" s="485">
        <v>0.5</v>
      </c>
      <c r="N1440" s="485">
        <f t="shared" si="44"/>
        <v>2.1729973533907753E-4</v>
      </c>
      <c r="O1440" s="485">
        <f t="shared" si="45"/>
        <v>0.9954711548783387</v>
      </c>
      <c r="P1440" s="416"/>
    </row>
    <row r="1441" spans="1:16" ht="16.5" x14ac:dyDescent="0.25">
      <c r="A1441" s="482" t="s">
        <v>310</v>
      </c>
      <c r="B1441" s="482" t="s">
        <v>311</v>
      </c>
      <c r="C1441" s="482" t="s">
        <v>312</v>
      </c>
      <c r="D1441" s="482" t="s">
        <v>313</v>
      </c>
      <c r="E1441" s="483">
        <v>45168.532380902776</v>
      </c>
      <c r="F1441" s="483">
        <v>46127</v>
      </c>
      <c r="G1441" s="482" t="s">
        <v>348</v>
      </c>
      <c r="H1441" s="484">
        <v>592</v>
      </c>
      <c r="I1441" s="484">
        <v>470.51674673189802</v>
      </c>
      <c r="J1441" s="484">
        <v>552.41123912770297</v>
      </c>
      <c r="K1441" s="484">
        <v>592</v>
      </c>
      <c r="L1441" s="485">
        <v>9.1349974097669998E-2</v>
      </c>
      <c r="M1441" s="485">
        <v>0.5</v>
      </c>
      <c r="N1441" s="485">
        <f t="shared" si="44"/>
        <v>2.1569240555686009E-4</v>
      </c>
      <c r="O1441" s="485">
        <f t="shared" si="45"/>
        <v>0.9954711548783387</v>
      </c>
      <c r="P1441" s="416"/>
    </row>
    <row r="1442" spans="1:16" ht="16.5" x14ac:dyDescent="0.25">
      <c r="A1442" s="482" t="s">
        <v>310</v>
      </c>
      <c r="B1442" s="482" t="s">
        <v>311</v>
      </c>
      <c r="C1442" s="482" t="s">
        <v>312</v>
      </c>
      <c r="D1442" s="482" t="s">
        <v>313</v>
      </c>
      <c r="E1442" s="483">
        <v>45168.532381249999</v>
      </c>
      <c r="F1442" s="483">
        <v>46157</v>
      </c>
      <c r="G1442" s="482" t="s">
        <v>348</v>
      </c>
      <c r="H1442" s="484">
        <v>592</v>
      </c>
      <c r="I1442" s="484">
        <v>467.14827906436199</v>
      </c>
      <c r="J1442" s="484">
        <v>548.45648212678896</v>
      </c>
      <c r="K1442" s="484">
        <v>592</v>
      </c>
      <c r="L1442" s="485">
        <v>9.1349974097669998E-2</v>
      </c>
      <c r="M1442" s="485">
        <v>0.5</v>
      </c>
      <c r="N1442" s="485">
        <f t="shared" si="44"/>
        <v>2.1414824607837637E-4</v>
      </c>
      <c r="O1442" s="485">
        <f t="shared" si="45"/>
        <v>0.9954711548783387</v>
      </c>
      <c r="P1442" s="416"/>
    </row>
    <row r="1443" spans="1:16" ht="16.5" x14ac:dyDescent="0.25">
      <c r="A1443" s="482" t="s">
        <v>310</v>
      </c>
      <c r="B1443" s="482" t="s">
        <v>311</v>
      </c>
      <c r="C1443" s="482" t="s">
        <v>312</v>
      </c>
      <c r="D1443" s="482" t="s">
        <v>313</v>
      </c>
      <c r="E1443" s="483">
        <v>45168.532381446763</v>
      </c>
      <c r="F1443" s="483">
        <v>46188</v>
      </c>
      <c r="G1443" s="482" t="s">
        <v>348</v>
      </c>
      <c r="H1443" s="484">
        <v>592</v>
      </c>
      <c r="I1443" s="484">
        <v>463.69286141058501</v>
      </c>
      <c r="J1443" s="484">
        <v>544.39964130000703</v>
      </c>
      <c r="K1443" s="484">
        <v>592</v>
      </c>
      <c r="L1443" s="485">
        <v>9.1349974097669998E-2</v>
      </c>
      <c r="M1443" s="485">
        <v>0.5</v>
      </c>
      <c r="N1443" s="485">
        <f t="shared" si="44"/>
        <v>2.1256422733489171E-4</v>
      </c>
      <c r="O1443" s="485">
        <f t="shared" si="45"/>
        <v>0.9954711548783387</v>
      </c>
      <c r="P1443" s="416"/>
    </row>
    <row r="1444" spans="1:16" ht="16.5" x14ac:dyDescent="0.25">
      <c r="A1444" s="482" t="s">
        <v>310</v>
      </c>
      <c r="B1444" s="482" t="s">
        <v>311</v>
      </c>
      <c r="C1444" s="482" t="s">
        <v>312</v>
      </c>
      <c r="D1444" s="482" t="s">
        <v>313</v>
      </c>
      <c r="E1444" s="483">
        <v>45168.532381793979</v>
      </c>
      <c r="F1444" s="483">
        <v>46218</v>
      </c>
      <c r="G1444" s="482" t="s">
        <v>348</v>
      </c>
      <c r="H1444" s="484">
        <v>592</v>
      </c>
      <c r="I1444" s="484">
        <v>460.373246493203</v>
      </c>
      <c r="J1444" s="484">
        <v>540.50223997970397</v>
      </c>
      <c r="K1444" s="484">
        <v>592</v>
      </c>
      <c r="L1444" s="485">
        <v>9.1349974097669998E-2</v>
      </c>
      <c r="M1444" s="485">
        <v>0.5</v>
      </c>
      <c r="N1444" s="485">
        <f t="shared" si="44"/>
        <v>2.1104246273878378E-4</v>
      </c>
      <c r="O1444" s="485">
        <f t="shared" si="45"/>
        <v>0.9954711548783387</v>
      </c>
      <c r="P1444" s="416"/>
    </row>
    <row r="1445" spans="1:16" ht="16.5" x14ac:dyDescent="0.25">
      <c r="A1445" s="482" t="s">
        <v>310</v>
      </c>
      <c r="B1445" s="482" t="s">
        <v>311</v>
      </c>
      <c r="C1445" s="482" t="s">
        <v>312</v>
      </c>
      <c r="D1445" s="482" t="s">
        <v>313</v>
      </c>
      <c r="E1445" s="483">
        <v>45168.532381979167</v>
      </c>
      <c r="F1445" s="483">
        <v>46249</v>
      </c>
      <c r="G1445" s="482" t="s">
        <v>348</v>
      </c>
      <c r="H1445" s="484">
        <v>592</v>
      </c>
      <c r="I1445" s="484">
        <v>456.96794262170999</v>
      </c>
      <c r="J1445" s="484">
        <v>536.50423535112498</v>
      </c>
      <c r="K1445" s="484">
        <v>592</v>
      </c>
      <c r="L1445" s="485">
        <v>9.1349974097669998E-2</v>
      </c>
      <c r="M1445" s="485">
        <v>0.5</v>
      </c>
      <c r="N1445" s="485">
        <f t="shared" si="44"/>
        <v>2.0948141695498082E-4</v>
      </c>
      <c r="O1445" s="485">
        <f t="shared" si="45"/>
        <v>0.9954711548783387</v>
      </c>
      <c r="P1445" s="416"/>
    </row>
    <row r="1446" spans="1:16" ht="16.5" x14ac:dyDescent="0.25">
      <c r="A1446" s="482" t="s">
        <v>310</v>
      </c>
      <c r="B1446" s="482" t="s">
        <v>311</v>
      </c>
      <c r="C1446" s="482" t="s">
        <v>312</v>
      </c>
      <c r="D1446" s="482" t="s">
        <v>313</v>
      </c>
      <c r="E1446" s="483">
        <v>45168.532382372687</v>
      </c>
      <c r="F1446" s="483">
        <v>46280</v>
      </c>
      <c r="G1446" s="482" t="s">
        <v>348</v>
      </c>
      <c r="H1446" s="484">
        <v>592</v>
      </c>
      <c r="I1446" s="484">
        <v>453.58782721315498</v>
      </c>
      <c r="J1446" s="484">
        <v>532.53580329380998</v>
      </c>
      <c r="K1446" s="484">
        <v>592</v>
      </c>
      <c r="L1446" s="485">
        <v>9.1349974097669998E-2</v>
      </c>
      <c r="M1446" s="485">
        <v>0.5</v>
      </c>
      <c r="N1446" s="485">
        <f t="shared" si="44"/>
        <v>2.0793191796563575E-4</v>
      </c>
      <c r="O1446" s="485">
        <f t="shared" si="45"/>
        <v>0.9954711548783387</v>
      </c>
      <c r="P1446" s="416"/>
    </row>
    <row r="1447" spans="1:16" ht="16.5" x14ac:dyDescent="0.25">
      <c r="A1447" s="482" t="s">
        <v>310</v>
      </c>
      <c r="B1447" s="482" t="s">
        <v>311</v>
      </c>
      <c r="C1447" s="482" t="s">
        <v>312</v>
      </c>
      <c r="D1447" s="482" t="s">
        <v>313</v>
      </c>
      <c r="E1447" s="483">
        <v>45168.532382523146</v>
      </c>
      <c r="F1447" s="483">
        <v>46310</v>
      </c>
      <c r="G1447" s="482" t="s">
        <v>348</v>
      </c>
      <c r="H1447" s="484">
        <v>592</v>
      </c>
      <c r="I1447" s="484">
        <v>450.34055505766202</v>
      </c>
      <c r="J1447" s="484">
        <v>528.72333615494597</v>
      </c>
      <c r="K1447" s="484">
        <v>592</v>
      </c>
      <c r="L1447" s="485">
        <v>9.1349974097669998E-2</v>
      </c>
      <c r="M1447" s="485">
        <v>0.5</v>
      </c>
      <c r="N1447" s="485">
        <f t="shared" si="44"/>
        <v>2.064433164491522E-4</v>
      </c>
      <c r="O1447" s="485">
        <f t="shared" si="45"/>
        <v>0.9954711548783387</v>
      </c>
      <c r="P1447" s="416"/>
    </row>
    <row r="1448" spans="1:16" ht="16.5" x14ac:dyDescent="0.25">
      <c r="A1448" s="482" t="s">
        <v>310</v>
      </c>
      <c r="B1448" s="482" t="s">
        <v>311</v>
      </c>
      <c r="C1448" s="482" t="s">
        <v>312</v>
      </c>
      <c r="D1448" s="482" t="s">
        <v>313</v>
      </c>
      <c r="E1448" s="483">
        <v>45168.53238290509</v>
      </c>
      <c r="F1448" s="483">
        <v>46341</v>
      </c>
      <c r="G1448" s="482" t="s">
        <v>348</v>
      </c>
      <c r="H1448" s="484">
        <v>592</v>
      </c>
      <c r="I1448" s="484">
        <v>447.00946132597801</v>
      </c>
      <c r="J1448" s="484">
        <v>524.81245810703194</v>
      </c>
      <c r="K1448" s="484">
        <v>592</v>
      </c>
      <c r="L1448" s="485">
        <v>9.1349974097669998E-2</v>
      </c>
      <c r="M1448" s="485">
        <v>0.5</v>
      </c>
      <c r="N1448" s="485">
        <f t="shared" si="44"/>
        <v>2.0491628978089305E-4</v>
      </c>
      <c r="O1448" s="485">
        <f t="shared" si="45"/>
        <v>0.9954711548783387</v>
      </c>
      <c r="P1448" s="416"/>
    </row>
    <row r="1449" spans="1:16" ht="16.5" x14ac:dyDescent="0.25">
      <c r="A1449" s="482" t="s">
        <v>310</v>
      </c>
      <c r="B1449" s="482" t="s">
        <v>311</v>
      </c>
      <c r="C1449" s="482" t="s">
        <v>312</v>
      </c>
      <c r="D1449" s="482" t="s">
        <v>313</v>
      </c>
      <c r="E1449" s="483">
        <v>45168.532383252314</v>
      </c>
      <c r="F1449" s="483">
        <v>46371</v>
      </c>
      <c r="G1449" s="482" t="s">
        <v>348</v>
      </c>
      <c r="H1449" s="484">
        <v>1592</v>
      </c>
      <c r="I1449" s="484">
        <v>1193.48712920514</v>
      </c>
      <c r="J1449" s="484">
        <v>1401.21623407986</v>
      </c>
      <c r="K1449" s="484">
        <v>1592</v>
      </c>
      <c r="L1449" s="485">
        <v>9.1349974097669998E-2</v>
      </c>
      <c r="M1449" s="485">
        <v>0.5</v>
      </c>
      <c r="N1449" s="485">
        <f t="shared" si="44"/>
        <v>5.471135973106828E-4</v>
      </c>
      <c r="O1449" s="485">
        <f t="shared" si="45"/>
        <v>0.9954711548783387</v>
      </c>
      <c r="P1449" s="416"/>
    </row>
    <row r="1450" spans="1:16" ht="16.5" x14ac:dyDescent="0.25">
      <c r="A1450" s="482" t="s">
        <v>310</v>
      </c>
      <c r="B1450" s="482" t="s">
        <v>311</v>
      </c>
      <c r="C1450" s="482" t="s">
        <v>312</v>
      </c>
      <c r="D1450" s="482" t="s">
        <v>313</v>
      </c>
      <c r="E1450" s="483">
        <v>45168.532383414349</v>
      </c>
      <c r="F1450" s="483">
        <v>46402</v>
      </c>
      <c r="G1450" s="482" t="s">
        <v>348</v>
      </c>
      <c r="H1450" s="484">
        <v>592</v>
      </c>
      <c r="I1450" s="484">
        <v>440.52650121283102</v>
      </c>
      <c r="J1450" s="484">
        <v>517.20112428269204</v>
      </c>
      <c r="K1450" s="484">
        <v>592</v>
      </c>
      <c r="L1450" s="485">
        <v>9.1349974097669998E-2</v>
      </c>
      <c r="M1450" s="485">
        <v>0.5</v>
      </c>
      <c r="N1450" s="485">
        <f t="shared" si="44"/>
        <v>2.0194439712957672E-4</v>
      </c>
      <c r="O1450" s="485">
        <f t="shared" si="45"/>
        <v>0.9954711548783387</v>
      </c>
      <c r="P1450" s="416"/>
    </row>
    <row r="1451" spans="1:16" ht="16.5" x14ac:dyDescent="0.25">
      <c r="A1451" s="482" t="s">
        <v>310</v>
      </c>
      <c r="B1451" s="482" t="s">
        <v>311</v>
      </c>
      <c r="C1451" s="482" t="s">
        <v>312</v>
      </c>
      <c r="D1451" s="482" t="s">
        <v>313</v>
      </c>
      <c r="E1451" s="483">
        <v>45168.532383796293</v>
      </c>
      <c r="F1451" s="483">
        <v>46433</v>
      </c>
      <c r="G1451" s="482" t="s">
        <v>348</v>
      </c>
      <c r="H1451" s="484">
        <v>592</v>
      </c>
      <c r="I1451" s="484">
        <v>437.26800039528302</v>
      </c>
      <c r="J1451" s="484">
        <v>513.37547410802097</v>
      </c>
      <c r="K1451" s="484">
        <v>592</v>
      </c>
      <c r="L1451" s="485">
        <v>9.1349974097669998E-2</v>
      </c>
      <c r="M1451" s="485">
        <v>0.5</v>
      </c>
      <c r="N1451" s="485">
        <f t="shared" si="44"/>
        <v>2.0045064821473419E-4</v>
      </c>
      <c r="O1451" s="485">
        <f t="shared" si="45"/>
        <v>0.9954711548783387</v>
      </c>
      <c r="P1451" s="416"/>
    </row>
    <row r="1452" spans="1:16" ht="16.5" x14ac:dyDescent="0.25">
      <c r="A1452" s="482" t="s">
        <v>310</v>
      </c>
      <c r="B1452" s="482" t="s">
        <v>311</v>
      </c>
      <c r="C1452" s="482" t="s">
        <v>312</v>
      </c>
      <c r="D1452" s="482" t="s">
        <v>313</v>
      </c>
      <c r="E1452" s="483">
        <v>45168.532384143517</v>
      </c>
      <c r="F1452" s="483">
        <v>46461</v>
      </c>
      <c r="G1452" s="482" t="s">
        <v>348</v>
      </c>
      <c r="H1452" s="484">
        <v>592</v>
      </c>
      <c r="I1452" s="484">
        <v>434.34556000597399</v>
      </c>
      <c r="J1452" s="484">
        <v>509.94437643095</v>
      </c>
      <c r="K1452" s="484">
        <v>592</v>
      </c>
      <c r="L1452" s="485">
        <v>9.1349974097669998E-2</v>
      </c>
      <c r="M1452" s="485">
        <v>0.5</v>
      </c>
      <c r="N1452" s="485">
        <f t="shared" si="44"/>
        <v>1.9911095477758291E-4</v>
      </c>
      <c r="O1452" s="485">
        <f t="shared" si="45"/>
        <v>0.9954711548783387</v>
      </c>
      <c r="P1452" s="416"/>
    </row>
    <row r="1453" spans="1:16" ht="16.5" x14ac:dyDescent="0.25">
      <c r="A1453" s="482" t="s">
        <v>310</v>
      </c>
      <c r="B1453" s="482" t="s">
        <v>311</v>
      </c>
      <c r="C1453" s="482" t="s">
        <v>312</v>
      </c>
      <c r="D1453" s="482" t="s">
        <v>313</v>
      </c>
      <c r="E1453" s="483">
        <v>45168.53238434028</v>
      </c>
      <c r="F1453" s="483">
        <v>46492</v>
      </c>
      <c r="G1453" s="482" t="s">
        <v>348</v>
      </c>
      <c r="H1453" s="484">
        <v>592</v>
      </c>
      <c r="I1453" s="484">
        <v>431.132778576296</v>
      </c>
      <c r="J1453" s="484">
        <v>506.17240320589002</v>
      </c>
      <c r="K1453" s="484">
        <v>592</v>
      </c>
      <c r="L1453" s="485">
        <v>9.1349974097669998E-2</v>
      </c>
      <c r="M1453" s="485">
        <v>0.5</v>
      </c>
      <c r="N1453" s="485">
        <f t="shared" si="44"/>
        <v>1.9763816436170728E-4</v>
      </c>
      <c r="O1453" s="485">
        <f t="shared" si="45"/>
        <v>0.9954711548783387</v>
      </c>
      <c r="P1453" s="416"/>
    </row>
    <row r="1454" spans="1:16" ht="16.5" x14ac:dyDescent="0.25">
      <c r="A1454" s="482" t="s">
        <v>310</v>
      </c>
      <c r="B1454" s="482" t="s">
        <v>311</v>
      </c>
      <c r="C1454" s="482" t="s">
        <v>312</v>
      </c>
      <c r="D1454" s="482" t="s">
        <v>313</v>
      </c>
      <c r="E1454" s="483">
        <v>45168.532384687504</v>
      </c>
      <c r="F1454" s="483">
        <v>46522</v>
      </c>
      <c r="G1454" s="482" t="s">
        <v>348</v>
      </c>
      <c r="H1454" s="484">
        <v>592</v>
      </c>
      <c r="I1454" s="484">
        <v>428.04626394076701</v>
      </c>
      <c r="J1454" s="484">
        <v>502.54867379298202</v>
      </c>
      <c r="K1454" s="484">
        <v>592</v>
      </c>
      <c r="L1454" s="485">
        <v>9.1349974097669998E-2</v>
      </c>
      <c r="M1454" s="485">
        <v>0.5</v>
      </c>
      <c r="N1454" s="485">
        <f t="shared" si="44"/>
        <v>1.962232566646961E-4</v>
      </c>
      <c r="O1454" s="485">
        <f t="shared" si="45"/>
        <v>0.9954711548783387</v>
      </c>
      <c r="P1454" s="416"/>
    </row>
    <row r="1455" spans="1:16" ht="16.5" x14ac:dyDescent="0.25">
      <c r="A1455" s="482" t="s">
        <v>310</v>
      </c>
      <c r="B1455" s="482" t="s">
        <v>311</v>
      </c>
      <c r="C1455" s="482" t="s">
        <v>312</v>
      </c>
      <c r="D1455" s="482" t="s">
        <v>313</v>
      </c>
      <c r="E1455" s="483">
        <v>45168.532385069448</v>
      </c>
      <c r="F1455" s="483">
        <v>46553</v>
      </c>
      <c r="G1455" s="482" t="s">
        <v>348</v>
      </c>
      <c r="H1455" s="484">
        <v>592</v>
      </c>
      <c r="I1455" s="484">
        <v>424.88007735004101</v>
      </c>
      <c r="J1455" s="484">
        <v>498.83140534283399</v>
      </c>
      <c r="K1455" s="484">
        <v>592</v>
      </c>
      <c r="L1455" s="485">
        <v>9.1349974097669998E-2</v>
      </c>
      <c r="M1455" s="485">
        <v>0.5</v>
      </c>
      <c r="N1455" s="485">
        <f t="shared" si="44"/>
        <v>1.9477182606857148E-4</v>
      </c>
      <c r="O1455" s="485">
        <f t="shared" si="45"/>
        <v>0.9954711548783387</v>
      </c>
      <c r="P1455" s="416"/>
    </row>
    <row r="1456" spans="1:16" ht="16.5" x14ac:dyDescent="0.25">
      <c r="A1456" s="482" t="s">
        <v>310</v>
      </c>
      <c r="B1456" s="482" t="s">
        <v>311</v>
      </c>
      <c r="C1456" s="482" t="s">
        <v>312</v>
      </c>
      <c r="D1456" s="482" t="s">
        <v>313</v>
      </c>
      <c r="E1456" s="483">
        <v>45168.532385266204</v>
      </c>
      <c r="F1456" s="483">
        <v>46583</v>
      </c>
      <c r="G1456" s="482" t="s">
        <v>348</v>
      </c>
      <c r="H1456" s="484">
        <v>592</v>
      </c>
      <c r="I1456" s="484">
        <v>421.83832631126302</v>
      </c>
      <c r="J1456" s="484">
        <v>495.26023073083599</v>
      </c>
      <c r="K1456" s="484">
        <v>592</v>
      </c>
      <c r="L1456" s="485">
        <v>9.1349974097669998E-2</v>
      </c>
      <c r="M1456" s="485">
        <v>0.5</v>
      </c>
      <c r="N1456" s="485">
        <f t="shared" si="44"/>
        <v>1.9337743872058458E-4</v>
      </c>
      <c r="O1456" s="485">
        <f t="shared" si="45"/>
        <v>0.9954711548783387</v>
      </c>
      <c r="P1456" s="416"/>
    </row>
    <row r="1457" spans="1:16" ht="16.5" x14ac:dyDescent="0.25">
      <c r="A1457" s="482" t="s">
        <v>310</v>
      </c>
      <c r="B1457" s="482" t="s">
        <v>311</v>
      </c>
      <c r="C1457" s="482" t="s">
        <v>312</v>
      </c>
      <c r="D1457" s="482" t="s">
        <v>313</v>
      </c>
      <c r="E1457" s="483">
        <v>45168.532385613427</v>
      </c>
      <c r="F1457" s="483">
        <v>46614</v>
      </c>
      <c r="G1457" s="482" t="s">
        <v>348</v>
      </c>
      <c r="H1457" s="484">
        <v>592</v>
      </c>
      <c r="I1457" s="484">
        <v>418.71805879642801</v>
      </c>
      <c r="J1457" s="484">
        <v>491.59687367446702</v>
      </c>
      <c r="K1457" s="484">
        <v>592</v>
      </c>
      <c r="L1457" s="485">
        <v>9.1349974097669998E-2</v>
      </c>
      <c r="M1457" s="485">
        <v>0.5</v>
      </c>
      <c r="N1457" s="485">
        <f t="shared" si="44"/>
        <v>1.9194705816361106E-4</v>
      </c>
      <c r="O1457" s="485">
        <f t="shared" si="45"/>
        <v>0.9954711548783387</v>
      </c>
      <c r="P1457" s="416"/>
    </row>
    <row r="1458" spans="1:16" ht="16.5" x14ac:dyDescent="0.25">
      <c r="A1458" s="482" t="s">
        <v>310</v>
      </c>
      <c r="B1458" s="482" t="s">
        <v>311</v>
      </c>
      <c r="C1458" s="482" t="s">
        <v>312</v>
      </c>
      <c r="D1458" s="482" t="s">
        <v>313</v>
      </c>
      <c r="E1458" s="483">
        <v>45168.532385960651</v>
      </c>
      <c r="F1458" s="483">
        <v>46645</v>
      </c>
      <c r="G1458" s="482" t="s">
        <v>348</v>
      </c>
      <c r="H1458" s="484">
        <v>592</v>
      </c>
      <c r="I1458" s="484">
        <v>415.62087137829502</v>
      </c>
      <c r="J1458" s="484">
        <v>487.96061385726603</v>
      </c>
      <c r="K1458" s="484">
        <v>592</v>
      </c>
      <c r="L1458" s="485">
        <v>9.1349974097669998E-2</v>
      </c>
      <c r="M1458" s="485">
        <v>0.5</v>
      </c>
      <c r="N1458" s="485">
        <f t="shared" si="44"/>
        <v>1.905272578922764E-4</v>
      </c>
      <c r="O1458" s="485">
        <f t="shared" si="45"/>
        <v>0.9954711548783387</v>
      </c>
      <c r="P1458" s="416"/>
    </row>
    <row r="1459" spans="1:16" ht="16.5" x14ac:dyDescent="0.25">
      <c r="A1459" s="482" t="s">
        <v>310</v>
      </c>
      <c r="B1459" s="482" t="s">
        <v>311</v>
      </c>
      <c r="C1459" s="482" t="s">
        <v>312</v>
      </c>
      <c r="D1459" s="482" t="s">
        <v>313</v>
      </c>
      <c r="E1459" s="483">
        <v>45168.532386145831</v>
      </c>
      <c r="F1459" s="483">
        <v>46675</v>
      </c>
      <c r="G1459" s="482" t="s">
        <v>348</v>
      </c>
      <c r="H1459" s="484">
        <v>592</v>
      </c>
      <c r="I1459" s="484">
        <v>412.64540774832801</v>
      </c>
      <c r="J1459" s="484">
        <v>484.46726412587799</v>
      </c>
      <c r="K1459" s="484">
        <v>592</v>
      </c>
      <c r="L1459" s="485">
        <v>9.1349974097669998E-2</v>
      </c>
      <c r="M1459" s="485">
        <v>0.5</v>
      </c>
      <c r="N1459" s="485">
        <f t="shared" si="44"/>
        <v>1.8916325775316932E-4</v>
      </c>
      <c r="O1459" s="485">
        <f t="shared" si="45"/>
        <v>0.9954711548783387</v>
      </c>
      <c r="P1459" s="416"/>
    </row>
    <row r="1460" spans="1:16" ht="16.5" x14ac:dyDescent="0.25">
      <c r="A1460" s="482" t="s">
        <v>310</v>
      </c>
      <c r="B1460" s="482" t="s">
        <v>311</v>
      </c>
      <c r="C1460" s="482" t="s">
        <v>312</v>
      </c>
      <c r="D1460" s="482" t="s">
        <v>313</v>
      </c>
      <c r="E1460" s="483">
        <v>45168.532386493054</v>
      </c>
      <c r="F1460" s="483">
        <v>46706</v>
      </c>
      <c r="G1460" s="482" t="s">
        <v>348</v>
      </c>
      <c r="H1460" s="484">
        <v>592</v>
      </c>
      <c r="I1460" s="484">
        <v>409.59313871388002</v>
      </c>
      <c r="J1460" s="484">
        <v>480.88374083753303</v>
      </c>
      <c r="K1460" s="484">
        <v>592</v>
      </c>
      <c r="L1460" s="485">
        <v>9.1349974097669998E-2</v>
      </c>
      <c r="M1460" s="485">
        <v>0.5</v>
      </c>
      <c r="N1460" s="485">
        <f t="shared" si="44"/>
        <v>1.8776404878766622E-4</v>
      </c>
      <c r="O1460" s="485">
        <f t="shared" si="45"/>
        <v>0.9954711548783387</v>
      </c>
      <c r="P1460" s="416"/>
    </row>
    <row r="1461" spans="1:16" ht="16.5" x14ac:dyDescent="0.25">
      <c r="A1461" s="482" t="s">
        <v>310</v>
      </c>
      <c r="B1461" s="482" t="s">
        <v>311</v>
      </c>
      <c r="C1461" s="482" t="s">
        <v>312</v>
      </c>
      <c r="D1461" s="482" t="s">
        <v>313</v>
      </c>
      <c r="E1461" s="483">
        <v>45168.532386886574</v>
      </c>
      <c r="F1461" s="483">
        <v>46736</v>
      </c>
      <c r="G1461" s="482" t="s">
        <v>348</v>
      </c>
      <c r="H1461" s="484">
        <v>1592</v>
      </c>
      <c r="I1461" s="484">
        <v>1093.58790262667</v>
      </c>
      <c r="J1461" s="484">
        <v>1283.9293236236099</v>
      </c>
      <c r="K1461" s="484">
        <v>1592</v>
      </c>
      <c r="L1461" s="485">
        <v>9.1349974097669998E-2</v>
      </c>
      <c r="M1461" s="485">
        <v>0.5</v>
      </c>
      <c r="N1461" s="485">
        <f t="shared" si="44"/>
        <v>5.0131819333485523E-4</v>
      </c>
      <c r="O1461" s="485">
        <f t="shared" si="45"/>
        <v>0.9954711548783387</v>
      </c>
      <c r="P1461" s="416"/>
    </row>
    <row r="1462" spans="1:16" ht="16.5" x14ac:dyDescent="0.25">
      <c r="A1462" s="482" t="s">
        <v>310</v>
      </c>
      <c r="B1462" s="482" t="s">
        <v>311</v>
      </c>
      <c r="C1462" s="482" t="s">
        <v>312</v>
      </c>
      <c r="D1462" s="482" t="s">
        <v>313</v>
      </c>
      <c r="E1462" s="483">
        <v>45168.532387037034</v>
      </c>
      <c r="F1462" s="483">
        <v>46767</v>
      </c>
      <c r="G1462" s="482" t="s">
        <v>348</v>
      </c>
      <c r="H1462" s="484">
        <v>592</v>
      </c>
      <c r="I1462" s="484">
        <v>403.652826012167</v>
      </c>
      <c r="J1462" s="484">
        <v>473.90950342058198</v>
      </c>
      <c r="K1462" s="484">
        <v>592</v>
      </c>
      <c r="L1462" s="485">
        <v>9.1349974097669998E-2</v>
      </c>
      <c r="M1462" s="485">
        <v>0.5</v>
      </c>
      <c r="N1462" s="485">
        <f t="shared" si="44"/>
        <v>1.850409143927864E-4</v>
      </c>
      <c r="O1462" s="485">
        <f t="shared" si="45"/>
        <v>0.9954711548783387</v>
      </c>
      <c r="P1462" s="416"/>
    </row>
    <row r="1463" spans="1:16" ht="16.5" x14ac:dyDescent="0.25">
      <c r="A1463" s="482" t="s">
        <v>310</v>
      </c>
      <c r="B1463" s="482" t="s">
        <v>311</v>
      </c>
      <c r="C1463" s="482" t="s">
        <v>312</v>
      </c>
      <c r="D1463" s="482" t="s">
        <v>313</v>
      </c>
      <c r="E1463" s="483">
        <v>45168.532387418978</v>
      </c>
      <c r="F1463" s="483">
        <v>46798</v>
      </c>
      <c r="G1463" s="482" t="s">
        <v>348</v>
      </c>
      <c r="H1463" s="484">
        <v>592</v>
      </c>
      <c r="I1463" s="484">
        <v>400.667073600121</v>
      </c>
      <c r="J1463" s="484">
        <v>470.404074121576</v>
      </c>
      <c r="K1463" s="484">
        <v>592</v>
      </c>
      <c r="L1463" s="485">
        <v>9.1349974097669998E-2</v>
      </c>
      <c r="M1463" s="485">
        <v>0.5</v>
      </c>
      <c r="N1463" s="485">
        <f t="shared" si="44"/>
        <v>1.8367219771134086E-4</v>
      </c>
      <c r="O1463" s="485">
        <f t="shared" si="45"/>
        <v>0.9954711548783387</v>
      </c>
      <c r="P1463" s="416"/>
    </row>
    <row r="1464" spans="1:16" ht="16.5" x14ac:dyDescent="0.25">
      <c r="A1464" s="482" t="s">
        <v>310</v>
      </c>
      <c r="B1464" s="482" t="s">
        <v>311</v>
      </c>
      <c r="C1464" s="482" t="s">
        <v>312</v>
      </c>
      <c r="D1464" s="482" t="s">
        <v>313</v>
      </c>
      <c r="E1464" s="483">
        <v>45168.532387766201</v>
      </c>
      <c r="F1464" s="483">
        <v>46827</v>
      </c>
      <c r="G1464" s="482" t="s">
        <v>348</v>
      </c>
      <c r="H1464" s="484">
        <v>592</v>
      </c>
      <c r="I1464" s="484">
        <v>397.89394736763597</v>
      </c>
      <c r="J1464" s="484">
        <v>467.14827906436602</v>
      </c>
      <c r="K1464" s="484">
        <v>592</v>
      </c>
      <c r="L1464" s="485">
        <v>9.1349974097669998E-2</v>
      </c>
      <c r="M1464" s="485">
        <v>0.5</v>
      </c>
      <c r="N1464" s="485">
        <f t="shared" si="44"/>
        <v>1.8240095227289058E-4</v>
      </c>
      <c r="O1464" s="485">
        <f t="shared" si="45"/>
        <v>0.9954711548783387</v>
      </c>
      <c r="P1464" s="416"/>
    </row>
    <row r="1465" spans="1:16" ht="16.5" x14ac:dyDescent="0.25">
      <c r="A1465" s="482" t="s">
        <v>310</v>
      </c>
      <c r="B1465" s="482" t="s">
        <v>311</v>
      </c>
      <c r="C1465" s="482" t="s">
        <v>312</v>
      </c>
      <c r="D1465" s="482" t="s">
        <v>313</v>
      </c>
      <c r="E1465" s="483">
        <v>45168.532387962965</v>
      </c>
      <c r="F1465" s="483">
        <v>46858</v>
      </c>
      <c r="G1465" s="482" t="s">
        <v>348</v>
      </c>
      <c r="H1465" s="484">
        <v>592</v>
      </c>
      <c r="I1465" s="484">
        <v>394.950792417309</v>
      </c>
      <c r="J1465" s="484">
        <v>463.69286141058899</v>
      </c>
      <c r="K1465" s="484">
        <v>592</v>
      </c>
      <c r="L1465" s="485">
        <v>9.1349974097669998E-2</v>
      </c>
      <c r="M1465" s="485">
        <v>0.5</v>
      </c>
      <c r="N1465" s="485">
        <f t="shared" si="44"/>
        <v>1.810517629495095E-4</v>
      </c>
      <c r="O1465" s="485">
        <f t="shared" si="45"/>
        <v>0.9954711548783387</v>
      </c>
      <c r="P1465" s="416"/>
    </row>
    <row r="1466" spans="1:16" ht="16.5" x14ac:dyDescent="0.25">
      <c r="A1466" s="482" t="s">
        <v>310</v>
      </c>
      <c r="B1466" s="482" t="s">
        <v>311</v>
      </c>
      <c r="C1466" s="482" t="s">
        <v>312</v>
      </c>
      <c r="D1466" s="482" t="s">
        <v>313</v>
      </c>
      <c r="E1466" s="483">
        <v>45168.532388310188</v>
      </c>
      <c r="F1466" s="483">
        <v>46888</v>
      </c>
      <c r="G1466" s="482" t="s">
        <v>348</v>
      </c>
      <c r="H1466" s="484">
        <v>592</v>
      </c>
      <c r="I1466" s="484">
        <v>392.12330756418498</v>
      </c>
      <c r="J1466" s="484">
        <v>460.373246493208</v>
      </c>
      <c r="K1466" s="484">
        <v>592</v>
      </c>
      <c r="L1466" s="485">
        <v>9.1349974097669998E-2</v>
      </c>
      <c r="M1466" s="485">
        <v>0.5</v>
      </c>
      <c r="N1466" s="485">
        <f t="shared" si="44"/>
        <v>1.7975559864955249E-4</v>
      </c>
      <c r="O1466" s="485">
        <f t="shared" si="45"/>
        <v>0.9954711548783387</v>
      </c>
      <c r="P1466" s="416"/>
    </row>
    <row r="1467" spans="1:16" ht="16.5" x14ac:dyDescent="0.25">
      <c r="A1467" s="482" t="s">
        <v>310</v>
      </c>
      <c r="B1467" s="482" t="s">
        <v>311</v>
      </c>
      <c r="C1467" s="482" t="s">
        <v>312</v>
      </c>
      <c r="D1467" s="482" t="s">
        <v>313</v>
      </c>
      <c r="E1467" s="483">
        <v>45168.532388657404</v>
      </c>
      <c r="F1467" s="483">
        <v>46919</v>
      </c>
      <c r="G1467" s="482" t="s">
        <v>348</v>
      </c>
      <c r="H1467" s="484">
        <v>592</v>
      </c>
      <c r="I1467" s="484">
        <v>389.22283707090003</v>
      </c>
      <c r="J1467" s="484">
        <v>456.96794262171397</v>
      </c>
      <c r="K1467" s="484">
        <v>592</v>
      </c>
      <c r="L1467" s="485">
        <v>9.1349974097669998E-2</v>
      </c>
      <c r="M1467" s="485">
        <v>0.5</v>
      </c>
      <c r="N1467" s="485">
        <f t="shared" si="44"/>
        <v>1.7842597656428415E-4</v>
      </c>
      <c r="O1467" s="485">
        <f t="shared" si="45"/>
        <v>0.9954711548783387</v>
      </c>
      <c r="P1467" s="416"/>
    </row>
    <row r="1468" spans="1:16" ht="16.5" x14ac:dyDescent="0.25">
      <c r="A1468" s="482" t="s">
        <v>310</v>
      </c>
      <c r="B1468" s="482" t="s">
        <v>311</v>
      </c>
      <c r="C1468" s="482" t="s">
        <v>312</v>
      </c>
      <c r="D1468" s="482" t="s">
        <v>313</v>
      </c>
      <c r="E1468" s="483">
        <v>45168.532389039348</v>
      </c>
      <c r="F1468" s="483">
        <v>46949</v>
      </c>
      <c r="G1468" s="482" t="s">
        <v>348</v>
      </c>
      <c r="H1468" s="484">
        <v>592</v>
      </c>
      <c r="I1468" s="484">
        <v>386.43635911608402</v>
      </c>
      <c r="J1468" s="484">
        <v>453.69647194503102</v>
      </c>
      <c r="K1468" s="484">
        <v>592</v>
      </c>
      <c r="L1468" s="485">
        <v>9.1349974097669998E-2</v>
      </c>
      <c r="M1468" s="485">
        <v>0.5</v>
      </c>
      <c r="N1468" s="485">
        <f t="shared" si="44"/>
        <v>1.7714861048267309E-4</v>
      </c>
      <c r="O1468" s="485">
        <f t="shared" si="45"/>
        <v>0.9954711548783387</v>
      </c>
      <c r="P1468" s="416"/>
    </row>
    <row r="1469" spans="1:16" ht="16.5" x14ac:dyDescent="0.25">
      <c r="A1469" s="482" t="s">
        <v>310</v>
      </c>
      <c r="B1469" s="482" t="s">
        <v>311</v>
      </c>
      <c r="C1469" s="482" t="s">
        <v>312</v>
      </c>
      <c r="D1469" s="482" t="s">
        <v>313</v>
      </c>
      <c r="E1469" s="483">
        <v>45168.532389201391</v>
      </c>
      <c r="F1469" s="483">
        <v>46980</v>
      </c>
      <c r="G1469" s="482" t="s">
        <v>348</v>
      </c>
      <c r="H1469" s="484">
        <v>592</v>
      </c>
      <c r="I1469" s="484">
        <v>383.57795402889099</v>
      </c>
      <c r="J1469" s="484">
        <v>450.34055505766702</v>
      </c>
      <c r="K1469" s="484">
        <v>592</v>
      </c>
      <c r="L1469" s="485">
        <v>9.1349974097669998E-2</v>
      </c>
      <c r="M1469" s="485">
        <v>0.5</v>
      </c>
      <c r="N1469" s="485">
        <f t="shared" si="44"/>
        <v>1.7583827185265637E-4</v>
      </c>
      <c r="O1469" s="485">
        <f t="shared" si="45"/>
        <v>0.9954711548783387</v>
      </c>
      <c r="P1469" s="416"/>
    </row>
    <row r="1470" spans="1:16" ht="16.5" x14ac:dyDescent="0.25">
      <c r="A1470" s="482" t="s">
        <v>310</v>
      </c>
      <c r="B1470" s="482" t="s">
        <v>311</v>
      </c>
      <c r="C1470" s="482" t="s">
        <v>312</v>
      </c>
      <c r="D1470" s="482" t="s">
        <v>313</v>
      </c>
      <c r="E1470" s="483">
        <v>45168.532389583335</v>
      </c>
      <c r="F1470" s="483">
        <v>47011</v>
      </c>
      <c r="G1470" s="482" t="s">
        <v>348</v>
      </c>
      <c r="H1470" s="484">
        <v>592</v>
      </c>
      <c r="I1470" s="484">
        <v>380.74069208584001</v>
      </c>
      <c r="J1470" s="484">
        <v>447.00946132598301</v>
      </c>
      <c r="K1470" s="484">
        <v>592</v>
      </c>
      <c r="L1470" s="485">
        <v>9.1349974097669998E-2</v>
      </c>
      <c r="M1470" s="485">
        <v>0.5</v>
      </c>
      <c r="N1470" s="485">
        <f t="shared" si="44"/>
        <v>1.7453762557823071E-4</v>
      </c>
      <c r="O1470" s="485">
        <f t="shared" si="45"/>
        <v>0.9954711548783387</v>
      </c>
      <c r="P1470" s="416"/>
    </row>
    <row r="1471" spans="1:16" ht="16.5" x14ac:dyDescent="0.25">
      <c r="A1471" s="482" t="s">
        <v>310</v>
      </c>
      <c r="B1471" s="482" t="s">
        <v>311</v>
      </c>
      <c r="C1471" s="482" t="s">
        <v>312</v>
      </c>
      <c r="D1471" s="482" t="s">
        <v>313</v>
      </c>
      <c r="E1471" s="483">
        <v>45168.532389930559</v>
      </c>
      <c r="F1471" s="483">
        <v>47041</v>
      </c>
      <c r="G1471" s="482" t="s">
        <v>348</v>
      </c>
      <c r="H1471" s="484">
        <v>592</v>
      </c>
      <c r="I1471" s="484">
        <v>378.01493849701501</v>
      </c>
      <c r="J1471" s="484">
        <v>443.80928422704301</v>
      </c>
      <c r="K1471" s="484">
        <v>592</v>
      </c>
      <c r="L1471" s="485">
        <v>9.1349974097669998E-2</v>
      </c>
      <c r="M1471" s="485">
        <v>0.5</v>
      </c>
      <c r="N1471" s="485">
        <f t="shared" si="44"/>
        <v>1.7328809651765567E-4</v>
      </c>
      <c r="O1471" s="485">
        <f t="shared" si="45"/>
        <v>0.9954711548783387</v>
      </c>
      <c r="P1471" s="416"/>
    </row>
    <row r="1472" spans="1:16" ht="16.5" x14ac:dyDescent="0.25">
      <c r="A1472" s="482" t="s">
        <v>310</v>
      </c>
      <c r="B1472" s="482" t="s">
        <v>311</v>
      </c>
      <c r="C1472" s="482" t="s">
        <v>312</v>
      </c>
      <c r="D1472" s="482" t="s">
        <v>313</v>
      </c>
      <c r="E1472" s="483">
        <v>45168.532390312503</v>
      </c>
      <c r="F1472" s="483">
        <v>47072</v>
      </c>
      <c r="G1472" s="482" t="s">
        <v>348</v>
      </c>
      <c r="H1472" s="484">
        <v>592</v>
      </c>
      <c r="I1472" s="484">
        <v>375.21882524901201</v>
      </c>
      <c r="J1472" s="484">
        <v>440.52650121283602</v>
      </c>
      <c r="K1472" s="484">
        <v>592</v>
      </c>
      <c r="L1472" s="485">
        <v>9.1349974097669998E-2</v>
      </c>
      <c r="M1472" s="485">
        <v>0.5</v>
      </c>
      <c r="N1472" s="485">
        <f t="shared" si="44"/>
        <v>1.7200631346347015E-4</v>
      </c>
      <c r="O1472" s="485">
        <f t="shared" si="45"/>
        <v>0.9954711548783387</v>
      </c>
      <c r="P1472" s="416"/>
    </row>
    <row r="1473" spans="1:16" ht="16.5" x14ac:dyDescent="0.25">
      <c r="A1473" s="482" t="s">
        <v>310</v>
      </c>
      <c r="B1473" s="482" t="s">
        <v>311</v>
      </c>
      <c r="C1473" s="482" t="s">
        <v>312</v>
      </c>
      <c r="D1473" s="482" t="s">
        <v>313</v>
      </c>
      <c r="E1473" s="483">
        <v>45168.532390474538</v>
      </c>
      <c r="F1473" s="483">
        <v>47102</v>
      </c>
      <c r="G1473" s="482" t="s">
        <v>348</v>
      </c>
      <c r="H1473" s="484">
        <v>1592</v>
      </c>
      <c r="I1473" s="484">
        <v>1001.81064902248</v>
      </c>
      <c r="J1473" s="484">
        <v>1176.17803370807</v>
      </c>
      <c r="K1473" s="484">
        <v>1592</v>
      </c>
      <c r="L1473" s="485">
        <v>9.1349974097669998E-2</v>
      </c>
      <c r="M1473" s="485">
        <v>0.5</v>
      </c>
      <c r="N1473" s="485">
        <f t="shared" si="44"/>
        <v>4.5924603173213896E-4</v>
      </c>
      <c r="O1473" s="485">
        <f t="shared" si="45"/>
        <v>0.9954711548783387</v>
      </c>
      <c r="P1473" s="416"/>
    </row>
    <row r="1474" spans="1:16" ht="16.5" x14ac:dyDescent="0.25">
      <c r="A1474" s="482" t="s">
        <v>310</v>
      </c>
      <c r="B1474" s="482" t="s">
        <v>311</v>
      </c>
      <c r="C1474" s="482" t="s">
        <v>312</v>
      </c>
      <c r="D1474" s="482" t="s">
        <v>313</v>
      </c>
      <c r="E1474" s="483">
        <v>45168.532391053239</v>
      </c>
      <c r="F1474" s="483">
        <v>47133</v>
      </c>
      <c r="G1474" s="482" t="s">
        <v>348</v>
      </c>
      <c r="H1474" s="484">
        <v>592</v>
      </c>
      <c r="I1474" s="484">
        <v>369.777041823275</v>
      </c>
      <c r="J1474" s="484">
        <v>434.13756320764202</v>
      </c>
      <c r="K1474" s="484">
        <v>592</v>
      </c>
      <c r="L1474" s="485">
        <v>9.1349974097669998E-2</v>
      </c>
      <c r="M1474" s="485">
        <v>0.5</v>
      </c>
      <c r="N1474" s="485">
        <f t="shared" si="44"/>
        <v>1.6951171286578865E-4</v>
      </c>
      <c r="O1474" s="485">
        <f t="shared" si="45"/>
        <v>0.9954711548783387</v>
      </c>
      <c r="P1474" s="416"/>
    </row>
    <row r="1475" spans="1:16" ht="16.5" x14ac:dyDescent="0.25">
      <c r="A1475" s="482" t="s">
        <v>310</v>
      </c>
      <c r="B1475" s="482" t="s">
        <v>311</v>
      </c>
      <c r="C1475" s="482" t="s">
        <v>312</v>
      </c>
      <c r="D1475" s="482" t="s">
        <v>313</v>
      </c>
      <c r="E1475" s="483">
        <v>45168.532391400462</v>
      </c>
      <c r="F1475" s="483">
        <v>47164</v>
      </c>
      <c r="G1475" s="482" t="s">
        <v>348</v>
      </c>
      <c r="H1475" s="484">
        <v>592</v>
      </c>
      <c r="I1475" s="484">
        <v>367.04186291854501</v>
      </c>
      <c r="J1475" s="484">
        <v>430.92632029547701</v>
      </c>
      <c r="K1475" s="484">
        <v>592</v>
      </c>
      <c r="L1475" s="485">
        <v>9.1349974097669998E-2</v>
      </c>
      <c r="M1475" s="485">
        <v>0.5</v>
      </c>
      <c r="N1475" s="485">
        <f t="shared" si="44"/>
        <v>1.6825786308958567E-4</v>
      </c>
      <c r="O1475" s="485">
        <f t="shared" si="45"/>
        <v>0.9954711548783387</v>
      </c>
      <c r="P1475" s="416"/>
    </row>
    <row r="1476" spans="1:16" ht="16.5" x14ac:dyDescent="0.25">
      <c r="A1476" s="482" t="s">
        <v>310</v>
      </c>
      <c r="B1476" s="482" t="s">
        <v>311</v>
      </c>
      <c r="C1476" s="482" t="s">
        <v>312</v>
      </c>
      <c r="D1476" s="482" t="s">
        <v>313</v>
      </c>
      <c r="E1476" s="483">
        <v>45168.532391747685</v>
      </c>
      <c r="F1476" s="483">
        <v>47192</v>
      </c>
      <c r="G1476" s="482" t="s">
        <v>348</v>
      </c>
      <c r="H1476" s="484">
        <v>592</v>
      </c>
      <c r="I1476" s="484">
        <v>364.58877244819098</v>
      </c>
      <c r="J1476" s="484">
        <v>428.04626394077201</v>
      </c>
      <c r="K1476" s="484">
        <v>592</v>
      </c>
      <c r="L1476" s="485">
        <v>9.1349974097669998E-2</v>
      </c>
      <c r="M1476" s="485">
        <v>0.5</v>
      </c>
      <c r="N1476" s="485">
        <f t="shared" si="44"/>
        <v>1.6713332716546768E-4</v>
      </c>
      <c r="O1476" s="485">
        <f t="shared" si="45"/>
        <v>0.9954711548783387</v>
      </c>
      <c r="P1476" s="416"/>
    </row>
    <row r="1477" spans="1:16" ht="16.5" x14ac:dyDescent="0.25">
      <c r="A1477" s="482" t="s">
        <v>310</v>
      </c>
      <c r="B1477" s="482" t="s">
        <v>311</v>
      </c>
      <c r="C1477" s="482" t="s">
        <v>312</v>
      </c>
      <c r="D1477" s="482" t="s">
        <v>313</v>
      </c>
      <c r="E1477" s="483">
        <v>45168.532392094909</v>
      </c>
      <c r="F1477" s="483">
        <v>47223</v>
      </c>
      <c r="G1477" s="482" t="s">
        <v>348</v>
      </c>
      <c r="H1477" s="484">
        <v>592</v>
      </c>
      <c r="I1477" s="484">
        <v>361.89197030389198</v>
      </c>
      <c r="J1477" s="484">
        <v>424.88007735004601</v>
      </c>
      <c r="K1477" s="484">
        <v>592</v>
      </c>
      <c r="L1477" s="485">
        <v>9.1349974097669998E-2</v>
      </c>
      <c r="M1477" s="485">
        <v>0.5</v>
      </c>
      <c r="N1477" s="485">
        <f t="shared" ref="N1477:N1540" si="46">J1477/$B$2973</f>
        <v>1.6589706991032213E-4</v>
      </c>
      <c r="O1477" s="485">
        <f t="shared" ref="O1477:O1540" si="47">SUMIFS($N$5:$N$2970,$B$5:$B$2970,B1477)</f>
        <v>0.9954711548783387</v>
      </c>
      <c r="P1477" s="416"/>
    </row>
    <row r="1478" spans="1:16" ht="16.5" x14ac:dyDescent="0.25">
      <c r="A1478" s="482" t="s">
        <v>310</v>
      </c>
      <c r="B1478" s="482" t="s">
        <v>311</v>
      </c>
      <c r="C1478" s="482" t="s">
        <v>312</v>
      </c>
      <c r="D1478" s="482" t="s">
        <v>313</v>
      </c>
      <c r="E1478" s="483">
        <v>45168.532392476853</v>
      </c>
      <c r="F1478" s="483">
        <v>47253</v>
      </c>
      <c r="G1478" s="482" t="s">
        <v>348</v>
      </c>
      <c r="H1478" s="484">
        <v>592</v>
      </c>
      <c r="I1478" s="484">
        <v>359.301156247694</v>
      </c>
      <c r="J1478" s="484">
        <v>421.83832631126899</v>
      </c>
      <c r="K1478" s="484">
        <v>592</v>
      </c>
      <c r="L1478" s="485">
        <v>9.1349974097669998E-2</v>
      </c>
      <c r="M1478" s="485">
        <v>0.5</v>
      </c>
      <c r="N1478" s="485">
        <f t="shared" si="46"/>
        <v>1.6470939929070385E-4</v>
      </c>
      <c r="O1478" s="485">
        <f t="shared" si="47"/>
        <v>0.9954711548783387</v>
      </c>
      <c r="P1478" s="416"/>
    </row>
    <row r="1479" spans="1:16" ht="16.5" x14ac:dyDescent="0.25">
      <c r="A1479" s="482" t="s">
        <v>310</v>
      </c>
      <c r="B1479" s="482" t="s">
        <v>311</v>
      </c>
      <c r="C1479" s="482" t="s">
        <v>312</v>
      </c>
      <c r="D1479" s="482" t="s">
        <v>313</v>
      </c>
      <c r="E1479" s="483">
        <v>45168.532392824076</v>
      </c>
      <c r="F1479" s="483">
        <v>47284</v>
      </c>
      <c r="G1479" s="482" t="s">
        <v>348</v>
      </c>
      <c r="H1479" s="484">
        <v>592</v>
      </c>
      <c r="I1479" s="484">
        <v>356.64346571566898</v>
      </c>
      <c r="J1479" s="484">
        <v>418.71805879643301</v>
      </c>
      <c r="K1479" s="484">
        <v>592</v>
      </c>
      <c r="L1479" s="485">
        <v>9.1349974097669998E-2</v>
      </c>
      <c r="M1479" s="485">
        <v>0.5</v>
      </c>
      <c r="N1479" s="485">
        <f t="shared" si="46"/>
        <v>1.6349107142445943E-4</v>
      </c>
      <c r="O1479" s="485">
        <f t="shared" si="47"/>
        <v>0.9954711548783387</v>
      </c>
      <c r="P1479" s="416"/>
    </row>
    <row r="1480" spans="1:16" ht="16.5" x14ac:dyDescent="0.25">
      <c r="A1480" s="482" t="s">
        <v>310</v>
      </c>
      <c r="B1480" s="482" t="s">
        <v>311</v>
      </c>
      <c r="C1480" s="482" t="s">
        <v>312</v>
      </c>
      <c r="D1480" s="482" t="s">
        <v>313</v>
      </c>
      <c r="E1480" s="483">
        <v>45168.53239320602</v>
      </c>
      <c r="F1480" s="483">
        <v>47314</v>
      </c>
      <c r="G1480" s="482" t="s">
        <v>348</v>
      </c>
      <c r="H1480" s="484">
        <v>592</v>
      </c>
      <c r="I1480" s="484">
        <v>354.09022613079702</v>
      </c>
      <c r="J1480" s="484">
        <v>415.72042214977699</v>
      </c>
      <c r="K1480" s="484">
        <v>592</v>
      </c>
      <c r="L1480" s="485">
        <v>9.1349974097669998E-2</v>
      </c>
      <c r="M1480" s="485">
        <v>0.5</v>
      </c>
      <c r="N1480" s="485">
        <f t="shared" si="46"/>
        <v>1.6232062554373547E-4</v>
      </c>
      <c r="O1480" s="485">
        <f t="shared" si="47"/>
        <v>0.9954711548783387</v>
      </c>
      <c r="P1480" s="416"/>
    </row>
    <row r="1481" spans="1:16" ht="16.5" x14ac:dyDescent="0.25">
      <c r="A1481" s="482" t="s">
        <v>310</v>
      </c>
      <c r="B1481" s="482" t="s">
        <v>311</v>
      </c>
      <c r="C1481" s="482" t="s">
        <v>312</v>
      </c>
      <c r="D1481" s="482" t="s">
        <v>313</v>
      </c>
      <c r="E1481" s="483">
        <v>45168.532393553243</v>
      </c>
      <c r="F1481" s="483">
        <v>47345</v>
      </c>
      <c r="G1481" s="482" t="s">
        <v>348</v>
      </c>
      <c r="H1481" s="484">
        <v>592</v>
      </c>
      <c r="I1481" s="484">
        <v>351.47107997691802</v>
      </c>
      <c r="J1481" s="484">
        <v>412.64540774833398</v>
      </c>
      <c r="K1481" s="484">
        <v>592</v>
      </c>
      <c r="L1481" s="485">
        <v>9.1349974097669998E-2</v>
      </c>
      <c r="M1481" s="485">
        <v>0.5</v>
      </c>
      <c r="N1481" s="485">
        <f t="shared" si="46"/>
        <v>1.6111996703719139E-4</v>
      </c>
      <c r="O1481" s="485">
        <f t="shared" si="47"/>
        <v>0.9954711548783387</v>
      </c>
      <c r="P1481" s="416"/>
    </row>
    <row r="1482" spans="1:16" ht="16.5" x14ac:dyDescent="0.25">
      <c r="A1482" s="482" t="s">
        <v>310</v>
      </c>
      <c r="B1482" s="482" t="s">
        <v>311</v>
      </c>
      <c r="C1482" s="482" t="s">
        <v>312</v>
      </c>
      <c r="D1482" s="482" t="s">
        <v>313</v>
      </c>
      <c r="E1482" s="483">
        <v>45168.532393900467</v>
      </c>
      <c r="F1482" s="483">
        <v>47376</v>
      </c>
      <c r="G1482" s="482" t="s">
        <v>348</v>
      </c>
      <c r="H1482" s="484">
        <v>592</v>
      </c>
      <c r="I1482" s="484">
        <v>348.871307208887</v>
      </c>
      <c r="J1482" s="484">
        <v>409.59313871388599</v>
      </c>
      <c r="K1482" s="484">
        <v>592</v>
      </c>
      <c r="L1482" s="485">
        <v>9.1349974097669998E-2</v>
      </c>
      <c r="M1482" s="485">
        <v>0.5</v>
      </c>
      <c r="N1482" s="485">
        <f t="shared" si="46"/>
        <v>1.5992818960071782E-4</v>
      </c>
      <c r="O1482" s="485">
        <f t="shared" si="47"/>
        <v>0.9954711548783387</v>
      </c>
      <c r="P1482" s="416"/>
    </row>
    <row r="1483" spans="1:16" ht="16.5" x14ac:dyDescent="0.25">
      <c r="A1483" s="482" t="s">
        <v>310</v>
      </c>
      <c r="B1483" s="482" t="s">
        <v>311</v>
      </c>
      <c r="C1483" s="482" t="s">
        <v>312</v>
      </c>
      <c r="D1483" s="482" t="s">
        <v>313</v>
      </c>
      <c r="E1483" s="483">
        <v>45168.532394293979</v>
      </c>
      <c r="F1483" s="483">
        <v>47406</v>
      </c>
      <c r="G1483" s="482" t="s">
        <v>348</v>
      </c>
      <c r="H1483" s="484">
        <v>592</v>
      </c>
      <c r="I1483" s="484">
        <v>346.373709139048</v>
      </c>
      <c r="J1483" s="484">
        <v>406.66082811243501</v>
      </c>
      <c r="K1483" s="484">
        <v>592</v>
      </c>
      <c r="L1483" s="485">
        <v>9.1349974097669998E-2</v>
      </c>
      <c r="M1483" s="485">
        <v>0.5</v>
      </c>
      <c r="N1483" s="485">
        <f t="shared" si="46"/>
        <v>1.58783250680819E-4</v>
      </c>
      <c r="O1483" s="485">
        <f t="shared" si="47"/>
        <v>0.9954711548783387</v>
      </c>
      <c r="P1483" s="416"/>
    </row>
    <row r="1484" spans="1:16" ht="16.5" x14ac:dyDescent="0.25">
      <c r="A1484" s="482" t="s">
        <v>310</v>
      </c>
      <c r="B1484" s="482" t="s">
        <v>311</v>
      </c>
      <c r="C1484" s="482" t="s">
        <v>312</v>
      </c>
      <c r="D1484" s="482" t="s">
        <v>313</v>
      </c>
      <c r="E1484" s="483">
        <v>45168.532394641203</v>
      </c>
      <c r="F1484" s="483">
        <v>47437</v>
      </c>
      <c r="G1484" s="482" t="s">
        <v>348</v>
      </c>
      <c r="H1484" s="484">
        <v>592</v>
      </c>
      <c r="I1484" s="484">
        <v>343.81164077017701</v>
      </c>
      <c r="J1484" s="484">
        <v>403.65282601217302</v>
      </c>
      <c r="K1484" s="484">
        <v>592</v>
      </c>
      <c r="L1484" s="485">
        <v>9.1349974097669998E-2</v>
      </c>
      <c r="M1484" s="485">
        <v>0.5</v>
      </c>
      <c r="N1484" s="485">
        <f t="shared" si="46"/>
        <v>1.5760875754423817E-4</v>
      </c>
      <c r="O1484" s="485">
        <f t="shared" si="47"/>
        <v>0.9954711548783387</v>
      </c>
      <c r="P1484" s="416"/>
    </row>
    <row r="1485" spans="1:16" ht="16.5" x14ac:dyDescent="0.25">
      <c r="A1485" s="482" t="s">
        <v>310</v>
      </c>
      <c r="B1485" s="482" t="s">
        <v>311</v>
      </c>
      <c r="C1485" s="482" t="s">
        <v>312</v>
      </c>
      <c r="D1485" s="482" t="s">
        <v>313</v>
      </c>
      <c r="E1485" s="483">
        <v>45168.532394988426</v>
      </c>
      <c r="F1485" s="483">
        <v>47467</v>
      </c>
      <c r="G1485" s="482" t="s">
        <v>348</v>
      </c>
      <c r="H1485" s="484">
        <v>1592</v>
      </c>
      <c r="I1485" s="484">
        <v>917.95544307478201</v>
      </c>
      <c r="J1485" s="484">
        <v>1077.7276415666199</v>
      </c>
      <c r="K1485" s="484">
        <v>1592</v>
      </c>
      <c r="L1485" s="485">
        <v>9.1349974097669998E-2</v>
      </c>
      <c r="M1485" s="485">
        <v>0.5</v>
      </c>
      <c r="N1485" s="485">
        <f t="shared" si="46"/>
        <v>4.2080546353780401E-4</v>
      </c>
      <c r="O1485" s="485">
        <f t="shared" si="47"/>
        <v>0.9954711548783387</v>
      </c>
      <c r="P1485" s="416"/>
    </row>
    <row r="1486" spans="1:16" ht="16.5" x14ac:dyDescent="0.25">
      <c r="A1486" s="482" t="s">
        <v>310</v>
      </c>
      <c r="B1486" s="482" t="s">
        <v>311</v>
      </c>
      <c r="C1486" s="482" t="s">
        <v>312</v>
      </c>
      <c r="D1486" s="482" t="s">
        <v>313</v>
      </c>
      <c r="E1486" s="483">
        <v>45168.53239537037</v>
      </c>
      <c r="F1486" s="483">
        <v>47498</v>
      </c>
      <c r="G1486" s="482" t="s">
        <v>348</v>
      </c>
      <c r="H1486" s="484">
        <v>592</v>
      </c>
      <c r="I1486" s="484">
        <v>338.825354468905</v>
      </c>
      <c r="J1486" s="484">
        <v>397.798665424982</v>
      </c>
      <c r="K1486" s="484">
        <v>592</v>
      </c>
      <c r="L1486" s="485">
        <v>9.1349974097669998E-2</v>
      </c>
      <c r="M1486" s="485">
        <v>0.5</v>
      </c>
      <c r="N1486" s="485">
        <f t="shared" si="46"/>
        <v>1.553229641169334E-4</v>
      </c>
      <c r="O1486" s="485">
        <f t="shared" si="47"/>
        <v>0.9954711548783387</v>
      </c>
      <c r="P1486" s="416"/>
    </row>
    <row r="1487" spans="1:16" ht="16.5" x14ac:dyDescent="0.25">
      <c r="A1487" s="482" t="s">
        <v>310</v>
      </c>
      <c r="B1487" s="482" t="s">
        <v>311</v>
      </c>
      <c r="C1487" s="482" t="s">
        <v>312</v>
      </c>
      <c r="D1487" s="482" t="s">
        <v>313</v>
      </c>
      <c r="E1487" s="483">
        <v>45168.532395717593</v>
      </c>
      <c r="F1487" s="483">
        <v>47529</v>
      </c>
      <c r="G1487" s="482" t="s">
        <v>348</v>
      </c>
      <c r="H1487" s="484">
        <v>592</v>
      </c>
      <c r="I1487" s="484">
        <v>336.31912001648601</v>
      </c>
      <c r="J1487" s="484">
        <v>394.85621525924103</v>
      </c>
      <c r="K1487" s="484">
        <v>592</v>
      </c>
      <c r="L1487" s="485">
        <v>9.1349974097669998E-2</v>
      </c>
      <c r="M1487" s="485">
        <v>0.5</v>
      </c>
      <c r="N1487" s="485">
        <f t="shared" si="46"/>
        <v>1.5417406614106664E-4</v>
      </c>
      <c r="O1487" s="485">
        <f t="shared" si="47"/>
        <v>0.9954711548783387</v>
      </c>
      <c r="P1487" s="416"/>
    </row>
    <row r="1488" spans="1:16" ht="16.5" x14ac:dyDescent="0.25">
      <c r="A1488" s="482" t="s">
        <v>310</v>
      </c>
      <c r="B1488" s="482" t="s">
        <v>311</v>
      </c>
      <c r="C1488" s="482" t="s">
        <v>312</v>
      </c>
      <c r="D1488" s="482" t="s">
        <v>313</v>
      </c>
      <c r="E1488" s="483">
        <v>45168.532396099537</v>
      </c>
      <c r="F1488" s="483">
        <v>47557</v>
      </c>
      <c r="G1488" s="482" t="s">
        <v>348</v>
      </c>
      <c r="H1488" s="484">
        <v>592</v>
      </c>
      <c r="I1488" s="484">
        <v>334.07136216742299</v>
      </c>
      <c r="J1488" s="484">
        <v>392.21723012792597</v>
      </c>
      <c r="K1488" s="484">
        <v>592</v>
      </c>
      <c r="L1488" s="485">
        <v>9.1349974097669998E-2</v>
      </c>
      <c r="M1488" s="485">
        <v>0.5</v>
      </c>
      <c r="N1488" s="485">
        <f t="shared" si="46"/>
        <v>1.5314365797612607E-4</v>
      </c>
      <c r="O1488" s="485">
        <f t="shared" si="47"/>
        <v>0.9954711548783387</v>
      </c>
      <c r="P1488" s="416"/>
    </row>
    <row r="1489" spans="1:16" ht="16.5" x14ac:dyDescent="0.25">
      <c r="A1489" s="482" t="s">
        <v>310</v>
      </c>
      <c r="B1489" s="482" t="s">
        <v>311</v>
      </c>
      <c r="C1489" s="482" t="s">
        <v>312</v>
      </c>
      <c r="D1489" s="482" t="s">
        <v>313</v>
      </c>
      <c r="E1489" s="483">
        <v>45168.532396446761</v>
      </c>
      <c r="F1489" s="483">
        <v>47588</v>
      </c>
      <c r="G1489" s="482" t="s">
        <v>348</v>
      </c>
      <c r="H1489" s="484">
        <v>592</v>
      </c>
      <c r="I1489" s="484">
        <v>331.60029220058698</v>
      </c>
      <c r="J1489" s="484">
        <v>389.31606490515401</v>
      </c>
      <c r="K1489" s="484">
        <v>592</v>
      </c>
      <c r="L1489" s="485">
        <v>9.1349974097669998E-2</v>
      </c>
      <c r="M1489" s="485">
        <v>0.5</v>
      </c>
      <c r="N1489" s="485">
        <f t="shared" si="46"/>
        <v>1.5201087996312673E-4</v>
      </c>
      <c r="O1489" s="485">
        <f t="shared" si="47"/>
        <v>0.9954711548783387</v>
      </c>
      <c r="P1489" s="416"/>
    </row>
    <row r="1490" spans="1:16" ht="16.5" x14ac:dyDescent="0.25">
      <c r="A1490" s="482" t="s">
        <v>310</v>
      </c>
      <c r="B1490" s="482" t="s">
        <v>311</v>
      </c>
      <c r="C1490" s="482" t="s">
        <v>312</v>
      </c>
      <c r="D1490" s="482" t="s">
        <v>313</v>
      </c>
      <c r="E1490" s="483">
        <v>45168.532396793984</v>
      </c>
      <c r="F1490" s="483">
        <v>47618</v>
      </c>
      <c r="G1490" s="482" t="s">
        <v>348</v>
      </c>
      <c r="H1490" s="484">
        <v>592</v>
      </c>
      <c r="I1490" s="484">
        <v>329.22633873223202</v>
      </c>
      <c r="J1490" s="484">
        <v>386.52891952468798</v>
      </c>
      <c r="K1490" s="484">
        <v>592</v>
      </c>
      <c r="L1490" s="485">
        <v>9.1349974097669998E-2</v>
      </c>
      <c r="M1490" s="485">
        <v>0.5</v>
      </c>
      <c r="N1490" s="485">
        <f t="shared" si="46"/>
        <v>1.5092262170701541E-4</v>
      </c>
      <c r="O1490" s="485">
        <f t="shared" si="47"/>
        <v>0.9954711548783387</v>
      </c>
      <c r="P1490" s="416"/>
    </row>
    <row r="1491" spans="1:16" ht="16.5" x14ac:dyDescent="0.25">
      <c r="A1491" s="482" t="s">
        <v>310</v>
      </c>
      <c r="B1491" s="482" t="s">
        <v>311</v>
      </c>
      <c r="C1491" s="482" t="s">
        <v>312</v>
      </c>
      <c r="D1491" s="482" t="s">
        <v>313</v>
      </c>
      <c r="E1491" s="483">
        <v>45168.532397187497</v>
      </c>
      <c r="F1491" s="483">
        <v>47649</v>
      </c>
      <c r="G1491" s="482" t="s">
        <v>348</v>
      </c>
      <c r="H1491" s="484">
        <v>592</v>
      </c>
      <c r="I1491" s="484">
        <v>326.79110659304501</v>
      </c>
      <c r="J1491" s="484">
        <v>383.66982978364001</v>
      </c>
      <c r="K1491" s="484">
        <v>592</v>
      </c>
      <c r="L1491" s="485">
        <v>9.1349974097669998E-2</v>
      </c>
      <c r="M1491" s="485">
        <v>0.5</v>
      </c>
      <c r="N1491" s="485">
        <f t="shared" si="46"/>
        <v>1.4980627232765925E-4</v>
      </c>
      <c r="O1491" s="485">
        <f t="shared" si="47"/>
        <v>0.9954711548783387</v>
      </c>
      <c r="P1491" s="416"/>
    </row>
    <row r="1492" spans="1:16" ht="16.5" x14ac:dyDescent="0.25">
      <c r="A1492" s="482" t="s">
        <v>310</v>
      </c>
      <c r="B1492" s="482" t="s">
        <v>311</v>
      </c>
      <c r="C1492" s="482" t="s">
        <v>312</v>
      </c>
      <c r="D1492" s="482" t="s">
        <v>313</v>
      </c>
      <c r="E1492" s="483">
        <v>45168.53239753472</v>
      </c>
      <c r="F1492" s="483">
        <v>47679</v>
      </c>
      <c r="G1492" s="482" t="s">
        <v>348</v>
      </c>
      <c r="H1492" s="484">
        <v>592</v>
      </c>
      <c r="I1492" s="484">
        <v>324.45158247569299</v>
      </c>
      <c r="J1492" s="484">
        <v>380.923106259745</v>
      </c>
      <c r="K1492" s="484">
        <v>592</v>
      </c>
      <c r="L1492" s="485">
        <v>9.1349974097669998E-2</v>
      </c>
      <c r="M1492" s="485">
        <v>0.5</v>
      </c>
      <c r="N1492" s="485">
        <f t="shared" si="46"/>
        <v>1.4873379703696086E-4</v>
      </c>
      <c r="O1492" s="485">
        <f t="shared" si="47"/>
        <v>0.9954711548783387</v>
      </c>
      <c r="P1492" s="416"/>
    </row>
    <row r="1493" spans="1:16" ht="16.5" x14ac:dyDescent="0.25">
      <c r="A1493" s="482" t="s">
        <v>310</v>
      </c>
      <c r="B1493" s="482" t="s">
        <v>311</v>
      </c>
      <c r="C1493" s="482" t="s">
        <v>312</v>
      </c>
      <c r="D1493" s="482" t="s">
        <v>313</v>
      </c>
      <c r="E1493" s="483">
        <v>45168.532397881943</v>
      </c>
      <c r="F1493" s="483">
        <v>47710</v>
      </c>
      <c r="G1493" s="482" t="s">
        <v>348</v>
      </c>
      <c r="H1493" s="484">
        <v>592</v>
      </c>
      <c r="I1493" s="484">
        <v>322.05166840958998</v>
      </c>
      <c r="J1493" s="484">
        <v>378.10548178141499</v>
      </c>
      <c r="K1493" s="484">
        <v>592</v>
      </c>
      <c r="L1493" s="485">
        <v>9.1349974097669998E-2</v>
      </c>
      <c r="M1493" s="485">
        <v>0.5</v>
      </c>
      <c r="N1493" s="485">
        <f t="shared" si="46"/>
        <v>1.4763363802744006E-4</v>
      </c>
      <c r="O1493" s="485">
        <f t="shared" si="47"/>
        <v>0.9954711548783387</v>
      </c>
      <c r="P1493" s="416"/>
    </row>
    <row r="1494" spans="1:16" ht="16.5" x14ac:dyDescent="0.25">
      <c r="A1494" s="482" t="s">
        <v>310</v>
      </c>
      <c r="B1494" s="482" t="s">
        <v>311</v>
      </c>
      <c r="C1494" s="482" t="s">
        <v>312</v>
      </c>
      <c r="D1494" s="482" t="s">
        <v>313</v>
      </c>
      <c r="E1494" s="483">
        <v>45168.532398263887</v>
      </c>
      <c r="F1494" s="483">
        <v>47741</v>
      </c>
      <c r="G1494" s="482" t="s">
        <v>348</v>
      </c>
      <c r="H1494" s="484">
        <v>592</v>
      </c>
      <c r="I1494" s="484">
        <v>319.66950610626299</v>
      </c>
      <c r="J1494" s="484">
        <v>375.308698799887</v>
      </c>
      <c r="K1494" s="484">
        <v>592</v>
      </c>
      <c r="L1494" s="485">
        <v>9.1349974097669998E-2</v>
      </c>
      <c r="M1494" s="485">
        <v>0.5</v>
      </c>
      <c r="N1494" s="485">
        <f t="shared" si="46"/>
        <v>1.4654161671002656E-4</v>
      </c>
      <c r="O1494" s="485">
        <f t="shared" si="47"/>
        <v>0.9954711548783387</v>
      </c>
      <c r="P1494" s="416"/>
    </row>
    <row r="1495" spans="1:16" ht="16.5" x14ac:dyDescent="0.25">
      <c r="A1495" s="482" t="s">
        <v>310</v>
      </c>
      <c r="B1495" s="482" t="s">
        <v>311</v>
      </c>
      <c r="C1495" s="482" t="s">
        <v>312</v>
      </c>
      <c r="D1495" s="482" t="s">
        <v>313</v>
      </c>
      <c r="E1495" s="483">
        <v>45168.532398807867</v>
      </c>
      <c r="F1495" s="483">
        <v>47771</v>
      </c>
      <c r="G1495" s="482" t="s">
        <v>348</v>
      </c>
      <c r="H1495" s="484">
        <v>592</v>
      </c>
      <c r="I1495" s="484">
        <v>317.380966106156</v>
      </c>
      <c r="J1495" s="484">
        <v>372.62183329290201</v>
      </c>
      <c r="K1495" s="484">
        <v>592</v>
      </c>
      <c r="L1495" s="485">
        <v>9.1349974097669998E-2</v>
      </c>
      <c r="M1495" s="485">
        <v>0.5</v>
      </c>
      <c r="N1495" s="485">
        <f t="shared" si="46"/>
        <v>1.454925133544821E-4</v>
      </c>
      <c r="O1495" s="485">
        <f t="shared" si="47"/>
        <v>0.9954711548783387</v>
      </c>
      <c r="P1495" s="416"/>
    </row>
    <row r="1496" spans="1:16" ht="16.5" x14ac:dyDescent="0.25">
      <c r="A1496" s="482" t="s">
        <v>310</v>
      </c>
      <c r="B1496" s="482" t="s">
        <v>311</v>
      </c>
      <c r="C1496" s="482" t="s">
        <v>312</v>
      </c>
      <c r="D1496" s="482" t="s">
        <v>313</v>
      </c>
      <c r="E1496" s="483">
        <v>45168.53239915509</v>
      </c>
      <c r="F1496" s="483">
        <v>47802</v>
      </c>
      <c r="G1496" s="482" t="s">
        <v>348</v>
      </c>
      <c r="H1496" s="484">
        <v>592</v>
      </c>
      <c r="I1496" s="484">
        <v>315.03335220623399</v>
      </c>
      <c r="J1496" s="484">
        <v>369.865611941682</v>
      </c>
      <c r="K1496" s="484">
        <v>592</v>
      </c>
      <c r="L1496" s="485">
        <v>9.1349974097669998E-2</v>
      </c>
      <c r="M1496" s="485">
        <v>0.5</v>
      </c>
      <c r="N1496" s="485">
        <f t="shared" si="46"/>
        <v>1.4441632957800686E-4</v>
      </c>
      <c r="O1496" s="485">
        <f t="shared" si="47"/>
        <v>0.9954711548783387</v>
      </c>
      <c r="P1496" s="416"/>
    </row>
    <row r="1497" spans="1:16" ht="16.5" x14ac:dyDescent="0.25">
      <c r="A1497" s="482" t="s">
        <v>310</v>
      </c>
      <c r="B1497" s="482" t="s">
        <v>311</v>
      </c>
      <c r="C1497" s="482" t="s">
        <v>312</v>
      </c>
      <c r="D1497" s="482" t="s">
        <v>313</v>
      </c>
      <c r="E1497" s="483">
        <v>45168.532399537035</v>
      </c>
      <c r="F1497" s="483">
        <v>47832</v>
      </c>
      <c r="G1497" s="482" t="s">
        <v>348</v>
      </c>
      <c r="H1497" s="484">
        <v>1592</v>
      </c>
      <c r="I1497" s="484">
        <v>841.11922377030896</v>
      </c>
      <c r="J1497" s="484">
        <v>987.51790639632895</v>
      </c>
      <c r="K1497" s="484">
        <v>1592</v>
      </c>
      <c r="L1497" s="485">
        <v>9.1349974097669998E-2</v>
      </c>
      <c r="M1497" s="485">
        <v>0.5</v>
      </c>
      <c r="N1497" s="485">
        <f t="shared" si="46"/>
        <v>3.8558251113326525E-4</v>
      </c>
      <c r="O1497" s="485">
        <f t="shared" si="47"/>
        <v>0.9954711548783387</v>
      </c>
      <c r="P1497" s="416"/>
    </row>
    <row r="1498" spans="1:16" ht="16.5" x14ac:dyDescent="0.25">
      <c r="A1498" s="482" t="s">
        <v>310</v>
      </c>
      <c r="B1498" s="482" t="s">
        <v>311</v>
      </c>
      <c r="C1498" s="482" t="s">
        <v>312</v>
      </c>
      <c r="D1498" s="482" t="s">
        <v>313</v>
      </c>
      <c r="E1498" s="483">
        <v>45168.532400081021</v>
      </c>
      <c r="F1498" s="483">
        <v>47863</v>
      </c>
      <c r="G1498" s="482" t="s">
        <v>348</v>
      </c>
      <c r="H1498" s="484">
        <v>592</v>
      </c>
      <c r="I1498" s="484">
        <v>310.46443625844699</v>
      </c>
      <c r="J1498" s="484">
        <v>364.50146595172902</v>
      </c>
      <c r="K1498" s="484">
        <v>592</v>
      </c>
      <c r="L1498" s="485">
        <v>9.1349974097669998E-2</v>
      </c>
      <c r="M1498" s="485">
        <v>0.5</v>
      </c>
      <c r="N1498" s="485">
        <f t="shared" si="46"/>
        <v>1.4232186539918577E-4</v>
      </c>
      <c r="O1498" s="485">
        <f t="shared" si="47"/>
        <v>0.9954711548783387</v>
      </c>
      <c r="P1498" s="416"/>
    </row>
    <row r="1499" spans="1:16" ht="16.5" x14ac:dyDescent="0.25">
      <c r="A1499" s="482" t="s">
        <v>310</v>
      </c>
      <c r="B1499" s="482" t="s">
        <v>311</v>
      </c>
      <c r="C1499" s="482" t="s">
        <v>312</v>
      </c>
      <c r="D1499" s="482" t="s">
        <v>313</v>
      </c>
      <c r="E1499" s="483">
        <v>45168.532400613425</v>
      </c>
      <c r="F1499" s="483">
        <v>47894</v>
      </c>
      <c r="G1499" s="482" t="s">
        <v>348</v>
      </c>
      <c r="H1499" s="484">
        <v>592</v>
      </c>
      <c r="I1499" s="484">
        <v>308.16798277248699</v>
      </c>
      <c r="J1499" s="484">
        <v>361.80530959897601</v>
      </c>
      <c r="K1499" s="484">
        <v>592</v>
      </c>
      <c r="L1499" s="485">
        <v>9.1349974097669998E-2</v>
      </c>
      <c r="M1499" s="485">
        <v>0.5</v>
      </c>
      <c r="N1499" s="485">
        <f t="shared" si="46"/>
        <v>1.4126913437510126E-4</v>
      </c>
      <c r="O1499" s="485">
        <f t="shared" si="47"/>
        <v>0.9954711548783387</v>
      </c>
      <c r="P1499" s="416"/>
    </row>
    <row r="1500" spans="1:16" ht="16.5" x14ac:dyDescent="0.25">
      <c r="A1500" s="482" t="s">
        <v>310</v>
      </c>
      <c r="B1500" s="482" t="s">
        <v>311</v>
      </c>
      <c r="C1500" s="482" t="s">
        <v>312</v>
      </c>
      <c r="D1500" s="482" t="s">
        <v>313</v>
      </c>
      <c r="E1500" s="483">
        <v>45168.532400960648</v>
      </c>
      <c r="F1500" s="483">
        <v>47922</v>
      </c>
      <c r="G1500" s="482" t="s">
        <v>348</v>
      </c>
      <c r="H1500" s="484">
        <v>592</v>
      </c>
      <c r="I1500" s="484">
        <v>306.10837045525398</v>
      </c>
      <c r="J1500" s="484">
        <v>359.38721715022001</v>
      </c>
      <c r="K1500" s="484">
        <v>592</v>
      </c>
      <c r="L1500" s="485">
        <v>9.1349974097669998E-2</v>
      </c>
      <c r="M1500" s="485">
        <v>0.5</v>
      </c>
      <c r="N1500" s="485">
        <f t="shared" si="46"/>
        <v>1.403249751325148E-4</v>
      </c>
      <c r="O1500" s="485">
        <f t="shared" si="47"/>
        <v>0.9954711548783387</v>
      </c>
      <c r="P1500" s="416"/>
    </row>
    <row r="1501" spans="1:16" ht="16.5" x14ac:dyDescent="0.25">
      <c r="A1501" s="482" t="s">
        <v>310</v>
      </c>
      <c r="B1501" s="482" t="s">
        <v>311</v>
      </c>
      <c r="C1501" s="482" t="s">
        <v>312</v>
      </c>
      <c r="D1501" s="482" t="s">
        <v>313</v>
      </c>
      <c r="E1501" s="483">
        <v>45168.532401354169</v>
      </c>
      <c r="F1501" s="483">
        <v>47953</v>
      </c>
      <c r="G1501" s="482" t="s">
        <v>348</v>
      </c>
      <c r="H1501" s="484">
        <v>592</v>
      </c>
      <c r="I1501" s="484">
        <v>303.84413805915398</v>
      </c>
      <c r="J1501" s="484">
        <v>356.7288900401</v>
      </c>
      <c r="K1501" s="484">
        <v>592</v>
      </c>
      <c r="L1501" s="485">
        <v>9.1349974097669998E-2</v>
      </c>
      <c r="M1501" s="485">
        <v>0.5</v>
      </c>
      <c r="N1501" s="485">
        <f t="shared" si="46"/>
        <v>1.3928701477159924E-4</v>
      </c>
      <c r="O1501" s="485">
        <f t="shared" si="47"/>
        <v>0.9954711548783387</v>
      </c>
      <c r="P1501" s="416"/>
    </row>
    <row r="1502" spans="1:16" ht="16.5" x14ac:dyDescent="0.25">
      <c r="A1502" s="482" t="s">
        <v>310</v>
      </c>
      <c r="B1502" s="482" t="s">
        <v>311</v>
      </c>
      <c r="C1502" s="482" t="s">
        <v>312</v>
      </c>
      <c r="D1502" s="482" t="s">
        <v>313</v>
      </c>
      <c r="E1502" s="483">
        <v>45168.532401701392</v>
      </c>
      <c r="F1502" s="483">
        <v>47983</v>
      </c>
      <c r="G1502" s="482" t="s">
        <v>348</v>
      </c>
      <c r="H1502" s="484">
        <v>592</v>
      </c>
      <c r="I1502" s="484">
        <v>301.66889315632801</v>
      </c>
      <c r="J1502" s="484">
        <v>354.17503889553899</v>
      </c>
      <c r="K1502" s="484">
        <v>592</v>
      </c>
      <c r="L1502" s="485">
        <v>9.1349974097669998E-2</v>
      </c>
      <c r="M1502" s="485">
        <v>0.5</v>
      </c>
      <c r="N1502" s="485">
        <f t="shared" si="46"/>
        <v>1.3828984770151149E-4</v>
      </c>
      <c r="O1502" s="485">
        <f t="shared" si="47"/>
        <v>0.9954711548783387</v>
      </c>
      <c r="P1502" s="416"/>
    </row>
    <row r="1503" spans="1:16" ht="16.5" x14ac:dyDescent="0.25">
      <c r="A1503" s="482" t="s">
        <v>310</v>
      </c>
      <c r="B1503" s="482" t="s">
        <v>311</v>
      </c>
      <c r="C1503" s="482" t="s">
        <v>312</v>
      </c>
      <c r="D1503" s="482" t="s">
        <v>313</v>
      </c>
      <c r="E1503" s="483">
        <v>45168.532402233795</v>
      </c>
      <c r="F1503" s="483">
        <v>48014</v>
      </c>
      <c r="G1503" s="482" t="s">
        <v>348</v>
      </c>
      <c r="H1503" s="484">
        <v>592</v>
      </c>
      <c r="I1503" s="484">
        <v>299.43749883096399</v>
      </c>
      <c r="J1503" s="484">
        <v>351.55526539583201</v>
      </c>
      <c r="K1503" s="484">
        <v>592</v>
      </c>
      <c r="L1503" s="485">
        <v>9.1349974097669998E-2</v>
      </c>
      <c r="M1503" s="485">
        <v>0.5</v>
      </c>
      <c r="N1503" s="485">
        <f t="shared" si="46"/>
        <v>1.372669408376718E-4</v>
      </c>
      <c r="O1503" s="485">
        <f t="shared" si="47"/>
        <v>0.9954711548783387</v>
      </c>
      <c r="P1503" s="416"/>
    </row>
    <row r="1504" spans="1:16" ht="16.5" x14ac:dyDescent="0.25">
      <c r="A1504" s="482" t="s">
        <v>310</v>
      </c>
      <c r="B1504" s="482" t="s">
        <v>311</v>
      </c>
      <c r="C1504" s="482" t="s">
        <v>312</v>
      </c>
      <c r="D1504" s="482" t="s">
        <v>313</v>
      </c>
      <c r="E1504" s="483">
        <v>45168.532402777775</v>
      </c>
      <c r="F1504" s="483">
        <v>48044</v>
      </c>
      <c r="G1504" s="482" t="s">
        <v>348</v>
      </c>
      <c r="H1504" s="484">
        <v>592</v>
      </c>
      <c r="I1504" s="484">
        <v>297.29380141686403</v>
      </c>
      <c r="J1504" s="484">
        <v>349.03845265098602</v>
      </c>
      <c r="K1504" s="484">
        <v>592</v>
      </c>
      <c r="L1504" s="485">
        <v>9.1349974097669998E-2</v>
      </c>
      <c r="M1504" s="485">
        <v>0.5</v>
      </c>
      <c r="N1504" s="485">
        <f t="shared" si="46"/>
        <v>1.362842356412149E-4</v>
      </c>
      <c r="O1504" s="485">
        <f t="shared" si="47"/>
        <v>0.9954711548783387</v>
      </c>
      <c r="P1504" s="416"/>
    </row>
    <row r="1505" spans="1:16" ht="16.5" x14ac:dyDescent="0.25">
      <c r="A1505" s="482" t="s">
        <v>310</v>
      </c>
      <c r="B1505" s="482" t="s">
        <v>311</v>
      </c>
      <c r="C1505" s="482" t="s">
        <v>312</v>
      </c>
      <c r="D1505" s="482" t="s">
        <v>313</v>
      </c>
      <c r="E1505" s="483">
        <v>45168.532403321762</v>
      </c>
      <c r="F1505" s="483">
        <v>48075</v>
      </c>
      <c r="G1505" s="482" t="s">
        <v>348</v>
      </c>
      <c r="H1505" s="484">
        <v>592</v>
      </c>
      <c r="I1505" s="484">
        <v>295.09476891302597</v>
      </c>
      <c r="J1505" s="484">
        <v>346.45667362024102</v>
      </c>
      <c r="K1505" s="484">
        <v>592</v>
      </c>
      <c r="L1505" s="485">
        <v>9.1349974097669998E-2</v>
      </c>
      <c r="M1505" s="485">
        <v>0.5</v>
      </c>
      <c r="N1505" s="485">
        <f t="shared" si="46"/>
        <v>1.3527616395419241E-4</v>
      </c>
      <c r="O1505" s="485">
        <f t="shared" si="47"/>
        <v>0.9954711548783387</v>
      </c>
      <c r="P1505" s="416"/>
    </row>
    <row r="1506" spans="1:16" ht="16.5" x14ac:dyDescent="0.25">
      <c r="A1506" s="482" t="s">
        <v>310</v>
      </c>
      <c r="B1506" s="482" t="s">
        <v>311</v>
      </c>
      <c r="C1506" s="482" t="s">
        <v>312</v>
      </c>
      <c r="D1506" s="482" t="s">
        <v>313</v>
      </c>
      <c r="E1506" s="483">
        <v>45168.532403668978</v>
      </c>
      <c r="F1506" s="483">
        <v>48106</v>
      </c>
      <c r="G1506" s="482" t="s">
        <v>348</v>
      </c>
      <c r="H1506" s="484">
        <v>592</v>
      </c>
      <c r="I1506" s="484">
        <v>292.91200228466198</v>
      </c>
      <c r="J1506" s="484">
        <v>343.893991576985</v>
      </c>
      <c r="K1506" s="484">
        <v>592</v>
      </c>
      <c r="L1506" s="485">
        <v>9.1349974097669998E-2</v>
      </c>
      <c r="M1506" s="485">
        <v>0.5</v>
      </c>
      <c r="N1506" s="485">
        <f t="shared" si="46"/>
        <v>1.3427554880476118E-4</v>
      </c>
      <c r="O1506" s="485">
        <f t="shared" si="47"/>
        <v>0.9954711548783387</v>
      </c>
      <c r="P1506" s="416"/>
    </row>
    <row r="1507" spans="1:16" ht="16.5" x14ac:dyDescent="0.25">
      <c r="A1507" s="482" t="s">
        <v>310</v>
      </c>
      <c r="B1507" s="482" t="s">
        <v>311</v>
      </c>
      <c r="C1507" s="482" t="s">
        <v>312</v>
      </c>
      <c r="D1507" s="482" t="s">
        <v>313</v>
      </c>
      <c r="E1507" s="483">
        <v>45168.532404050929</v>
      </c>
      <c r="F1507" s="483">
        <v>48136</v>
      </c>
      <c r="G1507" s="482" t="s">
        <v>348</v>
      </c>
      <c r="H1507" s="484">
        <v>592</v>
      </c>
      <c r="I1507" s="484">
        <v>290.81502143120099</v>
      </c>
      <c r="J1507" s="484">
        <v>341.43202651467197</v>
      </c>
      <c r="K1507" s="484">
        <v>592</v>
      </c>
      <c r="L1507" s="485">
        <v>9.1349974097669998E-2</v>
      </c>
      <c r="M1507" s="485">
        <v>0.5</v>
      </c>
      <c r="N1507" s="485">
        <f t="shared" si="46"/>
        <v>1.3331425922722513E-4</v>
      </c>
      <c r="O1507" s="485">
        <f t="shared" si="47"/>
        <v>0.9954711548783387</v>
      </c>
      <c r="P1507" s="416"/>
    </row>
    <row r="1508" spans="1:16" ht="16.5" x14ac:dyDescent="0.25">
      <c r="A1508" s="482" t="s">
        <v>310</v>
      </c>
      <c r="B1508" s="482" t="s">
        <v>311</v>
      </c>
      <c r="C1508" s="482" t="s">
        <v>312</v>
      </c>
      <c r="D1508" s="482" t="s">
        <v>313</v>
      </c>
      <c r="E1508" s="483">
        <v>45168.532404398145</v>
      </c>
      <c r="F1508" s="483">
        <v>48167</v>
      </c>
      <c r="G1508" s="482" t="s">
        <v>348</v>
      </c>
      <c r="H1508" s="484">
        <v>592</v>
      </c>
      <c r="I1508" s="484">
        <v>288.66391137884398</v>
      </c>
      <c r="J1508" s="484">
        <v>338.90651094529699</v>
      </c>
      <c r="K1508" s="484">
        <v>592</v>
      </c>
      <c r="L1508" s="485">
        <v>9.1349974097669998E-2</v>
      </c>
      <c r="M1508" s="485">
        <v>0.5</v>
      </c>
      <c r="N1508" s="485">
        <f t="shared" si="46"/>
        <v>1.3232815595877974E-4</v>
      </c>
      <c r="O1508" s="485">
        <f t="shared" si="47"/>
        <v>0.9954711548783387</v>
      </c>
      <c r="P1508" s="416"/>
    </row>
    <row r="1509" spans="1:16" ht="16.5" x14ac:dyDescent="0.25">
      <c r="A1509" s="482" t="s">
        <v>310</v>
      </c>
      <c r="B1509" s="482" t="s">
        <v>311</v>
      </c>
      <c r="C1509" s="482" t="s">
        <v>312</v>
      </c>
      <c r="D1509" s="482" t="s">
        <v>313</v>
      </c>
      <c r="E1509" s="483">
        <v>45168.53240478009</v>
      </c>
      <c r="F1509" s="483">
        <v>48197</v>
      </c>
      <c r="G1509" s="482" t="s">
        <v>348</v>
      </c>
      <c r="H1509" s="484">
        <v>1592</v>
      </c>
      <c r="I1509" s="484">
        <v>770.71447632162597</v>
      </c>
      <c r="J1509" s="484">
        <v>904.85905514664103</v>
      </c>
      <c r="K1509" s="484">
        <v>1592</v>
      </c>
      <c r="L1509" s="485">
        <v>9.1349974097669998E-2</v>
      </c>
      <c r="M1509" s="485">
        <v>0.5</v>
      </c>
      <c r="N1509" s="485">
        <f t="shared" si="46"/>
        <v>3.5330784833899456E-4</v>
      </c>
      <c r="O1509" s="485">
        <f t="shared" si="47"/>
        <v>0.9954711548783387</v>
      </c>
      <c r="P1509" s="416"/>
    </row>
    <row r="1510" spans="1:16" ht="16.5" x14ac:dyDescent="0.25">
      <c r="A1510" s="482" t="s">
        <v>310</v>
      </c>
      <c r="B1510" s="482" t="s">
        <v>311</v>
      </c>
      <c r="C1510" s="482" t="s">
        <v>312</v>
      </c>
      <c r="D1510" s="482" t="s">
        <v>313</v>
      </c>
      <c r="E1510" s="483">
        <v>45168.532405127313</v>
      </c>
      <c r="F1510" s="483">
        <v>48228</v>
      </c>
      <c r="G1510" s="482" t="s">
        <v>348</v>
      </c>
      <c r="H1510" s="484">
        <v>592</v>
      </c>
      <c r="I1510" s="484">
        <v>284.47743036337903</v>
      </c>
      <c r="J1510" s="484">
        <v>333.99136354321098</v>
      </c>
      <c r="K1510" s="484">
        <v>592</v>
      </c>
      <c r="L1510" s="485">
        <v>9.1349974097669998E-2</v>
      </c>
      <c r="M1510" s="485">
        <v>0.5</v>
      </c>
      <c r="N1510" s="485">
        <f t="shared" si="46"/>
        <v>1.3040900607237164E-4</v>
      </c>
      <c r="O1510" s="485">
        <f t="shared" si="47"/>
        <v>0.9954711548783387</v>
      </c>
      <c r="P1510" s="416"/>
    </row>
    <row r="1511" spans="1:16" ht="16.5" x14ac:dyDescent="0.25">
      <c r="A1511" s="482" t="s">
        <v>310</v>
      </c>
      <c r="B1511" s="482" t="s">
        <v>311</v>
      </c>
      <c r="C1511" s="482" t="s">
        <v>312</v>
      </c>
      <c r="D1511" s="482" t="s">
        <v>313</v>
      </c>
      <c r="E1511" s="483">
        <v>45168.532405706021</v>
      </c>
      <c r="F1511" s="483">
        <v>48259</v>
      </c>
      <c r="G1511" s="482" t="s">
        <v>348</v>
      </c>
      <c r="H1511" s="484">
        <v>592</v>
      </c>
      <c r="I1511" s="484">
        <v>282.37319841170103</v>
      </c>
      <c r="J1511" s="484">
        <v>331.52088531281299</v>
      </c>
      <c r="K1511" s="484">
        <v>592</v>
      </c>
      <c r="L1511" s="485">
        <v>9.1349974097669998E-2</v>
      </c>
      <c r="M1511" s="485">
        <v>0.5</v>
      </c>
      <c r="N1511" s="485">
        <f t="shared" si="46"/>
        <v>1.2944439247538576E-4</v>
      </c>
      <c r="O1511" s="485">
        <f t="shared" si="47"/>
        <v>0.9954711548783387</v>
      </c>
      <c r="P1511" s="416"/>
    </row>
    <row r="1512" spans="1:16" ht="16.5" x14ac:dyDescent="0.25">
      <c r="A1512" s="482" t="s">
        <v>310</v>
      </c>
      <c r="B1512" s="482" t="s">
        <v>311</v>
      </c>
      <c r="C1512" s="482" t="s">
        <v>312</v>
      </c>
      <c r="D1512" s="482" t="s">
        <v>313</v>
      </c>
      <c r="E1512" s="483">
        <v>45168.532406053244</v>
      </c>
      <c r="F1512" s="483">
        <v>48288</v>
      </c>
      <c r="G1512" s="482" t="s">
        <v>348</v>
      </c>
      <c r="H1512" s="484">
        <v>592</v>
      </c>
      <c r="I1512" s="484">
        <v>280.41881639365801</v>
      </c>
      <c r="J1512" s="484">
        <v>329.22633873223998</v>
      </c>
      <c r="K1512" s="484">
        <v>592</v>
      </c>
      <c r="L1512" s="485">
        <v>9.1349974097669998E-2</v>
      </c>
      <c r="M1512" s="485">
        <v>0.5</v>
      </c>
      <c r="N1512" s="485">
        <f t="shared" si="46"/>
        <v>1.2854847248576433E-4</v>
      </c>
      <c r="O1512" s="485">
        <f t="shared" si="47"/>
        <v>0.9954711548783387</v>
      </c>
      <c r="P1512" s="416"/>
    </row>
    <row r="1513" spans="1:16" ht="16.5" x14ac:dyDescent="0.25">
      <c r="A1513" s="482" t="s">
        <v>310</v>
      </c>
      <c r="B1513" s="482" t="s">
        <v>311</v>
      </c>
      <c r="C1513" s="482" t="s">
        <v>312</v>
      </c>
      <c r="D1513" s="482" t="s">
        <v>313</v>
      </c>
      <c r="E1513" s="483">
        <v>45168.53240640046</v>
      </c>
      <c r="F1513" s="483">
        <v>48319</v>
      </c>
      <c r="G1513" s="482" t="s">
        <v>348</v>
      </c>
      <c r="H1513" s="484">
        <v>592</v>
      </c>
      <c r="I1513" s="484">
        <v>278.344605330398</v>
      </c>
      <c r="J1513" s="484">
        <v>326.79110659305201</v>
      </c>
      <c r="K1513" s="484">
        <v>592</v>
      </c>
      <c r="L1513" s="485">
        <v>9.1349974097669998E-2</v>
      </c>
      <c r="M1513" s="485">
        <v>0.5</v>
      </c>
      <c r="N1513" s="485">
        <f t="shared" si="46"/>
        <v>1.275976209444013E-4</v>
      </c>
      <c r="O1513" s="485">
        <f t="shared" si="47"/>
        <v>0.9954711548783387</v>
      </c>
      <c r="P1513" s="416"/>
    </row>
    <row r="1514" spans="1:16" ht="16.5" x14ac:dyDescent="0.25">
      <c r="A1514" s="482" t="s">
        <v>310</v>
      </c>
      <c r="B1514" s="482" t="s">
        <v>311</v>
      </c>
      <c r="C1514" s="482" t="s">
        <v>312</v>
      </c>
      <c r="D1514" s="482" t="s">
        <v>313</v>
      </c>
      <c r="E1514" s="483">
        <v>45168.53240679398</v>
      </c>
      <c r="F1514" s="483">
        <v>48349</v>
      </c>
      <c r="G1514" s="482" t="s">
        <v>348</v>
      </c>
      <c r="H1514" s="484">
        <v>592</v>
      </c>
      <c r="I1514" s="484">
        <v>276.35191365682698</v>
      </c>
      <c r="J1514" s="484">
        <v>324.451582475701</v>
      </c>
      <c r="K1514" s="484">
        <v>592</v>
      </c>
      <c r="L1514" s="485">
        <v>9.1349974097669998E-2</v>
      </c>
      <c r="M1514" s="485">
        <v>0.5</v>
      </c>
      <c r="N1514" s="485">
        <f t="shared" si="46"/>
        <v>1.2668413919568353E-4</v>
      </c>
      <c r="O1514" s="485">
        <f t="shared" si="47"/>
        <v>0.9954711548783387</v>
      </c>
      <c r="P1514" s="416"/>
    </row>
    <row r="1515" spans="1:16" ht="16.5" x14ac:dyDescent="0.25">
      <c r="A1515" s="482" t="s">
        <v>310</v>
      </c>
      <c r="B1515" s="482" t="s">
        <v>311</v>
      </c>
      <c r="C1515" s="482" t="s">
        <v>312</v>
      </c>
      <c r="D1515" s="482" t="s">
        <v>313</v>
      </c>
      <c r="E1515" s="483">
        <v>45168.532407326391</v>
      </c>
      <c r="F1515" s="483">
        <v>48380</v>
      </c>
      <c r="G1515" s="482" t="s">
        <v>348</v>
      </c>
      <c r="H1515" s="484">
        <v>592</v>
      </c>
      <c r="I1515" s="484">
        <v>274.30778479260903</v>
      </c>
      <c r="J1515" s="484">
        <v>322.05166840959799</v>
      </c>
      <c r="K1515" s="484">
        <v>592</v>
      </c>
      <c r="L1515" s="485">
        <v>9.1349974097669998E-2</v>
      </c>
      <c r="M1515" s="485">
        <v>0.5</v>
      </c>
      <c r="N1515" s="485">
        <f t="shared" si="46"/>
        <v>1.2574707781571432E-4</v>
      </c>
      <c r="O1515" s="485">
        <f t="shared" si="47"/>
        <v>0.9954711548783387</v>
      </c>
      <c r="P1515" s="416"/>
    </row>
    <row r="1516" spans="1:16" ht="16.5" x14ac:dyDescent="0.25">
      <c r="A1516" s="482" t="s">
        <v>310</v>
      </c>
      <c r="B1516" s="482" t="s">
        <v>311</v>
      </c>
      <c r="C1516" s="482" t="s">
        <v>312</v>
      </c>
      <c r="D1516" s="482" t="s">
        <v>313</v>
      </c>
      <c r="E1516" s="483">
        <v>45168.532407870371</v>
      </c>
      <c r="F1516" s="483">
        <v>48410</v>
      </c>
      <c r="G1516" s="482" t="s">
        <v>348</v>
      </c>
      <c r="H1516" s="484">
        <v>592</v>
      </c>
      <c r="I1516" s="484">
        <v>272.34399304567302</v>
      </c>
      <c r="J1516" s="484">
        <v>319.74607431576601</v>
      </c>
      <c r="K1516" s="484">
        <v>592</v>
      </c>
      <c r="L1516" s="485">
        <v>9.1349974097669998E-2</v>
      </c>
      <c r="M1516" s="485">
        <v>0.5</v>
      </c>
      <c r="N1516" s="485">
        <f t="shared" si="46"/>
        <v>1.2484684425580054E-4</v>
      </c>
      <c r="O1516" s="485">
        <f t="shared" si="47"/>
        <v>0.9954711548783387</v>
      </c>
      <c r="P1516" s="416"/>
    </row>
    <row r="1517" spans="1:16" ht="16.5" x14ac:dyDescent="0.25">
      <c r="A1517" s="482" t="s">
        <v>310</v>
      </c>
      <c r="B1517" s="482" t="s">
        <v>311</v>
      </c>
      <c r="C1517" s="482" t="s">
        <v>312</v>
      </c>
      <c r="D1517" s="482" t="s">
        <v>313</v>
      </c>
      <c r="E1517" s="483">
        <v>45168.532408599538</v>
      </c>
      <c r="F1517" s="483">
        <v>48441</v>
      </c>
      <c r="G1517" s="482" t="s">
        <v>348</v>
      </c>
      <c r="H1517" s="484">
        <v>592</v>
      </c>
      <c r="I1517" s="484">
        <v>270.32951009958401</v>
      </c>
      <c r="J1517" s="484">
        <v>317.38096610616401</v>
      </c>
      <c r="K1517" s="484">
        <v>592</v>
      </c>
      <c r="L1517" s="485">
        <v>9.1349974097669998E-2</v>
      </c>
      <c r="M1517" s="485">
        <v>0.5</v>
      </c>
      <c r="N1517" s="485">
        <f t="shared" si="46"/>
        <v>1.2392337303907282E-4</v>
      </c>
      <c r="O1517" s="485">
        <f t="shared" si="47"/>
        <v>0.9954711548783387</v>
      </c>
      <c r="P1517" s="416"/>
    </row>
    <row r="1518" spans="1:16" ht="16.5" x14ac:dyDescent="0.25">
      <c r="A1518" s="482" t="s">
        <v>310</v>
      </c>
      <c r="B1518" s="482" t="s">
        <v>311</v>
      </c>
      <c r="C1518" s="482" t="s">
        <v>312</v>
      </c>
      <c r="D1518" s="482" t="s">
        <v>313</v>
      </c>
      <c r="E1518" s="483">
        <v>45168.532409178239</v>
      </c>
      <c r="F1518" s="483">
        <v>48472</v>
      </c>
      <c r="G1518" s="482" t="s">
        <v>348</v>
      </c>
      <c r="H1518" s="484">
        <v>592</v>
      </c>
      <c r="I1518" s="484">
        <v>268.32992794676898</v>
      </c>
      <c r="J1518" s="484">
        <v>315.033352206242</v>
      </c>
      <c r="K1518" s="484">
        <v>592</v>
      </c>
      <c r="L1518" s="485">
        <v>9.1349974097669998E-2</v>
      </c>
      <c r="M1518" s="485">
        <v>0.5</v>
      </c>
      <c r="N1518" s="485">
        <f t="shared" si="46"/>
        <v>1.2300673258441356E-4</v>
      </c>
      <c r="O1518" s="485">
        <f t="shared" si="47"/>
        <v>0.9954711548783387</v>
      </c>
      <c r="P1518" s="416"/>
    </row>
    <row r="1519" spans="1:16" ht="16.5" x14ac:dyDescent="0.25">
      <c r="A1519" s="482" t="s">
        <v>310</v>
      </c>
      <c r="B1519" s="482" t="s">
        <v>311</v>
      </c>
      <c r="C1519" s="482" t="s">
        <v>312</v>
      </c>
      <c r="D1519" s="482" t="s">
        <v>313</v>
      </c>
      <c r="E1519" s="483">
        <v>45168.532409641201</v>
      </c>
      <c r="F1519" s="483">
        <v>48502</v>
      </c>
      <c r="G1519" s="482" t="s">
        <v>348</v>
      </c>
      <c r="H1519" s="484">
        <v>592</v>
      </c>
      <c r="I1519" s="484">
        <v>266.408932163305</v>
      </c>
      <c r="J1519" s="484">
        <v>312.77800280906803</v>
      </c>
      <c r="K1519" s="484">
        <v>592</v>
      </c>
      <c r="L1519" s="485">
        <v>9.1349974097669998E-2</v>
      </c>
      <c r="M1519" s="485">
        <v>0.5</v>
      </c>
      <c r="N1519" s="485">
        <f t="shared" si="46"/>
        <v>1.2212611737894485E-4</v>
      </c>
      <c r="O1519" s="485">
        <f t="shared" si="47"/>
        <v>0.9954711548783387</v>
      </c>
      <c r="P1519" s="416"/>
    </row>
    <row r="1520" spans="1:16" ht="16.5" x14ac:dyDescent="0.25">
      <c r="A1520" s="482" t="s">
        <v>310</v>
      </c>
      <c r="B1520" s="482" t="s">
        <v>311</v>
      </c>
      <c r="C1520" s="482" t="s">
        <v>312</v>
      </c>
      <c r="D1520" s="482" t="s">
        <v>313</v>
      </c>
      <c r="E1520" s="483">
        <v>45168.532409988424</v>
      </c>
      <c r="F1520" s="483">
        <v>48533</v>
      </c>
      <c r="G1520" s="482" t="s">
        <v>348</v>
      </c>
      <c r="H1520" s="484">
        <v>592</v>
      </c>
      <c r="I1520" s="484">
        <v>264.43834986946803</v>
      </c>
      <c r="J1520" s="484">
        <v>310.46443625845501</v>
      </c>
      <c r="K1520" s="484">
        <v>592</v>
      </c>
      <c r="L1520" s="485">
        <v>9.1349974097669998E-2</v>
      </c>
      <c r="M1520" s="485">
        <v>0.5</v>
      </c>
      <c r="N1520" s="485">
        <f t="shared" si="46"/>
        <v>1.2122277092367433E-4</v>
      </c>
      <c r="O1520" s="485">
        <f t="shared" si="47"/>
        <v>0.9954711548783387</v>
      </c>
      <c r="P1520" s="416"/>
    </row>
    <row r="1521" spans="1:16" ht="16.5" x14ac:dyDescent="0.25">
      <c r="A1521" s="482" t="s">
        <v>310</v>
      </c>
      <c r="B1521" s="482" t="s">
        <v>311</v>
      </c>
      <c r="C1521" s="482" t="s">
        <v>312</v>
      </c>
      <c r="D1521" s="482" t="s">
        <v>313</v>
      </c>
      <c r="E1521" s="483">
        <v>45168.532410532411</v>
      </c>
      <c r="F1521" s="483">
        <v>48563</v>
      </c>
      <c r="G1521" s="482" t="s">
        <v>348</v>
      </c>
      <c r="H1521" s="484">
        <v>1592</v>
      </c>
      <c r="I1521" s="484">
        <v>706.03375172702204</v>
      </c>
      <c r="J1521" s="484">
        <v>828.92050573440997</v>
      </c>
      <c r="K1521" s="484">
        <v>1592</v>
      </c>
      <c r="L1521" s="485">
        <v>9.1349974097669998E-2</v>
      </c>
      <c r="M1521" s="485">
        <v>0.5</v>
      </c>
      <c r="N1521" s="485">
        <f t="shared" si="46"/>
        <v>3.2365716921254012E-4</v>
      </c>
      <c r="O1521" s="485">
        <f t="shared" si="47"/>
        <v>0.9954711548783387</v>
      </c>
      <c r="P1521" s="416"/>
    </row>
    <row r="1522" spans="1:16" ht="16.5" x14ac:dyDescent="0.25">
      <c r="A1522" s="482" t="s">
        <v>310</v>
      </c>
      <c r="B1522" s="482" t="s">
        <v>311</v>
      </c>
      <c r="C1522" s="482" t="s">
        <v>312</v>
      </c>
      <c r="D1522" s="482" t="s">
        <v>313</v>
      </c>
      <c r="E1522" s="483">
        <v>45168.532411145832</v>
      </c>
      <c r="F1522" s="483">
        <v>48594</v>
      </c>
      <c r="G1522" s="482" t="s">
        <v>348</v>
      </c>
      <c r="H1522" s="484">
        <v>592</v>
      </c>
      <c r="I1522" s="484">
        <v>260.60321119140701</v>
      </c>
      <c r="J1522" s="484">
        <v>305.96178311361098</v>
      </c>
      <c r="K1522" s="484">
        <v>592</v>
      </c>
      <c r="L1522" s="485">
        <v>9.1349974097669998E-2</v>
      </c>
      <c r="M1522" s="485">
        <v>0.5</v>
      </c>
      <c r="N1522" s="485">
        <f t="shared" si="46"/>
        <v>1.1946468198664773E-4</v>
      </c>
      <c r="O1522" s="485">
        <f t="shared" si="47"/>
        <v>0.9954711548783387</v>
      </c>
      <c r="P1522" s="416"/>
    </row>
    <row r="1523" spans="1:16" ht="16.5" x14ac:dyDescent="0.25">
      <c r="A1523" s="482" t="s">
        <v>310</v>
      </c>
      <c r="B1523" s="482" t="s">
        <v>311</v>
      </c>
      <c r="C1523" s="482" t="s">
        <v>312</v>
      </c>
      <c r="D1523" s="482" t="s">
        <v>313</v>
      </c>
      <c r="E1523" s="483">
        <v>45168.532411655091</v>
      </c>
      <c r="F1523" s="483">
        <v>48625</v>
      </c>
      <c r="G1523" s="482" t="s">
        <v>348</v>
      </c>
      <c r="H1523" s="484">
        <v>592</v>
      </c>
      <c r="I1523" s="484">
        <v>258.67557284414499</v>
      </c>
      <c r="J1523" s="484">
        <v>303.69863499954897</v>
      </c>
      <c r="K1523" s="484">
        <v>592</v>
      </c>
      <c r="L1523" s="485">
        <v>9.1349974097669998E-2</v>
      </c>
      <c r="M1523" s="485">
        <v>0.5</v>
      </c>
      <c r="N1523" s="485">
        <f t="shared" si="46"/>
        <v>1.1858102172364454E-4</v>
      </c>
      <c r="O1523" s="485">
        <f t="shared" si="47"/>
        <v>0.9954711548783387</v>
      </c>
      <c r="P1523" s="416"/>
    </row>
    <row r="1524" spans="1:16" ht="16.5" x14ac:dyDescent="0.25">
      <c r="A1524" s="482" t="s">
        <v>310</v>
      </c>
      <c r="B1524" s="482" t="s">
        <v>311</v>
      </c>
      <c r="C1524" s="482" t="s">
        <v>312</v>
      </c>
      <c r="D1524" s="482" t="s">
        <v>313</v>
      </c>
      <c r="E1524" s="483">
        <v>45168.532412187502</v>
      </c>
      <c r="F1524" s="483">
        <v>48653</v>
      </c>
      <c r="G1524" s="482" t="s">
        <v>348</v>
      </c>
      <c r="H1524" s="484">
        <v>592</v>
      </c>
      <c r="I1524" s="484">
        <v>256.94673848827199</v>
      </c>
      <c r="J1524" s="484">
        <v>301.66889315633603</v>
      </c>
      <c r="K1524" s="484">
        <v>592</v>
      </c>
      <c r="L1524" s="485">
        <v>9.1349974097669998E-2</v>
      </c>
      <c r="M1524" s="485">
        <v>0.5</v>
      </c>
      <c r="N1524" s="485">
        <f t="shared" si="46"/>
        <v>1.1778849639140594E-4</v>
      </c>
      <c r="O1524" s="485">
        <f t="shared" si="47"/>
        <v>0.9954711548783387</v>
      </c>
      <c r="P1524" s="416"/>
    </row>
    <row r="1525" spans="1:16" ht="16.5" x14ac:dyDescent="0.25">
      <c r="A1525" s="482" t="s">
        <v>310</v>
      </c>
      <c r="B1525" s="482" t="s">
        <v>311</v>
      </c>
      <c r="C1525" s="482" t="s">
        <v>312</v>
      </c>
      <c r="D1525" s="482" t="s">
        <v>313</v>
      </c>
      <c r="E1525" s="483">
        <v>45168.532412465276</v>
      </c>
      <c r="F1525" s="483">
        <v>48684</v>
      </c>
      <c r="G1525" s="482" t="s">
        <v>348</v>
      </c>
      <c r="H1525" s="484">
        <v>592</v>
      </c>
      <c r="I1525" s="484">
        <v>255.046146457769</v>
      </c>
      <c r="J1525" s="484">
        <v>299.437498830972</v>
      </c>
      <c r="K1525" s="484">
        <v>592</v>
      </c>
      <c r="L1525" s="485">
        <v>9.1349974097669998E-2</v>
      </c>
      <c r="M1525" s="485">
        <v>0.5</v>
      </c>
      <c r="N1525" s="485">
        <f t="shared" si="46"/>
        <v>1.1691723459277981E-4</v>
      </c>
      <c r="O1525" s="485">
        <f t="shared" si="47"/>
        <v>0.9954711548783387</v>
      </c>
      <c r="P1525" s="416"/>
    </row>
    <row r="1526" spans="1:16" ht="16.5" x14ac:dyDescent="0.25">
      <c r="A1526" s="482" t="s">
        <v>310</v>
      </c>
      <c r="B1526" s="482" t="s">
        <v>311</v>
      </c>
      <c r="C1526" s="482" t="s">
        <v>312</v>
      </c>
      <c r="D1526" s="482" t="s">
        <v>313</v>
      </c>
      <c r="E1526" s="483">
        <v>45168.532412997687</v>
      </c>
      <c r="F1526" s="483">
        <v>48714</v>
      </c>
      <c r="G1526" s="482" t="s">
        <v>348</v>
      </c>
      <c r="H1526" s="484">
        <v>592</v>
      </c>
      <c r="I1526" s="484">
        <v>253.22025034665299</v>
      </c>
      <c r="J1526" s="484">
        <v>297.29380141687199</v>
      </c>
      <c r="K1526" s="484">
        <v>592</v>
      </c>
      <c r="L1526" s="485">
        <v>9.1349974097669998E-2</v>
      </c>
      <c r="M1526" s="485">
        <v>0.5</v>
      </c>
      <c r="N1526" s="485">
        <f t="shared" si="46"/>
        <v>1.160802145988286E-4</v>
      </c>
      <c r="O1526" s="485">
        <f t="shared" si="47"/>
        <v>0.9954711548783387</v>
      </c>
      <c r="P1526" s="416"/>
    </row>
    <row r="1527" spans="1:16" ht="16.5" x14ac:dyDescent="0.25">
      <c r="A1527" s="482" t="s">
        <v>310</v>
      </c>
      <c r="B1527" s="482" t="s">
        <v>311</v>
      </c>
      <c r="C1527" s="482" t="s">
        <v>312</v>
      </c>
      <c r="D1527" s="482" t="s">
        <v>313</v>
      </c>
      <c r="E1527" s="483">
        <v>45168.532413391207</v>
      </c>
      <c r="F1527" s="483">
        <v>48745</v>
      </c>
      <c r="G1527" s="482" t="s">
        <v>348</v>
      </c>
      <c r="H1527" s="484">
        <v>592</v>
      </c>
      <c r="I1527" s="484">
        <v>251.347222525392</v>
      </c>
      <c r="J1527" s="484">
        <v>295.09476891303399</v>
      </c>
      <c r="K1527" s="484">
        <v>592</v>
      </c>
      <c r="L1527" s="485">
        <v>9.1349974097669998E-2</v>
      </c>
      <c r="M1527" s="485">
        <v>0.5</v>
      </c>
      <c r="N1527" s="485">
        <f t="shared" si="46"/>
        <v>1.1522158867478057E-4</v>
      </c>
      <c r="O1527" s="485">
        <f t="shared" si="47"/>
        <v>0.9954711548783387</v>
      </c>
      <c r="P1527" s="416"/>
    </row>
    <row r="1528" spans="1:16" ht="16.5" x14ac:dyDescent="0.25">
      <c r="A1528" s="482" t="s">
        <v>310</v>
      </c>
      <c r="B1528" s="482" t="s">
        <v>311</v>
      </c>
      <c r="C1528" s="482" t="s">
        <v>312</v>
      </c>
      <c r="D1528" s="482" t="s">
        <v>313</v>
      </c>
      <c r="E1528" s="483">
        <v>45168.53241388889</v>
      </c>
      <c r="F1528" s="483">
        <v>48775</v>
      </c>
      <c r="G1528" s="482" t="s">
        <v>348</v>
      </c>
      <c r="H1528" s="484">
        <v>592</v>
      </c>
      <c r="I1528" s="484">
        <v>249.54780731162501</v>
      </c>
      <c r="J1528" s="484">
        <v>292.98216145570802</v>
      </c>
      <c r="K1528" s="484">
        <v>592</v>
      </c>
      <c r="L1528" s="485">
        <v>9.1349974097669998E-2</v>
      </c>
      <c r="M1528" s="485">
        <v>0.5</v>
      </c>
      <c r="N1528" s="485">
        <f t="shared" si="46"/>
        <v>1.1439670794790118E-4</v>
      </c>
      <c r="O1528" s="485">
        <f t="shared" si="47"/>
        <v>0.9954711548783387</v>
      </c>
      <c r="P1528" s="416"/>
    </row>
    <row r="1529" spans="1:16" ht="16.5" x14ac:dyDescent="0.25">
      <c r="A1529" s="482" t="s">
        <v>310</v>
      </c>
      <c r="B1529" s="482" t="s">
        <v>311</v>
      </c>
      <c r="C1529" s="482" t="s">
        <v>312</v>
      </c>
      <c r="D1529" s="482" t="s">
        <v>313</v>
      </c>
      <c r="E1529" s="483">
        <v>45168.532414270834</v>
      </c>
      <c r="F1529" s="483">
        <v>48806</v>
      </c>
      <c r="G1529" s="482" t="s">
        <v>348</v>
      </c>
      <c r="H1529" s="484">
        <v>592</v>
      </c>
      <c r="I1529" s="484">
        <v>247.701943936996</v>
      </c>
      <c r="J1529" s="484">
        <v>290.81502143121003</v>
      </c>
      <c r="K1529" s="484">
        <v>592</v>
      </c>
      <c r="L1529" s="485">
        <v>9.1349974097669998E-2</v>
      </c>
      <c r="M1529" s="485">
        <v>0.5</v>
      </c>
      <c r="N1529" s="485">
        <f t="shared" si="46"/>
        <v>1.1355053464085436E-4</v>
      </c>
      <c r="O1529" s="485">
        <f t="shared" si="47"/>
        <v>0.9954711548783387</v>
      </c>
      <c r="P1529" s="416"/>
    </row>
    <row r="1530" spans="1:16" ht="16.5" x14ac:dyDescent="0.25">
      <c r="A1530" s="482" t="s">
        <v>310</v>
      </c>
      <c r="B1530" s="482" t="s">
        <v>311</v>
      </c>
      <c r="C1530" s="482" t="s">
        <v>312</v>
      </c>
      <c r="D1530" s="482" t="s">
        <v>313</v>
      </c>
      <c r="E1530" s="483">
        <v>45168.532414814814</v>
      </c>
      <c r="F1530" s="483">
        <v>48837</v>
      </c>
      <c r="G1530" s="482" t="s">
        <v>348</v>
      </c>
      <c r="H1530" s="484">
        <v>1592</v>
      </c>
      <c r="I1530" s="484">
        <v>661.19023090368</v>
      </c>
      <c r="J1530" s="484">
        <v>776.271869789074</v>
      </c>
      <c r="K1530" s="484">
        <v>1592</v>
      </c>
      <c r="L1530" s="485">
        <v>9.1349974097669998E-2</v>
      </c>
      <c r="M1530" s="485">
        <v>0.5</v>
      </c>
      <c r="N1530" s="485">
        <f t="shared" si="46"/>
        <v>3.031001817148406E-4</v>
      </c>
      <c r="O1530" s="485">
        <f t="shared" si="47"/>
        <v>0.9954711548783387</v>
      </c>
      <c r="P1530" s="416"/>
    </row>
    <row r="1531" spans="1:16" ht="16.5" x14ac:dyDescent="0.25">
      <c r="A1531" s="482" t="s">
        <v>310</v>
      </c>
      <c r="B1531" s="482" t="s">
        <v>311</v>
      </c>
      <c r="C1531" s="482" t="s">
        <v>312</v>
      </c>
      <c r="D1531" s="482" t="s">
        <v>313</v>
      </c>
      <c r="E1531" s="483">
        <v>45443.770765162037</v>
      </c>
      <c r="F1531" s="483">
        <v>45874</v>
      </c>
      <c r="G1531" s="482" t="s">
        <v>348</v>
      </c>
      <c r="H1531" s="484">
        <v>1048</v>
      </c>
      <c r="I1531" s="484">
        <v>946.08918127820095</v>
      </c>
      <c r="J1531" s="484">
        <v>1039.08304516666</v>
      </c>
      <c r="K1531" s="484">
        <v>1048</v>
      </c>
      <c r="L1531" s="485">
        <v>9.0499980169120003E-2</v>
      </c>
      <c r="M1531" s="485">
        <v>0.5</v>
      </c>
      <c r="N1531" s="485">
        <f t="shared" si="46"/>
        <v>4.057164404171965E-4</v>
      </c>
      <c r="O1531" s="485">
        <f t="shared" si="47"/>
        <v>0.9954711548783387</v>
      </c>
      <c r="P1531" s="416"/>
    </row>
    <row r="1532" spans="1:16" ht="16.5" x14ac:dyDescent="0.25">
      <c r="A1532" s="482" t="s">
        <v>310</v>
      </c>
      <c r="B1532" s="482" t="s">
        <v>311</v>
      </c>
      <c r="C1532" s="482" t="s">
        <v>312</v>
      </c>
      <c r="D1532" s="482" t="s">
        <v>313</v>
      </c>
      <c r="E1532" s="483">
        <v>45443.770766087961</v>
      </c>
      <c r="F1532" s="483">
        <v>45905</v>
      </c>
      <c r="G1532" s="482" t="s">
        <v>348</v>
      </c>
      <c r="H1532" s="484">
        <v>16048</v>
      </c>
      <c r="I1532" s="484">
        <v>14381.2324201107</v>
      </c>
      <c r="J1532" s="484">
        <v>15794.805682218201</v>
      </c>
      <c r="K1532" s="484">
        <v>16048</v>
      </c>
      <c r="L1532" s="485">
        <v>9.0499980169120003E-2</v>
      </c>
      <c r="M1532" s="485">
        <v>0.5</v>
      </c>
      <c r="N1532" s="485">
        <f t="shared" si="46"/>
        <v>6.1671801578121752E-3</v>
      </c>
      <c r="O1532" s="485">
        <f t="shared" si="47"/>
        <v>0.9954711548783387</v>
      </c>
      <c r="P1532" s="416"/>
    </row>
    <row r="1533" spans="1:16" ht="16.5" x14ac:dyDescent="0.25">
      <c r="A1533" s="482" t="s">
        <v>310</v>
      </c>
      <c r="B1533" s="482" t="s">
        <v>311</v>
      </c>
      <c r="C1533" s="482" t="s">
        <v>312</v>
      </c>
      <c r="D1533" s="482" t="s">
        <v>313</v>
      </c>
      <c r="E1533" s="483">
        <v>45443.770766631947</v>
      </c>
      <c r="F1533" s="483">
        <v>45935</v>
      </c>
      <c r="G1533" s="482" t="s">
        <v>348</v>
      </c>
      <c r="H1533" s="484">
        <v>1048</v>
      </c>
      <c r="I1533" s="484">
        <v>932.48950355315003</v>
      </c>
      <c r="J1533" s="484">
        <v>1024.1466154690499</v>
      </c>
      <c r="K1533" s="484">
        <v>1048</v>
      </c>
      <c r="L1533" s="485">
        <v>9.0499980169120003E-2</v>
      </c>
      <c r="M1533" s="485">
        <v>0.5</v>
      </c>
      <c r="N1533" s="485">
        <f t="shared" si="46"/>
        <v>3.9988441850360241E-4</v>
      </c>
      <c r="O1533" s="485">
        <f t="shared" si="47"/>
        <v>0.9954711548783387</v>
      </c>
      <c r="P1533" s="416"/>
    </row>
    <row r="1534" spans="1:16" ht="16.5" x14ac:dyDescent="0.25">
      <c r="A1534" s="482" t="s">
        <v>310</v>
      </c>
      <c r="B1534" s="482" t="s">
        <v>311</v>
      </c>
      <c r="C1534" s="482" t="s">
        <v>312</v>
      </c>
      <c r="D1534" s="482" t="s">
        <v>313</v>
      </c>
      <c r="E1534" s="483">
        <v>45443.770767164351</v>
      </c>
      <c r="F1534" s="483">
        <v>45966</v>
      </c>
      <c r="G1534" s="482" t="s">
        <v>348</v>
      </c>
      <c r="H1534" s="484">
        <v>1048</v>
      </c>
      <c r="I1534" s="484">
        <v>925.65328721873095</v>
      </c>
      <c r="J1534" s="484">
        <v>1016.63844750059</v>
      </c>
      <c r="K1534" s="484">
        <v>1048</v>
      </c>
      <c r="L1534" s="485">
        <v>9.0499980169120003E-2</v>
      </c>
      <c r="M1534" s="485">
        <v>0.5</v>
      </c>
      <c r="N1534" s="485">
        <f t="shared" si="46"/>
        <v>3.9695280760263793E-4</v>
      </c>
      <c r="O1534" s="485">
        <f t="shared" si="47"/>
        <v>0.9954711548783387</v>
      </c>
      <c r="P1534" s="416"/>
    </row>
    <row r="1535" spans="1:16" ht="16.5" x14ac:dyDescent="0.25">
      <c r="A1535" s="482" t="s">
        <v>310</v>
      </c>
      <c r="B1535" s="482" t="s">
        <v>311</v>
      </c>
      <c r="C1535" s="482" t="s">
        <v>312</v>
      </c>
      <c r="D1535" s="482" t="s">
        <v>313</v>
      </c>
      <c r="E1535" s="483">
        <v>45443.770767511574</v>
      </c>
      <c r="F1535" s="483">
        <v>45996</v>
      </c>
      <c r="G1535" s="482" t="s">
        <v>348</v>
      </c>
      <c r="H1535" s="484">
        <v>1048</v>
      </c>
      <c r="I1535" s="484">
        <v>919.08531610310195</v>
      </c>
      <c r="J1535" s="484">
        <v>1009.42489135552</v>
      </c>
      <c r="K1535" s="484">
        <v>1048</v>
      </c>
      <c r="L1535" s="485">
        <v>9.0499980169120003E-2</v>
      </c>
      <c r="M1535" s="485">
        <v>0.5</v>
      </c>
      <c r="N1535" s="485">
        <f t="shared" si="46"/>
        <v>3.9413622972126367E-4</v>
      </c>
      <c r="O1535" s="485">
        <f t="shared" si="47"/>
        <v>0.9954711548783387</v>
      </c>
      <c r="P1535" s="416"/>
    </row>
    <row r="1536" spans="1:16" ht="16.5" x14ac:dyDescent="0.25">
      <c r="A1536" s="482" t="s">
        <v>310</v>
      </c>
      <c r="B1536" s="482" t="s">
        <v>311</v>
      </c>
      <c r="C1536" s="482" t="s">
        <v>312</v>
      </c>
      <c r="D1536" s="482" t="s">
        <v>313</v>
      </c>
      <c r="E1536" s="483">
        <v>45443.770768055554</v>
      </c>
      <c r="F1536" s="483">
        <v>46027</v>
      </c>
      <c r="G1536" s="482" t="s">
        <v>348</v>
      </c>
      <c r="H1536" s="484">
        <v>1048</v>
      </c>
      <c r="I1536" s="484">
        <v>912.34736781872095</v>
      </c>
      <c r="J1536" s="484">
        <v>1002.02465049022</v>
      </c>
      <c r="K1536" s="484">
        <v>1048</v>
      </c>
      <c r="L1536" s="485">
        <v>9.0499980169120003E-2</v>
      </c>
      <c r="M1536" s="485">
        <v>0.5</v>
      </c>
      <c r="N1536" s="485">
        <f t="shared" si="46"/>
        <v>3.9124675962927711E-4</v>
      </c>
      <c r="O1536" s="485">
        <f t="shared" si="47"/>
        <v>0.9954711548783387</v>
      </c>
      <c r="P1536" s="416"/>
    </row>
    <row r="1537" spans="1:16" ht="16.5" x14ac:dyDescent="0.25">
      <c r="A1537" s="482" t="s">
        <v>310</v>
      </c>
      <c r="B1537" s="482" t="s">
        <v>311</v>
      </c>
      <c r="C1537" s="482" t="s">
        <v>312</v>
      </c>
      <c r="D1537" s="482" t="s">
        <v>313</v>
      </c>
      <c r="E1537" s="483">
        <v>45443.770768599534</v>
      </c>
      <c r="F1537" s="483">
        <v>46058</v>
      </c>
      <c r="G1537" s="482" t="s">
        <v>348</v>
      </c>
      <c r="H1537" s="484">
        <v>1048</v>
      </c>
      <c r="I1537" s="484">
        <v>905.65881641435499</v>
      </c>
      <c r="J1537" s="484">
        <v>994.67866186828996</v>
      </c>
      <c r="K1537" s="484">
        <v>1048</v>
      </c>
      <c r="L1537" s="485">
        <v>9.0499980169120003E-2</v>
      </c>
      <c r="M1537" s="485">
        <v>0.5</v>
      </c>
      <c r="N1537" s="485">
        <f t="shared" si="46"/>
        <v>3.8837847266328523E-4</v>
      </c>
      <c r="O1537" s="485">
        <f t="shared" si="47"/>
        <v>0.9954711548783387</v>
      </c>
      <c r="P1537" s="416"/>
    </row>
    <row r="1538" spans="1:16" ht="16.5" x14ac:dyDescent="0.25">
      <c r="A1538" s="482" t="s">
        <v>310</v>
      </c>
      <c r="B1538" s="482" t="s">
        <v>311</v>
      </c>
      <c r="C1538" s="482" t="s">
        <v>312</v>
      </c>
      <c r="D1538" s="482" t="s">
        <v>313</v>
      </c>
      <c r="E1538" s="483">
        <v>45443.770769178242</v>
      </c>
      <c r="F1538" s="483">
        <v>46086</v>
      </c>
      <c r="G1538" s="482" t="s">
        <v>348</v>
      </c>
      <c r="H1538" s="484">
        <v>1048</v>
      </c>
      <c r="I1538" s="484">
        <v>899.65970057412301</v>
      </c>
      <c r="J1538" s="484">
        <v>988.08987544209504</v>
      </c>
      <c r="K1538" s="484">
        <v>1048</v>
      </c>
      <c r="L1538" s="485">
        <v>9.0499980169120003E-2</v>
      </c>
      <c r="M1538" s="485">
        <v>0.5</v>
      </c>
      <c r="N1538" s="485">
        <f t="shared" si="46"/>
        <v>3.8580584000611758E-4</v>
      </c>
      <c r="O1538" s="485">
        <f t="shared" si="47"/>
        <v>0.9954711548783387</v>
      </c>
      <c r="P1538" s="416"/>
    </row>
    <row r="1539" spans="1:16" ht="16.5" x14ac:dyDescent="0.25">
      <c r="A1539" s="482" t="s">
        <v>310</v>
      </c>
      <c r="B1539" s="482" t="s">
        <v>311</v>
      </c>
      <c r="C1539" s="482" t="s">
        <v>312</v>
      </c>
      <c r="D1539" s="482" t="s">
        <v>313</v>
      </c>
      <c r="E1539" s="483">
        <v>45443.770769710645</v>
      </c>
      <c r="F1539" s="483">
        <v>46117</v>
      </c>
      <c r="G1539" s="482" t="s">
        <v>348</v>
      </c>
      <c r="H1539" s="484">
        <v>1048</v>
      </c>
      <c r="I1539" s="484">
        <v>893.06416430583397</v>
      </c>
      <c r="J1539" s="484">
        <v>980.84604468514499</v>
      </c>
      <c r="K1539" s="484">
        <v>1048</v>
      </c>
      <c r="L1539" s="485">
        <v>9.0499980169120003E-2</v>
      </c>
      <c r="M1539" s="485">
        <v>0.5</v>
      </c>
      <c r="N1539" s="485">
        <f t="shared" si="46"/>
        <v>3.8297744121415869E-4</v>
      </c>
      <c r="O1539" s="485">
        <f t="shared" si="47"/>
        <v>0.9954711548783387</v>
      </c>
      <c r="P1539" s="416"/>
    </row>
    <row r="1540" spans="1:16" ht="16.5" x14ac:dyDescent="0.25">
      <c r="A1540" s="482" t="s">
        <v>310</v>
      </c>
      <c r="B1540" s="482" t="s">
        <v>311</v>
      </c>
      <c r="C1540" s="482" t="s">
        <v>312</v>
      </c>
      <c r="D1540" s="482" t="s">
        <v>313</v>
      </c>
      <c r="E1540" s="483">
        <v>45443.770770057869</v>
      </c>
      <c r="F1540" s="483">
        <v>46147</v>
      </c>
      <c r="G1540" s="482" t="s">
        <v>348</v>
      </c>
      <c r="H1540" s="484">
        <v>1048</v>
      </c>
      <c r="I1540" s="484">
        <v>886.72742924903002</v>
      </c>
      <c r="J1540" s="484">
        <v>973.88645346527596</v>
      </c>
      <c r="K1540" s="484">
        <v>1048</v>
      </c>
      <c r="L1540" s="485">
        <v>9.0499980169120003E-2</v>
      </c>
      <c r="M1540" s="485">
        <v>0.5</v>
      </c>
      <c r="N1540" s="485">
        <f t="shared" si="46"/>
        <v>3.8026002551806178E-4</v>
      </c>
      <c r="O1540" s="485">
        <f t="shared" si="47"/>
        <v>0.9954711548783387</v>
      </c>
      <c r="P1540" s="416"/>
    </row>
    <row r="1541" spans="1:16" ht="16.5" x14ac:dyDescent="0.25">
      <c r="A1541" s="482" t="s">
        <v>310</v>
      </c>
      <c r="B1541" s="482" t="s">
        <v>311</v>
      </c>
      <c r="C1541" s="482" t="s">
        <v>312</v>
      </c>
      <c r="D1541" s="482" t="s">
        <v>313</v>
      </c>
      <c r="E1541" s="483">
        <v>45443.770770601855</v>
      </c>
      <c r="F1541" s="483">
        <v>46178</v>
      </c>
      <c r="G1541" s="482" t="s">
        <v>348</v>
      </c>
      <c r="H1541" s="484">
        <v>1048</v>
      </c>
      <c r="I1541" s="484">
        <v>880.22670134495002</v>
      </c>
      <c r="J1541" s="484">
        <v>966.74675006306097</v>
      </c>
      <c r="K1541" s="484">
        <v>1048</v>
      </c>
      <c r="L1541" s="485">
        <v>9.0499980169120003E-2</v>
      </c>
      <c r="M1541" s="485">
        <v>0.5</v>
      </c>
      <c r="N1541" s="485">
        <f t="shared" ref="N1541:N1604" si="48">J1541/$B$2973</f>
        <v>3.7747228389966534E-4</v>
      </c>
      <c r="O1541" s="485">
        <f t="shared" ref="O1541:O1604" si="49">SUMIFS($N$5:$N$2970,$B$5:$B$2970,B1541)</f>
        <v>0.9954711548783387</v>
      </c>
      <c r="P1541" s="416"/>
    </row>
    <row r="1542" spans="1:16" ht="16.5" x14ac:dyDescent="0.25">
      <c r="A1542" s="482" t="s">
        <v>310</v>
      </c>
      <c r="B1542" s="482" t="s">
        <v>311</v>
      </c>
      <c r="C1542" s="482" t="s">
        <v>312</v>
      </c>
      <c r="D1542" s="482" t="s">
        <v>313</v>
      </c>
      <c r="E1542" s="483">
        <v>45443.770771145835</v>
      </c>
      <c r="F1542" s="483">
        <v>46208</v>
      </c>
      <c r="G1542" s="482" t="s">
        <v>348</v>
      </c>
      <c r="H1542" s="484">
        <v>1048</v>
      </c>
      <c r="I1542" s="484">
        <v>873.98105448184697</v>
      </c>
      <c r="J1542" s="484">
        <v>959.88720036101199</v>
      </c>
      <c r="K1542" s="484">
        <v>1048</v>
      </c>
      <c r="L1542" s="485">
        <v>9.0499980169120003E-2</v>
      </c>
      <c r="M1542" s="485">
        <v>0.5</v>
      </c>
      <c r="N1542" s="485">
        <f t="shared" si="48"/>
        <v>3.7479393003668439E-4</v>
      </c>
      <c r="O1542" s="485">
        <f t="shared" si="49"/>
        <v>0.9954711548783387</v>
      </c>
      <c r="P1542" s="416"/>
    </row>
    <row r="1543" spans="1:16" ht="16.5" x14ac:dyDescent="0.25">
      <c r="A1543" s="482" t="s">
        <v>310</v>
      </c>
      <c r="B1543" s="482" t="s">
        <v>311</v>
      </c>
      <c r="C1543" s="482" t="s">
        <v>312</v>
      </c>
      <c r="D1543" s="482" t="s">
        <v>313</v>
      </c>
      <c r="E1543" s="483">
        <v>45443.770771875003</v>
      </c>
      <c r="F1543" s="483">
        <v>46239</v>
      </c>
      <c r="G1543" s="482" t="s">
        <v>348</v>
      </c>
      <c r="H1543" s="484">
        <v>1048</v>
      </c>
      <c r="I1543" s="484">
        <v>867.57377210723996</v>
      </c>
      <c r="J1543" s="484">
        <v>952.85012752179603</v>
      </c>
      <c r="K1543" s="484">
        <v>1048</v>
      </c>
      <c r="L1543" s="485">
        <v>9.0499980169120003E-2</v>
      </c>
      <c r="M1543" s="485">
        <v>0.5</v>
      </c>
      <c r="N1543" s="485">
        <f t="shared" si="48"/>
        <v>3.7204626116020366E-4</v>
      </c>
      <c r="O1543" s="485">
        <f t="shared" si="49"/>
        <v>0.9954711548783387</v>
      </c>
      <c r="P1543" s="416"/>
    </row>
    <row r="1544" spans="1:16" ht="16.5" x14ac:dyDescent="0.25">
      <c r="A1544" s="482" t="s">
        <v>310</v>
      </c>
      <c r="B1544" s="482" t="s">
        <v>311</v>
      </c>
      <c r="C1544" s="482" t="s">
        <v>312</v>
      </c>
      <c r="D1544" s="482" t="s">
        <v>313</v>
      </c>
      <c r="E1544" s="483">
        <v>45443.77077260417</v>
      </c>
      <c r="F1544" s="483">
        <v>46270</v>
      </c>
      <c r="G1544" s="482" t="s">
        <v>348</v>
      </c>
      <c r="H1544" s="484">
        <v>16048</v>
      </c>
      <c r="I1544" s="484">
        <v>13187.7420280927</v>
      </c>
      <c r="J1544" s="484">
        <v>14484.0036400264</v>
      </c>
      <c r="K1544" s="484">
        <v>16048</v>
      </c>
      <c r="L1544" s="485">
        <v>9.0499980169120003E-2</v>
      </c>
      <c r="M1544" s="485">
        <v>0.5</v>
      </c>
      <c r="N1544" s="485">
        <f t="shared" si="48"/>
        <v>5.6553693443036641E-3</v>
      </c>
      <c r="O1544" s="485">
        <f t="shared" si="49"/>
        <v>0.9954711548783387</v>
      </c>
      <c r="P1544" s="416"/>
    </row>
    <row r="1545" spans="1:16" ht="16.5" x14ac:dyDescent="0.25">
      <c r="A1545" s="482" t="s">
        <v>310</v>
      </c>
      <c r="B1545" s="482" t="s">
        <v>311</v>
      </c>
      <c r="C1545" s="482" t="s">
        <v>312</v>
      </c>
      <c r="D1545" s="482" t="s">
        <v>313</v>
      </c>
      <c r="E1545" s="483">
        <v>45443.770773530094</v>
      </c>
      <c r="F1545" s="483">
        <v>46300</v>
      </c>
      <c r="G1545" s="482" t="s">
        <v>348</v>
      </c>
      <c r="H1545" s="484">
        <v>1048</v>
      </c>
      <c r="I1545" s="484">
        <v>855.10272398952998</v>
      </c>
      <c r="J1545" s="484">
        <v>939.15326372607899</v>
      </c>
      <c r="K1545" s="484">
        <v>1048</v>
      </c>
      <c r="L1545" s="485">
        <v>9.0499980169120003E-2</v>
      </c>
      <c r="M1545" s="485">
        <v>0.5</v>
      </c>
      <c r="N1545" s="485">
        <f t="shared" si="48"/>
        <v>3.6669823546588951E-4</v>
      </c>
      <c r="O1545" s="485">
        <f t="shared" si="49"/>
        <v>0.9954711548783387</v>
      </c>
      <c r="P1545" s="416"/>
    </row>
    <row r="1546" spans="1:16" ht="16.5" x14ac:dyDescent="0.25">
      <c r="A1546" s="482" t="s">
        <v>310</v>
      </c>
      <c r="B1546" s="482" t="s">
        <v>311</v>
      </c>
      <c r="C1546" s="482" t="s">
        <v>312</v>
      </c>
      <c r="D1546" s="482" t="s">
        <v>313</v>
      </c>
      <c r="E1546" s="483">
        <v>45443.770774803241</v>
      </c>
      <c r="F1546" s="483">
        <v>46331</v>
      </c>
      <c r="G1546" s="482" t="s">
        <v>348</v>
      </c>
      <c r="H1546" s="484">
        <v>1048</v>
      </c>
      <c r="I1546" s="484">
        <v>848.83384140471901</v>
      </c>
      <c r="J1546" s="484">
        <v>932.26819439549399</v>
      </c>
      <c r="K1546" s="484">
        <v>1048</v>
      </c>
      <c r="L1546" s="485">
        <v>9.0499980169120003E-2</v>
      </c>
      <c r="M1546" s="485">
        <v>0.5</v>
      </c>
      <c r="N1546" s="485">
        <f t="shared" si="48"/>
        <v>3.6400991730515717E-4</v>
      </c>
      <c r="O1546" s="485">
        <f t="shared" si="49"/>
        <v>0.9954711548783387</v>
      </c>
      <c r="P1546" s="416"/>
    </row>
    <row r="1547" spans="1:16" ht="16.5" x14ac:dyDescent="0.25">
      <c r="A1547" s="482" t="s">
        <v>310</v>
      </c>
      <c r="B1547" s="482" t="s">
        <v>311</v>
      </c>
      <c r="C1547" s="482" t="s">
        <v>312</v>
      </c>
      <c r="D1547" s="482" t="s">
        <v>313</v>
      </c>
      <c r="E1547" s="483">
        <v>45443.77077534722</v>
      </c>
      <c r="F1547" s="483">
        <v>46361</v>
      </c>
      <c r="G1547" s="482" t="s">
        <v>348</v>
      </c>
      <c r="H1547" s="484">
        <v>1048</v>
      </c>
      <c r="I1547" s="484">
        <v>842.81094251882405</v>
      </c>
      <c r="J1547" s="484">
        <v>925.65328721874005</v>
      </c>
      <c r="K1547" s="484">
        <v>1048</v>
      </c>
      <c r="L1547" s="485">
        <v>9.0499980169120003E-2</v>
      </c>
      <c r="M1547" s="485">
        <v>0.5</v>
      </c>
      <c r="N1547" s="485">
        <f t="shared" si="48"/>
        <v>3.6142708563840402E-4</v>
      </c>
      <c r="O1547" s="485">
        <f t="shared" si="49"/>
        <v>0.9954711548783387</v>
      </c>
      <c r="P1547" s="416"/>
    </row>
    <row r="1548" spans="1:16" ht="16.5" x14ac:dyDescent="0.25">
      <c r="A1548" s="482" t="s">
        <v>310</v>
      </c>
      <c r="B1548" s="482" t="s">
        <v>311</v>
      </c>
      <c r="C1548" s="482" t="s">
        <v>312</v>
      </c>
      <c r="D1548" s="482" t="s">
        <v>313</v>
      </c>
      <c r="E1548" s="483">
        <v>45443.7707758912</v>
      </c>
      <c r="F1548" s="483">
        <v>46392</v>
      </c>
      <c r="G1548" s="482" t="s">
        <v>348</v>
      </c>
      <c r="H1548" s="484">
        <v>1048</v>
      </c>
      <c r="I1548" s="484">
        <v>836.63217277383501</v>
      </c>
      <c r="J1548" s="484">
        <v>918.86718818172005</v>
      </c>
      <c r="K1548" s="484">
        <v>1048</v>
      </c>
      <c r="L1548" s="485">
        <v>9.0499980169120003E-2</v>
      </c>
      <c r="M1548" s="485">
        <v>0.5</v>
      </c>
      <c r="N1548" s="485">
        <f t="shared" si="48"/>
        <v>3.5877741104461182E-4</v>
      </c>
      <c r="O1548" s="485">
        <f t="shared" si="49"/>
        <v>0.9954711548783387</v>
      </c>
      <c r="P1548" s="416"/>
    </row>
    <row r="1549" spans="1:16" ht="16.5" x14ac:dyDescent="0.25">
      <c r="A1549" s="482" t="s">
        <v>310</v>
      </c>
      <c r="B1549" s="482" t="s">
        <v>311</v>
      </c>
      <c r="C1549" s="482" t="s">
        <v>312</v>
      </c>
      <c r="D1549" s="482" t="s">
        <v>313</v>
      </c>
      <c r="E1549" s="483">
        <v>45443.770776238423</v>
      </c>
      <c r="F1549" s="483">
        <v>46423</v>
      </c>
      <c r="G1549" s="482" t="s">
        <v>348</v>
      </c>
      <c r="H1549" s="484">
        <v>1048</v>
      </c>
      <c r="I1549" s="484">
        <v>830.49870048956302</v>
      </c>
      <c r="J1549" s="484">
        <v>912.13083902489404</v>
      </c>
      <c r="K1549" s="484">
        <v>1048</v>
      </c>
      <c r="L1549" s="485">
        <v>9.0499980169120003E-2</v>
      </c>
      <c r="M1549" s="485">
        <v>0.5</v>
      </c>
      <c r="N1549" s="485">
        <f t="shared" si="48"/>
        <v>3.5614716160109743E-4</v>
      </c>
      <c r="O1549" s="485">
        <f t="shared" si="49"/>
        <v>0.9954711548783387</v>
      </c>
      <c r="P1549" s="416"/>
    </row>
    <row r="1550" spans="1:16" ht="16.5" x14ac:dyDescent="0.25">
      <c r="A1550" s="482" t="s">
        <v>310</v>
      </c>
      <c r="B1550" s="482" t="s">
        <v>311</v>
      </c>
      <c r="C1550" s="482" t="s">
        <v>312</v>
      </c>
      <c r="D1550" s="482" t="s">
        <v>313</v>
      </c>
      <c r="E1550" s="483">
        <v>45443.770776886573</v>
      </c>
      <c r="F1550" s="483">
        <v>46451</v>
      </c>
      <c r="G1550" s="482" t="s">
        <v>348</v>
      </c>
      <c r="H1550" s="484">
        <v>1048</v>
      </c>
      <c r="I1550" s="484">
        <v>824.99744789962494</v>
      </c>
      <c r="J1550" s="484">
        <v>906.08885227935298</v>
      </c>
      <c r="K1550" s="484">
        <v>1048</v>
      </c>
      <c r="L1550" s="485">
        <v>9.0499980169120003E-2</v>
      </c>
      <c r="M1550" s="485">
        <v>0.5</v>
      </c>
      <c r="N1550" s="485">
        <f t="shared" si="48"/>
        <v>3.5378803028156405E-4</v>
      </c>
      <c r="O1550" s="485">
        <f t="shared" si="49"/>
        <v>0.9954711548783387</v>
      </c>
      <c r="P1550" s="416"/>
    </row>
    <row r="1551" spans="1:16" ht="16.5" x14ac:dyDescent="0.25">
      <c r="A1551" s="482" t="s">
        <v>310</v>
      </c>
      <c r="B1551" s="482" t="s">
        <v>311</v>
      </c>
      <c r="C1551" s="482" t="s">
        <v>312</v>
      </c>
      <c r="D1551" s="482" t="s">
        <v>313</v>
      </c>
      <c r="E1551" s="483">
        <v>45443.770777280093</v>
      </c>
      <c r="F1551" s="483">
        <v>46482</v>
      </c>
      <c r="G1551" s="482" t="s">
        <v>348</v>
      </c>
      <c r="H1551" s="484">
        <v>1048</v>
      </c>
      <c r="I1551" s="484">
        <v>818.94927147758995</v>
      </c>
      <c r="J1551" s="484">
        <v>899.44618296373596</v>
      </c>
      <c r="K1551" s="484">
        <v>1048</v>
      </c>
      <c r="L1551" s="485">
        <v>9.0499980169120003E-2</v>
      </c>
      <c r="M1551" s="485">
        <v>0.5</v>
      </c>
      <c r="N1551" s="485">
        <f t="shared" si="48"/>
        <v>3.511943587149489E-4</v>
      </c>
      <c r="O1551" s="485">
        <f t="shared" si="49"/>
        <v>0.9954711548783387</v>
      </c>
      <c r="P1551" s="416"/>
    </row>
    <row r="1552" spans="1:16" ht="16.5" x14ac:dyDescent="0.25">
      <c r="A1552" s="482" t="s">
        <v>310</v>
      </c>
      <c r="B1552" s="482" t="s">
        <v>311</v>
      </c>
      <c r="C1552" s="482" t="s">
        <v>312</v>
      </c>
      <c r="D1552" s="482" t="s">
        <v>313</v>
      </c>
      <c r="E1552" s="483">
        <v>45443.770777812497</v>
      </c>
      <c r="F1552" s="483">
        <v>46512</v>
      </c>
      <c r="G1552" s="482" t="s">
        <v>348</v>
      </c>
      <c r="H1552" s="484">
        <v>1048</v>
      </c>
      <c r="I1552" s="484">
        <v>813.138418500022</v>
      </c>
      <c r="J1552" s="484">
        <v>893.06416430584602</v>
      </c>
      <c r="K1552" s="484">
        <v>1048</v>
      </c>
      <c r="L1552" s="485">
        <v>9.0499980169120003E-2</v>
      </c>
      <c r="M1552" s="485">
        <v>0.5</v>
      </c>
      <c r="N1552" s="485">
        <f t="shared" si="48"/>
        <v>3.4870245981947617E-4</v>
      </c>
      <c r="O1552" s="485">
        <f t="shared" si="49"/>
        <v>0.9954711548783387</v>
      </c>
      <c r="P1552" s="416"/>
    </row>
    <row r="1553" spans="1:16" ht="16.5" x14ac:dyDescent="0.25">
      <c r="A1553" s="482" t="s">
        <v>310</v>
      </c>
      <c r="B1553" s="482" t="s">
        <v>311</v>
      </c>
      <c r="C1553" s="482" t="s">
        <v>312</v>
      </c>
      <c r="D1553" s="482" t="s">
        <v>313</v>
      </c>
      <c r="E1553" s="483">
        <v>45443.770778622682</v>
      </c>
      <c r="F1553" s="483">
        <v>46543</v>
      </c>
      <c r="G1553" s="482" t="s">
        <v>348</v>
      </c>
      <c r="H1553" s="484">
        <v>1048</v>
      </c>
      <c r="I1553" s="484">
        <v>807.17718234936001</v>
      </c>
      <c r="J1553" s="484">
        <v>886.51698087434499</v>
      </c>
      <c r="K1553" s="484">
        <v>1048</v>
      </c>
      <c r="L1553" s="485">
        <v>9.0499980169120003E-2</v>
      </c>
      <c r="M1553" s="485">
        <v>0.5</v>
      </c>
      <c r="N1553" s="485">
        <f t="shared" si="48"/>
        <v>3.461460713104509E-4</v>
      </c>
      <c r="O1553" s="485">
        <f t="shared" si="49"/>
        <v>0.9954711548783387</v>
      </c>
      <c r="P1553" s="416"/>
    </row>
    <row r="1554" spans="1:16" ht="16.5" x14ac:dyDescent="0.25">
      <c r="A1554" s="482" t="s">
        <v>310</v>
      </c>
      <c r="B1554" s="482" t="s">
        <v>311</v>
      </c>
      <c r="C1554" s="482" t="s">
        <v>312</v>
      </c>
      <c r="D1554" s="482" t="s">
        <v>313</v>
      </c>
      <c r="E1554" s="483">
        <v>45443.770779131948</v>
      </c>
      <c r="F1554" s="483">
        <v>46573</v>
      </c>
      <c r="G1554" s="482" t="s">
        <v>348</v>
      </c>
      <c r="H1554" s="484">
        <v>1048</v>
      </c>
      <c r="I1554" s="484">
        <v>801.44985820751594</v>
      </c>
      <c r="J1554" s="484">
        <v>880.22670134496298</v>
      </c>
      <c r="K1554" s="484">
        <v>1048</v>
      </c>
      <c r="L1554" s="485">
        <v>9.0499980169120003E-2</v>
      </c>
      <c r="M1554" s="485">
        <v>0.5</v>
      </c>
      <c r="N1554" s="485">
        <f t="shared" si="48"/>
        <v>3.4368999252852762E-4</v>
      </c>
      <c r="O1554" s="485">
        <f t="shared" si="49"/>
        <v>0.9954711548783387</v>
      </c>
      <c r="P1554" s="416"/>
    </row>
    <row r="1555" spans="1:16" ht="16.5" x14ac:dyDescent="0.25">
      <c r="A1555" s="482" t="s">
        <v>310</v>
      </c>
      <c r="B1555" s="482" t="s">
        <v>311</v>
      </c>
      <c r="C1555" s="482" t="s">
        <v>312</v>
      </c>
      <c r="D1555" s="482" t="s">
        <v>313</v>
      </c>
      <c r="E1555" s="483">
        <v>45443.770779664352</v>
      </c>
      <c r="F1555" s="483">
        <v>46604</v>
      </c>
      <c r="G1555" s="482" t="s">
        <v>348</v>
      </c>
      <c r="H1555" s="484">
        <v>1048</v>
      </c>
      <c r="I1555" s="484">
        <v>795.57431259438101</v>
      </c>
      <c r="J1555" s="484">
        <v>873.773631223748</v>
      </c>
      <c r="K1555" s="484">
        <v>1048</v>
      </c>
      <c r="L1555" s="485">
        <v>9.0499980169120003E-2</v>
      </c>
      <c r="M1555" s="485">
        <v>0.5</v>
      </c>
      <c r="N1555" s="485">
        <f t="shared" si="48"/>
        <v>3.4117035114709986E-4</v>
      </c>
      <c r="O1555" s="485">
        <f t="shared" si="49"/>
        <v>0.9954711548783387</v>
      </c>
      <c r="P1555" s="416"/>
    </row>
    <row r="1556" spans="1:16" ht="16.5" x14ac:dyDescent="0.25">
      <c r="A1556" s="482" t="s">
        <v>310</v>
      </c>
      <c r="B1556" s="482" t="s">
        <v>311</v>
      </c>
      <c r="C1556" s="482" t="s">
        <v>312</v>
      </c>
      <c r="D1556" s="482" t="s">
        <v>313</v>
      </c>
      <c r="E1556" s="483">
        <v>45443.770780173611</v>
      </c>
      <c r="F1556" s="483">
        <v>46635</v>
      </c>
      <c r="G1556" s="482" t="s">
        <v>348</v>
      </c>
      <c r="H1556" s="484">
        <v>16048</v>
      </c>
      <c r="I1556" s="484">
        <v>12093.298732612</v>
      </c>
      <c r="J1556" s="484">
        <v>13281.984322255699</v>
      </c>
      <c r="K1556" s="484">
        <v>16048</v>
      </c>
      <c r="L1556" s="485">
        <v>9.0499980169120003E-2</v>
      </c>
      <c r="M1556" s="485">
        <v>0.5</v>
      </c>
      <c r="N1556" s="485">
        <f t="shared" si="48"/>
        <v>5.1860334224184063E-3</v>
      </c>
      <c r="O1556" s="485">
        <f t="shared" si="49"/>
        <v>0.9954711548783387</v>
      </c>
      <c r="P1556" s="416"/>
    </row>
    <row r="1557" spans="1:16" ht="16.5" x14ac:dyDescent="0.25">
      <c r="A1557" s="482" t="s">
        <v>310</v>
      </c>
      <c r="B1557" s="482" t="s">
        <v>311</v>
      </c>
      <c r="C1557" s="482" t="s">
        <v>312</v>
      </c>
      <c r="D1557" s="482" t="s">
        <v>313</v>
      </c>
      <c r="E1557" s="483">
        <v>45443.770780706021</v>
      </c>
      <c r="F1557" s="483">
        <v>46665</v>
      </c>
      <c r="G1557" s="482" t="s">
        <v>348</v>
      </c>
      <c r="H1557" s="484">
        <v>1048</v>
      </c>
      <c r="I1557" s="484">
        <v>784.13822974752395</v>
      </c>
      <c r="J1557" s="484">
        <v>861.21346245272798</v>
      </c>
      <c r="K1557" s="484">
        <v>1048</v>
      </c>
      <c r="L1557" s="485">
        <v>9.0499980169120003E-2</v>
      </c>
      <c r="M1557" s="485">
        <v>0.5</v>
      </c>
      <c r="N1557" s="485">
        <f t="shared" si="48"/>
        <v>3.362661550979764E-4</v>
      </c>
      <c r="O1557" s="485">
        <f t="shared" si="49"/>
        <v>0.9954711548783387</v>
      </c>
      <c r="P1557" s="416"/>
    </row>
    <row r="1558" spans="1:16" ht="16.5" x14ac:dyDescent="0.25">
      <c r="A1558" s="482" t="s">
        <v>310</v>
      </c>
      <c r="B1558" s="482" t="s">
        <v>311</v>
      </c>
      <c r="C1558" s="482" t="s">
        <v>312</v>
      </c>
      <c r="D1558" s="482" t="s">
        <v>313</v>
      </c>
      <c r="E1558" s="483">
        <v>45443.770781284722</v>
      </c>
      <c r="F1558" s="483">
        <v>46696</v>
      </c>
      <c r="G1558" s="482" t="s">
        <v>348</v>
      </c>
      <c r="H1558" s="484">
        <v>1048</v>
      </c>
      <c r="I1558" s="484">
        <v>778.38959820345099</v>
      </c>
      <c r="J1558" s="484">
        <v>854.89978115443205</v>
      </c>
      <c r="K1558" s="484">
        <v>1048</v>
      </c>
      <c r="L1558" s="485">
        <v>9.0499980169120003E-2</v>
      </c>
      <c r="M1558" s="485">
        <v>0.5</v>
      </c>
      <c r="N1558" s="485">
        <f t="shared" si="48"/>
        <v>3.3380093894976915E-4</v>
      </c>
      <c r="O1558" s="485">
        <f t="shared" si="49"/>
        <v>0.9954711548783387</v>
      </c>
      <c r="P1558" s="416"/>
    </row>
    <row r="1559" spans="1:16" ht="16.5" x14ac:dyDescent="0.25">
      <c r="A1559" s="482" t="s">
        <v>310</v>
      </c>
      <c r="B1559" s="482" t="s">
        <v>311</v>
      </c>
      <c r="C1559" s="482" t="s">
        <v>312</v>
      </c>
      <c r="D1559" s="482" t="s">
        <v>313</v>
      </c>
      <c r="E1559" s="483">
        <v>45443.770781712963</v>
      </c>
      <c r="F1559" s="483">
        <v>46726</v>
      </c>
      <c r="G1559" s="482" t="s">
        <v>348</v>
      </c>
      <c r="H1559" s="484">
        <v>1048</v>
      </c>
      <c r="I1559" s="484">
        <v>772.86653630943795</v>
      </c>
      <c r="J1559" s="484">
        <v>848.83384140473402</v>
      </c>
      <c r="K1559" s="484">
        <v>1048</v>
      </c>
      <c r="L1559" s="485">
        <v>9.0499980169120003E-2</v>
      </c>
      <c r="M1559" s="485">
        <v>0.5</v>
      </c>
      <c r="N1559" s="485">
        <f t="shared" si="48"/>
        <v>3.314324550307211E-4</v>
      </c>
      <c r="O1559" s="485">
        <f t="shared" si="49"/>
        <v>0.9954711548783387</v>
      </c>
      <c r="P1559" s="416"/>
    </row>
    <row r="1560" spans="1:16" ht="16.5" x14ac:dyDescent="0.25">
      <c r="A1560" s="482" t="s">
        <v>310</v>
      </c>
      <c r="B1560" s="482" t="s">
        <v>311</v>
      </c>
      <c r="C1560" s="482" t="s">
        <v>312</v>
      </c>
      <c r="D1560" s="482" t="s">
        <v>313</v>
      </c>
      <c r="E1560" s="483">
        <v>45443.770790740738</v>
      </c>
      <c r="F1560" s="483">
        <v>46757</v>
      </c>
      <c r="G1560" s="482" t="s">
        <v>348</v>
      </c>
      <c r="H1560" s="484">
        <v>1048</v>
      </c>
      <c r="I1560" s="484">
        <v>767.20053919127895</v>
      </c>
      <c r="J1560" s="484">
        <v>842.61091691099205</v>
      </c>
      <c r="K1560" s="484">
        <v>1048</v>
      </c>
      <c r="L1560" s="485">
        <v>9.0499980169120003E-2</v>
      </c>
      <c r="M1560" s="485">
        <v>0.5</v>
      </c>
      <c r="N1560" s="485">
        <f t="shared" si="48"/>
        <v>3.2900267544156325E-4</v>
      </c>
      <c r="O1560" s="485">
        <f t="shared" si="49"/>
        <v>0.9954711548783387</v>
      </c>
      <c r="P1560" s="416"/>
    </row>
    <row r="1561" spans="1:16" ht="16.5" x14ac:dyDescent="0.25">
      <c r="A1561" s="482" t="s">
        <v>310</v>
      </c>
      <c r="B1561" s="482" t="s">
        <v>311</v>
      </c>
      <c r="C1561" s="482" t="s">
        <v>312</v>
      </c>
      <c r="D1561" s="482" t="s">
        <v>313</v>
      </c>
      <c r="E1561" s="483">
        <v>45443.770791122683</v>
      </c>
      <c r="F1561" s="483">
        <v>46788</v>
      </c>
      <c r="G1561" s="482" t="s">
        <v>348</v>
      </c>
      <c r="H1561" s="484">
        <v>1048</v>
      </c>
      <c r="I1561" s="484">
        <v>761.57608032304495</v>
      </c>
      <c r="J1561" s="484">
        <v>836.43361358285995</v>
      </c>
      <c r="K1561" s="484">
        <v>1048</v>
      </c>
      <c r="L1561" s="485">
        <v>9.0499980169120003E-2</v>
      </c>
      <c r="M1561" s="485">
        <v>0.5</v>
      </c>
      <c r="N1561" s="485">
        <f t="shared" si="48"/>
        <v>3.2659070892038391E-4</v>
      </c>
      <c r="O1561" s="485">
        <f t="shared" si="49"/>
        <v>0.9954711548783387</v>
      </c>
      <c r="P1561" s="416"/>
    </row>
    <row r="1562" spans="1:16" ht="16.5" x14ac:dyDescent="0.25">
      <c r="A1562" s="482" t="s">
        <v>310</v>
      </c>
      <c r="B1562" s="482" t="s">
        <v>311</v>
      </c>
      <c r="C1562" s="482" t="s">
        <v>312</v>
      </c>
      <c r="D1562" s="482" t="s">
        <v>313</v>
      </c>
      <c r="E1562" s="483">
        <v>45443.770791863426</v>
      </c>
      <c r="F1562" s="483">
        <v>46817</v>
      </c>
      <c r="G1562" s="482" t="s">
        <v>348</v>
      </c>
      <c r="H1562" s="484">
        <v>1048</v>
      </c>
      <c r="I1562" s="484">
        <v>756.35182484618997</v>
      </c>
      <c r="J1562" s="484">
        <v>830.69585080421302</v>
      </c>
      <c r="K1562" s="484">
        <v>1048</v>
      </c>
      <c r="L1562" s="485">
        <v>9.0499980169120003E-2</v>
      </c>
      <c r="M1562" s="485">
        <v>0.5</v>
      </c>
      <c r="N1562" s="485">
        <f t="shared" si="48"/>
        <v>3.2435036374168114E-4</v>
      </c>
      <c r="O1562" s="485">
        <f t="shared" si="49"/>
        <v>0.9954711548783387</v>
      </c>
      <c r="P1562" s="416"/>
    </row>
    <row r="1563" spans="1:16" ht="16.5" x14ac:dyDescent="0.25">
      <c r="A1563" s="482" t="s">
        <v>310</v>
      </c>
      <c r="B1563" s="482" t="s">
        <v>311</v>
      </c>
      <c r="C1563" s="482" t="s">
        <v>312</v>
      </c>
      <c r="D1563" s="482" t="s">
        <v>313</v>
      </c>
      <c r="E1563" s="483">
        <v>45443.770792395837</v>
      </c>
      <c r="F1563" s="483">
        <v>46848</v>
      </c>
      <c r="G1563" s="482" t="s">
        <v>348</v>
      </c>
      <c r="H1563" s="484">
        <v>1048</v>
      </c>
      <c r="I1563" s="484">
        <v>750.80689948254803</v>
      </c>
      <c r="J1563" s="484">
        <v>824.60589856071499</v>
      </c>
      <c r="K1563" s="484">
        <v>1048</v>
      </c>
      <c r="L1563" s="485">
        <v>9.0499980169120003E-2</v>
      </c>
      <c r="M1563" s="485">
        <v>0.5</v>
      </c>
      <c r="N1563" s="485">
        <f t="shared" si="48"/>
        <v>3.2197250399501723E-4</v>
      </c>
      <c r="O1563" s="485">
        <f t="shared" si="49"/>
        <v>0.9954711548783387</v>
      </c>
      <c r="P1563" s="416"/>
    </row>
    <row r="1564" spans="1:16" ht="16.5" x14ac:dyDescent="0.25">
      <c r="A1564" s="482" t="s">
        <v>310</v>
      </c>
      <c r="B1564" s="482" t="s">
        <v>311</v>
      </c>
      <c r="C1564" s="482" t="s">
        <v>312</v>
      </c>
      <c r="D1564" s="482" t="s">
        <v>313</v>
      </c>
      <c r="E1564" s="483">
        <v>45443.770792743053</v>
      </c>
      <c r="F1564" s="483">
        <v>46878</v>
      </c>
      <c r="G1564" s="482" t="s">
        <v>348</v>
      </c>
      <c r="H1564" s="484">
        <v>1048</v>
      </c>
      <c r="I1564" s="484">
        <v>745.47955057415402</v>
      </c>
      <c r="J1564" s="484">
        <v>818.75490899658098</v>
      </c>
      <c r="K1564" s="484">
        <v>1048</v>
      </c>
      <c r="L1564" s="485">
        <v>9.0499980169120003E-2</v>
      </c>
      <c r="M1564" s="485">
        <v>0.5</v>
      </c>
      <c r="N1564" s="485">
        <f t="shared" si="48"/>
        <v>3.1968794871339596E-4</v>
      </c>
      <c r="O1564" s="485">
        <f t="shared" si="49"/>
        <v>0.9954711548783387</v>
      </c>
      <c r="P1564" s="416"/>
    </row>
    <row r="1565" spans="1:16" ht="16.5" x14ac:dyDescent="0.25">
      <c r="A1565" s="482" t="s">
        <v>310</v>
      </c>
      <c r="B1565" s="482" t="s">
        <v>311</v>
      </c>
      <c r="C1565" s="482" t="s">
        <v>312</v>
      </c>
      <c r="D1565" s="482" t="s">
        <v>313</v>
      </c>
      <c r="E1565" s="483">
        <v>45443.77079328704</v>
      </c>
      <c r="F1565" s="483">
        <v>46909</v>
      </c>
      <c r="G1565" s="482" t="s">
        <v>348</v>
      </c>
      <c r="H1565" s="484">
        <v>1048</v>
      </c>
      <c r="I1565" s="484">
        <v>740.01433143635995</v>
      </c>
      <c r="J1565" s="484">
        <v>812.75249753624701</v>
      </c>
      <c r="K1565" s="484">
        <v>1048</v>
      </c>
      <c r="L1565" s="485">
        <v>9.0499980169120003E-2</v>
      </c>
      <c r="M1565" s="485">
        <v>0.5</v>
      </c>
      <c r="N1565" s="485">
        <f t="shared" si="48"/>
        <v>3.1734426981021893E-4</v>
      </c>
      <c r="O1565" s="485">
        <f t="shared" si="49"/>
        <v>0.9954711548783387</v>
      </c>
      <c r="P1565" s="416"/>
    </row>
    <row r="1566" spans="1:16" ht="16.5" x14ac:dyDescent="0.25">
      <c r="A1566" s="482" t="s">
        <v>310</v>
      </c>
      <c r="B1566" s="482" t="s">
        <v>311</v>
      </c>
      <c r="C1566" s="482" t="s">
        <v>312</v>
      </c>
      <c r="D1566" s="482" t="s">
        <v>313</v>
      </c>
      <c r="E1566" s="483">
        <v>45443.77079383102</v>
      </c>
      <c r="F1566" s="483">
        <v>46939</v>
      </c>
      <c r="G1566" s="482" t="s">
        <v>348</v>
      </c>
      <c r="H1566" s="484">
        <v>1048</v>
      </c>
      <c r="I1566" s="484">
        <v>734.76356117373905</v>
      </c>
      <c r="J1566" s="484">
        <v>806.98561375623899</v>
      </c>
      <c r="K1566" s="484">
        <v>1048</v>
      </c>
      <c r="L1566" s="485">
        <v>9.0499980169120003E-2</v>
      </c>
      <c r="M1566" s="485">
        <v>0.5</v>
      </c>
      <c r="N1566" s="485">
        <f t="shared" si="48"/>
        <v>3.1509255415533663E-4</v>
      </c>
      <c r="O1566" s="485">
        <f t="shared" si="49"/>
        <v>0.9954711548783387</v>
      </c>
      <c r="P1566" s="416"/>
    </row>
    <row r="1567" spans="1:16" ht="16.5" x14ac:dyDescent="0.25">
      <c r="A1567" s="482" t="s">
        <v>310</v>
      </c>
      <c r="B1567" s="482" t="s">
        <v>311</v>
      </c>
      <c r="C1567" s="482" t="s">
        <v>312</v>
      </c>
      <c r="D1567" s="482" t="s">
        <v>313</v>
      </c>
      <c r="E1567" s="483">
        <v>45443.770794212964</v>
      </c>
      <c r="F1567" s="483">
        <v>46970</v>
      </c>
      <c r="G1567" s="482" t="s">
        <v>348</v>
      </c>
      <c r="H1567" s="484">
        <v>1028</v>
      </c>
      <c r="I1567" s="484">
        <v>715.457495978103</v>
      </c>
      <c r="J1567" s="484">
        <v>785.78189912696405</v>
      </c>
      <c r="K1567" s="484">
        <v>1028</v>
      </c>
      <c r="L1567" s="485">
        <v>9.0499980169120003E-2</v>
      </c>
      <c r="M1567" s="485">
        <v>0.5</v>
      </c>
      <c r="N1567" s="485">
        <f t="shared" si="48"/>
        <v>3.06813431843576E-4</v>
      </c>
      <c r="O1567" s="485">
        <f t="shared" si="49"/>
        <v>0.9954711548783387</v>
      </c>
      <c r="P1567" s="416"/>
    </row>
    <row r="1568" spans="1:16" ht="16.5" x14ac:dyDescent="0.25">
      <c r="A1568" s="482" t="s">
        <v>310</v>
      </c>
      <c r="B1568" s="482" t="s">
        <v>311</v>
      </c>
      <c r="C1568" s="482" t="s">
        <v>312</v>
      </c>
      <c r="D1568" s="482" t="s">
        <v>313</v>
      </c>
      <c r="E1568" s="483">
        <v>45443.770794756943</v>
      </c>
      <c r="F1568" s="483">
        <v>47001</v>
      </c>
      <c r="G1568" s="482" t="s">
        <v>348</v>
      </c>
      <c r="H1568" s="484">
        <v>15000</v>
      </c>
      <c r="I1568" s="484">
        <v>10363.0210052655</v>
      </c>
      <c r="J1568" s="484">
        <v>11381.632552577699</v>
      </c>
      <c r="K1568" s="484">
        <v>15000</v>
      </c>
      <c r="L1568" s="485">
        <v>9.0499980169120003E-2</v>
      </c>
      <c r="M1568" s="485">
        <v>0.5</v>
      </c>
      <c r="N1568" s="485">
        <f t="shared" si="48"/>
        <v>4.4440292494885934E-3</v>
      </c>
      <c r="O1568" s="485">
        <f t="shared" si="49"/>
        <v>0.9954711548783387</v>
      </c>
      <c r="P1568" s="416"/>
    </row>
    <row r="1569" spans="1:16" ht="16.5" x14ac:dyDescent="0.25">
      <c r="A1569" s="482" t="s">
        <v>310</v>
      </c>
      <c r="B1569" s="482" t="s">
        <v>311</v>
      </c>
      <c r="C1569" s="482" t="s">
        <v>312</v>
      </c>
      <c r="D1569" s="482" t="s">
        <v>313</v>
      </c>
      <c r="E1569" s="483">
        <v>45443.771521145834</v>
      </c>
      <c r="F1569" s="483">
        <v>45843</v>
      </c>
      <c r="G1569" s="482" t="s">
        <v>348</v>
      </c>
      <c r="H1569" s="484">
        <v>528</v>
      </c>
      <c r="I1569" s="484">
        <v>480.17583999999999</v>
      </c>
      <c r="J1569" s="484">
        <v>527.37374231638296</v>
      </c>
      <c r="K1569" s="484">
        <v>528</v>
      </c>
      <c r="L1569" s="485">
        <v>9.0499980169120003E-2</v>
      </c>
      <c r="M1569" s="485">
        <v>0.5</v>
      </c>
      <c r="N1569" s="485">
        <f t="shared" si="48"/>
        <v>2.0591635913737839E-4</v>
      </c>
      <c r="O1569" s="485">
        <f t="shared" si="49"/>
        <v>0.9954711548783387</v>
      </c>
      <c r="P1569" s="416"/>
    </row>
    <row r="1570" spans="1:16" ht="16.5" x14ac:dyDescent="0.25">
      <c r="A1570" s="482" t="s">
        <v>310</v>
      </c>
      <c r="B1570" s="482" t="s">
        <v>311</v>
      </c>
      <c r="C1570" s="482" t="s">
        <v>312</v>
      </c>
      <c r="D1570" s="482" t="s">
        <v>313</v>
      </c>
      <c r="E1570" s="483">
        <v>45443.771522025461</v>
      </c>
      <c r="F1570" s="483">
        <v>45874</v>
      </c>
      <c r="G1570" s="482" t="s">
        <v>348</v>
      </c>
      <c r="H1570" s="484">
        <v>528</v>
      </c>
      <c r="I1570" s="484">
        <v>476.65559999999999</v>
      </c>
      <c r="J1570" s="484">
        <v>523.50748994313506</v>
      </c>
      <c r="K1570" s="484">
        <v>528</v>
      </c>
      <c r="L1570" s="485">
        <v>9.0499980169120003E-2</v>
      </c>
      <c r="M1570" s="485">
        <v>0.5</v>
      </c>
      <c r="N1570" s="485">
        <f t="shared" si="48"/>
        <v>2.044067568414646E-4</v>
      </c>
      <c r="O1570" s="485">
        <f t="shared" si="49"/>
        <v>0.9954711548783387</v>
      </c>
      <c r="P1570" s="416"/>
    </row>
    <row r="1571" spans="1:16" ht="16.5" x14ac:dyDescent="0.25">
      <c r="A1571" s="482" t="s">
        <v>310</v>
      </c>
      <c r="B1571" s="482" t="s">
        <v>311</v>
      </c>
      <c r="C1571" s="482" t="s">
        <v>312</v>
      </c>
      <c r="D1571" s="482" t="s">
        <v>313</v>
      </c>
      <c r="E1571" s="483">
        <v>45443.771522569441</v>
      </c>
      <c r="F1571" s="483">
        <v>45905</v>
      </c>
      <c r="G1571" s="482" t="s">
        <v>348</v>
      </c>
      <c r="H1571" s="484">
        <v>528</v>
      </c>
      <c r="I1571" s="484">
        <v>473.16117000000003</v>
      </c>
      <c r="J1571" s="484">
        <v>519.66958161930495</v>
      </c>
      <c r="K1571" s="484">
        <v>528</v>
      </c>
      <c r="L1571" s="485">
        <v>9.0499980169120003E-2</v>
      </c>
      <c r="M1571" s="485">
        <v>0.5</v>
      </c>
      <c r="N1571" s="485">
        <f t="shared" si="48"/>
        <v>2.029082216560097E-4</v>
      </c>
      <c r="O1571" s="485">
        <f t="shared" si="49"/>
        <v>0.9954711548783387</v>
      </c>
      <c r="P1571" s="416"/>
    </row>
    <row r="1572" spans="1:16" ht="16.5" x14ac:dyDescent="0.25">
      <c r="A1572" s="482" t="s">
        <v>310</v>
      </c>
      <c r="B1572" s="482" t="s">
        <v>311</v>
      </c>
      <c r="C1572" s="482" t="s">
        <v>312</v>
      </c>
      <c r="D1572" s="482" t="s">
        <v>313</v>
      </c>
      <c r="E1572" s="483">
        <v>45443.771523113428</v>
      </c>
      <c r="F1572" s="483">
        <v>45935</v>
      </c>
      <c r="G1572" s="482" t="s">
        <v>348</v>
      </c>
      <c r="H1572" s="484">
        <v>528</v>
      </c>
      <c r="I1572" s="484">
        <v>469.80385999999999</v>
      </c>
      <c r="J1572" s="484">
        <v>515.98226836808396</v>
      </c>
      <c r="K1572" s="484">
        <v>528</v>
      </c>
      <c r="L1572" s="485">
        <v>9.0499980169120003E-2</v>
      </c>
      <c r="M1572" s="485">
        <v>0.5</v>
      </c>
      <c r="N1572" s="485">
        <f t="shared" si="48"/>
        <v>2.0146848725369483E-4</v>
      </c>
      <c r="O1572" s="485">
        <f t="shared" si="49"/>
        <v>0.9954711548783387</v>
      </c>
      <c r="P1572" s="416"/>
    </row>
    <row r="1573" spans="1:16" ht="16.5" x14ac:dyDescent="0.25">
      <c r="A1573" s="482" t="s">
        <v>310</v>
      </c>
      <c r="B1573" s="482" t="s">
        <v>311</v>
      </c>
      <c r="C1573" s="482" t="s">
        <v>312</v>
      </c>
      <c r="D1573" s="482" t="s">
        <v>313</v>
      </c>
      <c r="E1573" s="483">
        <v>45443.771523495372</v>
      </c>
      <c r="F1573" s="483">
        <v>45966</v>
      </c>
      <c r="G1573" s="482" t="s">
        <v>348</v>
      </c>
      <c r="H1573" s="484">
        <v>528</v>
      </c>
      <c r="I1573" s="484">
        <v>466.35964999999999</v>
      </c>
      <c r="J1573" s="484">
        <v>512.19952852049596</v>
      </c>
      <c r="K1573" s="484">
        <v>528</v>
      </c>
      <c r="L1573" s="485">
        <v>9.0499980169120003E-2</v>
      </c>
      <c r="M1573" s="485">
        <v>0.5</v>
      </c>
      <c r="N1573" s="485">
        <f t="shared" si="48"/>
        <v>1.9999149294306056E-4</v>
      </c>
      <c r="O1573" s="485">
        <f t="shared" si="49"/>
        <v>0.9954711548783387</v>
      </c>
      <c r="P1573" s="416"/>
    </row>
    <row r="1574" spans="1:16" ht="16.5" x14ac:dyDescent="0.25">
      <c r="A1574" s="482" t="s">
        <v>310</v>
      </c>
      <c r="B1574" s="482" t="s">
        <v>311</v>
      </c>
      <c r="C1574" s="482" t="s">
        <v>312</v>
      </c>
      <c r="D1574" s="482" t="s">
        <v>313</v>
      </c>
      <c r="E1574" s="483">
        <v>45443.771524039352</v>
      </c>
      <c r="F1574" s="483">
        <v>45996</v>
      </c>
      <c r="G1574" s="482" t="s">
        <v>348</v>
      </c>
      <c r="H1574" s="484">
        <v>5628</v>
      </c>
      <c r="I1574" s="484">
        <v>4935.69848</v>
      </c>
      <c r="J1574" s="484">
        <v>5420.8429025064897</v>
      </c>
      <c r="K1574" s="484">
        <v>5628</v>
      </c>
      <c r="L1574" s="485">
        <v>9.0499980169120003E-2</v>
      </c>
      <c r="M1574" s="485">
        <v>0.5</v>
      </c>
      <c r="N1574" s="485">
        <f t="shared" si="48"/>
        <v>2.116601841109826E-3</v>
      </c>
      <c r="O1574" s="485">
        <f t="shared" si="49"/>
        <v>0.9954711548783387</v>
      </c>
      <c r="P1574" s="416"/>
    </row>
    <row r="1575" spans="1:16" ht="16.5" x14ac:dyDescent="0.25">
      <c r="A1575" s="482" t="s">
        <v>310</v>
      </c>
      <c r="B1575" s="482" t="s">
        <v>311</v>
      </c>
      <c r="C1575" s="482" t="s">
        <v>312</v>
      </c>
      <c r="D1575" s="482" t="s">
        <v>313</v>
      </c>
      <c r="E1575" s="483">
        <v>45443.771524571763</v>
      </c>
      <c r="F1575" s="483">
        <v>46027</v>
      </c>
      <c r="G1575" s="482" t="s">
        <v>348</v>
      </c>
      <c r="H1575" s="484">
        <v>528</v>
      </c>
      <c r="I1575" s="484">
        <v>459.65591000000001</v>
      </c>
      <c r="J1575" s="484">
        <v>504.83685460121302</v>
      </c>
      <c r="K1575" s="484">
        <v>528</v>
      </c>
      <c r="L1575" s="485">
        <v>9.0499980169120003E-2</v>
      </c>
      <c r="M1575" s="485">
        <v>0.5</v>
      </c>
      <c r="N1575" s="485">
        <f t="shared" si="48"/>
        <v>1.9711669109889719E-4</v>
      </c>
      <c r="O1575" s="485">
        <f t="shared" si="49"/>
        <v>0.9954711548783387</v>
      </c>
      <c r="P1575" s="416"/>
    </row>
    <row r="1576" spans="1:16" ht="16.5" x14ac:dyDescent="0.25">
      <c r="A1576" s="482" t="s">
        <v>310</v>
      </c>
      <c r="B1576" s="482" t="s">
        <v>311</v>
      </c>
      <c r="C1576" s="482" t="s">
        <v>312</v>
      </c>
      <c r="D1576" s="482" t="s">
        <v>313</v>
      </c>
      <c r="E1576" s="483">
        <v>45443.771524918979</v>
      </c>
      <c r="F1576" s="483">
        <v>46058</v>
      </c>
      <c r="G1576" s="482" t="s">
        <v>348</v>
      </c>
      <c r="H1576" s="484">
        <v>528</v>
      </c>
      <c r="I1576" s="484">
        <v>456.28609999999998</v>
      </c>
      <c r="J1576" s="484">
        <v>501.13582337688302</v>
      </c>
      <c r="K1576" s="484">
        <v>528</v>
      </c>
      <c r="L1576" s="485">
        <v>9.0499980169120003E-2</v>
      </c>
      <c r="M1576" s="485">
        <v>0.5</v>
      </c>
      <c r="N1576" s="485">
        <f t="shared" si="48"/>
        <v>1.9567160042862527E-4</v>
      </c>
      <c r="O1576" s="485">
        <f t="shared" si="49"/>
        <v>0.9954711548783387</v>
      </c>
      <c r="P1576" s="416"/>
    </row>
    <row r="1577" spans="1:16" ht="16.5" x14ac:dyDescent="0.25">
      <c r="A1577" s="482" t="s">
        <v>310</v>
      </c>
      <c r="B1577" s="482" t="s">
        <v>311</v>
      </c>
      <c r="C1577" s="482" t="s">
        <v>312</v>
      </c>
      <c r="D1577" s="482" t="s">
        <v>313</v>
      </c>
      <c r="E1577" s="483">
        <v>45443.771525659722</v>
      </c>
      <c r="F1577" s="483">
        <v>46086</v>
      </c>
      <c r="G1577" s="482" t="s">
        <v>348</v>
      </c>
      <c r="H1577" s="484">
        <v>528</v>
      </c>
      <c r="I1577" s="484">
        <v>453.26364999999998</v>
      </c>
      <c r="J1577" s="484">
        <v>497.81628320229999</v>
      </c>
      <c r="K1577" s="484">
        <v>528</v>
      </c>
      <c r="L1577" s="485">
        <v>9.0499980169120003E-2</v>
      </c>
      <c r="M1577" s="485">
        <v>0.5</v>
      </c>
      <c r="N1577" s="485">
        <f t="shared" si="48"/>
        <v>1.9437546531245881E-4</v>
      </c>
      <c r="O1577" s="485">
        <f t="shared" si="49"/>
        <v>0.9954711548783387</v>
      </c>
      <c r="P1577" s="416"/>
    </row>
    <row r="1578" spans="1:16" ht="16.5" x14ac:dyDescent="0.25">
      <c r="A1578" s="482" t="s">
        <v>310</v>
      </c>
      <c r="B1578" s="482" t="s">
        <v>311</v>
      </c>
      <c r="C1578" s="482" t="s">
        <v>312</v>
      </c>
      <c r="D1578" s="482" t="s">
        <v>313</v>
      </c>
      <c r="E1578" s="483">
        <v>45443.771526192133</v>
      </c>
      <c r="F1578" s="483">
        <v>46117</v>
      </c>
      <c r="G1578" s="482" t="s">
        <v>348</v>
      </c>
      <c r="H1578" s="484">
        <v>528</v>
      </c>
      <c r="I1578" s="484">
        <v>449.94069999999999</v>
      </c>
      <c r="J1578" s="484">
        <v>494.16672079155398</v>
      </c>
      <c r="K1578" s="484">
        <v>528</v>
      </c>
      <c r="L1578" s="485">
        <v>9.0499980169120003E-2</v>
      </c>
      <c r="M1578" s="485">
        <v>0.5</v>
      </c>
      <c r="N1578" s="485">
        <f t="shared" si="48"/>
        <v>1.9295047096070246E-4</v>
      </c>
      <c r="O1578" s="485">
        <f t="shared" si="49"/>
        <v>0.9954711548783387</v>
      </c>
      <c r="P1578" s="416"/>
    </row>
    <row r="1579" spans="1:16" ht="16.5" x14ac:dyDescent="0.25">
      <c r="A1579" s="482" t="s">
        <v>310</v>
      </c>
      <c r="B1579" s="482" t="s">
        <v>311</v>
      </c>
      <c r="C1579" s="482" t="s">
        <v>312</v>
      </c>
      <c r="D1579" s="482" t="s">
        <v>313</v>
      </c>
      <c r="E1579" s="483">
        <v>45443.771527083336</v>
      </c>
      <c r="F1579" s="483">
        <v>46147</v>
      </c>
      <c r="G1579" s="482" t="s">
        <v>348</v>
      </c>
      <c r="H1579" s="484">
        <v>528</v>
      </c>
      <c r="I1579" s="484">
        <v>446.74815000000001</v>
      </c>
      <c r="J1579" s="484">
        <v>490.66036297817402</v>
      </c>
      <c r="K1579" s="484">
        <v>528</v>
      </c>
      <c r="L1579" s="485">
        <v>9.0499980169120003E-2</v>
      </c>
      <c r="M1579" s="485">
        <v>0.5</v>
      </c>
      <c r="N1579" s="485">
        <f t="shared" si="48"/>
        <v>1.9158139173504213E-4</v>
      </c>
      <c r="O1579" s="485">
        <f t="shared" si="49"/>
        <v>0.9954711548783387</v>
      </c>
      <c r="P1579" s="416"/>
    </row>
    <row r="1580" spans="1:16" ht="16.5" x14ac:dyDescent="0.25">
      <c r="A1580" s="482" t="s">
        <v>310</v>
      </c>
      <c r="B1580" s="482" t="s">
        <v>311</v>
      </c>
      <c r="C1580" s="482" t="s">
        <v>312</v>
      </c>
      <c r="D1580" s="482" t="s">
        <v>313</v>
      </c>
      <c r="E1580" s="483">
        <v>45443.77152746528</v>
      </c>
      <c r="F1580" s="483">
        <v>46178</v>
      </c>
      <c r="G1580" s="482" t="s">
        <v>348</v>
      </c>
      <c r="H1580" s="484">
        <v>528</v>
      </c>
      <c r="I1580" s="484">
        <v>443.47296999999998</v>
      </c>
      <c r="J1580" s="484">
        <v>487.06326164261799</v>
      </c>
      <c r="K1580" s="484">
        <v>528</v>
      </c>
      <c r="L1580" s="485">
        <v>9.0499980169120003E-2</v>
      </c>
      <c r="M1580" s="485">
        <v>0.5</v>
      </c>
      <c r="N1580" s="485">
        <f t="shared" si="48"/>
        <v>1.9017688113651951E-4</v>
      </c>
      <c r="O1580" s="485">
        <f t="shared" si="49"/>
        <v>0.9954711548783387</v>
      </c>
      <c r="P1580" s="416"/>
    </row>
    <row r="1581" spans="1:16" ht="16.5" x14ac:dyDescent="0.25">
      <c r="A1581" s="482" t="s">
        <v>310</v>
      </c>
      <c r="B1581" s="482" t="s">
        <v>311</v>
      </c>
      <c r="C1581" s="482" t="s">
        <v>312</v>
      </c>
      <c r="D1581" s="482" t="s">
        <v>313</v>
      </c>
      <c r="E1581" s="483">
        <v>45443.77152800926</v>
      </c>
      <c r="F1581" s="483">
        <v>46208</v>
      </c>
      <c r="G1581" s="482" t="s">
        <v>348</v>
      </c>
      <c r="H1581" s="484">
        <v>528</v>
      </c>
      <c r="I1581" s="484">
        <v>440.32630999999998</v>
      </c>
      <c r="J1581" s="484">
        <v>483.60730639266598</v>
      </c>
      <c r="K1581" s="484">
        <v>528</v>
      </c>
      <c r="L1581" s="485">
        <v>9.0499980169120003E-2</v>
      </c>
      <c r="M1581" s="485">
        <v>0.5</v>
      </c>
      <c r="N1581" s="485">
        <f t="shared" si="48"/>
        <v>1.8882748190536685E-4</v>
      </c>
      <c r="O1581" s="485">
        <f t="shared" si="49"/>
        <v>0.9954711548783387</v>
      </c>
      <c r="P1581" s="416"/>
    </row>
    <row r="1582" spans="1:16" ht="16.5" x14ac:dyDescent="0.25">
      <c r="A1582" s="482" t="s">
        <v>310</v>
      </c>
      <c r="B1582" s="482" t="s">
        <v>311</v>
      </c>
      <c r="C1582" s="482" t="s">
        <v>312</v>
      </c>
      <c r="D1582" s="482" t="s">
        <v>313</v>
      </c>
      <c r="E1582" s="483">
        <v>45443.771528553239</v>
      </c>
      <c r="F1582" s="483">
        <v>46239</v>
      </c>
      <c r="G1582" s="482" t="s">
        <v>348</v>
      </c>
      <c r="H1582" s="484">
        <v>528</v>
      </c>
      <c r="I1582" s="484">
        <v>437.09820999999999</v>
      </c>
      <c r="J1582" s="484">
        <v>480.06191202424702</v>
      </c>
      <c r="K1582" s="484">
        <v>528</v>
      </c>
      <c r="L1582" s="485">
        <v>9.0499980169120003E-2</v>
      </c>
      <c r="M1582" s="485">
        <v>0.5</v>
      </c>
      <c r="N1582" s="485">
        <f t="shared" si="48"/>
        <v>1.8744316061389645E-4</v>
      </c>
      <c r="O1582" s="485">
        <f t="shared" si="49"/>
        <v>0.9954711548783387</v>
      </c>
      <c r="P1582" s="416"/>
    </row>
    <row r="1583" spans="1:16" ht="16.5" x14ac:dyDescent="0.25">
      <c r="A1583" s="482" t="s">
        <v>310</v>
      </c>
      <c r="B1583" s="482" t="s">
        <v>311</v>
      </c>
      <c r="C1583" s="482" t="s">
        <v>312</v>
      </c>
      <c r="D1583" s="482" t="s">
        <v>313</v>
      </c>
      <c r="E1583" s="483">
        <v>45443.77152908565</v>
      </c>
      <c r="F1583" s="483">
        <v>46270</v>
      </c>
      <c r="G1583" s="482" t="s">
        <v>348</v>
      </c>
      <c r="H1583" s="484">
        <v>528</v>
      </c>
      <c r="I1583" s="484">
        <v>433.89377999999999</v>
      </c>
      <c r="J1583" s="484">
        <v>476.54250944929697</v>
      </c>
      <c r="K1583" s="484">
        <v>528</v>
      </c>
      <c r="L1583" s="485">
        <v>9.0499980169120003E-2</v>
      </c>
      <c r="M1583" s="485">
        <v>0.5</v>
      </c>
      <c r="N1583" s="485">
        <f t="shared" si="48"/>
        <v>1.8606898797991333E-4</v>
      </c>
      <c r="O1583" s="485">
        <f t="shared" si="49"/>
        <v>0.9954711548783387</v>
      </c>
      <c r="P1583" s="416"/>
    </row>
    <row r="1584" spans="1:16" ht="16.5" x14ac:dyDescent="0.25">
      <c r="A1584" s="482" t="s">
        <v>310</v>
      </c>
      <c r="B1584" s="482" t="s">
        <v>311</v>
      </c>
      <c r="C1584" s="482" t="s">
        <v>312</v>
      </c>
      <c r="D1584" s="482" t="s">
        <v>313</v>
      </c>
      <c r="E1584" s="483">
        <v>45443.771529432874</v>
      </c>
      <c r="F1584" s="483">
        <v>46300</v>
      </c>
      <c r="G1584" s="482" t="s">
        <v>348</v>
      </c>
      <c r="H1584" s="484">
        <v>528</v>
      </c>
      <c r="I1584" s="484">
        <v>430.81509</v>
      </c>
      <c r="J1584" s="484">
        <v>473.161204150674</v>
      </c>
      <c r="K1584" s="484">
        <v>528</v>
      </c>
      <c r="L1584" s="485">
        <v>9.0499980169120003E-2</v>
      </c>
      <c r="M1584" s="485">
        <v>0.5</v>
      </c>
      <c r="N1584" s="485">
        <f t="shared" si="48"/>
        <v>1.8474873628674757E-4</v>
      </c>
      <c r="O1584" s="485">
        <f t="shared" si="49"/>
        <v>0.9954711548783387</v>
      </c>
      <c r="P1584" s="416"/>
    </row>
    <row r="1585" spans="1:16" ht="16.5" x14ac:dyDescent="0.25">
      <c r="A1585" s="482" t="s">
        <v>310</v>
      </c>
      <c r="B1585" s="482" t="s">
        <v>311</v>
      </c>
      <c r="C1585" s="482" t="s">
        <v>312</v>
      </c>
      <c r="D1585" s="482" t="s">
        <v>313</v>
      </c>
      <c r="E1585" s="483">
        <v>45443.77153017361</v>
      </c>
      <c r="F1585" s="483">
        <v>46331</v>
      </c>
      <c r="G1585" s="482" t="s">
        <v>348</v>
      </c>
      <c r="H1585" s="484">
        <v>528</v>
      </c>
      <c r="I1585" s="484">
        <v>427.65672000000001</v>
      </c>
      <c r="J1585" s="484">
        <v>469.692391652651</v>
      </c>
      <c r="K1585" s="484">
        <v>528</v>
      </c>
      <c r="L1585" s="485">
        <v>9.0499980169120003E-2</v>
      </c>
      <c r="M1585" s="485">
        <v>0.5</v>
      </c>
      <c r="N1585" s="485">
        <f t="shared" si="48"/>
        <v>1.8339431686308463E-4</v>
      </c>
      <c r="O1585" s="485">
        <f t="shared" si="49"/>
        <v>0.9954711548783387</v>
      </c>
      <c r="P1585" s="416"/>
    </row>
    <row r="1586" spans="1:16" ht="16.5" x14ac:dyDescent="0.25">
      <c r="A1586" s="482" t="s">
        <v>310</v>
      </c>
      <c r="B1586" s="482" t="s">
        <v>311</v>
      </c>
      <c r="C1586" s="482" t="s">
        <v>312</v>
      </c>
      <c r="D1586" s="482" t="s">
        <v>313</v>
      </c>
      <c r="E1586" s="483">
        <v>45443.771530706021</v>
      </c>
      <c r="F1586" s="483">
        <v>46361</v>
      </c>
      <c r="G1586" s="482" t="s">
        <v>348</v>
      </c>
      <c r="H1586" s="484">
        <v>5628</v>
      </c>
      <c r="I1586" s="484">
        <v>4526.0875599999999</v>
      </c>
      <c r="J1586" s="484">
        <v>4970.9703462752996</v>
      </c>
      <c r="K1586" s="484">
        <v>5628</v>
      </c>
      <c r="L1586" s="485">
        <v>9.0499980169120003E-2</v>
      </c>
      <c r="M1586" s="485">
        <v>0.5</v>
      </c>
      <c r="N1586" s="485">
        <f t="shared" si="48"/>
        <v>1.9409463023109719E-3</v>
      </c>
      <c r="O1586" s="485">
        <f t="shared" si="49"/>
        <v>0.9954711548783387</v>
      </c>
      <c r="P1586" s="416"/>
    </row>
    <row r="1587" spans="1:16" ht="16.5" x14ac:dyDescent="0.25">
      <c r="A1587" s="482" t="s">
        <v>310</v>
      </c>
      <c r="B1587" s="482" t="s">
        <v>311</v>
      </c>
      <c r="C1587" s="482" t="s">
        <v>312</v>
      </c>
      <c r="D1587" s="482" t="s">
        <v>313</v>
      </c>
      <c r="E1587" s="483">
        <v>45443.77153125</v>
      </c>
      <c r="F1587" s="483">
        <v>46392</v>
      </c>
      <c r="G1587" s="482" t="s">
        <v>348</v>
      </c>
      <c r="H1587" s="484">
        <v>528</v>
      </c>
      <c r="I1587" s="484">
        <v>421.50931000000003</v>
      </c>
      <c r="J1587" s="484">
        <v>462.940741700736</v>
      </c>
      <c r="K1587" s="484">
        <v>528</v>
      </c>
      <c r="L1587" s="485">
        <v>9.0499980169120003E-2</v>
      </c>
      <c r="M1587" s="485">
        <v>0.5</v>
      </c>
      <c r="N1587" s="485">
        <f t="shared" si="48"/>
        <v>1.8075809312892243E-4</v>
      </c>
      <c r="O1587" s="485">
        <f t="shared" si="49"/>
        <v>0.9954711548783387</v>
      </c>
      <c r="P1587" s="416"/>
    </row>
    <row r="1588" spans="1:16" ht="16.5" x14ac:dyDescent="0.25">
      <c r="A1588" s="482" t="s">
        <v>310</v>
      </c>
      <c r="B1588" s="482" t="s">
        <v>311</v>
      </c>
      <c r="C1588" s="482" t="s">
        <v>312</v>
      </c>
      <c r="D1588" s="482" t="s">
        <v>313</v>
      </c>
      <c r="E1588" s="483">
        <v>45443.77153179398</v>
      </c>
      <c r="F1588" s="483">
        <v>46423</v>
      </c>
      <c r="G1588" s="482" t="s">
        <v>348</v>
      </c>
      <c r="H1588" s="484">
        <v>528</v>
      </c>
      <c r="I1588" s="484">
        <v>418.41917000000001</v>
      </c>
      <c r="J1588" s="484">
        <v>459.54685687550301</v>
      </c>
      <c r="K1588" s="484">
        <v>528</v>
      </c>
      <c r="L1588" s="485">
        <v>9.0499980169120003E-2</v>
      </c>
      <c r="M1588" s="485">
        <v>0.5</v>
      </c>
      <c r="N1588" s="485">
        <f t="shared" si="48"/>
        <v>1.7943292968131884E-4</v>
      </c>
      <c r="O1588" s="485">
        <f t="shared" si="49"/>
        <v>0.9954711548783387</v>
      </c>
      <c r="P1588" s="416"/>
    </row>
    <row r="1589" spans="1:16" ht="16.5" x14ac:dyDescent="0.25">
      <c r="A1589" s="482" t="s">
        <v>310</v>
      </c>
      <c r="B1589" s="482" t="s">
        <v>311</v>
      </c>
      <c r="C1589" s="482" t="s">
        <v>312</v>
      </c>
      <c r="D1589" s="482" t="s">
        <v>313</v>
      </c>
      <c r="E1589" s="483">
        <v>45443.771532372688</v>
      </c>
      <c r="F1589" s="483">
        <v>46451</v>
      </c>
      <c r="G1589" s="482" t="s">
        <v>348</v>
      </c>
      <c r="H1589" s="484">
        <v>528</v>
      </c>
      <c r="I1589" s="484">
        <v>415.64753999999999</v>
      </c>
      <c r="J1589" s="484">
        <v>456.50280338273598</v>
      </c>
      <c r="K1589" s="484">
        <v>528</v>
      </c>
      <c r="L1589" s="485">
        <v>9.0499980169120003E-2</v>
      </c>
      <c r="M1589" s="485">
        <v>0.5</v>
      </c>
      <c r="N1589" s="485">
        <f t="shared" si="48"/>
        <v>1.7824436005421375E-4</v>
      </c>
      <c r="O1589" s="485">
        <f t="shared" si="49"/>
        <v>0.9954711548783387</v>
      </c>
      <c r="P1589" s="416"/>
    </row>
    <row r="1590" spans="1:16" ht="16.5" x14ac:dyDescent="0.25">
      <c r="A1590" s="482" t="s">
        <v>310</v>
      </c>
      <c r="B1590" s="482" t="s">
        <v>311</v>
      </c>
      <c r="C1590" s="482" t="s">
        <v>312</v>
      </c>
      <c r="D1590" s="482" t="s">
        <v>313</v>
      </c>
      <c r="E1590" s="483">
        <v>45443.771532870371</v>
      </c>
      <c r="F1590" s="483">
        <v>46482</v>
      </c>
      <c r="G1590" s="482" t="s">
        <v>348</v>
      </c>
      <c r="H1590" s="484">
        <v>528</v>
      </c>
      <c r="I1590" s="484">
        <v>412.60037</v>
      </c>
      <c r="J1590" s="484">
        <v>453.15611600459499</v>
      </c>
      <c r="K1590" s="484">
        <v>528</v>
      </c>
      <c r="L1590" s="485">
        <v>9.0499980169120003E-2</v>
      </c>
      <c r="M1590" s="485">
        <v>0.5</v>
      </c>
      <c r="N1590" s="485">
        <f t="shared" si="48"/>
        <v>1.7693762514350145E-4</v>
      </c>
      <c r="O1590" s="485">
        <f t="shared" si="49"/>
        <v>0.9954711548783387</v>
      </c>
      <c r="P1590" s="416"/>
    </row>
    <row r="1591" spans="1:16" ht="16.5" x14ac:dyDescent="0.25">
      <c r="A1591" s="482" t="s">
        <v>310</v>
      </c>
      <c r="B1591" s="482" t="s">
        <v>311</v>
      </c>
      <c r="C1591" s="482" t="s">
        <v>312</v>
      </c>
      <c r="D1591" s="482" t="s">
        <v>313</v>
      </c>
      <c r="E1591" s="483">
        <v>45443.771533599538</v>
      </c>
      <c r="F1591" s="483">
        <v>46512</v>
      </c>
      <c r="G1591" s="482" t="s">
        <v>348</v>
      </c>
      <c r="H1591" s="484">
        <v>528</v>
      </c>
      <c r="I1591" s="484">
        <v>409.67275999999998</v>
      </c>
      <c r="J1591" s="484">
        <v>449.94074875872201</v>
      </c>
      <c r="K1591" s="484">
        <v>528</v>
      </c>
      <c r="L1591" s="485">
        <v>9.0499980169120003E-2</v>
      </c>
      <c r="M1591" s="485">
        <v>0.5</v>
      </c>
      <c r="N1591" s="485">
        <f t="shared" si="48"/>
        <v>1.7568216499553953E-4</v>
      </c>
      <c r="O1591" s="485">
        <f t="shared" si="49"/>
        <v>0.9954711548783387</v>
      </c>
      <c r="P1591" s="416"/>
    </row>
    <row r="1592" spans="1:16" ht="16.5" x14ac:dyDescent="0.25">
      <c r="A1592" s="482" t="s">
        <v>310</v>
      </c>
      <c r="B1592" s="482" t="s">
        <v>311</v>
      </c>
      <c r="C1592" s="482" t="s">
        <v>312</v>
      </c>
      <c r="D1592" s="482" t="s">
        <v>313</v>
      </c>
      <c r="E1592" s="483">
        <v>45443.771534143518</v>
      </c>
      <c r="F1592" s="483">
        <v>46543</v>
      </c>
      <c r="G1592" s="482" t="s">
        <v>348</v>
      </c>
      <c r="H1592" s="484">
        <v>528</v>
      </c>
      <c r="I1592" s="484">
        <v>406.66939000000002</v>
      </c>
      <c r="J1592" s="484">
        <v>446.642168742075</v>
      </c>
      <c r="K1592" s="484">
        <v>528</v>
      </c>
      <c r="L1592" s="485">
        <v>9.0499980169120003E-2</v>
      </c>
      <c r="M1592" s="485">
        <v>0.5</v>
      </c>
      <c r="N1592" s="485">
        <f t="shared" si="48"/>
        <v>1.7439421390345847E-4</v>
      </c>
      <c r="O1592" s="485">
        <f t="shared" si="49"/>
        <v>0.9954711548783387</v>
      </c>
      <c r="P1592" s="416"/>
    </row>
    <row r="1593" spans="1:16" ht="16.5" x14ac:dyDescent="0.25">
      <c r="A1593" s="482" t="s">
        <v>310</v>
      </c>
      <c r="B1593" s="482" t="s">
        <v>311</v>
      </c>
      <c r="C1593" s="482" t="s">
        <v>312</v>
      </c>
      <c r="D1593" s="482" t="s">
        <v>313</v>
      </c>
      <c r="E1593" s="483">
        <v>45443.771534687497</v>
      </c>
      <c r="F1593" s="483">
        <v>46573</v>
      </c>
      <c r="G1593" s="482" t="s">
        <v>348</v>
      </c>
      <c r="H1593" s="484">
        <v>528</v>
      </c>
      <c r="I1593" s="484">
        <v>403.78386999999998</v>
      </c>
      <c r="J1593" s="484">
        <v>443.47302118060901</v>
      </c>
      <c r="K1593" s="484">
        <v>528</v>
      </c>
      <c r="L1593" s="485">
        <v>9.0499980169120003E-2</v>
      </c>
      <c r="M1593" s="485">
        <v>0.5</v>
      </c>
      <c r="N1593" s="485">
        <f t="shared" si="48"/>
        <v>1.7315680051886359E-4</v>
      </c>
      <c r="O1593" s="485">
        <f t="shared" si="49"/>
        <v>0.9954711548783387</v>
      </c>
      <c r="P1593" s="416"/>
    </row>
    <row r="1594" spans="1:16" ht="16.5" x14ac:dyDescent="0.25">
      <c r="A1594" s="482" t="s">
        <v>310</v>
      </c>
      <c r="B1594" s="482" t="s">
        <v>311</v>
      </c>
      <c r="C1594" s="482" t="s">
        <v>312</v>
      </c>
      <c r="D1594" s="482" t="s">
        <v>313</v>
      </c>
      <c r="E1594" s="483">
        <v>45443.771535416665</v>
      </c>
      <c r="F1594" s="483">
        <v>46604</v>
      </c>
      <c r="G1594" s="482" t="s">
        <v>348</v>
      </c>
      <c r="H1594" s="484">
        <v>528</v>
      </c>
      <c r="I1594" s="484">
        <v>400.82366999999999</v>
      </c>
      <c r="J1594" s="484">
        <v>440.22185700038301</v>
      </c>
      <c r="K1594" s="484">
        <v>528</v>
      </c>
      <c r="L1594" s="485">
        <v>9.0499980169120003E-2</v>
      </c>
      <c r="M1594" s="485">
        <v>0.5</v>
      </c>
      <c r="N1594" s="485">
        <f t="shared" si="48"/>
        <v>1.7188736323514619E-4</v>
      </c>
      <c r="O1594" s="485">
        <f t="shared" si="49"/>
        <v>0.9954711548783387</v>
      </c>
      <c r="P1594" s="416"/>
    </row>
    <row r="1595" spans="1:16" ht="16.5" x14ac:dyDescent="0.25">
      <c r="A1595" s="482" t="s">
        <v>310</v>
      </c>
      <c r="B1595" s="482" t="s">
        <v>311</v>
      </c>
      <c r="C1595" s="482" t="s">
        <v>312</v>
      </c>
      <c r="D1595" s="482" t="s">
        <v>313</v>
      </c>
      <c r="E1595" s="483">
        <v>45443.771535960645</v>
      </c>
      <c r="F1595" s="483">
        <v>46635</v>
      </c>
      <c r="G1595" s="482" t="s">
        <v>348</v>
      </c>
      <c r="H1595" s="484">
        <v>528</v>
      </c>
      <c r="I1595" s="484">
        <v>397.88517000000002</v>
      </c>
      <c r="J1595" s="484">
        <v>436.99452757001097</v>
      </c>
      <c r="K1595" s="484">
        <v>528</v>
      </c>
      <c r="L1595" s="485">
        <v>9.0499980169120003E-2</v>
      </c>
      <c r="M1595" s="485">
        <v>0.5</v>
      </c>
      <c r="N1595" s="485">
        <f t="shared" si="48"/>
        <v>1.7062723237781498E-4</v>
      </c>
      <c r="O1595" s="485">
        <f t="shared" si="49"/>
        <v>0.9954711548783387</v>
      </c>
      <c r="P1595" s="416"/>
    </row>
    <row r="1596" spans="1:16" ht="16.5" x14ac:dyDescent="0.25">
      <c r="A1596" s="482" t="s">
        <v>310</v>
      </c>
      <c r="B1596" s="482" t="s">
        <v>311</v>
      </c>
      <c r="C1596" s="482" t="s">
        <v>312</v>
      </c>
      <c r="D1596" s="482" t="s">
        <v>313</v>
      </c>
      <c r="E1596" s="483">
        <v>45443.771536493055</v>
      </c>
      <c r="F1596" s="483">
        <v>46665</v>
      </c>
      <c r="G1596" s="482" t="s">
        <v>348</v>
      </c>
      <c r="H1596" s="484">
        <v>528</v>
      </c>
      <c r="I1596" s="484">
        <v>395.06198000000001</v>
      </c>
      <c r="J1596" s="484">
        <v>433.89383480442899</v>
      </c>
      <c r="K1596" s="484">
        <v>528</v>
      </c>
      <c r="L1596" s="485">
        <v>9.0499980169120003E-2</v>
      </c>
      <c r="M1596" s="485">
        <v>0.5</v>
      </c>
      <c r="N1596" s="485">
        <f t="shared" si="48"/>
        <v>1.6941654759421569E-4</v>
      </c>
      <c r="O1596" s="485">
        <f t="shared" si="49"/>
        <v>0.9954711548783387</v>
      </c>
      <c r="P1596" s="416"/>
    </row>
    <row r="1597" spans="1:16" ht="16.5" x14ac:dyDescent="0.25">
      <c r="A1597" s="482" t="s">
        <v>310</v>
      </c>
      <c r="B1597" s="482" t="s">
        <v>311</v>
      </c>
      <c r="C1597" s="482" t="s">
        <v>312</v>
      </c>
      <c r="D1597" s="482" t="s">
        <v>313</v>
      </c>
      <c r="E1597" s="483">
        <v>45443.771537233799</v>
      </c>
      <c r="F1597" s="483">
        <v>46696</v>
      </c>
      <c r="G1597" s="482" t="s">
        <v>348</v>
      </c>
      <c r="H1597" s="484">
        <v>528</v>
      </c>
      <c r="I1597" s="484">
        <v>392.16572000000002</v>
      </c>
      <c r="J1597" s="484">
        <v>430.71289701032902</v>
      </c>
      <c r="K1597" s="484">
        <v>528</v>
      </c>
      <c r="L1597" s="485">
        <v>9.0499980169120003E-2</v>
      </c>
      <c r="M1597" s="485">
        <v>0.5</v>
      </c>
      <c r="N1597" s="485">
        <f t="shared" si="48"/>
        <v>1.6817453063992715E-4</v>
      </c>
      <c r="O1597" s="485">
        <f t="shared" si="49"/>
        <v>0.9954711548783387</v>
      </c>
      <c r="P1597" s="416"/>
    </row>
    <row r="1598" spans="1:16" ht="16.5" x14ac:dyDescent="0.25">
      <c r="A1598" s="482" t="s">
        <v>310</v>
      </c>
      <c r="B1598" s="482" t="s">
        <v>311</v>
      </c>
      <c r="C1598" s="482" t="s">
        <v>312</v>
      </c>
      <c r="D1598" s="482" t="s">
        <v>313</v>
      </c>
      <c r="E1598" s="483">
        <v>45443.771537766203</v>
      </c>
      <c r="F1598" s="483">
        <v>46726</v>
      </c>
      <c r="G1598" s="482" t="s">
        <v>348</v>
      </c>
      <c r="H1598" s="484">
        <v>5628</v>
      </c>
      <c r="I1598" s="484">
        <v>4150.4700199999997</v>
      </c>
      <c r="J1598" s="484">
        <v>4558.4324482310003</v>
      </c>
      <c r="K1598" s="484">
        <v>5628</v>
      </c>
      <c r="L1598" s="485">
        <v>9.0499980169120003E-2</v>
      </c>
      <c r="M1598" s="485">
        <v>0.5</v>
      </c>
      <c r="N1598" s="485">
        <f t="shared" si="48"/>
        <v>1.779868313106673E-3</v>
      </c>
      <c r="O1598" s="485">
        <f t="shared" si="49"/>
        <v>0.9954711548783387</v>
      </c>
      <c r="P1598" s="416"/>
    </row>
    <row r="1599" spans="1:16" ht="16.5" x14ac:dyDescent="0.25">
      <c r="A1599" s="482" t="s">
        <v>310</v>
      </c>
      <c r="B1599" s="482" t="s">
        <v>311</v>
      </c>
      <c r="C1599" s="482" t="s">
        <v>312</v>
      </c>
      <c r="D1599" s="482" t="s">
        <v>313</v>
      </c>
      <c r="E1599" s="483">
        <v>45443.771538506946</v>
      </c>
      <c r="F1599" s="483">
        <v>46757</v>
      </c>
      <c r="G1599" s="482" t="s">
        <v>348</v>
      </c>
      <c r="H1599" s="484">
        <v>528</v>
      </c>
      <c r="I1599" s="484">
        <v>386.52848999999998</v>
      </c>
      <c r="J1599" s="484">
        <v>424.52156250700199</v>
      </c>
      <c r="K1599" s="484">
        <v>528</v>
      </c>
      <c r="L1599" s="485">
        <v>9.0499980169120003E-2</v>
      </c>
      <c r="M1599" s="485">
        <v>0.5</v>
      </c>
      <c r="N1599" s="485">
        <f t="shared" si="48"/>
        <v>1.657570855590875E-4</v>
      </c>
      <c r="O1599" s="485">
        <f t="shared" si="49"/>
        <v>0.9954711548783387</v>
      </c>
      <c r="P1599" s="416"/>
    </row>
    <row r="1600" spans="1:16" ht="16.5" x14ac:dyDescent="0.25">
      <c r="A1600" s="482" t="s">
        <v>310</v>
      </c>
      <c r="B1600" s="482" t="s">
        <v>311</v>
      </c>
      <c r="C1600" s="482" t="s">
        <v>312</v>
      </c>
      <c r="D1600" s="482" t="s">
        <v>313</v>
      </c>
      <c r="E1600" s="483">
        <v>45443.771539201392</v>
      </c>
      <c r="F1600" s="483">
        <v>46788</v>
      </c>
      <c r="G1600" s="482" t="s">
        <v>348</v>
      </c>
      <c r="H1600" s="484">
        <v>528</v>
      </c>
      <c r="I1600" s="484">
        <v>383.69479000000001</v>
      </c>
      <c r="J1600" s="484">
        <v>421.40933418230702</v>
      </c>
      <c r="K1600" s="484">
        <v>528</v>
      </c>
      <c r="L1600" s="485">
        <v>9.0499980169120003E-2</v>
      </c>
      <c r="M1600" s="485">
        <v>0.5</v>
      </c>
      <c r="N1600" s="485">
        <f t="shared" si="48"/>
        <v>1.6454189664465545E-4</v>
      </c>
      <c r="O1600" s="485">
        <f t="shared" si="49"/>
        <v>0.9954711548783387</v>
      </c>
      <c r="P1600" s="416"/>
    </row>
    <row r="1601" spans="1:16" ht="16.5" x14ac:dyDescent="0.25">
      <c r="A1601" s="482" t="s">
        <v>310</v>
      </c>
      <c r="B1601" s="482" t="s">
        <v>311</v>
      </c>
      <c r="C1601" s="482" t="s">
        <v>312</v>
      </c>
      <c r="D1601" s="482" t="s">
        <v>313</v>
      </c>
      <c r="E1601" s="483">
        <v>45443.771539780093</v>
      </c>
      <c r="F1601" s="483">
        <v>46817</v>
      </c>
      <c r="G1601" s="482" t="s">
        <v>348</v>
      </c>
      <c r="H1601" s="484">
        <v>528</v>
      </c>
      <c r="I1601" s="484">
        <v>381.06272000000001</v>
      </c>
      <c r="J1601" s="484">
        <v>418.51855370168801</v>
      </c>
      <c r="K1601" s="484">
        <v>528</v>
      </c>
      <c r="L1601" s="485">
        <v>9.0499980169120003E-2</v>
      </c>
      <c r="M1601" s="485">
        <v>0.5</v>
      </c>
      <c r="N1601" s="485">
        <f t="shared" si="48"/>
        <v>1.6341317341884615E-4</v>
      </c>
      <c r="O1601" s="485">
        <f t="shared" si="49"/>
        <v>0.9954711548783387</v>
      </c>
      <c r="P1601" s="416"/>
    </row>
    <row r="1602" spans="1:16" ht="16.5" x14ac:dyDescent="0.25">
      <c r="A1602" s="482" t="s">
        <v>310</v>
      </c>
      <c r="B1602" s="482" t="s">
        <v>311</v>
      </c>
      <c r="C1602" s="482" t="s">
        <v>312</v>
      </c>
      <c r="D1602" s="482" t="s">
        <v>313</v>
      </c>
      <c r="E1602" s="483">
        <v>45443.77154047454</v>
      </c>
      <c r="F1602" s="483">
        <v>46848</v>
      </c>
      <c r="G1602" s="482" t="s">
        <v>348</v>
      </c>
      <c r="H1602" s="484">
        <v>528</v>
      </c>
      <c r="I1602" s="484">
        <v>378.26909000000001</v>
      </c>
      <c r="J1602" s="484">
        <v>415.45033429358801</v>
      </c>
      <c r="K1602" s="484">
        <v>528</v>
      </c>
      <c r="L1602" s="485">
        <v>9.0499980169120003E-2</v>
      </c>
      <c r="M1602" s="485">
        <v>0.5</v>
      </c>
      <c r="N1602" s="485">
        <f t="shared" si="48"/>
        <v>1.6221516805973299E-4</v>
      </c>
      <c r="O1602" s="485">
        <f t="shared" si="49"/>
        <v>0.9954711548783387</v>
      </c>
      <c r="P1602" s="416"/>
    </row>
    <row r="1603" spans="1:16" ht="16.5" x14ac:dyDescent="0.25">
      <c r="A1603" s="482" t="s">
        <v>310</v>
      </c>
      <c r="B1603" s="482" t="s">
        <v>311</v>
      </c>
      <c r="C1603" s="482" t="s">
        <v>312</v>
      </c>
      <c r="D1603" s="482" t="s">
        <v>313</v>
      </c>
      <c r="E1603" s="483">
        <v>45443.77154105324</v>
      </c>
      <c r="F1603" s="483">
        <v>46878</v>
      </c>
      <c r="G1603" s="482" t="s">
        <v>348</v>
      </c>
      <c r="H1603" s="484">
        <v>528</v>
      </c>
      <c r="I1603" s="484">
        <v>375.58508999999998</v>
      </c>
      <c r="J1603" s="484">
        <v>412.502508257491</v>
      </c>
      <c r="K1603" s="484">
        <v>528</v>
      </c>
      <c r="L1603" s="485">
        <v>9.0499980169120003E-2</v>
      </c>
      <c r="M1603" s="485">
        <v>0.5</v>
      </c>
      <c r="N1603" s="485">
        <f t="shared" si="48"/>
        <v>1.6106417104183574E-4</v>
      </c>
      <c r="O1603" s="485">
        <f t="shared" si="49"/>
        <v>0.9954711548783387</v>
      </c>
      <c r="P1603" s="416"/>
    </row>
    <row r="1604" spans="1:16" ht="16.5" x14ac:dyDescent="0.25">
      <c r="A1604" s="482" t="s">
        <v>310</v>
      </c>
      <c r="B1604" s="482" t="s">
        <v>311</v>
      </c>
      <c r="C1604" s="482" t="s">
        <v>312</v>
      </c>
      <c r="D1604" s="482" t="s">
        <v>313</v>
      </c>
      <c r="E1604" s="483">
        <v>45443.771541585651</v>
      </c>
      <c r="F1604" s="483">
        <v>46909</v>
      </c>
      <c r="G1604" s="482" t="s">
        <v>348</v>
      </c>
      <c r="H1604" s="484">
        <v>528</v>
      </c>
      <c r="I1604" s="484">
        <v>372.83161999999999</v>
      </c>
      <c r="J1604" s="484">
        <v>409.478393339452</v>
      </c>
      <c r="K1604" s="484">
        <v>528</v>
      </c>
      <c r="L1604" s="485">
        <v>9.0499980169120003E-2</v>
      </c>
      <c r="M1604" s="485">
        <v>0.5</v>
      </c>
      <c r="N1604" s="485">
        <f t="shared" si="48"/>
        <v>1.5988338655529595E-4</v>
      </c>
      <c r="O1604" s="485">
        <f t="shared" si="49"/>
        <v>0.9954711548783387</v>
      </c>
      <c r="P1604" s="416"/>
    </row>
    <row r="1605" spans="1:16" ht="16.5" x14ac:dyDescent="0.25">
      <c r="A1605" s="482" t="s">
        <v>310</v>
      </c>
      <c r="B1605" s="482" t="s">
        <v>311</v>
      </c>
      <c r="C1605" s="482" t="s">
        <v>312</v>
      </c>
      <c r="D1605" s="482" t="s">
        <v>313</v>
      </c>
      <c r="E1605" s="483">
        <v>45443.77154209491</v>
      </c>
      <c r="F1605" s="483">
        <v>46939</v>
      </c>
      <c r="G1605" s="482" t="s">
        <v>348</v>
      </c>
      <c r="H1605" s="484">
        <v>528</v>
      </c>
      <c r="I1605" s="484">
        <v>370.18619000000001</v>
      </c>
      <c r="J1605" s="484">
        <v>406.57294118436403</v>
      </c>
      <c r="K1605" s="484">
        <v>528</v>
      </c>
      <c r="L1605" s="485">
        <v>9.0499980169120003E-2</v>
      </c>
      <c r="M1605" s="485">
        <v>0.5</v>
      </c>
      <c r="N1605" s="485">
        <f t="shared" ref="N1605:N1668" si="50">J1605/$B$2973</f>
        <v>1.5874893468289947E-4</v>
      </c>
      <c r="O1605" s="485">
        <f t="shared" ref="O1605:O1668" si="51">SUMIFS($N$5:$N$2970,$B$5:$B$2970,B1605)</f>
        <v>0.9954711548783387</v>
      </c>
      <c r="P1605" s="416"/>
    </row>
    <row r="1606" spans="1:16" ht="16.5" x14ac:dyDescent="0.25">
      <c r="A1606" s="482" t="s">
        <v>310</v>
      </c>
      <c r="B1606" s="482" t="s">
        <v>311</v>
      </c>
      <c r="C1606" s="482" t="s">
        <v>312</v>
      </c>
      <c r="D1606" s="482" t="s">
        <v>313</v>
      </c>
      <c r="E1606" s="483">
        <v>45443.771542824077</v>
      </c>
      <c r="F1606" s="483">
        <v>46970</v>
      </c>
      <c r="G1606" s="482" t="s">
        <v>348</v>
      </c>
      <c r="H1606" s="484">
        <v>528</v>
      </c>
      <c r="I1606" s="484">
        <v>367.47230000000002</v>
      </c>
      <c r="J1606" s="484">
        <v>403.59229677107197</v>
      </c>
      <c r="K1606" s="484">
        <v>528</v>
      </c>
      <c r="L1606" s="485">
        <v>9.0499980169120003E-2</v>
      </c>
      <c r="M1606" s="485">
        <v>0.5</v>
      </c>
      <c r="N1606" s="485">
        <f t="shared" si="50"/>
        <v>1.5758512352542236E-4</v>
      </c>
      <c r="O1606" s="485">
        <f t="shared" si="51"/>
        <v>0.9954711548783387</v>
      </c>
      <c r="P1606" s="416"/>
    </row>
    <row r="1607" spans="1:16" ht="16.5" x14ac:dyDescent="0.25">
      <c r="A1607" s="482" t="s">
        <v>310</v>
      </c>
      <c r="B1607" s="482" t="s">
        <v>311</v>
      </c>
      <c r="C1607" s="482" t="s">
        <v>312</v>
      </c>
      <c r="D1607" s="482" t="s">
        <v>313</v>
      </c>
      <c r="E1607" s="483">
        <v>45443.771543368057</v>
      </c>
      <c r="F1607" s="483">
        <v>47001</v>
      </c>
      <c r="G1607" s="482" t="s">
        <v>348</v>
      </c>
      <c r="H1607" s="484">
        <v>528</v>
      </c>
      <c r="I1607" s="484">
        <v>364.77830999999998</v>
      </c>
      <c r="J1607" s="484">
        <v>400.63350388851001</v>
      </c>
      <c r="K1607" s="484">
        <v>528</v>
      </c>
      <c r="L1607" s="485">
        <v>9.0499980169120003E-2</v>
      </c>
      <c r="M1607" s="485">
        <v>0.5</v>
      </c>
      <c r="N1607" s="485">
        <f t="shared" si="50"/>
        <v>1.5642984443408443E-4</v>
      </c>
      <c r="O1607" s="485">
        <f t="shared" si="51"/>
        <v>0.9954711548783387</v>
      </c>
      <c r="P1607" s="416"/>
    </row>
    <row r="1608" spans="1:16" ht="16.5" x14ac:dyDescent="0.25">
      <c r="A1608" s="482" t="s">
        <v>310</v>
      </c>
      <c r="B1608" s="482" t="s">
        <v>311</v>
      </c>
      <c r="C1608" s="482" t="s">
        <v>312</v>
      </c>
      <c r="D1608" s="482" t="s">
        <v>313</v>
      </c>
      <c r="E1608" s="483">
        <v>45443.771544097224</v>
      </c>
      <c r="F1608" s="483">
        <v>47031</v>
      </c>
      <c r="G1608" s="482" t="s">
        <v>348</v>
      </c>
      <c r="H1608" s="484">
        <v>528</v>
      </c>
      <c r="I1608" s="484">
        <v>362.19002</v>
      </c>
      <c r="J1608" s="484">
        <v>397.79081060796898</v>
      </c>
      <c r="K1608" s="484">
        <v>528</v>
      </c>
      <c r="L1608" s="485">
        <v>9.0499980169120003E-2</v>
      </c>
      <c r="M1608" s="485">
        <v>0.5</v>
      </c>
      <c r="N1608" s="485">
        <f t="shared" si="50"/>
        <v>1.5531989715475604E-4</v>
      </c>
      <c r="O1608" s="485">
        <f t="shared" si="51"/>
        <v>0.9954711548783387</v>
      </c>
      <c r="P1608" s="416"/>
    </row>
    <row r="1609" spans="1:16" ht="16.5" x14ac:dyDescent="0.25">
      <c r="A1609" s="482" t="s">
        <v>310</v>
      </c>
      <c r="B1609" s="482" t="s">
        <v>311</v>
      </c>
      <c r="C1609" s="482" t="s">
        <v>312</v>
      </c>
      <c r="D1609" s="482" t="s">
        <v>313</v>
      </c>
      <c r="E1609" s="483">
        <v>45443.771544641204</v>
      </c>
      <c r="F1609" s="483">
        <v>47062</v>
      </c>
      <c r="G1609" s="482" t="s">
        <v>348</v>
      </c>
      <c r="H1609" s="484">
        <v>528</v>
      </c>
      <c r="I1609" s="484">
        <v>359.53474999999997</v>
      </c>
      <c r="J1609" s="484">
        <v>394.87454925067402</v>
      </c>
      <c r="K1609" s="484">
        <v>528</v>
      </c>
      <c r="L1609" s="485">
        <v>9.0499980169120003E-2</v>
      </c>
      <c r="M1609" s="485">
        <v>0.5</v>
      </c>
      <c r="N1609" s="485">
        <f t="shared" si="50"/>
        <v>1.541812247621003E-4</v>
      </c>
      <c r="O1609" s="485">
        <f t="shared" si="51"/>
        <v>0.9954711548783387</v>
      </c>
      <c r="P1609" s="416"/>
    </row>
    <row r="1610" spans="1:16" ht="16.5" x14ac:dyDescent="0.25">
      <c r="A1610" s="482" t="s">
        <v>310</v>
      </c>
      <c r="B1610" s="482" t="s">
        <v>311</v>
      </c>
      <c r="C1610" s="482" t="s">
        <v>312</v>
      </c>
      <c r="D1610" s="482" t="s">
        <v>313</v>
      </c>
      <c r="E1610" s="483">
        <v>45443.771545370371</v>
      </c>
      <c r="F1610" s="483">
        <v>47092</v>
      </c>
      <c r="G1610" s="482" t="s">
        <v>348</v>
      </c>
      <c r="H1610" s="484">
        <v>5628</v>
      </c>
      <c r="I1610" s="484">
        <v>3805.12149</v>
      </c>
      <c r="J1610" s="484">
        <v>4179.1387506134997</v>
      </c>
      <c r="K1610" s="484">
        <v>5628</v>
      </c>
      <c r="L1610" s="485">
        <v>9.0499980169120003E-2</v>
      </c>
      <c r="M1610" s="485">
        <v>0.5</v>
      </c>
      <c r="N1610" s="485">
        <f t="shared" si="50"/>
        <v>1.6317707288126602E-3</v>
      </c>
      <c r="O1610" s="485">
        <f t="shared" si="51"/>
        <v>0.9954711548783387</v>
      </c>
      <c r="P1610" s="416"/>
    </row>
    <row r="1611" spans="1:16" ht="16.5" x14ac:dyDescent="0.25">
      <c r="A1611" s="482" t="s">
        <v>310</v>
      </c>
      <c r="B1611" s="482" t="s">
        <v>311</v>
      </c>
      <c r="C1611" s="482" t="s">
        <v>312</v>
      </c>
      <c r="D1611" s="482" t="s">
        <v>313</v>
      </c>
      <c r="E1611" s="483">
        <v>45443.771546099539</v>
      </c>
      <c r="F1611" s="483">
        <v>47123</v>
      </c>
      <c r="G1611" s="482" t="s">
        <v>348</v>
      </c>
      <c r="H1611" s="484">
        <v>528</v>
      </c>
      <c r="I1611" s="484">
        <v>354.36657000000002</v>
      </c>
      <c r="J1611" s="484">
        <v>389.19837740109301</v>
      </c>
      <c r="K1611" s="484">
        <v>528</v>
      </c>
      <c r="L1611" s="485">
        <v>9.0499980169120003E-2</v>
      </c>
      <c r="M1611" s="485">
        <v>0.5</v>
      </c>
      <c r="N1611" s="485">
        <f t="shared" si="50"/>
        <v>1.5196492814488531E-4</v>
      </c>
      <c r="O1611" s="485">
        <f t="shared" si="51"/>
        <v>0.9954711548783387</v>
      </c>
      <c r="P1611" s="416"/>
    </row>
    <row r="1612" spans="1:16" ht="16.5" x14ac:dyDescent="0.25">
      <c r="A1612" s="482" t="s">
        <v>310</v>
      </c>
      <c r="B1612" s="482" t="s">
        <v>311</v>
      </c>
      <c r="C1612" s="482" t="s">
        <v>312</v>
      </c>
      <c r="D1612" s="482" t="s">
        <v>313</v>
      </c>
      <c r="E1612" s="483">
        <v>45443.771546840275</v>
      </c>
      <c r="F1612" s="483">
        <v>47154</v>
      </c>
      <c r="G1612" s="482" t="s">
        <v>348</v>
      </c>
      <c r="H1612" s="484">
        <v>528</v>
      </c>
      <c r="I1612" s="484">
        <v>351.76866000000001</v>
      </c>
      <c r="J1612" s="484">
        <v>386.34510840123397</v>
      </c>
      <c r="K1612" s="484">
        <v>528</v>
      </c>
      <c r="L1612" s="485">
        <v>9.0499980169120003E-2</v>
      </c>
      <c r="M1612" s="485">
        <v>0.5</v>
      </c>
      <c r="N1612" s="485">
        <f t="shared" si="50"/>
        <v>1.5085085151014447E-4</v>
      </c>
      <c r="O1612" s="485">
        <f t="shared" si="51"/>
        <v>0.9954711548783387</v>
      </c>
      <c r="P1612" s="416"/>
    </row>
    <row r="1613" spans="1:16" ht="16.5" x14ac:dyDescent="0.25">
      <c r="A1613" s="482" t="s">
        <v>310</v>
      </c>
      <c r="B1613" s="482" t="s">
        <v>311</v>
      </c>
      <c r="C1613" s="482" t="s">
        <v>312</v>
      </c>
      <c r="D1613" s="482" t="s">
        <v>313</v>
      </c>
      <c r="E1613" s="483">
        <v>45443.771547534721</v>
      </c>
      <c r="F1613" s="483">
        <v>47182</v>
      </c>
      <c r="G1613" s="482" t="s">
        <v>348</v>
      </c>
      <c r="H1613" s="484">
        <v>528</v>
      </c>
      <c r="I1613" s="484">
        <v>349.43853000000001</v>
      </c>
      <c r="J1613" s="484">
        <v>383.78594569769899</v>
      </c>
      <c r="K1613" s="484">
        <v>528</v>
      </c>
      <c r="L1613" s="485">
        <v>9.0499980169120003E-2</v>
      </c>
      <c r="M1613" s="485">
        <v>0.5</v>
      </c>
      <c r="N1613" s="485">
        <f t="shared" si="50"/>
        <v>1.4985161050880554E-4</v>
      </c>
      <c r="O1613" s="485">
        <f t="shared" si="51"/>
        <v>0.9954711548783387</v>
      </c>
      <c r="P1613" s="416"/>
    </row>
    <row r="1614" spans="1:16" ht="16.5" x14ac:dyDescent="0.25">
      <c r="A1614" s="482" t="s">
        <v>310</v>
      </c>
      <c r="B1614" s="482" t="s">
        <v>311</v>
      </c>
      <c r="C1614" s="482" t="s">
        <v>312</v>
      </c>
      <c r="D1614" s="482" t="s">
        <v>313</v>
      </c>
      <c r="E1614" s="483">
        <v>45443.771548263889</v>
      </c>
      <c r="F1614" s="483">
        <v>47213</v>
      </c>
      <c r="G1614" s="482" t="s">
        <v>348</v>
      </c>
      <c r="H1614" s="484">
        <v>528</v>
      </c>
      <c r="I1614" s="484">
        <v>346.87675000000002</v>
      </c>
      <c r="J1614" s="484">
        <v>380.97235600918799</v>
      </c>
      <c r="K1614" s="484">
        <v>528</v>
      </c>
      <c r="L1614" s="485">
        <v>9.0499980169120003E-2</v>
      </c>
      <c r="M1614" s="485">
        <v>0.5</v>
      </c>
      <c r="N1614" s="485">
        <f t="shared" si="50"/>
        <v>1.4875302690807503E-4</v>
      </c>
      <c r="O1614" s="485">
        <f t="shared" si="51"/>
        <v>0.9954711548783387</v>
      </c>
      <c r="P1614" s="416"/>
    </row>
    <row r="1615" spans="1:16" ht="16.5" x14ac:dyDescent="0.25">
      <c r="A1615" s="482" t="s">
        <v>310</v>
      </c>
      <c r="B1615" s="482" t="s">
        <v>311</v>
      </c>
      <c r="C1615" s="482" t="s">
        <v>312</v>
      </c>
      <c r="D1615" s="482" t="s">
        <v>313</v>
      </c>
      <c r="E1615" s="483">
        <v>45443.771548993056</v>
      </c>
      <c r="F1615" s="483">
        <v>47243</v>
      </c>
      <c r="G1615" s="482" t="s">
        <v>348</v>
      </c>
      <c r="H1615" s="484">
        <v>528</v>
      </c>
      <c r="I1615" s="484">
        <v>344.41548</v>
      </c>
      <c r="J1615" s="484">
        <v>378.269168317724</v>
      </c>
      <c r="K1615" s="484">
        <v>528</v>
      </c>
      <c r="L1615" s="485">
        <v>9.0499980169120003E-2</v>
      </c>
      <c r="M1615" s="485">
        <v>0.5</v>
      </c>
      <c r="N1615" s="485">
        <f t="shared" si="50"/>
        <v>1.4769755045404006E-4</v>
      </c>
      <c r="O1615" s="485">
        <f t="shared" si="51"/>
        <v>0.9954711548783387</v>
      </c>
      <c r="P1615" s="416"/>
    </row>
    <row r="1616" spans="1:16" ht="16.5" x14ac:dyDescent="0.25">
      <c r="A1616" s="482" t="s">
        <v>310</v>
      </c>
      <c r="B1616" s="482" t="s">
        <v>311</v>
      </c>
      <c r="C1616" s="482" t="s">
        <v>312</v>
      </c>
      <c r="D1616" s="482" t="s">
        <v>313</v>
      </c>
      <c r="E1616" s="483">
        <v>45443.771549687503</v>
      </c>
      <c r="F1616" s="483">
        <v>47274</v>
      </c>
      <c r="G1616" s="482" t="s">
        <v>348</v>
      </c>
      <c r="H1616" s="484">
        <v>528</v>
      </c>
      <c r="I1616" s="484">
        <v>341.89051999999998</v>
      </c>
      <c r="J1616" s="484">
        <v>375.49602291364903</v>
      </c>
      <c r="K1616" s="484">
        <v>528</v>
      </c>
      <c r="L1616" s="485">
        <v>9.0499980169120003E-2</v>
      </c>
      <c r="M1616" s="485">
        <v>0.5</v>
      </c>
      <c r="N1616" s="485">
        <f t="shared" si="50"/>
        <v>1.4661475857582194E-4</v>
      </c>
      <c r="O1616" s="485">
        <f t="shared" si="51"/>
        <v>0.9954711548783387</v>
      </c>
      <c r="P1616" s="416"/>
    </row>
    <row r="1617" spans="1:16" ht="16.5" x14ac:dyDescent="0.25">
      <c r="A1617" s="482" t="s">
        <v>310</v>
      </c>
      <c r="B1617" s="482" t="s">
        <v>311</v>
      </c>
      <c r="C1617" s="482" t="s">
        <v>312</v>
      </c>
      <c r="D1617" s="482" t="s">
        <v>313</v>
      </c>
      <c r="E1617" s="483">
        <v>45443.771550231482</v>
      </c>
      <c r="F1617" s="483">
        <v>47304</v>
      </c>
      <c r="G1617" s="482" t="s">
        <v>348</v>
      </c>
      <c r="H1617" s="484">
        <v>528</v>
      </c>
      <c r="I1617" s="484">
        <v>339.46463999999997</v>
      </c>
      <c r="J1617" s="484">
        <v>372.83169251979399</v>
      </c>
      <c r="K1617" s="484">
        <v>528</v>
      </c>
      <c r="L1617" s="485">
        <v>9.0499980169120003E-2</v>
      </c>
      <c r="M1617" s="485">
        <v>0.5</v>
      </c>
      <c r="N1617" s="485">
        <f t="shared" si="50"/>
        <v>1.4557445419541813E-4</v>
      </c>
      <c r="O1617" s="485">
        <f t="shared" si="51"/>
        <v>0.9954711548783387</v>
      </c>
      <c r="P1617" s="416"/>
    </row>
    <row r="1618" spans="1:16" ht="16.5" x14ac:dyDescent="0.25">
      <c r="A1618" s="482" t="s">
        <v>310</v>
      </c>
      <c r="B1618" s="482" t="s">
        <v>311</v>
      </c>
      <c r="C1618" s="482" t="s">
        <v>312</v>
      </c>
      <c r="D1618" s="482" t="s">
        <v>313</v>
      </c>
      <c r="E1618" s="483">
        <v>45443.772116631946</v>
      </c>
      <c r="F1618" s="483">
        <v>45935</v>
      </c>
      <c r="G1618" s="482" t="s">
        <v>348</v>
      </c>
      <c r="H1618" s="484">
        <v>2569</v>
      </c>
      <c r="I1618" s="484">
        <v>2284.43287721661</v>
      </c>
      <c r="J1618" s="484">
        <v>2510.2215003902402</v>
      </c>
      <c r="K1618" s="484">
        <v>2569</v>
      </c>
      <c r="L1618" s="485">
        <v>9.099997951963E-2</v>
      </c>
      <c r="M1618" s="485">
        <v>0.5</v>
      </c>
      <c r="N1618" s="485">
        <f t="shared" si="50"/>
        <v>9.8013160404681015E-4</v>
      </c>
      <c r="O1618" s="485">
        <f t="shared" si="51"/>
        <v>0.9954711548783387</v>
      </c>
      <c r="P1618" s="416"/>
    </row>
    <row r="1619" spans="1:16" ht="16.5" x14ac:dyDescent="0.25">
      <c r="A1619" s="482" t="s">
        <v>310</v>
      </c>
      <c r="B1619" s="482" t="s">
        <v>311</v>
      </c>
      <c r="C1619" s="482" t="s">
        <v>312</v>
      </c>
      <c r="D1619" s="482" t="s">
        <v>313</v>
      </c>
      <c r="E1619" s="483">
        <v>45443.77211716435</v>
      </c>
      <c r="F1619" s="483">
        <v>45966</v>
      </c>
      <c r="G1619" s="482" t="s">
        <v>348</v>
      </c>
      <c r="H1619" s="484">
        <v>1069</v>
      </c>
      <c r="I1619" s="484">
        <v>943.58165546835505</v>
      </c>
      <c r="J1619" s="484">
        <v>1036.8433157101199</v>
      </c>
      <c r="K1619" s="484">
        <v>1069</v>
      </c>
      <c r="L1619" s="485">
        <v>9.099997951963E-2</v>
      </c>
      <c r="M1619" s="485">
        <v>0.5</v>
      </c>
      <c r="N1619" s="485">
        <f t="shared" si="50"/>
        <v>4.0484192411473945E-4</v>
      </c>
      <c r="O1619" s="485">
        <f t="shared" si="51"/>
        <v>0.9954711548783387</v>
      </c>
      <c r="P1619" s="416"/>
    </row>
    <row r="1620" spans="1:16" ht="16.5" x14ac:dyDescent="0.25">
      <c r="A1620" s="482" t="s">
        <v>310</v>
      </c>
      <c r="B1620" s="482" t="s">
        <v>311</v>
      </c>
      <c r="C1620" s="482" t="s">
        <v>312</v>
      </c>
      <c r="D1620" s="482" t="s">
        <v>313</v>
      </c>
      <c r="E1620" s="483">
        <v>45443.772117905093</v>
      </c>
      <c r="F1620" s="483">
        <v>45996</v>
      </c>
      <c r="G1620" s="482" t="s">
        <v>348</v>
      </c>
      <c r="H1620" s="484">
        <v>1069</v>
      </c>
      <c r="I1620" s="484">
        <v>936.85117262188805</v>
      </c>
      <c r="J1620" s="484">
        <v>1029.4476058524599</v>
      </c>
      <c r="K1620" s="484">
        <v>1069</v>
      </c>
      <c r="L1620" s="485">
        <v>9.099997951963E-2</v>
      </c>
      <c r="M1620" s="485">
        <v>0.5</v>
      </c>
      <c r="N1620" s="485">
        <f t="shared" si="50"/>
        <v>4.0195422318287896E-4</v>
      </c>
      <c r="O1620" s="485">
        <f t="shared" si="51"/>
        <v>0.9954711548783387</v>
      </c>
      <c r="P1620" s="416"/>
    </row>
    <row r="1621" spans="1:16" ht="16.5" x14ac:dyDescent="0.25">
      <c r="A1621" s="482" t="s">
        <v>310</v>
      </c>
      <c r="B1621" s="482" t="s">
        <v>311</v>
      </c>
      <c r="C1621" s="482" t="s">
        <v>312</v>
      </c>
      <c r="D1621" s="482" t="s">
        <v>313</v>
      </c>
      <c r="E1621" s="483">
        <v>45443.77211859954</v>
      </c>
      <c r="F1621" s="483">
        <v>46027</v>
      </c>
      <c r="G1621" s="482" t="s">
        <v>348</v>
      </c>
      <c r="H1621" s="484">
        <v>1069</v>
      </c>
      <c r="I1621" s="484">
        <v>929.94677133763901</v>
      </c>
      <c r="J1621" s="484">
        <v>1021.86078781814</v>
      </c>
      <c r="K1621" s="484">
        <v>1069</v>
      </c>
      <c r="L1621" s="485">
        <v>9.099997951963E-2</v>
      </c>
      <c r="M1621" s="485">
        <v>0.5</v>
      </c>
      <c r="N1621" s="485">
        <f t="shared" si="50"/>
        <v>3.9899190287431927E-4</v>
      </c>
      <c r="O1621" s="485">
        <f t="shared" si="51"/>
        <v>0.9954711548783387</v>
      </c>
      <c r="P1621" s="416"/>
    </row>
    <row r="1622" spans="1:16" ht="16.5" x14ac:dyDescent="0.25">
      <c r="A1622" s="482" t="s">
        <v>310</v>
      </c>
      <c r="B1622" s="482" t="s">
        <v>311</v>
      </c>
      <c r="C1622" s="482" t="s">
        <v>312</v>
      </c>
      <c r="D1622" s="482" t="s">
        <v>313</v>
      </c>
      <c r="E1622" s="483">
        <v>45443.772119131943</v>
      </c>
      <c r="F1622" s="483">
        <v>46058</v>
      </c>
      <c r="G1622" s="482" t="s">
        <v>348</v>
      </c>
      <c r="H1622" s="484">
        <v>1069</v>
      </c>
      <c r="I1622" s="484">
        <v>923.09325407690005</v>
      </c>
      <c r="J1622" s="484">
        <v>1014.32988307904</v>
      </c>
      <c r="K1622" s="484">
        <v>1069</v>
      </c>
      <c r="L1622" s="485">
        <v>9.099997951963E-2</v>
      </c>
      <c r="M1622" s="485">
        <v>0.5</v>
      </c>
      <c r="N1622" s="485">
        <f t="shared" si="50"/>
        <v>3.9605141425978454E-4</v>
      </c>
      <c r="O1622" s="485">
        <f t="shared" si="51"/>
        <v>0.9954711548783387</v>
      </c>
      <c r="P1622" s="416"/>
    </row>
    <row r="1623" spans="1:16" ht="16.5" x14ac:dyDescent="0.25">
      <c r="A1623" s="482" t="s">
        <v>310</v>
      </c>
      <c r="B1623" s="482" t="s">
        <v>311</v>
      </c>
      <c r="C1623" s="482" t="s">
        <v>312</v>
      </c>
      <c r="D1623" s="482" t="s">
        <v>313</v>
      </c>
      <c r="E1623" s="483">
        <v>45443.772119872687</v>
      </c>
      <c r="F1623" s="483">
        <v>46086</v>
      </c>
      <c r="G1623" s="482" t="s">
        <v>348</v>
      </c>
      <c r="H1623" s="484">
        <v>1069</v>
      </c>
      <c r="I1623" s="484">
        <v>916.94640434291102</v>
      </c>
      <c r="J1623" s="484">
        <v>1007.57549142419</v>
      </c>
      <c r="K1623" s="484">
        <v>1069</v>
      </c>
      <c r="L1623" s="485">
        <v>9.099997951963E-2</v>
      </c>
      <c r="M1623" s="485">
        <v>0.5</v>
      </c>
      <c r="N1623" s="485">
        <f t="shared" si="50"/>
        <v>3.9341412001065178E-4</v>
      </c>
      <c r="O1623" s="485">
        <f t="shared" si="51"/>
        <v>0.9954711548783387</v>
      </c>
      <c r="P1623" s="416"/>
    </row>
    <row r="1624" spans="1:16" ht="16.5" x14ac:dyDescent="0.25">
      <c r="A1624" s="482" t="s">
        <v>310</v>
      </c>
      <c r="B1624" s="482" t="s">
        <v>311</v>
      </c>
      <c r="C1624" s="482" t="s">
        <v>312</v>
      </c>
      <c r="D1624" s="482" t="s">
        <v>313</v>
      </c>
      <c r="E1624" s="483">
        <v>45443.77212021991</v>
      </c>
      <c r="F1624" s="483">
        <v>46117</v>
      </c>
      <c r="G1624" s="482" t="s">
        <v>348</v>
      </c>
      <c r="H1624" s="484">
        <v>1069</v>
      </c>
      <c r="I1624" s="484">
        <v>910.18869712457604</v>
      </c>
      <c r="J1624" s="484">
        <v>1000.14986639402</v>
      </c>
      <c r="K1624" s="484">
        <v>1069</v>
      </c>
      <c r="L1624" s="485">
        <v>9.099997951963E-2</v>
      </c>
      <c r="M1624" s="485">
        <v>0.5</v>
      </c>
      <c r="N1624" s="485">
        <f t="shared" si="50"/>
        <v>3.9051473851354519E-4</v>
      </c>
      <c r="O1624" s="485">
        <f t="shared" si="51"/>
        <v>0.9954711548783387</v>
      </c>
      <c r="P1624" s="416"/>
    </row>
    <row r="1625" spans="1:16" ht="16.5" x14ac:dyDescent="0.25">
      <c r="A1625" s="482" t="s">
        <v>310</v>
      </c>
      <c r="B1625" s="482" t="s">
        <v>311</v>
      </c>
      <c r="C1625" s="482" t="s">
        <v>312</v>
      </c>
      <c r="D1625" s="482" t="s">
        <v>313</v>
      </c>
      <c r="E1625" s="483">
        <v>45443.772120798611</v>
      </c>
      <c r="F1625" s="483">
        <v>46147</v>
      </c>
      <c r="G1625" s="482" t="s">
        <v>348</v>
      </c>
      <c r="H1625" s="484">
        <v>1069</v>
      </c>
      <c r="I1625" s="484">
        <v>903.69640323825195</v>
      </c>
      <c r="J1625" s="484">
        <v>993.01588760093102</v>
      </c>
      <c r="K1625" s="484">
        <v>1069</v>
      </c>
      <c r="L1625" s="485">
        <v>9.099997951963E-2</v>
      </c>
      <c r="M1625" s="485">
        <v>0.5</v>
      </c>
      <c r="N1625" s="485">
        <f t="shared" si="50"/>
        <v>3.877292321044019E-4</v>
      </c>
      <c r="O1625" s="485">
        <f t="shared" si="51"/>
        <v>0.9954711548783387</v>
      </c>
      <c r="P1625" s="416"/>
    </row>
    <row r="1626" spans="1:16" ht="16.5" x14ac:dyDescent="0.25">
      <c r="A1626" s="482" t="s">
        <v>310</v>
      </c>
      <c r="B1626" s="482" t="s">
        <v>311</v>
      </c>
      <c r="C1626" s="482" t="s">
        <v>312</v>
      </c>
      <c r="D1626" s="482" t="s">
        <v>313</v>
      </c>
      <c r="E1626" s="483">
        <v>45443.772121145834</v>
      </c>
      <c r="F1626" s="483">
        <v>46178</v>
      </c>
      <c r="G1626" s="482" t="s">
        <v>348</v>
      </c>
      <c r="H1626" s="484">
        <v>1069</v>
      </c>
      <c r="I1626" s="484">
        <v>897.03634581458596</v>
      </c>
      <c r="J1626" s="484">
        <v>985.69756386927202</v>
      </c>
      <c r="K1626" s="484">
        <v>1069</v>
      </c>
      <c r="L1626" s="485">
        <v>9.099997951963E-2</v>
      </c>
      <c r="M1626" s="485">
        <v>0.5</v>
      </c>
      <c r="N1626" s="485">
        <f t="shared" si="50"/>
        <v>3.8487174706695415E-4</v>
      </c>
      <c r="O1626" s="485">
        <f t="shared" si="51"/>
        <v>0.9954711548783387</v>
      </c>
      <c r="P1626" s="416"/>
    </row>
    <row r="1627" spans="1:16" ht="16.5" x14ac:dyDescent="0.25">
      <c r="A1627" s="482" t="s">
        <v>310</v>
      </c>
      <c r="B1627" s="482" t="s">
        <v>311</v>
      </c>
      <c r="C1627" s="482" t="s">
        <v>312</v>
      </c>
      <c r="D1627" s="482" t="s">
        <v>313</v>
      </c>
      <c r="E1627" s="483">
        <v>45443.77212184028</v>
      </c>
      <c r="F1627" s="483">
        <v>46208</v>
      </c>
      <c r="G1627" s="482" t="s">
        <v>348</v>
      </c>
      <c r="H1627" s="484">
        <v>1069</v>
      </c>
      <c r="I1627" s="484">
        <v>890.63786646394101</v>
      </c>
      <c r="J1627" s="484">
        <v>978.66667204663202</v>
      </c>
      <c r="K1627" s="484">
        <v>1069</v>
      </c>
      <c r="L1627" s="485">
        <v>9.099997951963E-2</v>
      </c>
      <c r="M1627" s="485">
        <v>0.5</v>
      </c>
      <c r="N1627" s="485">
        <f t="shared" si="50"/>
        <v>3.8212649160685532E-4</v>
      </c>
      <c r="O1627" s="485">
        <f t="shared" si="51"/>
        <v>0.9954711548783387</v>
      </c>
      <c r="P1627" s="416"/>
    </row>
    <row r="1628" spans="1:16" ht="16.5" x14ac:dyDescent="0.25">
      <c r="A1628" s="482" t="s">
        <v>310</v>
      </c>
      <c r="B1628" s="482" t="s">
        <v>311</v>
      </c>
      <c r="C1628" s="482" t="s">
        <v>312</v>
      </c>
      <c r="D1628" s="482" t="s">
        <v>313</v>
      </c>
      <c r="E1628" s="483">
        <v>45443.772122418981</v>
      </c>
      <c r="F1628" s="483">
        <v>46239</v>
      </c>
      <c r="G1628" s="482" t="s">
        <v>348</v>
      </c>
      <c r="H1628" s="484">
        <v>1069</v>
      </c>
      <c r="I1628" s="484">
        <v>884.07404778204102</v>
      </c>
      <c r="J1628" s="484">
        <v>971.45409909502803</v>
      </c>
      <c r="K1628" s="484">
        <v>1069</v>
      </c>
      <c r="L1628" s="485">
        <v>9.099997951963E-2</v>
      </c>
      <c r="M1628" s="485">
        <v>0.5</v>
      </c>
      <c r="N1628" s="485">
        <f t="shared" si="50"/>
        <v>3.7931029761948759E-4</v>
      </c>
      <c r="O1628" s="485">
        <f t="shared" si="51"/>
        <v>0.9954711548783387</v>
      </c>
      <c r="P1628" s="416"/>
    </row>
    <row r="1629" spans="1:16" ht="16.5" x14ac:dyDescent="0.25">
      <c r="A1629" s="482" t="s">
        <v>310</v>
      </c>
      <c r="B1629" s="482" t="s">
        <v>311</v>
      </c>
      <c r="C1629" s="482" t="s">
        <v>312</v>
      </c>
      <c r="D1629" s="482" t="s">
        <v>313</v>
      </c>
      <c r="E1629" s="483">
        <v>45443.772122951392</v>
      </c>
      <c r="F1629" s="483">
        <v>46270</v>
      </c>
      <c r="G1629" s="482" t="s">
        <v>348</v>
      </c>
      <c r="H1629" s="484">
        <v>1069</v>
      </c>
      <c r="I1629" s="484">
        <v>877.55860309962202</v>
      </c>
      <c r="J1629" s="484">
        <v>964.294681329014</v>
      </c>
      <c r="K1629" s="484">
        <v>1069</v>
      </c>
      <c r="L1629" s="485">
        <v>9.099997951963E-2</v>
      </c>
      <c r="M1629" s="485">
        <v>0.5</v>
      </c>
      <c r="N1629" s="485">
        <f t="shared" si="50"/>
        <v>3.7651485840507813E-4</v>
      </c>
      <c r="O1629" s="485">
        <f t="shared" si="51"/>
        <v>0.9954711548783387</v>
      </c>
      <c r="P1629" s="416"/>
    </row>
    <row r="1630" spans="1:16" ht="16.5" x14ac:dyDescent="0.25">
      <c r="A1630" s="482" t="s">
        <v>310</v>
      </c>
      <c r="B1630" s="482" t="s">
        <v>311</v>
      </c>
      <c r="C1630" s="482" t="s">
        <v>312</v>
      </c>
      <c r="D1630" s="482" t="s">
        <v>313</v>
      </c>
      <c r="E1630" s="483">
        <v>45443.772123495371</v>
      </c>
      <c r="F1630" s="483">
        <v>46300</v>
      </c>
      <c r="G1630" s="482" t="s">
        <v>348</v>
      </c>
      <c r="H1630" s="484">
        <v>2569</v>
      </c>
      <c r="I1630" s="484">
        <v>2093.8889398896999</v>
      </c>
      <c r="J1630" s="484">
        <v>2300.8445941929499</v>
      </c>
      <c r="K1630" s="484">
        <v>2569</v>
      </c>
      <c r="L1630" s="485">
        <v>9.099997951963E-2</v>
      </c>
      <c r="M1630" s="485">
        <v>0.5</v>
      </c>
      <c r="N1630" s="485">
        <f t="shared" si="50"/>
        <v>8.9837908822714817E-4</v>
      </c>
      <c r="O1630" s="485">
        <f t="shared" si="51"/>
        <v>0.9954711548783387</v>
      </c>
      <c r="P1630" s="416"/>
    </row>
    <row r="1631" spans="1:16" ht="16.5" x14ac:dyDescent="0.25">
      <c r="A1631" s="482" t="s">
        <v>310</v>
      </c>
      <c r="B1631" s="482" t="s">
        <v>311</v>
      </c>
      <c r="C1631" s="482" t="s">
        <v>312</v>
      </c>
      <c r="D1631" s="482" t="s">
        <v>313</v>
      </c>
      <c r="E1631" s="483">
        <v>45443.772124039351</v>
      </c>
      <c r="F1631" s="483">
        <v>46331</v>
      </c>
      <c r="G1631" s="482" t="s">
        <v>348</v>
      </c>
      <c r="H1631" s="484">
        <v>1069</v>
      </c>
      <c r="I1631" s="484">
        <v>864.87776111648895</v>
      </c>
      <c r="J1631" s="484">
        <v>950.36049113827801</v>
      </c>
      <c r="K1631" s="484">
        <v>1069</v>
      </c>
      <c r="L1631" s="485">
        <v>9.099997951963E-2</v>
      </c>
      <c r="M1631" s="485">
        <v>0.5</v>
      </c>
      <c r="N1631" s="485">
        <f t="shared" si="50"/>
        <v>3.7107416714312529E-4</v>
      </c>
      <c r="O1631" s="485">
        <f t="shared" si="51"/>
        <v>0.9954711548783387</v>
      </c>
      <c r="P1631" s="416"/>
    </row>
    <row r="1632" spans="1:16" ht="16.5" x14ac:dyDescent="0.25">
      <c r="A1632" s="482" t="s">
        <v>310</v>
      </c>
      <c r="B1632" s="482" t="s">
        <v>311</v>
      </c>
      <c r="C1632" s="482" t="s">
        <v>312</v>
      </c>
      <c r="D1632" s="482" t="s">
        <v>313</v>
      </c>
      <c r="E1632" s="483">
        <v>45443.772124571762</v>
      </c>
      <c r="F1632" s="483">
        <v>46361</v>
      </c>
      <c r="G1632" s="482" t="s">
        <v>348</v>
      </c>
      <c r="H1632" s="484">
        <v>1069</v>
      </c>
      <c r="I1632" s="484">
        <v>858.70866605009996</v>
      </c>
      <c r="J1632" s="484">
        <v>943.58165546836403</v>
      </c>
      <c r="K1632" s="484">
        <v>1069</v>
      </c>
      <c r="L1632" s="485">
        <v>9.099997951963E-2</v>
      </c>
      <c r="M1632" s="485">
        <v>0.5</v>
      </c>
      <c r="N1632" s="485">
        <f t="shared" si="50"/>
        <v>3.6842732857621409E-4</v>
      </c>
      <c r="O1632" s="485">
        <f t="shared" si="51"/>
        <v>0.9954711548783387</v>
      </c>
      <c r="P1632" s="416"/>
    </row>
    <row r="1633" spans="1:16" ht="16.5" x14ac:dyDescent="0.25">
      <c r="A1633" s="482" t="s">
        <v>310</v>
      </c>
      <c r="B1633" s="482" t="s">
        <v>311</v>
      </c>
      <c r="C1633" s="482" t="s">
        <v>312</v>
      </c>
      <c r="D1633" s="482" t="s">
        <v>313</v>
      </c>
      <c r="E1633" s="483">
        <v>45443.772125115742</v>
      </c>
      <c r="F1633" s="483">
        <v>46392</v>
      </c>
      <c r="G1633" s="482" t="s">
        <v>348</v>
      </c>
      <c r="H1633" s="484">
        <v>1069</v>
      </c>
      <c r="I1633" s="484">
        <v>852.38015903646203</v>
      </c>
      <c r="J1633" s="484">
        <v>936.62765190387302</v>
      </c>
      <c r="K1633" s="484">
        <v>1069</v>
      </c>
      <c r="L1633" s="485">
        <v>9.099997951963E-2</v>
      </c>
      <c r="M1633" s="485">
        <v>0.5</v>
      </c>
      <c r="N1633" s="485">
        <f t="shared" si="50"/>
        <v>3.6571209461492735E-4</v>
      </c>
      <c r="O1633" s="485">
        <f t="shared" si="51"/>
        <v>0.9954711548783387</v>
      </c>
      <c r="P1633" s="416"/>
    </row>
    <row r="1634" spans="1:16" ht="16.5" x14ac:dyDescent="0.25">
      <c r="A1634" s="482" t="s">
        <v>310</v>
      </c>
      <c r="B1634" s="482" t="s">
        <v>311</v>
      </c>
      <c r="C1634" s="482" t="s">
        <v>312</v>
      </c>
      <c r="D1634" s="482" t="s">
        <v>313</v>
      </c>
      <c r="E1634" s="483">
        <v>45443.772125659721</v>
      </c>
      <c r="F1634" s="483">
        <v>46423</v>
      </c>
      <c r="G1634" s="482" t="s">
        <v>348</v>
      </c>
      <c r="H1634" s="484">
        <v>1069</v>
      </c>
      <c r="I1634" s="484">
        <v>846.09829182349904</v>
      </c>
      <c r="J1634" s="484">
        <v>929.72489792154101</v>
      </c>
      <c r="K1634" s="484">
        <v>1069</v>
      </c>
      <c r="L1634" s="485">
        <v>9.099997951963E-2</v>
      </c>
      <c r="M1634" s="485">
        <v>0.5</v>
      </c>
      <c r="N1634" s="485">
        <f t="shared" si="50"/>
        <v>3.6301687137188217E-4</v>
      </c>
      <c r="O1634" s="485">
        <f t="shared" si="51"/>
        <v>0.9954711548783387</v>
      </c>
      <c r="P1634" s="416"/>
    </row>
    <row r="1635" spans="1:16" ht="16.5" x14ac:dyDescent="0.25">
      <c r="A1635" s="482" t="s">
        <v>310</v>
      </c>
      <c r="B1635" s="482" t="s">
        <v>311</v>
      </c>
      <c r="C1635" s="482" t="s">
        <v>312</v>
      </c>
      <c r="D1635" s="482" t="s">
        <v>313</v>
      </c>
      <c r="E1635" s="483">
        <v>45443.772126585645</v>
      </c>
      <c r="F1635" s="483">
        <v>46451</v>
      </c>
      <c r="G1635" s="482" t="s">
        <v>348</v>
      </c>
      <c r="H1635" s="484">
        <v>1069</v>
      </c>
      <c r="I1635" s="484">
        <v>840.46414918725498</v>
      </c>
      <c r="J1635" s="484">
        <v>923.53388827410697</v>
      </c>
      <c r="K1635" s="484">
        <v>1069</v>
      </c>
      <c r="L1635" s="485">
        <v>9.099997951963E-2</v>
      </c>
      <c r="M1635" s="485">
        <v>0.5</v>
      </c>
      <c r="N1635" s="485">
        <f t="shared" si="50"/>
        <v>3.6059955313304725E-4</v>
      </c>
      <c r="O1635" s="485">
        <f t="shared" si="51"/>
        <v>0.9954711548783387</v>
      </c>
      <c r="P1635" s="416"/>
    </row>
    <row r="1636" spans="1:16" ht="16.5" x14ac:dyDescent="0.25">
      <c r="A1636" s="482" t="s">
        <v>310</v>
      </c>
      <c r="B1636" s="482" t="s">
        <v>311</v>
      </c>
      <c r="C1636" s="482" t="s">
        <v>312</v>
      </c>
      <c r="D1636" s="482" t="s">
        <v>313</v>
      </c>
      <c r="E1636" s="483">
        <v>45443.772127118056</v>
      </c>
      <c r="F1636" s="483">
        <v>46482</v>
      </c>
      <c r="G1636" s="482" t="s">
        <v>348</v>
      </c>
      <c r="H1636" s="484">
        <v>1069</v>
      </c>
      <c r="I1636" s="484">
        <v>834.27010052659705</v>
      </c>
      <c r="J1636" s="484">
        <v>916.72763264825198</v>
      </c>
      <c r="K1636" s="484">
        <v>1069</v>
      </c>
      <c r="L1636" s="485">
        <v>9.099997951963E-2</v>
      </c>
      <c r="M1636" s="485">
        <v>0.5</v>
      </c>
      <c r="N1636" s="485">
        <f t="shared" si="50"/>
        <v>3.5794200827372517E-4</v>
      </c>
      <c r="O1636" s="485">
        <f t="shared" si="51"/>
        <v>0.9954711548783387</v>
      </c>
      <c r="P1636" s="416"/>
    </row>
    <row r="1637" spans="1:16" ht="16.5" x14ac:dyDescent="0.25">
      <c r="A1637" s="482" t="s">
        <v>310</v>
      </c>
      <c r="B1637" s="482" t="s">
        <v>311</v>
      </c>
      <c r="C1637" s="482" t="s">
        <v>312</v>
      </c>
      <c r="D1637" s="482" t="s">
        <v>313</v>
      </c>
      <c r="E1637" s="483">
        <v>45443.772127662036</v>
      </c>
      <c r="F1637" s="483">
        <v>46512</v>
      </c>
      <c r="G1637" s="482" t="s">
        <v>348</v>
      </c>
      <c r="H1637" s="484">
        <v>1069</v>
      </c>
      <c r="I1637" s="484">
        <v>828.31932714267896</v>
      </c>
      <c r="J1637" s="484">
        <v>910.18869712458604</v>
      </c>
      <c r="K1637" s="484">
        <v>1069</v>
      </c>
      <c r="L1637" s="485">
        <v>9.099997951963E-2</v>
      </c>
      <c r="M1637" s="485">
        <v>0.5</v>
      </c>
      <c r="N1637" s="485">
        <f t="shared" si="50"/>
        <v>3.5538884021163464E-4</v>
      </c>
      <c r="O1637" s="485">
        <f t="shared" si="51"/>
        <v>0.9954711548783387</v>
      </c>
      <c r="P1637" s="416"/>
    </row>
    <row r="1638" spans="1:16" ht="16.5" x14ac:dyDescent="0.25">
      <c r="A1638" s="482" t="s">
        <v>310</v>
      </c>
      <c r="B1638" s="482" t="s">
        <v>311</v>
      </c>
      <c r="C1638" s="482" t="s">
        <v>312</v>
      </c>
      <c r="D1638" s="482" t="s">
        <v>313</v>
      </c>
      <c r="E1638" s="483">
        <v>45443.772128009259</v>
      </c>
      <c r="F1638" s="483">
        <v>46543</v>
      </c>
      <c r="G1638" s="482" t="s">
        <v>348</v>
      </c>
      <c r="H1638" s="484">
        <v>1069</v>
      </c>
      <c r="I1638" s="484">
        <v>822.21478333334903</v>
      </c>
      <c r="J1638" s="484">
        <v>903.48079282453796</v>
      </c>
      <c r="K1638" s="484">
        <v>1069</v>
      </c>
      <c r="L1638" s="485">
        <v>9.099997951963E-2</v>
      </c>
      <c r="M1638" s="485">
        <v>0.5</v>
      </c>
      <c r="N1638" s="485">
        <f t="shared" si="50"/>
        <v>3.5276969723944013E-4</v>
      </c>
      <c r="O1638" s="485">
        <f t="shared" si="51"/>
        <v>0.9954711548783387</v>
      </c>
      <c r="P1638" s="416"/>
    </row>
    <row r="1639" spans="1:16" ht="16.5" x14ac:dyDescent="0.25">
      <c r="A1639" s="482" t="s">
        <v>310</v>
      </c>
      <c r="B1639" s="482" t="s">
        <v>311</v>
      </c>
      <c r="C1639" s="482" t="s">
        <v>312</v>
      </c>
      <c r="D1639" s="482" t="s">
        <v>313</v>
      </c>
      <c r="E1639" s="483">
        <v>45443.772128553239</v>
      </c>
      <c r="F1639" s="483">
        <v>46573</v>
      </c>
      <c r="G1639" s="482" t="s">
        <v>348</v>
      </c>
      <c r="H1639" s="484">
        <v>1069</v>
      </c>
      <c r="I1639" s="484">
        <v>816.34999943969694</v>
      </c>
      <c r="J1639" s="484">
        <v>897.03634581459801</v>
      </c>
      <c r="K1639" s="484">
        <v>1069</v>
      </c>
      <c r="L1639" s="485">
        <v>9.099997951963E-2</v>
      </c>
      <c r="M1639" s="485">
        <v>0.5</v>
      </c>
      <c r="N1639" s="485">
        <f t="shared" si="50"/>
        <v>3.5025342280546482E-4</v>
      </c>
      <c r="O1639" s="485">
        <f t="shared" si="51"/>
        <v>0.9954711548783387</v>
      </c>
      <c r="P1639" s="416"/>
    </row>
    <row r="1640" spans="1:16" ht="16.5" x14ac:dyDescent="0.25">
      <c r="A1640" s="482" t="s">
        <v>310</v>
      </c>
      <c r="B1640" s="482" t="s">
        <v>311</v>
      </c>
      <c r="C1640" s="482" t="s">
        <v>312</v>
      </c>
      <c r="D1640" s="482" t="s">
        <v>313</v>
      </c>
      <c r="E1640" s="483">
        <v>45443.772129282406</v>
      </c>
      <c r="F1640" s="483">
        <v>46604</v>
      </c>
      <c r="G1640" s="482" t="s">
        <v>348</v>
      </c>
      <c r="H1640" s="484">
        <v>1069</v>
      </c>
      <c r="I1640" s="484">
        <v>810.33366712433599</v>
      </c>
      <c r="J1640" s="484">
        <v>890.425371650231</v>
      </c>
      <c r="K1640" s="484">
        <v>1069</v>
      </c>
      <c r="L1640" s="485">
        <v>9.099997951963E-2</v>
      </c>
      <c r="M1640" s="485">
        <v>0.5</v>
      </c>
      <c r="N1640" s="485">
        <f t="shared" si="50"/>
        <v>3.4767212680787029E-4</v>
      </c>
      <c r="O1640" s="485">
        <f t="shared" si="51"/>
        <v>0.9954711548783387</v>
      </c>
      <c r="P1640" s="416"/>
    </row>
    <row r="1641" spans="1:16" ht="16.5" x14ac:dyDescent="0.25">
      <c r="A1641" s="482" t="s">
        <v>310</v>
      </c>
      <c r="B1641" s="482" t="s">
        <v>311</v>
      </c>
      <c r="C1641" s="482" t="s">
        <v>312</v>
      </c>
      <c r="D1641" s="482" t="s">
        <v>313</v>
      </c>
      <c r="E1641" s="483">
        <v>45443.772129826386</v>
      </c>
      <c r="F1641" s="483">
        <v>46635</v>
      </c>
      <c r="G1641" s="482" t="s">
        <v>348</v>
      </c>
      <c r="H1641" s="484">
        <v>1069</v>
      </c>
      <c r="I1641" s="484">
        <v>804.361673946054</v>
      </c>
      <c r="J1641" s="484">
        <v>883.86311901159195</v>
      </c>
      <c r="K1641" s="484">
        <v>1069</v>
      </c>
      <c r="L1641" s="485">
        <v>9.099997951963E-2</v>
      </c>
      <c r="M1641" s="485">
        <v>0.5</v>
      </c>
      <c r="N1641" s="485">
        <f t="shared" si="50"/>
        <v>3.4510985443315364E-4</v>
      </c>
      <c r="O1641" s="485">
        <f t="shared" si="51"/>
        <v>0.9954711548783387</v>
      </c>
      <c r="P1641" s="416"/>
    </row>
    <row r="1642" spans="1:16" ht="16.5" x14ac:dyDescent="0.25">
      <c r="A1642" s="482" t="s">
        <v>310</v>
      </c>
      <c r="B1642" s="482" t="s">
        <v>311</v>
      </c>
      <c r="C1642" s="482" t="s">
        <v>312</v>
      </c>
      <c r="D1642" s="482" t="s">
        <v>313</v>
      </c>
      <c r="E1642" s="483">
        <v>45443.772130358797</v>
      </c>
      <c r="F1642" s="483">
        <v>46665</v>
      </c>
      <c r="G1642" s="482" t="s">
        <v>348</v>
      </c>
      <c r="H1642" s="484">
        <v>2569</v>
      </c>
      <c r="I1642" s="484">
        <v>1919.23822158189</v>
      </c>
      <c r="J1642" s="484">
        <v>2108.9317599279302</v>
      </c>
      <c r="K1642" s="484">
        <v>2569</v>
      </c>
      <c r="L1642" s="485">
        <v>9.099997951963E-2</v>
      </c>
      <c r="M1642" s="485">
        <v>0.5</v>
      </c>
      <c r="N1642" s="485">
        <f t="shared" si="50"/>
        <v>8.2344552795921911E-4</v>
      </c>
      <c r="O1642" s="485">
        <f t="shared" si="51"/>
        <v>0.9954711548783387</v>
      </c>
      <c r="P1642" s="416"/>
    </row>
    <row r="1643" spans="1:16" ht="16.5" x14ac:dyDescent="0.25">
      <c r="A1643" s="482" t="s">
        <v>310</v>
      </c>
      <c r="B1643" s="482" t="s">
        <v>311</v>
      </c>
      <c r="C1643" s="482" t="s">
        <v>312</v>
      </c>
      <c r="D1643" s="482" t="s">
        <v>313</v>
      </c>
      <c r="E1643" s="483">
        <v>45443.77213109954</v>
      </c>
      <c r="F1643" s="483">
        <v>46696</v>
      </c>
      <c r="G1643" s="482" t="s">
        <v>348</v>
      </c>
      <c r="H1643" s="484">
        <v>1069</v>
      </c>
      <c r="I1643" s="484">
        <v>792.73853761240002</v>
      </c>
      <c r="J1643" s="484">
        <v>871.09117591022505</v>
      </c>
      <c r="K1643" s="484">
        <v>1069</v>
      </c>
      <c r="L1643" s="485">
        <v>9.099997951963E-2</v>
      </c>
      <c r="M1643" s="485">
        <v>0.5</v>
      </c>
      <c r="N1643" s="485">
        <f t="shared" si="50"/>
        <v>3.4012296977903398E-4</v>
      </c>
      <c r="O1643" s="485">
        <f t="shared" si="51"/>
        <v>0.9954711548783387</v>
      </c>
      <c r="P1643" s="416"/>
    </row>
    <row r="1644" spans="1:16" ht="16.5" x14ac:dyDescent="0.25">
      <c r="A1644" s="482" t="s">
        <v>310</v>
      </c>
      <c r="B1644" s="482" t="s">
        <v>311</v>
      </c>
      <c r="C1644" s="482" t="s">
        <v>312</v>
      </c>
      <c r="D1644" s="482" t="s">
        <v>313</v>
      </c>
      <c r="E1644" s="483">
        <v>45443.772131979167</v>
      </c>
      <c r="F1644" s="483">
        <v>46726</v>
      </c>
      <c r="G1644" s="482" t="s">
        <v>348</v>
      </c>
      <c r="H1644" s="484">
        <v>1069</v>
      </c>
      <c r="I1644" s="484">
        <v>787.08400512100195</v>
      </c>
      <c r="J1644" s="484">
        <v>864.87776111650305</v>
      </c>
      <c r="K1644" s="484">
        <v>1069</v>
      </c>
      <c r="L1644" s="485">
        <v>9.099997951963E-2</v>
      </c>
      <c r="M1644" s="485">
        <v>0.5</v>
      </c>
      <c r="N1644" s="485">
        <f t="shared" si="50"/>
        <v>3.3769690331142058E-4</v>
      </c>
      <c r="O1644" s="485">
        <f t="shared" si="51"/>
        <v>0.9954711548783387</v>
      </c>
      <c r="P1644" s="416"/>
    </row>
    <row r="1645" spans="1:16" ht="16.5" x14ac:dyDescent="0.25">
      <c r="A1645" s="482" t="s">
        <v>310</v>
      </c>
      <c r="B1645" s="482" t="s">
        <v>311</v>
      </c>
      <c r="C1645" s="482" t="s">
        <v>312</v>
      </c>
      <c r="D1645" s="482" t="s">
        <v>313</v>
      </c>
      <c r="E1645" s="483">
        <v>45443.772132523147</v>
      </c>
      <c r="F1645" s="483">
        <v>46757</v>
      </c>
      <c r="G1645" s="482" t="s">
        <v>348</v>
      </c>
      <c r="H1645" s="484">
        <v>1069</v>
      </c>
      <c r="I1645" s="484">
        <v>781.28335719038</v>
      </c>
      <c r="J1645" s="484">
        <v>858.50378913559598</v>
      </c>
      <c r="K1645" s="484">
        <v>1069</v>
      </c>
      <c r="L1645" s="485">
        <v>9.099997951963E-2</v>
      </c>
      <c r="M1645" s="485">
        <v>0.5</v>
      </c>
      <c r="N1645" s="485">
        <f t="shared" si="50"/>
        <v>3.352081462910442E-4</v>
      </c>
      <c r="O1645" s="485">
        <f t="shared" si="51"/>
        <v>0.9954711548783387</v>
      </c>
      <c r="P1645" s="416"/>
    </row>
    <row r="1646" spans="1:16" ht="16.5" x14ac:dyDescent="0.25">
      <c r="A1646" s="482" t="s">
        <v>310</v>
      </c>
      <c r="B1646" s="482" t="s">
        <v>311</v>
      </c>
      <c r="C1646" s="482" t="s">
        <v>312</v>
      </c>
      <c r="D1646" s="482" t="s">
        <v>313</v>
      </c>
      <c r="E1646" s="483">
        <v>45443.772133067127</v>
      </c>
      <c r="F1646" s="483">
        <v>46788</v>
      </c>
      <c r="G1646" s="482" t="s">
        <v>348</v>
      </c>
      <c r="H1646" s="484">
        <v>1069</v>
      </c>
      <c r="I1646" s="484">
        <v>775.52545884709104</v>
      </c>
      <c r="J1646" s="484">
        <v>852.17679202286195</v>
      </c>
      <c r="K1646" s="484">
        <v>1069</v>
      </c>
      <c r="L1646" s="485">
        <v>9.099997951963E-2</v>
      </c>
      <c r="M1646" s="485">
        <v>0.5</v>
      </c>
      <c r="N1646" s="485">
        <f t="shared" si="50"/>
        <v>3.327377309002353E-4</v>
      </c>
      <c r="O1646" s="485">
        <f t="shared" si="51"/>
        <v>0.9954711548783387</v>
      </c>
      <c r="P1646" s="416"/>
    </row>
    <row r="1647" spans="1:16" ht="16.5" x14ac:dyDescent="0.25">
      <c r="A1647" s="482" t="s">
        <v>310</v>
      </c>
      <c r="B1647" s="482" t="s">
        <v>311</v>
      </c>
      <c r="C1647" s="482" t="s">
        <v>312</v>
      </c>
      <c r="D1647" s="482" t="s">
        <v>313</v>
      </c>
      <c r="E1647" s="483">
        <v>45443.772133993058</v>
      </c>
      <c r="F1647" s="483">
        <v>46817</v>
      </c>
      <c r="G1647" s="482" t="s">
        <v>348</v>
      </c>
      <c r="H1647" s="484">
        <v>1069</v>
      </c>
      <c r="I1647" s="484">
        <v>770.17746019418803</v>
      </c>
      <c r="J1647" s="484">
        <v>846.30020823856103</v>
      </c>
      <c r="K1647" s="484">
        <v>1069</v>
      </c>
      <c r="L1647" s="485">
        <v>9.099997951963E-2</v>
      </c>
      <c r="M1647" s="485">
        <v>0.5</v>
      </c>
      <c r="N1647" s="485">
        <f t="shared" si="50"/>
        <v>3.3044318219609624E-4</v>
      </c>
      <c r="O1647" s="485">
        <f t="shared" si="51"/>
        <v>0.9954711548783387</v>
      </c>
      <c r="P1647" s="416"/>
    </row>
    <row r="1648" spans="1:16" ht="16.5" x14ac:dyDescent="0.25">
      <c r="A1648" s="482" t="s">
        <v>310</v>
      </c>
      <c r="B1648" s="482" t="s">
        <v>311</v>
      </c>
      <c r="C1648" s="482" t="s">
        <v>312</v>
      </c>
      <c r="D1648" s="482" t="s">
        <v>313</v>
      </c>
      <c r="E1648" s="483">
        <v>45443.772134525461</v>
      </c>
      <c r="F1648" s="483">
        <v>46848</v>
      </c>
      <c r="G1648" s="482" t="s">
        <v>348</v>
      </c>
      <c r="H1648" s="484">
        <v>1069</v>
      </c>
      <c r="I1648" s="484">
        <v>764.50141003738099</v>
      </c>
      <c r="J1648" s="484">
        <v>840.06314901786402</v>
      </c>
      <c r="K1648" s="484">
        <v>1069</v>
      </c>
      <c r="L1648" s="485">
        <v>9.099997951963E-2</v>
      </c>
      <c r="M1648" s="485">
        <v>0.5</v>
      </c>
      <c r="N1648" s="485">
        <f t="shared" si="50"/>
        <v>3.2800788361484899E-4</v>
      </c>
      <c r="O1648" s="485">
        <f t="shared" si="51"/>
        <v>0.9954711548783387</v>
      </c>
      <c r="P1648" s="416"/>
    </row>
    <row r="1649" spans="1:16" ht="16.5" x14ac:dyDescent="0.25">
      <c r="A1649" s="482" t="s">
        <v>310</v>
      </c>
      <c r="B1649" s="482" t="s">
        <v>311</v>
      </c>
      <c r="C1649" s="482" t="s">
        <v>312</v>
      </c>
      <c r="D1649" s="482" t="s">
        <v>313</v>
      </c>
      <c r="E1649" s="483">
        <v>45443.772135266205</v>
      </c>
      <c r="F1649" s="483">
        <v>46878</v>
      </c>
      <c r="G1649" s="482" t="s">
        <v>348</v>
      </c>
      <c r="H1649" s="484">
        <v>1069</v>
      </c>
      <c r="I1649" s="484">
        <v>759.04829043025802</v>
      </c>
      <c r="J1649" s="484">
        <v>834.07105434153505</v>
      </c>
      <c r="K1649" s="484">
        <v>1069</v>
      </c>
      <c r="L1649" s="485">
        <v>9.099997951963E-2</v>
      </c>
      <c r="M1649" s="485">
        <v>0.5</v>
      </c>
      <c r="N1649" s="485">
        <f t="shared" si="50"/>
        <v>3.2566823296418027E-4</v>
      </c>
      <c r="O1649" s="485">
        <f t="shared" si="51"/>
        <v>0.9954711548783387</v>
      </c>
      <c r="P1649" s="416"/>
    </row>
    <row r="1650" spans="1:16" ht="16.5" x14ac:dyDescent="0.25">
      <c r="A1650" s="482" t="s">
        <v>310</v>
      </c>
      <c r="B1650" s="482" t="s">
        <v>311</v>
      </c>
      <c r="C1650" s="482" t="s">
        <v>312</v>
      </c>
      <c r="D1650" s="482" t="s">
        <v>313</v>
      </c>
      <c r="E1650" s="483">
        <v>45443.772135798608</v>
      </c>
      <c r="F1650" s="483">
        <v>46909</v>
      </c>
      <c r="G1650" s="482" t="s">
        <v>348</v>
      </c>
      <c r="H1650" s="484">
        <v>1069</v>
      </c>
      <c r="I1650" s="484">
        <v>753.45425997546602</v>
      </c>
      <c r="J1650" s="484">
        <v>827.92412148064795</v>
      </c>
      <c r="K1650" s="484">
        <v>1069</v>
      </c>
      <c r="L1650" s="485">
        <v>9.099997951963E-2</v>
      </c>
      <c r="M1650" s="485">
        <v>0.5</v>
      </c>
      <c r="N1650" s="485">
        <f t="shared" si="50"/>
        <v>3.2326812478090933E-4</v>
      </c>
      <c r="O1650" s="485">
        <f t="shared" si="51"/>
        <v>0.9954711548783387</v>
      </c>
      <c r="P1650" s="416"/>
    </row>
    <row r="1651" spans="1:16" ht="16.5" x14ac:dyDescent="0.25">
      <c r="A1651" s="482" t="s">
        <v>310</v>
      </c>
      <c r="B1651" s="482" t="s">
        <v>311</v>
      </c>
      <c r="C1651" s="482" t="s">
        <v>312</v>
      </c>
      <c r="D1651" s="482" t="s">
        <v>313</v>
      </c>
      <c r="E1651" s="483">
        <v>45443.772136493055</v>
      </c>
      <c r="F1651" s="483">
        <v>46939</v>
      </c>
      <c r="G1651" s="482" t="s">
        <v>348</v>
      </c>
      <c r="H1651" s="484">
        <v>1069</v>
      </c>
      <c r="I1651" s="484">
        <v>748.07993869338804</v>
      </c>
      <c r="J1651" s="484">
        <v>822.01861339291804</v>
      </c>
      <c r="K1651" s="484">
        <v>1069</v>
      </c>
      <c r="L1651" s="485">
        <v>9.099997951963E-2</v>
      </c>
      <c r="M1651" s="485">
        <v>0.5</v>
      </c>
      <c r="N1651" s="485">
        <f t="shared" si="50"/>
        <v>3.2096228240252226E-4</v>
      </c>
      <c r="O1651" s="485">
        <f t="shared" si="51"/>
        <v>0.9954711548783387</v>
      </c>
      <c r="P1651" s="416"/>
    </row>
    <row r="1652" spans="1:16" ht="16.5" x14ac:dyDescent="0.25">
      <c r="A1652" s="482" t="s">
        <v>310</v>
      </c>
      <c r="B1652" s="482" t="s">
        <v>311</v>
      </c>
      <c r="C1652" s="482" t="s">
        <v>312</v>
      </c>
      <c r="D1652" s="482" t="s">
        <v>313</v>
      </c>
      <c r="E1652" s="483">
        <v>45443.772137037035</v>
      </c>
      <c r="F1652" s="483">
        <v>46970</v>
      </c>
      <c r="G1652" s="482" t="s">
        <v>348</v>
      </c>
      <c r="H1652" s="484">
        <v>1069</v>
      </c>
      <c r="I1652" s="484">
        <v>742.56674274468605</v>
      </c>
      <c r="J1652" s="484">
        <v>815.9605045536</v>
      </c>
      <c r="K1652" s="484">
        <v>1069</v>
      </c>
      <c r="L1652" s="485">
        <v>9.099997951963E-2</v>
      </c>
      <c r="M1652" s="485">
        <v>0.5</v>
      </c>
      <c r="N1652" s="485">
        <f t="shared" si="50"/>
        <v>3.1859685611115802E-4</v>
      </c>
      <c r="O1652" s="485">
        <f t="shared" si="51"/>
        <v>0.9954711548783387</v>
      </c>
      <c r="P1652" s="416"/>
    </row>
    <row r="1653" spans="1:16" ht="16.5" x14ac:dyDescent="0.25">
      <c r="A1653" s="482" t="s">
        <v>310</v>
      </c>
      <c r="B1653" s="482" t="s">
        <v>311</v>
      </c>
      <c r="C1653" s="482" t="s">
        <v>312</v>
      </c>
      <c r="D1653" s="482" t="s">
        <v>313</v>
      </c>
      <c r="E1653" s="483">
        <v>45443.772137581022</v>
      </c>
      <c r="F1653" s="483">
        <v>47001</v>
      </c>
      <c r="G1653" s="482" t="s">
        <v>348</v>
      </c>
      <c r="H1653" s="484">
        <v>1069</v>
      </c>
      <c r="I1653" s="484">
        <v>737.09417792107695</v>
      </c>
      <c r="J1653" s="484">
        <v>809.947042735786</v>
      </c>
      <c r="K1653" s="484">
        <v>1069</v>
      </c>
      <c r="L1653" s="485">
        <v>9.099997951963E-2</v>
      </c>
      <c r="M1653" s="485">
        <v>0.5</v>
      </c>
      <c r="N1653" s="485">
        <f t="shared" si="50"/>
        <v>3.162488625271448E-4</v>
      </c>
      <c r="O1653" s="485">
        <f t="shared" si="51"/>
        <v>0.9954711548783387</v>
      </c>
      <c r="P1653" s="416"/>
    </row>
    <row r="1654" spans="1:16" ht="16.5" x14ac:dyDescent="0.25">
      <c r="A1654" s="482" t="s">
        <v>310</v>
      </c>
      <c r="B1654" s="482" t="s">
        <v>311</v>
      </c>
      <c r="C1654" s="482" t="s">
        <v>312</v>
      </c>
      <c r="D1654" s="482" t="s">
        <v>313</v>
      </c>
      <c r="E1654" s="483">
        <v>45443.772138310182</v>
      </c>
      <c r="F1654" s="483">
        <v>47031</v>
      </c>
      <c r="G1654" s="482" t="s">
        <v>348</v>
      </c>
      <c r="H1654" s="484">
        <v>2569</v>
      </c>
      <c r="I1654" s="484">
        <v>1758.73536121077</v>
      </c>
      <c r="J1654" s="484">
        <v>1932.5651286314201</v>
      </c>
      <c r="K1654" s="484">
        <v>2569</v>
      </c>
      <c r="L1654" s="485">
        <v>9.099997951963E-2</v>
      </c>
      <c r="M1654" s="485">
        <v>0.5</v>
      </c>
      <c r="N1654" s="485">
        <f t="shared" si="50"/>
        <v>7.5458207937266714E-4</v>
      </c>
      <c r="O1654" s="485">
        <f t="shared" si="51"/>
        <v>0.9954711548783387</v>
      </c>
      <c r="P1654" s="416"/>
    </row>
    <row r="1655" spans="1:16" ht="16.5" x14ac:dyDescent="0.25">
      <c r="A1655" s="482" t="s">
        <v>310</v>
      </c>
      <c r="B1655" s="482" t="s">
        <v>311</v>
      </c>
      <c r="C1655" s="482" t="s">
        <v>312</v>
      </c>
      <c r="D1655" s="482" t="s">
        <v>313</v>
      </c>
      <c r="E1655" s="483">
        <v>45443.772139236113</v>
      </c>
      <c r="F1655" s="483">
        <v>47062</v>
      </c>
      <c r="G1655" s="482" t="s">
        <v>348</v>
      </c>
      <c r="H1655" s="484">
        <v>1069</v>
      </c>
      <c r="I1655" s="484">
        <v>726.44306611624802</v>
      </c>
      <c r="J1655" s="484">
        <v>798.24319705828896</v>
      </c>
      <c r="K1655" s="484">
        <v>1069</v>
      </c>
      <c r="L1655" s="485">
        <v>9.099997951963E-2</v>
      </c>
      <c r="M1655" s="485">
        <v>0.5</v>
      </c>
      <c r="N1655" s="485">
        <f t="shared" si="50"/>
        <v>3.1167902315814162E-4</v>
      </c>
      <c r="O1655" s="485">
        <f t="shared" si="51"/>
        <v>0.9954711548783387</v>
      </c>
      <c r="P1655" s="416"/>
    </row>
    <row r="1656" spans="1:16" ht="16.5" x14ac:dyDescent="0.25">
      <c r="A1656" s="482" t="s">
        <v>310</v>
      </c>
      <c r="B1656" s="482" t="s">
        <v>311</v>
      </c>
      <c r="C1656" s="482" t="s">
        <v>312</v>
      </c>
      <c r="D1656" s="482" t="s">
        <v>313</v>
      </c>
      <c r="E1656" s="483">
        <v>45443.772139780092</v>
      </c>
      <c r="F1656" s="483">
        <v>47092</v>
      </c>
      <c r="G1656" s="482" t="s">
        <v>348</v>
      </c>
      <c r="H1656" s="484">
        <v>1069</v>
      </c>
      <c r="I1656" s="484">
        <v>721.26141324381695</v>
      </c>
      <c r="J1656" s="484">
        <v>792.54940032753098</v>
      </c>
      <c r="K1656" s="484">
        <v>1069</v>
      </c>
      <c r="L1656" s="485">
        <v>9.099997951963E-2</v>
      </c>
      <c r="M1656" s="485">
        <v>0.5</v>
      </c>
      <c r="N1656" s="485">
        <f t="shared" si="50"/>
        <v>3.0945584479640474E-4</v>
      </c>
      <c r="O1656" s="485">
        <f t="shared" si="51"/>
        <v>0.9954711548783387</v>
      </c>
      <c r="P1656" s="416"/>
    </row>
    <row r="1657" spans="1:16" ht="16.5" x14ac:dyDescent="0.25">
      <c r="A1657" s="482" t="s">
        <v>310</v>
      </c>
      <c r="B1657" s="482" t="s">
        <v>311</v>
      </c>
      <c r="C1657" s="482" t="s">
        <v>312</v>
      </c>
      <c r="D1657" s="482" t="s">
        <v>313</v>
      </c>
      <c r="E1657" s="483">
        <v>45443.772140474539</v>
      </c>
      <c r="F1657" s="483">
        <v>47123</v>
      </c>
      <c r="G1657" s="482" t="s">
        <v>348</v>
      </c>
      <c r="H1657" s="484">
        <v>1069</v>
      </c>
      <c r="I1657" s="484">
        <v>715.94586433550603</v>
      </c>
      <c r="J1657" s="484">
        <v>786.70847355349702</v>
      </c>
      <c r="K1657" s="484">
        <v>1069</v>
      </c>
      <c r="L1657" s="485">
        <v>9.099997951963E-2</v>
      </c>
      <c r="M1657" s="485">
        <v>0.5</v>
      </c>
      <c r="N1657" s="485">
        <f t="shared" si="50"/>
        <v>3.0717521859379121E-4</v>
      </c>
      <c r="O1657" s="485">
        <f t="shared" si="51"/>
        <v>0.9954711548783387</v>
      </c>
      <c r="P1657" s="416"/>
    </row>
    <row r="1658" spans="1:16" ht="16.5" x14ac:dyDescent="0.25">
      <c r="A1658" s="482" t="s">
        <v>310</v>
      </c>
      <c r="B1658" s="482" t="s">
        <v>311</v>
      </c>
      <c r="C1658" s="482" t="s">
        <v>312</v>
      </c>
      <c r="D1658" s="482" t="s">
        <v>313</v>
      </c>
      <c r="E1658" s="483">
        <v>45443.772141203706</v>
      </c>
      <c r="F1658" s="483">
        <v>47154</v>
      </c>
      <c r="G1658" s="482" t="s">
        <v>348</v>
      </c>
      <c r="H1658" s="484">
        <v>1069</v>
      </c>
      <c r="I1658" s="484">
        <v>710.66948993407698</v>
      </c>
      <c r="J1658" s="484">
        <v>780.910593213624</v>
      </c>
      <c r="K1658" s="484">
        <v>1069</v>
      </c>
      <c r="L1658" s="485">
        <v>9.099997951963E-2</v>
      </c>
      <c r="M1658" s="485">
        <v>0.5</v>
      </c>
      <c r="N1658" s="485">
        <f t="shared" si="50"/>
        <v>3.0491140013924134E-4</v>
      </c>
      <c r="O1658" s="485">
        <f t="shared" si="51"/>
        <v>0.9954711548783387</v>
      </c>
      <c r="P1658" s="416"/>
    </row>
    <row r="1659" spans="1:16" ht="16.5" x14ac:dyDescent="0.25">
      <c r="A1659" s="482" t="s">
        <v>310</v>
      </c>
      <c r="B1659" s="482" t="s">
        <v>311</v>
      </c>
      <c r="C1659" s="482" t="s">
        <v>312</v>
      </c>
      <c r="D1659" s="482" t="s">
        <v>313</v>
      </c>
      <c r="E1659" s="483">
        <v>45443.772141747686</v>
      </c>
      <c r="F1659" s="483">
        <v>47182</v>
      </c>
      <c r="G1659" s="482" t="s">
        <v>348</v>
      </c>
      <c r="H1659" s="484">
        <v>1069</v>
      </c>
      <c r="I1659" s="484">
        <v>705.93716354574997</v>
      </c>
      <c r="J1659" s="484">
        <v>775.71053346780297</v>
      </c>
      <c r="K1659" s="484">
        <v>1069</v>
      </c>
      <c r="L1659" s="485">
        <v>9.099997951963E-2</v>
      </c>
      <c r="M1659" s="485">
        <v>0.5</v>
      </c>
      <c r="N1659" s="485">
        <f t="shared" si="50"/>
        <v>3.0288100445542682E-4</v>
      </c>
      <c r="O1659" s="485">
        <f t="shared" si="51"/>
        <v>0.9954711548783387</v>
      </c>
      <c r="P1659" s="416"/>
    </row>
    <row r="1660" spans="1:16" ht="16.5" x14ac:dyDescent="0.25">
      <c r="A1660" s="482" t="s">
        <v>310</v>
      </c>
      <c r="B1660" s="482" t="s">
        <v>311</v>
      </c>
      <c r="C1660" s="482" t="s">
        <v>312</v>
      </c>
      <c r="D1660" s="482" t="s">
        <v>313</v>
      </c>
      <c r="E1660" s="483">
        <v>45443.772142476853</v>
      </c>
      <c r="F1660" s="483">
        <v>47213</v>
      </c>
      <c r="G1660" s="482" t="s">
        <v>348</v>
      </c>
      <c r="H1660" s="484">
        <v>1069</v>
      </c>
      <c r="I1660" s="484">
        <v>700.73455121945597</v>
      </c>
      <c r="J1660" s="484">
        <v>769.99370569408995</v>
      </c>
      <c r="K1660" s="484">
        <v>1069</v>
      </c>
      <c r="L1660" s="485">
        <v>9.099997951963E-2</v>
      </c>
      <c r="M1660" s="485">
        <v>0.5</v>
      </c>
      <c r="N1660" s="485">
        <f t="shared" si="50"/>
        <v>3.0064883347966331E-4</v>
      </c>
      <c r="O1660" s="485">
        <f t="shared" si="51"/>
        <v>0.9954711548783387</v>
      </c>
      <c r="P1660" s="416"/>
    </row>
    <row r="1661" spans="1:16" ht="16.5" x14ac:dyDescent="0.25">
      <c r="A1661" s="482" t="s">
        <v>310</v>
      </c>
      <c r="B1661" s="482" t="s">
        <v>311</v>
      </c>
      <c r="C1661" s="482" t="s">
        <v>312</v>
      </c>
      <c r="D1661" s="482" t="s">
        <v>313</v>
      </c>
      <c r="E1661" s="483">
        <v>45443.772143020833</v>
      </c>
      <c r="F1661" s="483">
        <v>47243</v>
      </c>
      <c r="G1661" s="482" t="s">
        <v>348</v>
      </c>
      <c r="H1661" s="484">
        <v>1069</v>
      </c>
      <c r="I1661" s="484">
        <v>695.73627486512396</v>
      </c>
      <c r="J1661" s="484">
        <v>764.50141003739998</v>
      </c>
      <c r="K1661" s="484">
        <v>1069</v>
      </c>
      <c r="L1661" s="485">
        <v>9.099997951963E-2</v>
      </c>
      <c r="M1661" s="485">
        <v>0.5</v>
      </c>
      <c r="N1661" s="485">
        <f t="shared" si="50"/>
        <v>2.985043324660858E-4</v>
      </c>
      <c r="O1661" s="485">
        <f t="shared" si="51"/>
        <v>0.9954711548783387</v>
      </c>
      <c r="P1661" s="416"/>
    </row>
    <row r="1662" spans="1:16" ht="16.5" x14ac:dyDescent="0.25">
      <c r="A1662" s="482" t="s">
        <v>310</v>
      </c>
      <c r="B1662" s="482" t="s">
        <v>311</v>
      </c>
      <c r="C1662" s="482" t="s">
        <v>312</v>
      </c>
      <c r="D1662" s="482" t="s">
        <v>313</v>
      </c>
      <c r="E1662" s="483">
        <v>45443.77214375</v>
      </c>
      <c r="F1662" s="483">
        <v>47274</v>
      </c>
      <c r="G1662" s="482" t="s">
        <v>348</v>
      </c>
      <c r="H1662" s="484">
        <v>1069</v>
      </c>
      <c r="I1662" s="484">
        <v>690.60884099936504</v>
      </c>
      <c r="J1662" s="484">
        <v>758.86719120785006</v>
      </c>
      <c r="K1662" s="484">
        <v>1069</v>
      </c>
      <c r="L1662" s="485">
        <v>9.099997951963E-2</v>
      </c>
      <c r="M1662" s="485">
        <v>0.5</v>
      </c>
      <c r="N1662" s="485">
        <f t="shared" si="50"/>
        <v>2.9630441666658405E-4</v>
      </c>
      <c r="O1662" s="485">
        <f t="shared" si="51"/>
        <v>0.9954711548783387</v>
      </c>
      <c r="P1662" s="416"/>
    </row>
    <row r="1663" spans="1:16" ht="16.5" x14ac:dyDescent="0.25">
      <c r="A1663" s="482" t="s">
        <v>310</v>
      </c>
      <c r="B1663" s="482" t="s">
        <v>311</v>
      </c>
      <c r="C1663" s="482" t="s">
        <v>312</v>
      </c>
      <c r="D1663" s="482" t="s">
        <v>313</v>
      </c>
      <c r="E1663" s="483">
        <v>45443.772144641203</v>
      </c>
      <c r="F1663" s="483">
        <v>47304</v>
      </c>
      <c r="G1663" s="482" t="s">
        <v>348</v>
      </c>
      <c r="H1663" s="484">
        <v>1069</v>
      </c>
      <c r="I1663" s="484">
        <v>685.68279042279096</v>
      </c>
      <c r="J1663" s="484">
        <v>753.45425997548602</v>
      </c>
      <c r="K1663" s="484">
        <v>1069</v>
      </c>
      <c r="L1663" s="485">
        <v>9.099997951963E-2</v>
      </c>
      <c r="M1663" s="485">
        <v>0.5</v>
      </c>
      <c r="N1663" s="485">
        <f t="shared" si="50"/>
        <v>2.9419090398630969E-4</v>
      </c>
      <c r="O1663" s="485">
        <f t="shared" si="51"/>
        <v>0.9954711548783387</v>
      </c>
      <c r="P1663" s="416"/>
    </row>
    <row r="1664" spans="1:16" ht="16.5" x14ac:dyDescent="0.25">
      <c r="A1664" s="482" t="s">
        <v>310</v>
      </c>
      <c r="B1664" s="482" t="s">
        <v>311</v>
      </c>
      <c r="C1664" s="482" t="s">
        <v>312</v>
      </c>
      <c r="D1664" s="482" t="s">
        <v>313</v>
      </c>
      <c r="E1664" s="483">
        <v>45443.772145173614</v>
      </c>
      <c r="F1664" s="483">
        <v>47335</v>
      </c>
      <c r="G1664" s="482" t="s">
        <v>348</v>
      </c>
      <c r="H1664" s="484">
        <v>1069</v>
      </c>
      <c r="I1664" s="484">
        <v>680.62944867851604</v>
      </c>
      <c r="J1664" s="484">
        <v>747.90145637954299</v>
      </c>
      <c r="K1664" s="484">
        <v>1069</v>
      </c>
      <c r="L1664" s="485">
        <v>9.099997951963E-2</v>
      </c>
      <c r="M1664" s="485">
        <v>0.5</v>
      </c>
      <c r="N1664" s="485">
        <f t="shared" si="50"/>
        <v>2.9202277727135548E-4</v>
      </c>
      <c r="O1664" s="485">
        <f t="shared" si="51"/>
        <v>0.9954711548783387</v>
      </c>
      <c r="P1664" s="416"/>
    </row>
    <row r="1665" spans="1:16" ht="16.5" x14ac:dyDescent="0.25">
      <c r="A1665" s="482" t="s">
        <v>310</v>
      </c>
      <c r="B1665" s="482" t="s">
        <v>311</v>
      </c>
      <c r="C1665" s="482" t="s">
        <v>312</v>
      </c>
      <c r="D1665" s="482" t="s">
        <v>313</v>
      </c>
      <c r="E1665" s="483">
        <v>45443.772145717594</v>
      </c>
      <c r="F1665" s="483">
        <v>47366</v>
      </c>
      <c r="G1665" s="482" t="s">
        <v>348</v>
      </c>
      <c r="H1665" s="484">
        <v>1069</v>
      </c>
      <c r="I1665" s="484">
        <v>675.61334902802196</v>
      </c>
      <c r="J1665" s="484">
        <v>742.38957580894305</v>
      </c>
      <c r="K1665" s="484">
        <v>1069</v>
      </c>
      <c r="L1665" s="485">
        <v>9.099997951963E-2</v>
      </c>
      <c r="M1665" s="485">
        <v>0.5</v>
      </c>
      <c r="N1665" s="485">
        <f t="shared" si="50"/>
        <v>2.8987062920627965E-4</v>
      </c>
      <c r="O1665" s="485">
        <f t="shared" si="51"/>
        <v>0.9954711548783387</v>
      </c>
      <c r="P1665" s="416"/>
    </row>
    <row r="1666" spans="1:16" ht="16.5" x14ac:dyDescent="0.25">
      <c r="A1666" s="482" t="s">
        <v>310</v>
      </c>
      <c r="B1666" s="482" t="s">
        <v>311</v>
      </c>
      <c r="C1666" s="482" t="s">
        <v>312</v>
      </c>
      <c r="D1666" s="482" t="s">
        <v>313</v>
      </c>
      <c r="E1666" s="483">
        <v>45443.772146446761</v>
      </c>
      <c r="F1666" s="483">
        <v>47396</v>
      </c>
      <c r="G1666" s="482" t="s">
        <v>348</v>
      </c>
      <c r="H1666" s="484">
        <v>2569</v>
      </c>
      <c r="I1666" s="484">
        <v>1612.0397135586099</v>
      </c>
      <c r="J1666" s="484">
        <v>1771.37038641656</v>
      </c>
      <c r="K1666" s="484">
        <v>2569</v>
      </c>
      <c r="L1666" s="485">
        <v>9.099997951963E-2</v>
      </c>
      <c r="M1666" s="485">
        <v>0.5</v>
      </c>
      <c r="N1666" s="485">
        <f t="shared" si="50"/>
        <v>6.9164258928129413E-4</v>
      </c>
      <c r="O1666" s="485">
        <f t="shared" si="51"/>
        <v>0.9954711548783387</v>
      </c>
      <c r="P1666" s="416"/>
    </row>
    <row r="1667" spans="1:16" ht="16.5" x14ac:dyDescent="0.25">
      <c r="A1667" s="482" t="s">
        <v>310</v>
      </c>
      <c r="B1667" s="482" t="s">
        <v>311</v>
      </c>
      <c r="C1667" s="482" t="s">
        <v>312</v>
      </c>
      <c r="D1667" s="482" t="s">
        <v>313</v>
      </c>
      <c r="E1667" s="483">
        <v>45443.772147187497</v>
      </c>
      <c r="F1667" s="483">
        <v>47427</v>
      </c>
      <c r="G1667" s="482" t="s">
        <v>348</v>
      </c>
      <c r="H1667" s="484">
        <v>1069</v>
      </c>
      <c r="I1667" s="484">
        <v>665.85064361956404</v>
      </c>
      <c r="J1667" s="484">
        <v>731.66194477951001</v>
      </c>
      <c r="K1667" s="484">
        <v>1069</v>
      </c>
      <c r="L1667" s="485">
        <v>9.099997951963E-2</v>
      </c>
      <c r="M1667" s="485">
        <v>0.5</v>
      </c>
      <c r="N1667" s="485">
        <f t="shared" si="50"/>
        <v>2.8568195892086223E-4</v>
      </c>
      <c r="O1667" s="485">
        <f t="shared" si="51"/>
        <v>0.9954711548783387</v>
      </c>
      <c r="P1667" s="416"/>
    </row>
    <row r="1668" spans="1:16" ht="16.5" x14ac:dyDescent="0.25">
      <c r="A1668" s="482" t="s">
        <v>310</v>
      </c>
      <c r="B1668" s="482" t="s">
        <v>311</v>
      </c>
      <c r="C1668" s="482" t="s">
        <v>312</v>
      </c>
      <c r="D1668" s="482" t="s">
        <v>313</v>
      </c>
      <c r="E1668" s="483">
        <v>45443.772158217595</v>
      </c>
      <c r="F1668" s="483">
        <v>47457</v>
      </c>
      <c r="G1668" s="482" t="s">
        <v>348</v>
      </c>
      <c r="H1668" s="484">
        <v>1069</v>
      </c>
      <c r="I1668" s="484">
        <v>661.10119103194904</v>
      </c>
      <c r="J1668" s="484">
        <v>726.44306611626803</v>
      </c>
      <c r="K1668" s="484">
        <v>1069</v>
      </c>
      <c r="L1668" s="485">
        <v>9.099997951963E-2</v>
      </c>
      <c r="M1668" s="485">
        <v>0.5</v>
      </c>
      <c r="N1668" s="485">
        <f t="shared" si="50"/>
        <v>2.8364421527364472E-4</v>
      </c>
      <c r="O1668" s="485">
        <f t="shared" si="51"/>
        <v>0.9954711548783387</v>
      </c>
      <c r="P1668" s="416"/>
    </row>
    <row r="1669" spans="1:16" ht="16.5" x14ac:dyDescent="0.25">
      <c r="A1669" s="482" t="s">
        <v>310</v>
      </c>
      <c r="B1669" s="482" t="s">
        <v>311</v>
      </c>
      <c r="C1669" s="482" t="s">
        <v>312</v>
      </c>
      <c r="D1669" s="482" t="s">
        <v>313</v>
      </c>
      <c r="E1669" s="483">
        <v>45443.772158564818</v>
      </c>
      <c r="F1669" s="483">
        <v>47488</v>
      </c>
      <c r="G1669" s="482" t="s">
        <v>348</v>
      </c>
      <c r="H1669" s="484">
        <v>1069</v>
      </c>
      <c r="I1669" s="484">
        <v>656.22901064111397</v>
      </c>
      <c r="J1669" s="484">
        <v>721.08932948743904</v>
      </c>
      <c r="K1669" s="484">
        <v>1069</v>
      </c>
      <c r="L1669" s="485">
        <v>9.099997951963E-2</v>
      </c>
      <c r="M1669" s="485">
        <v>0.5</v>
      </c>
      <c r="N1669" s="485">
        <f t="shared" ref="N1669:N1732" si="52">J1669/$B$2973</f>
        <v>2.8155381549464412E-4</v>
      </c>
      <c r="O1669" s="485">
        <f t="shared" ref="O1669:O1732" si="53">SUMIFS($N$5:$N$2970,$B$5:$B$2970,B1669)</f>
        <v>0.9954711548783387</v>
      </c>
      <c r="P1669" s="416"/>
    </row>
    <row r="1670" spans="1:16" ht="16.5" x14ac:dyDescent="0.25">
      <c r="A1670" s="482" t="s">
        <v>310</v>
      </c>
      <c r="B1670" s="482" t="s">
        <v>311</v>
      </c>
      <c r="C1670" s="482" t="s">
        <v>312</v>
      </c>
      <c r="D1670" s="482" t="s">
        <v>313</v>
      </c>
      <c r="E1670" s="483">
        <v>45443.772159108797</v>
      </c>
      <c r="F1670" s="483">
        <v>47519</v>
      </c>
      <c r="G1670" s="482" t="s">
        <v>348</v>
      </c>
      <c r="H1670" s="484">
        <v>1069</v>
      </c>
      <c r="I1670" s="484">
        <v>651.392737221983</v>
      </c>
      <c r="J1670" s="484">
        <v>715.77504880117203</v>
      </c>
      <c r="K1670" s="484">
        <v>1069</v>
      </c>
      <c r="L1670" s="485">
        <v>9.099997951963E-2</v>
      </c>
      <c r="M1670" s="485">
        <v>0.5</v>
      </c>
      <c r="N1670" s="485">
        <f t="shared" si="52"/>
        <v>2.7947882153392151E-4</v>
      </c>
      <c r="O1670" s="485">
        <f t="shared" si="53"/>
        <v>0.9954711548783387</v>
      </c>
      <c r="P1670" s="416"/>
    </row>
    <row r="1671" spans="1:16" ht="16.5" x14ac:dyDescent="0.25">
      <c r="A1671" s="482" t="s">
        <v>310</v>
      </c>
      <c r="B1671" s="482" t="s">
        <v>311</v>
      </c>
      <c r="C1671" s="482" t="s">
        <v>312</v>
      </c>
      <c r="D1671" s="482" t="s">
        <v>313</v>
      </c>
      <c r="E1671" s="483">
        <v>45443.772159837965</v>
      </c>
      <c r="F1671" s="483">
        <v>47547</v>
      </c>
      <c r="G1671" s="482" t="s">
        <v>348</v>
      </c>
      <c r="H1671" s="484">
        <v>1069</v>
      </c>
      <c r="I1671" s="484">
        <v>647.055132916209</v>
      </c>
      <c r="J1671" s="484">
        <v>711.00872465256896</v>
      </c>
      <c r="K1671" s="484">
        <v>1069</v>
      </c>
      <c r="L1671" s="485">
        <v>9.099997951963E-2</v>
      </c>
      <c r="M1671" s="485">
        <v>0.5</v>
      </c>
      <c r="N1671" s="485">
        <f t="shared" si="52"/>
        <v>2.7761778061285091E-4</v>
      </c>
      <c r="O1671" s="485">
        <f t="shared" si="53"/>
        <v>0.9954711548783387</v>
      </c>
      <c r="P1671" s="416"/>
    </row>
    <row r="1672" spans="1:16" ht="16.5" x14ac:dyDescent="0.25">
      <c r="A1672" s="482" t="s">
        <v>310</v>
      </c>
      <c r="B1672" s="482" t="s">
        <v>311</v>
      </c>
      <c r="C1672" s="482" t="s">
        <v>312</v>
      </c>
      <c r="D1672" s="482" t="s">
        <v>313</v>
      </c>
      <c r="E1672" s="483">
        <v>45443.772160567132</v>
      </c>
      <c r="F1672" s="483">
        <v>47578</v>
      </c>
      <c r="G1672" s="482" t="s">
        <v>348</v>
      </c>
      <c r="H1672" s="484">
        <v>1069</v>
      </c>
      <c r="I1672" s="484">
        <v>642.286469097191</v>
      </c>
      <c r="J1672" s="484">
        <v>705.768735959526</v>
      </c>
      <c r="K1672" s="484">
        <v>1069</v>
      </c>
      <c r="L1672" s="485">
        <v>9.099997951963E-2</v>
      </c>
      <c r="M1672" s="485">
        <v>0.5</v>
      </c>
      <c r="N1672" s="485">
        <f t="shared" si="52"/>
        <v>2.7557179442314576E-4</v>
      </c>
      <c r="O1672" s="485">
        <f t="shared" si="53"/>
        <v>0.9954711548783387</v>
      </c>
      <c r="P1672" s="416"/>
    </row>
    <row r="1673" spans="1:16" ht="16.5" x14ac:dyDescent="0.25">
      <c r="A1673" s="482" t="s">
        <v>310</v>
      </c>
      <c r="B1673" s="482" t="s">
        <v>311</v>
      </c>
      <c r="C1673" s="482" t="s">
        <v>312</v>
      </c>
      <c r="D1673" s="482" t="s">
        <v>313</v>
      </c>
      <c r="E1673" s="483">
        <v>45443.772161111112</v>
      </c>
      <c r="F1673" s="483">
        <v>47608</v>
      </c>
      <c r="G1673" s="482" t="s">
        <v>348</v>
      </c>
      <c r="H1673" s="484">
        <v>1069</v>
      </c>
      <c r="I1673" s="484">
        <v>637.70509764118196</v>
      </c>
      <c r="J1673" s="484">
        <v>700.73455121947802</v>
      </c>
      <c r="K1673" s="484">
        <v>1069</v>
      </c>
      <c r="L1673" s="485">
        <v>9.099997951963E-2</v>
      </c>
      <c r="M1673" s="485">
        <v>0.5</v>
      </c>
      <c r="N1673" s="485">
        <f t="shared" si="52"/>
        <v>2.7360616566745065E-4</v>
      </c>
      <c r="O1673" s="485">
        <f t="shared" si="53"/>
        <v>0.9954711548783387</v>
      </c>
      <c r="P1673" s="416"/>
    </row>
    <row r="1674" spans="1:16" ht="16.5" x14ac:dyDescent="0.25">
      <c r="A1674" s="482" t="s">
        <v>310</v>
      </c>
      <c r="B1674" s="482" t="s">
        <v>311</v>
      </c>
      <c r="C1674" s="482" t="s">
        <v>312</v>
      </c>
      <c r="D1674" s="482" t="s">
        <v>313</v>
      </c>
      <c r="E1674" s="483">
        <v>45443.772161655092</v>
      </c>
      <c r="F1674" s="483">
        <v>47639</v>
      </c>
      <c r="G1674" s="482" t="s">
        <v>348</v>
      </c>
      <c r="H1674" s="484">
        <v>1069</v>
      </c>
      <c r="I1674" s="484">
        <v>633.00534166734406</v>
      </c>
      <c r="J1674" s="484">
        <v>695.57028108058603</v>
      </c>
      <c r="K1674" s="484">
        <v>1069</v>
      </c>
      <c r="L1674" s="485">
        <v>9.099997951963E-2</v>
      </c>
      <c r="M1674" s="485">
        <v>0.5</v>
      </c>
      <c r="N1674" s="485">
        <f t="shared" si="52"/>
        <v>2.7158974425835338E-4</v>
      </c>
      <c r="O1674" s="485">
        <f t="shared" si="53"/>
        <v>0.9954711548783387</v>
      </c>
      <c r="P1674" s="416"/>
    </row>
    <row r="1675" spans="1:16" ht="16.5" x14ac:dyDescent="0.25">
      <c r="A1675" s="482" t="s">
        <v>310</v>
      </c>
      <c r="B1675" s="482" t="s">
        <v>311</v>
      </c>
      <c r="C1675" s="482" t="s">
        <v>312</v>
      </c>
      <c r="D1675" s="482" t="s">
        <v>313</v>
      </c>
      <c r="E1675" s="483">
        <v>45443.772162233799</v>
      </c>
      <c r="F1675" s="483">
        <v>47669</v>
      </c>
      <c r="G1675" s="482" t="s">
        <v>348</v>
      </c>
      <c r="H1675" s="484">
        <v>1069</v>
      </c>
      <c r="I1675" s="484">
        <v>628.49017165622399</v>
      </c>
      <c r="J1675" s="484">
        <v>690.60884099938698</v>
      </c>
      <c r="K1675" s="484">
        <v>1069</v>
      </c>
      <c r="L1675" s="485">
        <v>9.099997951963E-2</v>
      </c>
      <c r="M1675" s="485">
        <v>0.5</v>
      </c>
      <c r="N1675" s="485">
        <f t="shared" si="52"/>
        <v>2.696525191073411E-4</v>
      </c>
      <c r="O1675" s="485">
        <f t="shared" si="53"/>
        <v>0.9954711548783387</v>
      </c>
      <c r="P1675" s="416"/>
    </row>
    <row r="1676" spans="1:16" ht="16.5" x14ac:dyDescent="0.25">
      <c r="A1676" s="482" t="s">
        <v>310</v>
      </c>
      <c r="B1676" s="482" t="s">
        <v>311</v>
      </c>
      <c r="C1676" s="482" t="s">
        <v>312</v>
      </c>
      <c r="D1676" s="482" t="s">
        <v>313</v>
      </c>
      <c r="E1676" s="483">
        <v>45443.772162928239</v>
      </c>
      <c r="F1676" s="483">
        <v>47700</v>
      </c>
      <c r="G1676" s="482" t="s">
        <v>348</v>
      </c>
      <c r="H1676" s="484">
        <v>1069</v>
      </c>
      <c r="I1676" s="484">
        <v>623.85832779976897</v>
      </c>
      <c r="J1676" s="484">
        <v>685.51919527117002</v>
      </c>
      <c r="K1676" s="484">
        <v>1069</v>
      </c>
      <c r="L1676" s="485">
        <v>9.099997951963E-2</v>
      </c>
      <c r="M1676" s="485">
        <v>0.5</v>
      </c>
      <c r="N1676" s="485">
        <f t="shared" si="52"/>
        <v>2.6766523526372337E-4</v>
      </c>
      <c r="O1676" s="485">
        <f t="shared" si="53"/>
        <v>0.9954711548783387</v>
      </c>
      <c r="P1676" s="416"/>
    </row>
    <row r="1677" spans="1:16" ht="16.5" x14ac:dyDescent="0.25">
      <c r="A1677" s="482" t="s">
        <v>310</v>
      </c>
      <c r="B1677" s="482" t="s">
        <v>311</v>
      </c>
      <c r="C1677" s="482" t="s">
        <v>312</v>
      </c>
      <c r="D1677" s="482" t="s">
        <v>313</v>
      </c>
      <c r="E1677" s="483">
        <v>45443.772165393515</v>
      </c>
      <c r="F1677" s="483">
        <v>47731</v>
      </c>
      <c r="G1677" s="482" t="s">
        <v>348</v>
      </c>
      <c r="H1677" s="484">
        <v>2569</v>
      </c>
      <c r="I1677" s="484">
        <v>1488.19507200013</v>
      </c>
      <c r="J1677" s="484">
        <v>1635.2851964997601</v>
      </c>
      <c r="K1677" s="484">
        <v>2569</v>
      </c>
      <c r="L1677" s="485">
        <v>9.099997951963E-2</v>
      </c>
      <c r="M1677" s="485">
        <v>0.5</v>
      </c>
      <c r="N1677" s="485">
        <f t="shared" si="52"/>
        <v>6.3850728012254763E-4</v>
      </c>
      <c r="O1677" s="485">
        <f t="shared" si="53"/>
        <v>0.9954711548783387</v>
      </c>
      <c r="P1677" s="416"/>
    </row>
    <row r="1678" spans="1:16" ht="16.5" x14ac:dyDescent="0.25">
      <c r="A1678" s="482" t="s">
        <v>310</v>
      </c>
      <c r="B1678" s="482" t="s">
        <v>311</v>
      </c>
      <c r="C1678" s="482" t="s">
        <v>312</v>
      </c>
      <c r="D1678" s="482" t="s">
        <v>313</v>
      </c>
      <c r="E1678" s="483">
        <v>45443.77333290509</v>
      </c>
      <c r="F1678" s="483">
        <v>45874</v>
      </c>
      <c r="G1678" s="482" t="s">
        <v>348</v>
      </c>
      <c r="H1678" s="484">
        <v>870</v>
      </c>
      <c r="I1678" s="484">
        <v>784.97343973937404</v>
      </c>
      <c r="J1678" s="484">
        <v>862.55856632330904</v>
      </c>
      <c r="K1678" s="484">
        <v>870</v>
      </c>
      <c r="L1678" s="485">
        <v>9.099997951963E-2</v>
      </c>
      <c r="M1678" s="485">
        <v>0.5</v>
      </c>
      <c r="N1678" s="485">
        <f t="shared" si="52"/>
        <v>3.3679135927381401E-4</v>
      </c>
      <c r="O1678" s="485">
        <f t="shared" si="53"/>
        <v>0.9954711548783387</v>
      </c>
      <c r="P1678" s="416"/>
    </row>
    <row r="1679" spans="1:16" ht="16.5" x14ac:dyDescent="0.25">
      <c r="A1679" s="482" t="s">
        <v>310</v>
      </c>
      <c r="B1679" s="482" t="s">
        <v>311</v>
      </c>
      <c r="C1679" s="482" t="s">
        <v>312</v>
      </c>
      <c r="D1679" s="482" t="s">
        <v>313</v>
      </c>
      <c r="E1679" s="483">
        <v>45443.773333645833</v>
      </c>
      <c r="F1679" s="483">
        <v>45905</v>
      </c>
      <c r="G1679" s="482" t="s">
        <v>348</v>
      </c>
      <c r="H1679" s="484">
        <v>870</v>
      </c>
      <c r="I1679" s="484">
        <v>779.18834805067502</v>
      </c>
      <c r="J1679" s="484">
        <v>856.20168831899196</v>
      </c>
      <c r="K1679" s="484">
        <v>870</v>
      </c>
      <c r="L1679" s="485">
        <v>9.099997951963E-2</v>
      </c>
      <c r="M1679" s="485">
        <v>0.5</v>
      </c>
      <c r="N1679" s="485">
        <f t="shared" si="52"/>
        <v>3.3430927670296016E-4</v>
      </c>
      <c r="O1679" s="485">
        <f t="shared" si="53"/>
        <v>0.9954711548783387</v>
      </c>
      <c r="P1679" s="416"/>
    </row>
    <row r="1680" spans="1:16" ht="16.5" x14ac:dyDescent="0.25">
      <c r="A1680" s="482" t="s">
        <v>310</v>
      </c>
      <c r="B1680" s="482" t="s">
        <v>311</v>
      </c>
      <c r="C1680" s="482" t="s">
        <v>312</v>
      </c>
      <c r="D1680" s="482" t="s">
        <v>313</v>
      </c>
      <c r="E1680" s="483">
        <v>45443.773333993056</v>
      </c>
      <c r="F1680" s="483">
        <v>45935</v>
      </c>
      <c r="G1680" s="482" t="s">
        <v>348</v>
      </c>
      <c r="H1680" s="484">
        <v>870</v>
      </c>
      <c r="I1680" s="484">
        <v>773.63046957583094</v>
      </c>
      <c r="J1680" s="484">
        <v>850.09448080550999</v>
      </c>
      <c r="K1680" s="484">
        <v>870</v>
      </c>
      <c r="L1680" s="485">
        <v>9.099997951963E-2</v>
      </c>
      <c r="M1680" s="485">
        <v>0.5</v>
      </c>
      <c r="N1680" s="485">
        <f t="shared" si="52"/>
        <v>3.3192467952876446E-4</v>
      </c>
      <c r="O1680" s="485">
        <f t="shared" si="53"/>
        <v>0.9954711548783387</v>
      </c>
      <c r="P1680" s="416"/>
    </row>
    <row r="1681" spans="1:16" ht="16.5" x14ac:dyDescent="0.25">
      <c r="A1681" s="482" t="s">
        <v>310</v>
      </c>
      <c r="B1681" s="482" t="s">
        <v>311</v>
      </c>
      <c r="C1681" s="482" t="s">
        <v>312</v>
      </c>
      <c r="D1681" s="482" t="s">
        <v>313</v>
      </c>
      <c r="E1681" s="483">
        <v>45443.773334571757</v>
      </c>
      <c r="F1681" s="483">
        <v>45966</v>
      </c>
      <c r="G1681" s="482" t="s">
        <v>348</v>
      </c>
      <c r="H1681" s="484">
        <v>870</v>
      </c>
      <c r="I1681" s="484">
        <v>767.92897322819204</v>
      </c>
      <c r="J1681" s="484">
        <v>843.82946053023795</v>
      </c>
      <c r="K1681" s="484">
        <v>870</v>
      </c>
      <c r="L1681" s="485">
        <v>9.099997951963E-2</v>
      </c>
      <c r="M1681" s="485">
        <v>0.5</v>
      </c>
      <c r="N1681" s="485">
        <f t="shared" si="52"/>
        <v>3.2947846337977776E-4</v>
      </c>
      <c r="O1681" s="485">
        <f t="shared" si="53"/>
        <v>0.9954711548783387</v>
      </c>
      <c r="P1681" s="416"/>
    </row>
    <row r="1682" spans="1:16" ht="16.5" x14ac:dyDescent="0.25">
      <c r="A1682" s="482" t="s">
        <v>310</v>
      </c>
      <c r="B1682" s="482" t="s">
        <v>311</v>
      </c>
      <c r="C1682" s="482" t="s">
        <v>312</v>
      </c>
      <c r="D1682" s="482" t="s">
        <v>313</v>
      </c>
      <c r="E1682" s="483">
        <v>45443.773335104168</v>
      </c>
      <c r="F1682" s="483">
        <v>45996</v>
      </c>
      <c r="G1682" s="482" t="s">
        <v>348</v>
      </c>
      <c r="H1682" s="484">
        <v>870</v>
      </c>
      <c r="I1682" s="484">
        <v>762.45140683337797</v>
      </c>
      <c r="J1682" s="484">
        <v>837.81050297414504</v>
      </c>
      <c r="K1682" s="484">
        <v>870</v>
      </c>
      <c r="L1682" s="485">
        <v>9.099997951963E-2</v>
      </c>
      <c r="M1682" s="485">
        <v>0.5</v>
      </c>
      <c r="N1682" s="485">
        <f t="shared" si="52"/>
        <v>3.2712832395055772E-4</v>
      </c>
      <c r="O1682" s="485">
        <f t="shared" si="53"/>
        <v>0.9954711548783387</v>
      </c>
      <c r="P1682" s="416"/>
    </row>
    <row r="1683" spans="1:16" ht="16.5" x14ac:dyDescent="0.25">
      <c r="A1683" s="482" t="s">
        <v>310</v>
      </c>
      <c r="B1683" s="482" t="s">
        <v>311</v>
      </c>
      <c r="C1683" s="482" t="s">
        <v>312</v>
      </c>
      <c r="D1683" s="482" t="s">
        <v>313</v>
      </c>
      <c r="E1683" s="483">
        <v>45443.773335451391</v>
      </c>
      <c r="F1683" s="483">
        <v>46027</v>
      </c>
      <c r="G1683" s="482" t="s">
        <v>348</v>
      </c>
      <c r="H1683" s="484">
        <v>870</v>
      </c>
      <c r="I1683" s="484">
        <v>756.83229786304901</v>
      </c>
      <c r="J1683" s="484">
        <v>831.63601307157001</v>
      </c>
      <c r="K1683" s="484">
        <v>870</v>
      </c>
      <c r="L1683" s="485">
        <v>9.099997951963E-2</v>
      </c>
      <c r="M1683" s="485">
        <v>0.5</v>
      </c>
      <c r="N1683" s="485">
        <f t="shared" si="52"/>
        <v>3.2471745594889298E-4</v>
      </c>
      <c r="O1683" s="485">
        <f t="shared" si="53"/>
        <v>0.9954711548783387</v>
      </c>
      <c r="P1683" s="416"/>
    </row>
    <row r="1684" spans="1:16" ht="16.5" x14ac:dyDescent="0.25">
      <c r="A1684" s="482" t="s">
        <v>310</v>
      </c>
      <c r="B1684" s="482" t="s">
        <v>311</v>
      </c>
      <c r="C1684" s="482" t="s">
        <v>312</v>
      </c>
      <c r="D1684" s="482" t="s">
        <v>313</v>
      </c>
      <c r="E1684" s="483">
        <v>45443.773336192127</v>
      </c>
      <c r="F1684" s="483">
        <v>46058</v>
      </c>
      <c r="G1684" s="482" t="s">
        <v>348</v>
      </c>
      <c r="H1684" s="484">
        <v>870</v>
      </c>
      <c r="I1684" s="484">
        <v>751.25460056215604</v>
      </c>
      <c r="J1684" s="484">
        <v>825.50702788088597</v>
      </c>
      <c r="K1684" s="484">
        <v>870</v>
      </c>
      <c r="L1684" s="485">
        <v>9.099997951963E-2</v>
      </c>
      <c r="M1684" s="485">
        <v>0.5</v>
      </c>
      <c r="N1684" s="485">
        <f t="shared" si="52"/>
        <v>3.2232435554512765E-4</v>
      </c>
      <c r="O1684" s="485">
        <f t="shared" si="53"/>
        <v>0.9954711548783387</v>
      </c>
      <c r="P1684" s="416"/>
    </row>
    <row r="1685" spans="1:16" ht="16.5" x14ac:dyDescent="0.25">
      <c r="A1685" s="482" t="s">
        <v>310</v>
      </c>
      <c r="B1685" s="482" t="s">
        <v>311</v>
      </c>
      <c r="C1685" s="482" t="s">
        <v>312</v>
      </c>
      <c r="D1685" s="482" t="s">
        <v>313</v>
      </c>
      <c r="E1685" s="483">
        <v>45443.773336724538</v>
      </c>
      <c r="F1685" s="483">
        <v>46086</v>
      </c>
      <c r="G1685" s="482" t="s">
        <v>348</v>
      </c>
      <c r="H1685" s="484">
        <v>870</v>
      </c>
      <c r="I1685" s="484">
        <v>746.25202072736795</v>
      </c>
      <c r="J1685" s="484">
        <v>820.01000355908695</v>
      </c>
      <c r="K1685" s="484">
        <v>870</v>
      </c>
      <c r="L1685" s="485">
        <v>9.099997951963E-2</v>
      </c>
      <c r="M1685" s="485">
        <v>0.5</v>
      </c>
      <c r="N1685" s="485">
        <f t="shared" si="52"/>
        <v>3.2017800819483545E-4</v>
      </c>
      <c r="O1685" s="485">
        <f t="shared" si="53"/>
        <v>0.9954711548783387</v>
      </c>
      <c r="P1685" s="416"/>
    </row>
    <row r="1686" spans="1:16" ht="16.5" x14ac:dyDescent="0.25">
      <c r="A1686" s="482" t="s">
        <v>310</v>
      </c>
      <c r="B1686" s="482" t="s">
        <v>311</v>
      </c>
      <c r="C1686" s="482" t="s">
        <v>312</v>
      </c>
      <c r="D1686" s="482" t="s">
        <v>313</v>
      </c>
      <c r="E1686" s="483">
        <v>45443.773337268518</v>
      </c>
      <c r="F1686" s="483">
        <v>46117</v>
      </c>
      <c r="G1686" s="482" t="s">
        <v>348</v>
      </c>
      <c r="H1686" s="484">
        <v>870</v>
      </c>
      <c r="I1686" s="484">
        <v>740.75229787786805</v>
      </c>
      <c r="J1686" s="484">
        <v>813.96669965085005</v>
      </c>
      <c r="K1686" s="484">
        <v>870</v>
      </c>
      <c r="L1686" s="485">
        <v>9.099997951963E-2</v>
      </c>
      <c r="M1686" s="485">
        <v>0.5</v>
      </c>
      <c r="N1686" s="485">
        <f t="shared" si="52"/>
        <v>3.1781836258093174E-4</v>
      </c>
      <c r="O1686" s="485">
        <f t="shared" si="53"/>
        <v>0.9954711548783387</v>
      </c>
      <c r="P1686" s="416"/>
    </row>
    <row r="1687" spans="1:16" ht="16.5" x14ac:dyDescent="0.25">
      <c r="A1687" s="482" t="s">
        <v>310</v>
      </c>
      <c r="B1687" s="482" t="s">
        <v>311</v>
      </c>
      <c r="C1687" s="482" t="s">
        <v>312</v>
      </c>
      <c r="D1687" s="482" t="s">
        <v>313</v>
      </c>
      <c r="E1687" s="483">
        <v>45443.773337997685</v>
      </c>
      <c r="F1687" s="483">
        <v>46147</v>
      </c>
      <c r="G1687" s="482" t="s">
        <v>348</v>
      </c>
      <c r="H1687" s="484">
        <v>870</v>
      </c>
      <c r="I1687" s="484">
        <v>735.46858019668605</v>
      </c>
      <c r="J1687" s="484">
        <v>808.16075040822295</v>
      </c>
      <c r="K1687" s="484">
        <v>870</v>
      </c>
      <c r="L1687" s="485">
        <v>9.099997951963E-2</v>
      </c>
      <c r="M1687" s="485">
        <v>0.5</v>
      </c>
      <c r="N1687" s="485">
        <f t="shared" si="52"/>
        <v>3.1555139357309487E-4</v>
      </c>
      <c r="O1687" s="485">
        <f t="shared" si="53"/>
        <v>0.9954711548783387</v>
      </c>
      <c r="P1687" s="416"/>
    </row>
    <row r="1688" spans="1:16" ht="16.5" x14ac:dyDescent="0.25">
      <c r="A1688" s="482" t="s">
        <v>310</v>
      </c>
      <c r="B1688" s="482" t="s">
        <v>311</v>
      </c>
      <c r="C1688" s="482" t="s">
        <v>312</v>
      </c>
      <c r="D1688" s="482" t="s">
        <v>313</v>
      </c>
      <c r="E1688" s="483">
        <v>45443.773338344909</v>
      </c>
      <c r="F1688" s="483">
        <v>46178</v>
      </c>
      <c r="G1688" s="482" t="s">
        <v>348</v>
      </c>
      <c r="H1688" s="484">
        <v>870</v>
      </c>
      <c r="I1688" s="484">
        <v>730.04832907072705</v>
      </c>
      <c r="J1688" s="484">
        <v>802.20477304181395</v>
      </c>
      <c r="K1688" s="484">
        <v>870</v>
      </c>
      <c r="L1688" s="485">
        <v>9.099997951963E-2</v>
      </c>
      <c r="M1688" s="485">
        <v>0.5</v>
      </c>
      <c r="N1688" s="485">
        <f t="shared" si="52"/>
        <v>3.132258451508152E-4</v>
      </c>
      <c r="O1688" s="485">
        <f t="shared" si="53"/>
        <v>0.9954711548783387</v>
      </c>
      <c r="P1688" s="416"/>
    </row>
    <row r="1689" spans="1:16" ht="16.5" x14ac:dyDescent="0.25">
      <c r="A1689" s="482" t="s">
        <v>310</v>
      </c>
      <c r="B1689" s="482" t="s">
        <v>311</v>
      </c>
      <c r="C1689" s="482" t="s">
        <v>312</v>
      </c>
      <c r="D1689" s="482" t="s">
        <v>313</v>
      </c>
      <c r="E1689" s="483">
        <v>45443.773339085645</v>
      </c>
      <c r="F1689" s="483">
        <v>46208</v>
      </c>
      <c r="G1689" s="482" t="s">
        <v>348</v>
      </c>
      <c r="H1689" s="484">
        <v>870</v>
      </c>
      <c r="I1689" s="484">
        <v>724.84096180979702</v>
      </c>
      <c r="J1689" s="484">
        <v>796.48272053466496</v>
      </c>
      <c r="K1689" s="484">
        <v>870</v>
      </c>
      <c r="L1689" s="485">
        <v>9.099997951963E-2</v>
      </c>
      <c r="M1689" s="485">
        <v>0.5</v>
      </c>
      <c r="N1689" s="485">
        <f t="shared" si="52"/>
        <v>3.10991634145372E-4</v>
      </c>
      <c r="O1689" s="485">
        <f t="shared" si="53"/>
        <v>0.9954711548783387</v>
      </c>
      <c r="P1689" s="416"/>
    </row>
    <row r="1690" spans="1:16" ht="16.5" x14ac:dyDescent="0.25">
      <c r="A1690" s="482" t="s">
        <v>310</v>
      </c>
      <c r="B1690" s="482" t="s">
        <v>311</v>
      </c>
      <c r="C1690" s="482" t="s">
        <v>312</v>
      </c>
      <c r="D1690" s="482" t="s">
        <v>313</v>
      </c>
      <c r="E1690" s="483">
        <v>45443.773339432868</v>
      </c>
      <c r="F1690" s="483">
        <v>46239</v>
      </c>
      <c r="G1690" s="482" t="s">
        <v>348</v>
      </c>
      <c r="H1690" s="484">
        <v>870</v>
      </c>
      <c r="I1690" s="484">
        <v>719.499034030448</v>
      </c>
      <c r="J1690" s="484">
        <v>790.61280782999097</v>
      </c>
      <c r="K1690" s="484">
        <v>870</v>
      </c>
      <c r="L1690" s="485">
        <v>9.099997951963E-2</v>
      </c>
      <c r="M1690" s="485">
        <v>0.5</v>
      </c>
      <c r="N1690" s="485">
        <f t="shared" si="52"/>
        <v>3.0869969020578245E-4</v>
      </c>
      <c r="O1690" s="485">
        <f t="shared" si="53"/>
        <v>0.9954711548783387</v>
      </c>
      <c r="P1690" s="416"/>
    </row>
    <row r="1691" spans="1:16" ht="16.5" x14ac:dyDescent="0.25">
      <c r="A1691" s="482" t="s">
        <v>310</v>
      </c>
      <c r="B1691" s="482" t="s">
        <v>311</v>
      </c>
      <c r="C1691" s="482" t="s">
        <v>312</v>
      </c>
      <c r="D1691" s="482" t="s">
        <v>313</v>
      </c>
      <c r="E1691" s="483">
        <v>45443.773339965279</v>
      </c>
      <c r="F1691" s="483">
        <v>46270</v>
      </c>
      <c r="G1691" s="482" t="s">
        <v>348</v>
      </c>
      <c r="H1691" s="484">
        <v>870</v>
      </c>
      <c r="I1691" s="484">
        <v>714.19647515255997</v>
      </c>
      <c r="J1691" s="484">
        <v>784.78615516633602</v>
      </c>
      <c r="K1691" s="484">
        <v>870</v>
      </c>
      <c r="L1691" s="485">
        <v>9.099997951963E-2</v>
      </c>
      <c r="M1691" s="485">
        <v>0.5</v>
      </c>
      <c r="N1691" s="485">
        <f t="shared" si="52"/>
        <v>3.0642463741838339E-4</v>
      </c>
      <c r="O1691" s="485">
        <f t="shared" si="53"/>
        <v>0.9954711548783387</v>
      </c>
      <c r="P1691" s="416"/>
    </row>
    <row r="1692" spans="1:16" ht="16.5" x14ac:dyDescent="0.25">
      <c r="A1692" s="482" t="s">
        <v>310</v>
      </c>
      <c r="B1692" s="482" t="s">
        <v>311</v>
      </c>
      <c r="C1692" s="482" t="s">
        <v>312</v>
      </c>
      <c r="D1692" s="482" t="s">
        <v>313</v>
      </c>
      <c r="E1692" s="483">
        <v>45443.773340358799</v>
      </c>
      <c r="F1692" s="483">
        <v>46300</v>
      </c>
      <c r="G1692" s="482" t="s">
        <v>348</v>
      </c>
      <c r="H1692" s="484">
        <v>870</v>
      </c>
      <c r="I1692" s="484">
        <v>709.10217770061502</v>
      </c>
      <c r="J1692" s="484">
        <v>779.18834805068002</v>
      </c>
      <c r="K1692" s="484">
        <v>870</v>
      </c>
      <c r="L1692" s="485">
        <v>9.099997951963E-2</v>
      </c>
      <c r="M1692" s="485">
        <v>0.5</v>
      </c>
      <c r="N1692" s="485">
        <f t="shared" si="52"/>
        <v>3.0423893879913421E-4</v>
      </c>
      <c r="O1692" s="485">
        <f t="shared" si="53"/>
        <v>0.9954711548783387</v>
      </c>
      <c r="P1692" s="416"/>
    </row>
    <row r="1693" spans="1:16" ht="16.5" x14ac:dyDescent="0.25">
      <c r="A1693" s="482" t="s">
        <v>310</v>
      </c>
      <c r="B1693" s="482" t="s">
        <v>311</v>
      </c>
      <c r="C1693" s="482" t="s">
        <v>312</v>
      </c>
      <c r="D1693" s="482" t="s">
        <v>313</v>
      </c>
      <c r="E1693" s="483">
        <v>45443.773341053238</v>
      </c>
      <c r="F1693" s="483">
        <v>46331</v>
      </c>
      <c r="G1693" s="482" t="s">
        <v>348</v>
      </c>
      <c r="H1693" s="484">
        <v>870</v>
      </c>
      <c r="I1693" s="484">
        <v>703.87624150076499</v>
      </c>
      <c r="J1693" s="484">
        <v>773.44589128967698</v>
      </c>
      <c r="K1693" s="484">
        <v>870</v>
      </c>
      <c r="L1693" s="485">
        <v>9.099997951963E-2</v>
      </c>
      <c r="M1693" s="485">
        <v>0.5</v>
      </c>
      <c r="N1693" s="485">
        <f t="shared" si="52"/>
        <v>3.0199676082581339E-4</v>
      </c>
      <c r="O1693" s="485">
        <f t="shared" si="53"/>
        <v>0.9954711548783387</v>
      </c>
      <c r="P1693" s="416"/>
    </row>
    <row r="1694" spans="1:16" ht="16.5" x14ac:dyDescent="0.25">
      <c r="A1694" s="482" t="s">
        <v>310</v>
      </c>
      <c r="B1694" s="482" t="s">
        <v>311</v>
      </c>
      <c r="C1694" s="482" t="s">
        <v>312</v>
      </c>
      <c r="D1694" s="482" t="s">
        <v>313</v>
      </c>
      <c r="E1694" s="483">
        <v>45443.773341585649</v>
      </c>
      <c r="F1694" s="483">
        <v>46361</v>
      </c>
      <c r="G1694" s="482" t="s">
        <v>348</v>
      </c>
      <c r="H1694" s="484">
        <v>870</v>
      </c>
      <c r="I1694" s="484">
        <v>698.85555732167404</v>
      </c>
      <c r="J1694" s="484">
        <v>767.92897322819795</v>
      </c>
      <c r="K1694" s="484">
        <v>870</v>
      </c>
      <c r="L1694" s="485">
        <v>9.099997951963E-2</v>
      </c>
      <c r="M1694" s="485">
        <v>0.5</v>
      </c>
      <c r="N1694" s="485">
        <f t="shared" si="52"/>
        <v>2.9984264584107933E-4</v>
      </c>
      <c r="O1694" s="485">
        <f t="shared" si="53"/>
        <v>0.9954711548783387</v>
      </c>
      <c r="P1694" s="416"/>
    </row>
    <row r="1695" spans="1:16" ht="16.5" x14ac:dyDescent="0.25">
      <c r="A1695" s="482" t="s">
        <v>310</v>
      </c>
      <c r="B1695" s="482" t="s">
        <v>311</v>
      </c>
      <c r="C1695" s="482" t="s">
        <v>312</v>
      </c>
      <c r="D1695" s="482" t="s">
        <v>313</v>
      </c>
      <c r="E1695" s="483">
        <v>45443.773342129629</v>
      </c>
      <c r="F1695" s="483">
        <v>46392</v>
      </c>
      <c r="G1695" s="482" t="s">
        <v>348</v>
      </c>
      <c r="H1695" s="484">
        <v>870</v>
      </c>
      <c r="I1695" s="484">
        <v>693.70513659201799</v>
      </c>
      <c r="J1695" s="484">
        <v>762.26949572790397</v>
      </c>
      <c r="K1695" s="484">
        <v>870</v>
      </c>
      <c r="L1695" s="485">
        <v>9.099997951963E-2</v>
      </c>
      <c r="M1695" s="485">
        <v>0.5</v>
      </c>
      <c r="N1695" s="485">
        <f t="shared" si="52"/>
        <v>2.9763286763641984E-4</v>
      </c>
      <c r="O1695" s="485">
        <f t="shared" si="53"/>
        <v>0.9954711548783387</v>
      </c>
      <c r="P1695" s="416"/>
    </row>
    <row r="1696" spans="1:16" ht="16.5" x14ac:dyDescent="0.25">
      <c r="A1696" s="482" t="s">
        <v>310</v>
      </c>
      <c r="B1696" s="482" t="s">
        <v>311</v>
      </c>
      <c r="C1696" s="482" t="s">
        <v>312</v>
      </c>
      <c r="D1696" s="482" t="s">
        <v>313</v>
      </c>
      <c r="E1696" s="483">
        <v>45443.773342511573</v>
      </c>
      <c r="F1696" s="483">
        <v>46423</v>
      </c>
      <c r="G1696" s="482" t="s">
        <v>348</v>
      </c>
      <c r="H1696" s="484">
        <v>870</v>
      </c>
      <c r="I1696" s="484">
        <v>688.59267339652502</v>
      </c>
      <c r="J1696" s="484">
        <v>756.651727404751</v>
      </c>
      <c r="K1696" s="484">
        <v>870</v>
      </c>
      <c r="L1696" s="485">
        <v>9.099997951963E-2</v>
      </c>
      <c r="M1696" s="485">
        <v>0.5</v>
      </c>
      <c r="N1696" s="485">
        <f t="shared" si="52"/>
        <v>2.9543937503949993E-4</v>
      </c>
      <c r="O1696" s="485">
        <f t="shared" si="53"/>
        <v>0.9954711548783387</v>
      </c>
      <c r="P1696" s="416"/>
    </row>
    <row r="1697" spans="1:16" ht="16.5" x14ac:dyDescent="0.25">
      <c r="A1697" s="482" t="s">
        <v>310</v>
      </c>
      <c r="B1697" s="482" t="s">
        <v>311</v>
      </c>
      <c r="C1697" s="482" t="s">
        <v>312</v>
      </c>
      <c r="D1697" s="482" t="s">
        <v>313</v>
      </c>
      <c r="E1697" s="483">
        <v>45443.773343055553</v>
      </c>
      <c r="F1697" s="483">
        <v>46451</v>
      </c>
      <c r="G1697" s="482" t="s">
        <v>348</v>
      </c>
      <c r="H1697" s="484">
        <v>870</v>
      </c>
      <c r="I1697" s="484">
        <v>684.00735728699499</v>
      </c>
      <c r="J1697" s="484">
        <v>751.61320827869099</v>
      </c>
      <c r="K1697" s="484">
        <v>870</v>
      </c>
      <c r="L1697" s="485">
        <v>9.099997951963E-2</v>
      </c>
      <c r="M1697" s="485">
        <v>0.5</v>
      </c>
      <c r="N1697" s="485">
        <f t="shared" si="52"/>
        <v>2.9347205389581676E-4</v>
      </c>
      <c r="O1697" s="485">
        <f t="shared" si="53"/>
        <v>0.9954711548783387</v>
      </c>
      <c r="P1697" s="416"/>
    </row>
    <row r="1698" spans="1:16" ht="16.5" x14ac:dyDescent="0.25">
      <c r="A1698" s="482" t="s">
        <v>310</v>
      </c>
      <c r="B1698" s="482" t="s">
        <v>311</v>
      </c>
      <c r="C1698" s="482" t="s">
        <v>312</v>
      </c>
      <c r="D1698" s="482" t="s">
        <v>313</v>
      </c>
      <c r="E1698" s="483">
        <v>45443.77334359954</v>
      </c>
      <c r="F1698" s="483">
        <v>46482</v>
      </c>
      <c r="G1698" s="482" t="s">
        <v>348</v>
      </c>
      <c r="H1698" s="484">
        <v>870</v>
      </c>
      <c r="I1698" s="484">
        <v>678.96636471664203</v>
      </c>
      <c r="J1698" s="484">
        <v>746.07397458720095</v>
      </c>
      <c r="K1698" s="484">
        <v>870</v>
      </c>
      <c r="L1698" s="485">
        <v>9.099997951963E-2</v>
      </c>
      <c r="M1698" s="485">
        <v>0.5</v>
      </c>
      <c r="N1698" s="485">
        <f t="shared" si="52"/>
        <v>2.9130922563449152E-4</v>
      </c>
      <c r="O1698" s="485">
        <f t="shared" si="53"/>
        <v>0.9954711548783387</v>
      </c>
      <c r="P1698" s="416"/>
    </row>
    <row r="1699" spans="1:16" ht="16.5" x14ac:dyDescent="0.25">
      <c r="A1699" s="482" t="s">
        <v>310</v>
      </c>
      <c r="B1699" s="482" t="s">
        <v>311</v>
      </c>
      <c r="C1699" s="482" t="s">
        <v>312</v>
      </c>
      <c r="D1699" s="482" t="s">
        <v>313</v>
      </c>
      <c r="E1699" s="483">
        <v>45443.773344328707</v>
      </c>
      <c r="F1699" s="483">
        <v>46512</v>
      </c>
      <c r="G1699" s="482" t="s">
        <v>348</v>
      </c>
      <c r="H1699" s="484">
        <v>870</v>
      </c>
      <c r="I1699" s="484">
        <v>674.12336038650596</v>
      </c>
      <c r="J1699" s="484">
        <v>740.752297877876</v>
      </c>
      <c r="K1699" s="484">
        <v>870</v>
      </c>
      <c r="L1699" s="485">
        <v>9.099997951963E-2</v>
      </c>
      <c r="M1699" s="485">
        <v>0.5</v>
      </c>
      <c r="N1699" s="485">
        <f t="shared" si="52"/>
        <v>2.8923134385054605E-4</v>
      </c>
      <c r="O1699" s="485">
        <f t="shared" si="53"/>
        <v>0.9954711548783387</v>
      </c>
      <c r="P1699" s="416"/>
    </row>
    <row r="1700" spans="1:16" ht="16.5" x14ac:dyDescent="0.25">
      <c r="A1700" s="482" t="s">
        <v>310</v>
      </c>
      <c r="B1700" s="482" t="s">
        <v>311</v>
      </c>
      <c r="C1700" s="482" t="s">
        <v>312</v>
      </c>
      <c r="D1700" s="482" t="s">
        <v>313</v>
      </c>
      <c r="E1700" s="483">
        <v>45443.773344872687</v>
      </c>
      <c r="F1700" s="483">
        <v>46543</v>
      </c>
      <c r="G1700" s="482" t="s">
        <v>348</v>
      </c>
      <c r="H1700" s="484">
        <v>870</v>
      </c>
      <c r="I1700" s="484">
        <v>669.15521082640703</v>
      </c>
      <c r="J1700" s="484">
        <v>735.29310684682605</v>
      </c>
      <c r="K1700" s="484">
        <v>870</v>
      </c>
      <c r="L1700" s="485">
        <v>9.099997951963E-2</v>
      </c>
      <c r="M1700" s="485">
        <v>0.5</v>
      </c>
      <c r="N1700" s="485">
        <f t="shared" si="52"/>
        <v>2.8709976874403487E-4</v>
      </c>
      <c r="O1700" s="485">
        <f t="shared" si="53"/>
        <v>0.9954711548783387</v>
      </c>
      <c r="P1700" s="416"/>
    </row>
    <row r="1701" spans="1:16" ht="16.5" x14ac:dyDescent="0.25">
      <c r="A1701" s="482" t="s">
        <v>310</v>
      </c>
      <c r="B1701" s="482" t="s">
        <v>311</v>
      </c>
      <c r="C1701" s="482" t="s">
        <v>312</v>
      </c>
      <c r="D1701" s="482" t="s">
        <v>313</v>
      </c>
      <c r="E1701" s="483">
        <v>45443.773345567133</v>
      </c>
      <c r="F1701" s="483">
        <v>46573</v>
      </c>
      <c r="G1701" s="482" t="s">
        <v>348</v>
      </c>
      <c r="H1701" s="484">
        <v>870</v>
      </c>
      <c r="I1701" s="484">
        <v>664.38218855023297</v>
      </c>
      <c r="J1701" s="484">
        <v>730.04832907073603</v>
      </c>
      <c r="K1701" s="484">
        <v>870</v>
      </c>
      <c r="L1701" s="485">
        <v>9.099997951963E-2</v>
      </c>
      <c r="M1701" s="485">
        <v>0.5</v>
      </c>
      <c r="N1701" s="485">
        <f t="shared" si="52"/>
        <v>2.8505191262705512E-4</v>
      </c>
      <c r="O1701" s="485">
        <f t="shared" si="53"/>
        <v>0.9954711548783387</v>
      </c>
      <c r="P1701" s="416"/>
    </row>
    <row r="1702" spans="1:16" ht="16.5" x14ac:dyDescent="0.25">
      <c r="A1702" s="482" t="s">
        <v>310</v>
      </c>
      <c r="B1702" s="482" t="s">
        <v>311</v>
      </c>
      <c r="C1702" s="482" t="s">
        <v>312</v>
      </c>
      <c r="D1702" s="482" t="s">
        <v>313</v>
      </c>
      <c r="E1702" s="483">
        <v>45443.773346296293</v>
      </c>
      <c r="F1702" s="483">
        <v>46604</v>
      </c>
      <c r="G1702" s="482" t="s">
        <v>348</v>
      </c>
      <c r="H1702" s="484">
        <v>870</v>
      </c>
      <c r="I1702" s="484">
        <v>659.48582940924405</v>
      </c>
      <c r="J1702" s="484">
        <v>724.66802407308103</v>
      </c>
      <c r="K1702" s="484">
        <v>870</v>
      </c>
      <c r="L1702" s="485">
        <v>9.099997951963E-2</v>
      </c>
      <c r="M1702" s="485">
        <v>0.5</v>
      </c>
      <c r="N1702" s="485">
        <f t="shared" si="52"/>
        <v>2.8295113906313143E-4</v>
      </c>
      <c r="O1702" s="485">
        <f t="shared" si="53"/>
        <v>0.9954711548783387</v>
      </c>
      <c r="P1702" s="416"/>
    </row>
    <row r="1703" spans="1:16" ht="16.5" x14ac:dyDescent="0.25">
      <c r="A1703" s="482" t="s">
        <v>310</v>
      </c>
      <c r="B1703" s="482" t="s">
        <v>311</v>
      </c>
      <c r="C1703" s="482" t="s">
        <v>312</v>
      </c>
      <c r="D1703" s="482" t="s">
        <v>313</v>
      </c>
      <c r="E1703" s="483">
        <v>45443.77334684028</v>
      </c>
      <c r="F1703" s="483">
        <v>46635</v>
      </c>
      <c r="G1703" s="482" t="s">
        <v>348</v>
      </c>
      <c r="H1703" s="484">
        <v>870</v>
      </c>
      <c r="I1703" s="484">
        <v>654.62555542112398</v>
      </c>
      <c r="J1703" s="484">
        <v>719.32737080903803</v>
      </c>
      <c r="K1703" s="484">
        <v>870</v>
      </c>
      <c r="L1703" s="485">
        <v>9.099997951963E-2</v>
      </c>
      <c r="M1703" s="485">
        <v>0.5</v>
      </c>
      <c r="N1703" s="485">
        <f t="shared" si="52"/>
        <v>2.8086584776531947E-4</v>
      </c>
      <c r="O1703" s="485">
        <f t="shared" si="53"/>
        <v>0.9954711548783387</v>
      </c>
      <c r="P1703" s="416"/>
    </row>
    <row r="1704" spans="1:16" ht="16.5" x14ac:dyDescent="0.25">
      <c r="A1704" s="482" t="s">
        <v>310</v>
      </c>
      <c r="B1704" s="482" t="s">
        <v>311</v>
      </c>
      <c r="C1704" s="482" t="s">
        <v>312</v>
      </c>
      <c r="D1704" s="482" t="s">
        <v>313</v>
      </c>
      <c r="E1704" s="483">
        <v>45443.773347372684</v>
      </c>
      <c r="F1704" s="483">
        <v>46665</v>
      </c>
      <c r="G1704" s="482" t="s">
        <v>348</v>
      </c>
      <c r="H1704" s="484">
        <v>870</v>
      </c>
      <c r="I1704" s="484">
        <v>649.95617183413901</v>
      </c>
      <c r="J1704" s="484">
        <v>714.19647515256804</v>
      </c>
      <c r="K1704" s="484">
        <v>870</v>
      </c>
      <c r="L1704" s="485">
        <v>9.099997951963E-2</v>
      </c>
      <c r="M1704" s="485">
        <v>0.5</v>
      </c>
      <c r="N1704" s="485">
        <f t="shared" si="52"/>
        <v>2.7886245763054815E-4</v>
      </c>
      <c r="O1704" s="485">
        <f t="shared" si="53"/>
        <v>0.9954711548783387</v>
      </c>
      <c r="P1704" s="416"/>
    </row>
    <row r="1705" spans="1:16" ht="16.5" x14ac:dyDescent="0.25">
      <c r="A1705" s="482" t="s">
        <v>310</v>
      </c>
      <c r="B1705" s="482" t="s">
        <v>311</v>
      </c>
      <c r="C1705" s="482" t="s">
        <v>312</v>
      </c>
      <c r="D1705" s="482" t="s">
        <v>313</v>
      </c>
      <c r="E1705" s="483">
        <v>45443.773348113427</v>
      </c>
      <c r="F1705" s="483">
        <v>46696</v>
      </c>
      <c r="G1705" s="482" t="s">
        <v>348</v>
      </c>
      <c r="H1705" s="484">
        <v>870</v>
      </c>
      <c r="I1705" s="484">
        <v>645.16612944882604</v>
      </c>
      <c r="J1705" s="484">
        <v>708.93299503548997</v>
      </c>
      <c r="K1705" s="484">
        <v>870</v>
      </c>
      <c r="L1705" s="485">
        <v>9.099997951963E-2</v>
      </c>
      <c r="M1705" s="485">
        <v>0.5</v>
      </c>
      <c r="N1705" s="485">
        <f t="shared" si="52"/>
        <v>2.7680729906815903E-4</v>
      </c>
      <c r="O1705" s="485">
        <f t="shared" si="53"/>
        <v>0.9954711548783387</v>
      </c>
      <c r="P1705" s="416"/>
    </row>
    <row r="1706" spans="1:16" ht="16.5" x14ac:dyDescent="0.25">
      <c r="A1706" s="482" t="s">
        <v>310</v>
      </c>
      <c r="B1706" s="482" t="s">
        <v>311</v>
      </c>
      <c r="C1706" s="482" t="s">
        <v>312</v>
      </c>
      <c r="D1706" s="482" t="s">
        <v>313</v>
      </c>
      <c r="E1706" s="483">
        <v>45443.773348645831</v>
      </c>
      <c r="F1706" s="483">
        <v>46726</v>
      </c>
      <c r="G1706" s="482" t="s">
        <v>348</v>
      </c>
      <c r="H1706" s="484">
        <v>870</v>
      </c>
      <c r="I1706" s="484">
        <v>640.56421907307094</v>
      </c>
      <c r="J1706" s="484">
        <v>703.876241500775</v>
      </c>
      <c r="K1706" s="484">
        <v>870</v>
      </c>
      <c r="L1706" s="485">
        <v>9.099997951963E-2</v>
      </c>
      <c r="M1706" s="485">
        <v>0.5</v>
      </c>
      <c r="N1706" s="485">
        <f t="shared" si="52"/>
        <v>2.7483285818615753E-4</v>
      </c>
      <c r="O1706" s="485">
        <f t="shared" si="53"/>
        <v>0.9954711548783387</v>
      </c>
      <c r="P1706" s="416"/>
    </row>
    <row r="1707" spans="1:16" ht="16.5" x14ac:dyDescent="0.25">
      <c r="A1707" s="482" t="s">
        <v>310</v>
      </c>
      <c r="B1707" s="482" t="s">
        <v>311</v>
      </c>
      <c r="C1707" s="482" t="s">
        <v>312</v>
      </c>
      <c r="D1707" s="482" t="s">
        <v>313</v>
      </c>
      <c r="E1707" s="483">
        <v>45443.773349571762</v>
      </c>
      <c r="F1707" s="483">
        <v>46757</v>
      </c>
      <c r="G1707" s="482" t="s">
        <v>348</v>
      </c>
      <c r="H1707" s="484">
        <v>870</v>
      </c>
      <c r="I1707" s="484">
        <v>635.84339343460294</v>
      </c>
      <c r="J1707" s="484">
        <v>698.68881936846606</v>
      </c>
      <c r="K1707" s="484">
        <v>870</v>
      </c>
      <c r="L1707" s="485">
        <v>9.099997951963E-2</v>
      </c>
      <c r="M1707" s="485">
        <v>0.5</v>
      </c>
      <c r="N1707" s="485">
        <f t="shared" si="52"/>
        <v>2.7280739693717315E-4</v>
      </c>
      <c r="O1707" s="485">
        <f t="shared" si="53"/>
        <v>0.9954711548783387</v>
      </c>
      <c r="P1707" s="416"/>
    </row>
    <row r="1708" spans="1:16" ht="16.5" x14ac:dyDescent="0.25">
      <c r="A1708" s="482" t="s">
        <v>310</v>
      </c>
      <c r="B1708" s="482" t="s">
        <v>311</v>
      </c>
      <c r="C1708" s="482" t="s">
        <v>312</v>
      </c>
      <c r="D1708" s="482" t="s">
        <v>313</v>
      </c>
      <c r="E1708" s="483">
        <v>45443.773350266201</v>
      </c>
      <c r="F1708" s="483">
        <v>46788</v>
      </c>
      <c r="G1708" s="482" t="s">
        <v>348</v>
      </c>
      <c r="H1708" s="484">
        <v>870</v>
      </c>
      <c r="I1708" s="484">
        <v>631.15735930344295</v>
      </c>
      <c r="J1708" s="484">
        <v>693.53962746299499</v>
      </c>
      <c r="K1708" s="484">
        <v>870</v>
      </c>
      <c r="L1708" s="485">
        <v>9.099997951963E-2</v>
      </c>
      <c r="M1708" s="485">
        <v>0.5</v>
      </c>
      <c r="N1708" s="485">
        <f t="shared" si="52"/>
        <v>2.7079686291813556E-4</v>
      </c>
      <c r="O1708" s="485">
        <f t="shared" si="53"/>
        <v>0.9954711548783387</v>
      </c>
      <c r="P1708" s="416"/>
    </row>
    <row r="1709" spans="1:16" ht="16.5" x14ac:dyDescent="0.25">
      <c r="A1709" s="482" t="s">
        <v>310</v>
      </c>
      <c r="B1709" s="482" t="s">
        <v>311</v>
      </c>
      <c r="C1709" s="482" t="s">
        <v>312</v>
      </c>
      <c r="D1709" s="482" t="s">
        <v>313</v>
      </c>
      <c r="E1709" s="483">
        <v>45443.773350810188</v>
      </c>
      <c r="F1709" s="483">
        <v>46817</v>
      </c>
      <c r="G1709" s="482" t="s">
        <v>348</v>
      </c>
      <c r="H1709" s="484">
        <v>870</v>
      </c>
      <c r="I1709" s="484">
        <v>626.80491978766599</v>
      </c>
      <c r="J1709" s="484">
        <v>688.75700196424702</v>
      </c>
      <c r="K1709" s="484">
        <v>870</v>
      </c>
      <c r="L1709" s="485">
        <v>9.099997951963E-2</v>
      </c>
      <c r="M1709" s="485">
        <v>0.5</v>
      </c>
      <c r="N1709" s="485">
        <f t="shared" si="52"/>
        <v>2.6892945703346988E-4</v>
      </c>
      <c r="O1709" s="485">
        <f t="shared" si="53"/>
        <v>0.9954711548783387</v>
      </c>
      <c r="P1709" s="416"/>
    </row>
    <row r="1710" spans="1:16" ht="16.5" x14ac:dyDescent="0.25">
      <c r="A1710" s="482" t="s">
        <v>310</v>
      </c>
      <c r="B1710" s="482" t="s">
        <v>311</v>
      </c>
      <c r="C1710" s="482" t="s">
        <v>312</v>
      </c>
      <c r="D1710" s="482" t="s">
        <v>313</v>
      </c>
      <c r="E1710" s="483">
        <v>45443.773351354168</v>
      </c>
      <c r="F1710" s="483">
        <v>46848</v>
      </c>
      <c r="G1710" s="482" t="s">
        <v>348</v>
      </c>
      <c r="H1710" s="484">
        <v>870</v>
      </c>
      <c r="I1710" s="484">
        <v>622.18549733548195</v>
      </c>
      <c r="J1710" s="484">
        <v>683.68100549624</v>
      </c>
      <c r="K1710" s="484">
        <v>870</v>
      </c>
      <c r="L1710" s="485">
        <v>9.099997951963E-2</v>
      </c>
      <c r="M1710" s="485">
        <v>0.5</v>
      </c>
      <c r="N1710" s="485">
        <f t="shared" si="52"/>
        <v>2.6694750262843021E-4</v>
      </c>
      <c r="O1710" s="485">
        <f t="shared" si="53"/>
        <v>0.9954711548783387</v>
      </c>
      <c r="P1710" s="416"/>
    </row>
    <row r="1711" spans="1:16" ht="16.5" x14ac:dyDescent="0.25">
      <c r="A1711" s="482" t="s">
        <v>310</v>
      </c>
      <c r="B1711" s="482" t="s">
        <v>311</v>
      </c>
      <c r="C1711" s="482" t="s">
        <v>312</v>
      </c>
      <c r="D1711" s="482" t="s">
        <v>313</v>
      </c>
      <c r="E1711" s="483">
        <v>45443.773352083335</v>
      </c>
      <c r="F1711" s="483">
        <v>46878</v>
      </c>
      <c r="G1711" s="482" t="s">
        <v>348</v>
      </c>
      <c r="H1711" s="484">
        <v>870</v>
      </c>
      <c r="I1711" s="484">
        <v>617.74750568474497</v>
      </c>
      <c r="J1711" s="484">
        <v>678.80437206914496</v>
      </c>
      <c r="K1711" s="484">
        <v>870</v>
      </c>
      <c r="L1711" s="485">
        <v>9.099997951963E-2</v>
      </c>
      <c r="M1711" s="485">
        <v>0.5</v>
      </c>
      <c r="N1711" s="485">
        <f t="shared" si="52"/>
        <v>2.6504339076320084E-4</v>
      </c>
      <c r="O1711" s="485">
        <f t="shared" si="53"/>
        <v>0.9954711548783387</v>
      </c>
      <c r="P1711" s="416"/>
    </row>
    <row r="1712" spans="1:16" ht="16.5" x14ac:dyDescent="0.25">
      <c r="A1712" s="482" t="s">
        <v>310</v>
      </c>
      <c r="B1712" s="482" t="s">
        <v>311</v>
      </c>
      <c r="C1712" s="482" t="s">
        <v>312</v>
      </c>
      <c r="D1712" s="482" t="s">
        <v>313</v>
      </c>
      <c r="E1712" s="483">
        <v>45443.773352812503</v>
      </c>
      <c r="F1712" s="483">
        <v>46909</v>
      </c>
      <c r="G1712" s="482" t="s">
        <v>348</v>
      </c>
      <c r="H1712" s="484">
        <v>870</v>
      </c>
      <c r="I1712" s="484">
        <v>613.19483449877703</v>
      </c>
      <c r="J1712" s="484">
        <v>673.801724422348</v>
      </c>
      <c r="K1712" s="484">
        <v>870</v>
      </c>
      <c r="L1712" s="485">
        <v>9.099997951963E-2</v>
      </c>
      <c r="M1712" s="485">
        <v>0.5</v>
      </c>
      <c r="N1712" s="485">
        <f t="shared" si="52"/>
        <v>2.6309007586179721E-4</v>
      </c>
      <c r="O1712" s="485">
        <f t="shared" si="53"/>
        <v>0.9954711548783387</v>
      </c>
      <c r="P1712" s="416"/>
    </row>
    <row r="1713" spans="1:16" ht="16.5" x14ac:dyDescent="0.25">
      <c r="A1713" s="482" t="s">
        <v>310</v>
      </c>
      <c r="B1713" s="482" t="s">
        <v>311</v>
      </c>
      <c r="C1713" s="482" t="s">
        <v>312</v>
      </c>
      <c r="D1713" s="482" t="s">
        <v>313</v>
      </c>
      <c r="E1713" s="483">
        <v>45443.773353356482</v>
      </c>
      <c r="F1713" s="483">
        <v>46939</v>
      </c>
      <c r="G1713" s="482" t="s">
        <v>348</v>
      </c>
      <c r="H1713" s="484">
        <v>870</v>
      </c>
      <c r="I1713" s="484">
        <v>608.820972415146</v>
      </c>
      <c r="J1713" s="484">
        <v>668.99555899411996</v>
      </c>
      <c r="K1713" s="484">
        <v>870</v>
      </c>
      <c r="L1713" s="485">
        <v>9.099997951963E-2</v>
      </c>
      <c r="M1713" s="485">
        <v>0.5</v>
      </c>
      <c r="N1713" s="485">
        <f t="shared" si="52"/>
        <v>2.6121347866519477E-4</v>
      </c>
      <c r="O1713" s="485">
        <f t="shared" si="53"/>
        <v>0.9954711548783387</v>
      </c>
      <c r="P1713" s="416"/>
    </row>
    <row r="1714" spans="1:16" ht="16.5" x14ac:dyDescent="0.25">
      <c r="A1714" s="482" t="s">
        <v>310</v>
      </c>
      <c r="B1714" s="482" t="s">
        <v>311</v>
      </c>
      <c r="C1714" s="482" t="s">
        <v>312</v>
      </c>
      <c r="D1714" s="482" t="s">
        <v>313</v>
      </c>
      <c r="E1714" s="483">
        <v>45443.773353900462</v>
      </c>
      <c r="F1714" s="483">
        <v>46970</v>
      </c>
      <c r="G1714" s="482" t="s">
        <v>348</v>
      </c>
      <c r="H1714" s="484">
        <v>870</v>
      </c>
      <c r="I1714" s="484">
        <v>604.33408793075603</v>
      </c>
      <c r="J1714" s="484">
        <v>664.06520026835506</v>
      </c>
      <c r="K1714" s="484">
        <v>870</v>
      </c>
      <c r="L1714" s="485">
        <v>9.099997951963E-2</v>
      </c>
      <c r="M1714" s="485">
        <v>0.5</v>
      </c>
      <c r="N1714" s="485">
        <f t="shared" si="52"/>
        <v>2.5928838942280763E-4</v>
      </c>
      <c r="O1714" s="485">
        <f t="shared" si="53"/>
        <v>0.9954711548783387</v>
      </c>
      <c r="P1714" s="416"/>
    </row>
    <row r="1715" spans="1:16" ht="16.5" x14ac:dyDescent="0.25">
      <c r="A1715" s="482" t="s">
        <v>310</v>
      </c>
      <c r="B1715" s="482" t="s">
        <v>311</v>
      </c>
      <c r="C1715" s="482" t="s">
        <v>312</v>
      </c>
      <c r="D1715" s="482" t="s">
        <v>313</v>
      </c>
      <c r="E1715" s="483">
        <v>45443.773354629629</v>
      </c>
      <c r="F1715" s="483">
        <v>47001</v>
      </c>
      <c r="G1715" s="482" t="s">
        <v>348</v>
      </c>
      <c r="H1715" s="484">
        <v>870</v>
      </c>
      <c r="I1715" s="484">
        <v>599.88027085581598</v>
      </c>
      <c r="J1715" s="484">
        <v>659.17117726535696</v>
      </c>
      <c r="K1715" s="484">
        <v>870</v>
      </c>
      <c r="L1715" s="485">
        <v>9.099997951963E-2</v>
      </c>
      <c r="M1715" s="485">
        <v>0.5</v>
      </c>
      <c r="N1715" s="485">
        <f t="shared" si="52"/>
        <v>2.5737748768946464E-4</v>
      </c>
      <c r="O1715" s="485">
        <f t="shared" si="53"/>
        <v>0.9954711548783387</v>
      </c>
      <c r="P1715" s="416"/>
    </row>
    <row r="1716" spans="1:16" ht="16.5" x14ac:dyDescent="0.25">
      <c r="A1716" s="482" t="s">
        <v>310</v>
      </c>
      <c r="B1716" s="482" t="s">
        <v>311</v>
      </c>
      <c r="C1716" s="482" t="s">
        <v>312</v>
      </c>
      <c r="D1716" s="482" t="s">
        <v>313</v>
      </c>
      <c r="E1716" s="483">
        <v>45443.773355358797</v>
      </c>
      <c r="F1716" s="483">
        <v>47031</v>
      </c>
      <c r="G1716" s="482" t="s">
        <v>348</v>
      </c>
      <c r="H1716" s="484">
        <v>870</v>
      </c>
      <c r="I1716" s="484">
        <v>595.60138032413204</v>
      </c>
      <c r="J1716" s="484">
        <v>654.46937017786001</v>
      </c>
      <c r="K1716" s="484">
        <v>870</v>
      </c>
      <c r="L1716" s="485">
        <v>9.099997951963E-2</v>
      </c>
      <c r="M1716" s="485">
        <v>0.5</v>
      </c>
      <c r="N1716" s="485">
        <f t="shared" si="52"/>
        <v>2.555416378563441E-4</v>
      </c>
      <c r="O1716" s="485">
        <f t="shared" si="53"/>
        <v>0.9954711548783387</v>
      </c>
      <c r="P1716" s="416"/>
    </row>
    <row r="1717" spans="1:16" ht="16.5" x14ac:dyDescent="0.25">
      <c r="A1717" s="482" t="s">
        <v>310</v>
      </c>
      <c r="B1717" s="482" t="s">
        <v>311</v>
      </c>
      <c r="C1717" s="482" t="s">
        <v>312</v>
      </c>
      <c r="D1717" s="482" t="s">
        <v>313</v>
      </c>
      <c r="E1717" s="483">
        <v>45443.773356053243</v>
      </c>
      <c r="F1717" s="483">
        <v>47062</v>
      </c>
      <c r="G1717" s="482" t="s">
        <v>348</v>
      </c>
      <c r="H1717" s="484">
        <v>870</v>
      </c>
      <c r="I1717" s="484">
        <v>591.21192149577303</v>
      </c>
      <c r="J1717" s="484">
        <v>649.64606645540402</v>
      </c>
      <c r="K1717" s="484">
        <v>870</v>
      </c>
      <c r="L1717" s="485">
        <v>9.099997951963E-2</v>
      </c>
      <c r="M1717" s="485">
        <v>0.5</v>
      </c>
      <c r="N1717" s="485">
        <f t="shared" si="52"/>
        <v>2.5365834890612169E-4</v>
      </c>
      <c r="O1717" s="485">
        <f t="shared" si="53"/>
        <v>0.9954711548783387</v>
      </c>
      <c r="P1717" s="416"/>
    </row>
    <row r="1718" spans="1:16" ht="16.5" x14ac:dyDescent="0.25">
      <c r="A1718" s="482" t="s">
        <v>310</v>
      </c>
      <c r="B1718" s="482" t="s">
        <v>311</v>
      </c>
      <c r="C1718" s="482" t="s">
        <v>312</v>
      </c>
      <c r="D1718" s="482" t="s">
        <v>313</v>
      </c>
      <c r="E1718" s="483">
        <v>45443.773356979167</v>
      </c>
      <c r="F1718" s="483">
        <v>47092</v>
      </c>
      <c r="G1718" s="482" t="s">
        <v>348</v>
      </c>
      <c r="H1718" s="484">
        <v>870</v>
      </c>
      <c r="I1718" s="484">
        <v>586.99486149895404</v>
      </c>
      <c r="J1718" s="484">
        <v>645.01220110301199</v>
      </c>
      <c r="K1718" s="484">
        <v>870</v>
      </c>
      <c r="L1718" s="485">
        <v>9.099997951963E-2</v>
      </c>
      <c r="M1718" s="485">
        <v>0.5</v>
      </c>
      <c r="N1718" s="485">
        <f t="shared" si="52"/>
        <v>2.5184902734622311E-4</v>
      </c>
      <c r="O1718" s="485">
        <f t="shared" si="53"/>
        <v>0.9954711548783387</v>
      </c>
      <c r="P1718" s="416"/>
    </row>
    <row r="1719" spans="1:16" ht="16.5" x14ac:dyDescent="0.25">
      <c r="A1719" s="482" t="s">
        <v>310</v>
      </c>
      <c r="B1719" s="482" t="s">
        <v>311</v>
      </c>
      <c r="C1719" s="482" t="s">
        <v>312</v>
      </c>
      <c r="D1719" s="482" t="s">
        <v>313</v>
      </c>
      <c r="E1719" s="483">
        <v>45443.773357523147</v>
      </c>
      <c r="F1719" s="483">
        <v>47123</v>
      </c>
      <c r="G1719" s="482" t="s">
        <v>348</v>
      </c>
      <c r="H1719" s="484">
        <v>870</v>
      </c>
      <c r="I1719" s="484">
        <v>582.66883093199101</v>
      </c>
      <c r="J1719" s="484">
        <v>640.25859475812797</v>
      </c>
      <c r="K1719" s="484">
        <v>870</v>
      </c>
      <c r="L1719" s="485">
        <v>9.099997951963E-2</v>
      </c>
      <c r="M1719" s="485">
        <v>0.5</v>
      </c>
      <c r="N1719" s="485">
        <f t="shared" si="52"/>
        <v>2.49992952170748E-4</v>
      </c>
      <c r="O1719" s="485">
        <f t="shared" si="53"/>
        <v>0.9954711548783387</v>
      </c>
      <c r="P1719" s="416"/>
    </row>
    <row r="1720" spans="1:16" ht="16.5" x14ac:dyDescent="0.25">
      <c r="A1720" s="482" t="s">
        <v>310</v>
      </c>
      <c r="B1720" s="482" t="s">
        <v>311</v>
      </c>
      <c r="C1720" s="482" t="s">
        <v>312</v>
      </c>
      <c r="D1720" s="482" t="s">
        <v>313</v>
      </c>
      <c r="E1720" s="483">
        <v>45443.773358252314</v>
      </c>
      <c r="F1720" s="483">
        <v>47154</v>
      </c>
      <c r="G1720" s="482" t="s">
        <v>348</v>
      </c>
      <c r="H1720" s="484">
        <v>870</v>
      </c>
      <c r="I1720" s="484">
        <v>578.37468231441699</v>
      </c>
      <c r="J1720" s="484">
        <v>635.54002150757003</v>
      </c>
      <c r="K1720" s="484">
        <v>870</v>
      </c>
      <c r="L1720" s="485">
        <v>9.099997951963E-2</v>
      </c>
      <c r="M1720" s="485">
        <v>0.5</v>
      </c>
      <c r="N1720" s="485">
        <f t="shared" si="52"/>
        <v>2.4815055588493708E-4</v>
      </c>
      <c r="O1720" s="485">
        <f t="shared" si="53"/>
        <v>0.9954711548783387</v>
      </c>
      <c r="P1720" s="416"/>
    </row>
    <row r="1721" spans="1:16" ht="16.5" x14ac:dyDescent="0.25">
      <c r="A1721" s="482" t="s">
        <v>310</v>
      </c>
      <c r="B1721" s="482" t="s">
        <v>311</v>
      </c>
      <c r="C1721" s="482" t="s">
        <v>312</v>
      </c>
      <c r="D1721" s="482" t="s">
        <v>313</v>
      </c>
      <c r="E1721" s="483">
        <v>45443.773358761573</v>
      </c>
      <c r="F1721" s="483">
        <v>47182</v>
      </c>
      <c r="G1721" s="482" t="s">
        <v>348</v>
      </c>
      <c r="H1721" s="484">
        <v>870</v>
      </c>
      <c r="I1721" s="484">
        <v>574.52330420567296</v>
      </c>
      <c r="J1721" s="484">
        <v>631.30798127325295</v>
      </c>
      <c r="K1721" s="484">
        <v>870</v>
      </c>
      <c r="L1721" s="485">
        <v>9.099997951963E-2</v>
      </c>
      <c r="M1721" s="485">
        <v>0.5</v>
      </c>
      <c r="N1721" s="485">
        <f t="shared" si="52"/>
        <v>2.4649812944264621E-4</v>
      </c>
      <c r="O1721" s="485">
        <f t="shared" si="53"/>
        <v>0.9954711548783387</v>
      </c>
      <c r="P1721" s="416"/>
    </row>
    <row r="1722" spans="1:16" ht="16.5" x14ac:dyDescent="0.25">
      <c r="A1722" s="482" t="s">
        <v>310</v>
      </c>
      <c r="B1722" s="482" t="s">
        <v>311</v>
      </c>
      <c r="C1722" s="482" t="s">
        <v>312</v>
      </c>
      <c r="D1722" s="482" t="s">
        <v>313</v>
      </c>
      <c r="E1722" s="483">
        <v>45443.773359340281</v>
      </c>
      <c r="F1722" s="483">
        <v>47213</v>
      </c>
      <c r="G1722" s="482" t="s">
        <v>348</v>
      </c>
      <c r="H1722" s="484">
        <v>870</v>
      </c>
      <c r="I1722" s="484">
        <v>570.289186433194</v>
      </c>
      <c r="J1722" s="484">
        <v>626.65537219047201</v>
      </c>
      <c r="K1722" s="484">
        <v>870</v>
      </c>
      <c r="L1722" s="485">
        <v>9.099997951963E-2</v>
      </c>
      <c r="M1722" s="485">
        <v>0.5</v>
      </c>
      <c r="N1722" s="485">
        <f t="shared" si="52"/>
        <v>2.446814892765892E-4</v>
      </c>
      <c r="O1722" s="485">
        <f t="shared" si="53"/>
        <v>0.9954711548783387</v>
      </c>
      <c r="P1722" s="416"/>
    </row>
    <row r="1723" spans="1:16" ht="16.5" x14ac:dyDescent="0.25">
      <c r="A1723" s="482" t="s">
        <v>310</v>
      </c>
      <c r="B1723" s="482" t="s">
        <v>311</v>
      </c>
      <c r="C1723" s="482" t="s">
        <v>312</v>
      </c>
      <c r="D1723" s="482" t="s">
        <v>313</v>
      </c>
      <c r="E1723" s="483">
        <v>45443.773359872685</v>
      </c>
      <c r="F1723" s="483">
        <v>47243</v>
      </c>
      <c r="G1723" s="482" t="s">
        <v>348</v>
      </c>
      <c r="H1723" s="484">
        <v>870</v>
      </c>
      <c r="I1723" s="484">
        <v>566.22136637191795</v>
      </c>
      <c r="J1723" s="484">
        <v>622.18549733549605</v>
      </c>
      <c r="K1723" s="484">
        <v>870</v>
      </c>
      <c r="L1723" s="485">
        <v>9.099997951963E-2</v>
      </c>
      <c r="M1723" s="485">
        <v>0.5</v>
      </c>
      <c r="N1723" s="485">
        <f t="shared" si="52"/>
        <v>2.4293619882679619E-4</v>
      </c>
      <c r="O1723" s="485">
        <f t="shared" si="53"/>
        <v>0.9954711548783387</v>
      </c>
      <c r="P1723" s="416"/>
    </row>
    <row r="1724" spans="1:16" ht="16.5" x14ac:dyDescent="0.25">
      <c r="A1724" s="482" t="s">
        <v>310</v>
      </c>
      <c r="B1724" s="482" t="s">
        <v>311</v>
      </c>
      <c r="C1724" s="482" t="s">
        <v>312</v>
      </c>
      <c r="D1724" s="482" t="s">
        <v>313</v>
      </c>
      <c r="E1724" s="483">
        <v>45443.773360613428</v>
      </c>
      <c r="F1724" s="483">
        <v>47274</v>
      </c>
      <c r="G1724" s="482" t="s">
        <v>348</v>
      </c>
      <c r="H1724" s="484">
        <v>870</v>
      </c>
      <c r="I1724" s="484">
        <v>562.04843216200402</v>
      </c>
      <c r="J1724" s="484">
        <v>617.600119070137</v>
      </c>
      <c r="K1724" s="484">
        <v>870</v>
      </c>
      <c r="L1724" s="485">
        <v>9.099997951963E-2</v>
      </c>
      <c r="M1724" s="485">
        <v>0.5</v>
      </c>
      <c r="N1724" s="485">
        <f t="shared" si="52"/>
        <v>2.4114580935172833E-4</v>
      </c>
      <c r="O1724" s="485">
        <f t="shared" si="53"/>
        <v>0.9954711548783387</v>
      </c>
      <c r="P1724" s="416"/>
    </row>
    <row r="1725" spans="1:16" ht="16.5" x14ac:dyDescent="0.25">
      <c r="A1725" s="482" t="s">
        <v>310</v>
      </c>
      <c r="B1725" s="482" t="s">
        <v>311</v>
      </c>
      <c r="C1725" s="482" t="s">
        <v>312</v>
      </c>
      <c r="D1725" s="482" t="s">
        <v>313</v>
      </c>
      <c r="E1725" s="483">
        <v>45443.77336165509</v>
      </c>
      <c r="F1725" s="483">
        <v>47304</v>
      </c>
      <c r="G1725" s="482" t="s">
        <v>348</v>
      </c>
      <c r="H1725" s="484">
        <v>870</v>
      </c>
      <c r="I1725" s="484">
        <v>558.03939263934296</v>
      </c>
      <c r="J1725" s="484">
        <v>613.19483449879101</v>
      </c>
      <c r="K1725" s="484">
        <v>870</v>
      </c>
      <c r="L1725" s="485">
        <v>9.099997951963E-2</v>
      </c>
      <c r="M1725" s="485">
        <v>0.5</v>
      </c>
      <c r="N1725" s="485">
        <f t="shared" si="52"/>
        <v>2.3942573858007541E-4</v>
      </c>
      <c r="O1725" s="485">
        <f t="shared" si="53"/>
        <v>0.9954711548783387</v>
      </c>
      <c r="P1725" s="416"/>
    </row>
    <row r="1726" spans="1:16" ht="16.5" x14ac:dyDescent="0.25">
      <c r="A1726" s="482" t="s">
        <v>310</v>
      </c>
      <c r="B1726" s="482" t="s">
        <v>311</v>
      </c>
      <c r="C1726" s="482" t="s">
        <v>312</v>
      </c>
      <c r="D1726" s="482" t="s">
        <v>313</v>
      </c>
      <c r="E1726" s="483">
        <v>45443.773362384258</v>
      </c>
      <c r="F1726" s="483">
        <v>47335</v>
      </c>
      <c r="G1726" s="482" t="s">
        <v>348</v>
      </c>
      <c r="H1726" s="484">
        <v>870</v>
      </c>
      <c r="I1726" s="484">
        <v>553.92675788141196</v>
      </c>
      <c r="J1726" s="484">
        <v>608.67571555663903</v>
      </c>
      <c r="K1726" s="484">
        <v>870</v>
      </c>
      <c r="L1726" s="485">
        <v>9.099997951963E-2</v>
      </c>
      <c r="M1726" s="485">
        <v>0.5</v>
      </c>
      <c r="N1726" s="485">
        <f t="shared" si="52"/>
        <v>2.3766122047003566E-4</v>
      </c>
      <c r="O1726" s="485">
        <f t="shared" si="53"/>
        <v>0.9954711548783387</v>
      </c>
      <c r="P1726" s="416"/>
    </row>
    <row r="1727" spans="1:16" ht="16.5" x14ac:dyDescent="0.25">
      <c r="A1727" s="482" t="s">
        <v>310</v>
      </c>
      <c r="B1727" s="482" t="s">
        <v>311</v>
      </c>
      <c r="C1727" s="482" t="s">
        <v>312</v>
      </c>
      <c r="D1727" s="482" t="s">
        <v>313</v>
      </c>
      <c r="E1727" s="483">
        <v>45443.773362928237</v>
      </c>
      <c r="F1727" s="483">
        <v>47366</v>
      </c>
      <c r="G1727" s="482" t="s">
        <v>348</v>
      </c>
      <c r="H1727" s="484">
        <v>870</v>
      </c>
      <c r="I1727" s="484">
        <v>549.84443238995095</v>
      </c>
      <c r="J1727" s="484">
        <v>604.18990158521501</v>
      </c>
      <c r="K1727" s="484">
        <v>870</v>
      </c>
      <c r="L1727" s="485">
        <v>9.099997951963E-2</v>
      </c>
      <c r="M1727" s="485">
        <v>0.5</v>
      </c>
      <c r="N1727" s="485">
        <f t="shared" si="52"/>
        <v>2.3590970649304841E-4</v>
      </c>
      <c r="O1727" s="485">
        <f t="shared" si="53"/>
        <v>0.9954711548783387</v>
      </c>
      <c r="P1727" s="416"/>
    </row>
    <row r="1728" spans="1:16" ht="16.5" x14ac:dyDescent="0.25">
      <c r="A1728" s="482" t="s">
        <v>310</v>
      </c>
      <c r="B1728" s="482" t="s">
        <v>311</v>
      </c>
      <c r="C1728" s="482" t="s">
        <v>312</v>
      </c>
      <c r="D1728" s="482" t="s">
        <v>313</v>
      </c>
      <c r="E1728" s="483">
        <v>45443.773363657405</v>
      </c>
      <c r="F1728" s="483">
        <v>47396</v>
      </c>
      <c r="G1728" s="482" t="s">
        <v>348</v>
      </c>
      <c r="H1728" s="484">
        <v>870</v>
      </c>
      <c r="I1728" s="484">
        <v>545.922442869782</v>
      </c>
      <c r="J1728" s="484">
        <v>599.88027085582996</v>
      </c>
      <c r="K1728" s="484">
        <v>870</v>
      </c>
      <c r="L1728" s="485">
        <v>9.099997951963E-2</v>
      </c>
      <c r="M1728" s="485">
        <v>0.5</v>
      </c>
      <c r="N1728" s="485">
        <f t="shared" si="52"/>
        <v>2.34226984359171E-4</v>
      </c>
      <c r="O1728" s="485">
        <f t="shared" si="53"/>
        <v>0.9954711548783387</v>
      </c>
      <c r="P1728" s="416"/>
    </row>
    <row r="1729" spans="1:16" ht="16.5" x14ac:dyDescent="0.25">
      <c r="A1729" s="482" t="s">
        <v>310</v>
      </c>
      <c r="B1729" s="482" t="s">
        <v>311</v>
      </c>
      <c r="C1729" s="482" t="s">
        <v>312</v>
      </c>
      <c r="D1729" s="482" t="s">
        <v>313</v>
      </c>
      <c r="E1729" s="483">
        <v>45443.773364386572</v>
      </c>
      <c r="F1729" s="483">
        <v>47427</v>
      </c>
      <c r="G1729" s="482" t="s">
        <v>348</v>
      </c>
      <c r="H1729" s="484">
        <v>870</v>
      </c>
      <c r="I1729" s="484">
        <v>541.89910752232197</v>
      </c>
      <c r="J1729" s="484">
        <v>595.45927749038003</v>
      </c>
      <c r="K1729" s="484">
        <v>870</v>
      </c>
      <c r="L1729" s="485">
        <v>9.099997951963E-2</v>
      </c>
      <c r="M1729" s="485">
        <v>0.5</v>
      </c>
      <c r="N1729" s="485">
        <f t="shared" si="52"/>
        <v>2.325007799911162E-4</v>
      </c>
      <c r="O1729" s="485">
        <f t="shared" si="53"/>
        <v>0.9954711548783387</v>
      </c>
      <c r="P1729" s="416"/>
    </row>
    <row r="1730" spans="1:16" ht="16.5" x14ac:dyDescent="0.25">
      <c r="A1730" s="482" t="s">
        <v>310</v>
      </c>
      <c r="B1730" s="482" t="s">
        <v>311</v>
      </c>
      <c r="C1730" s="482" t="s">
        <v>312</v>
      </c>
      <c r="D1730" s="482" t="s">
        <v>313</v>
      </c>
      <c r="E1730" s="483">
        <v>45443.773365277775</v>
      </c>
      <c r="F1730" s="483">
        <v>47457</v>
      </c>
      <c r="G1730" s="482" t="s">
        <v>348</v>
      </c>
      <c r="H1730" s="484">
        <v>870</v>
      </c>
      <c r="I1730" s="484">
        <v>538.033791270135</v>
      </c>
      <c r="J1730" s="484">
        <v>591.21192149578803</v>
      </c>
      <c r="K1730" s="484">
        <v>870</v>
      </c>
      <c r="L1730" s="485">
        <v>9.099997951963E-2</v>
      </c>
      <c r="M1730" s="485">
        <v>0.5</v>
      </c>
      <c r="N1730" s="485">
        <f t="shared" si="52"/>
        <v>2.3084237341492754E-4</v>
      </c>
      <c r="O1730" s="485">
        <f t="shared" si="53"/>
        <v>0.9954711548783387</v>
      </c>
      <c r="P1730" s="416"/>
    </row>
    <row r="1731" spans="1:16" ht="16.5" x14ac:dyDescent="0.25">
      <c r="A1731" s="482" t="s">
        <v>310</v>
      </c>
      <c r="B1731" s="482" t="s">
        <v>311</v>
      </c>
      <c r="C1731" s="482" t="s">
        <v>312</v>
      </c>
      <c r="D1731" s="482" t="s">
        <v>313</v>
      </c>
      <c r="E1731" s="483">
        <v>45443.773366006943</v>
      </c>
      <c r="F1731" s="483">
        <v>47488</v>
      </c>
      <c r="G1731" s="482" t="s">
        <v>348</v>
      </c>
      <c r="H1731" s="484">
        <v>870</v>
      </c>
      <c r="I1731" s="484">
        <v>534.06859365128298</v>
      </c>
      <c r="J1731" s="484">
        <v>586.85481206996997</v>
      </c>
      <c r="K1731" s="484">
        <v>870</v>
      </c>
      <c r="L1731" s="485">
        <v>9.099997951963E-2</v>
      </c>
      <c r="M1731" s="485">
        <v>0.5</v>
      </c>
      <c r="N1731" s="485">
        <f t="shared" si="52"/>
        <v>2.2914111292860368E-4</v>
      </c>
      <c r="O1731" s="485">
        <f t="shared" si="53"/>
        <v>0.9954711548783387</v>
      </c>
      <c r="P1731" s="416"/>
    </row>
    <row r="1732" spans="1:16" ht="16.5" x14ac:dyDescent="0.25">
      <c r="A1732" s="482" t="s">
        <v>310</v>
      </c>
      <c r="B1732" s="482" t="s">
        <v>311</v>
      </c>
      <c r="C1732" s="482" t="s">
        <v>312</v>
      </c>
      <c r="D1732" s="482" t="s">
        <v>313</v>
      </c>
      <c r="E1732" s="483">
        <v>45443.773366932874</v>
      </c>
      <c r="F1732" s="483">
        <v>47519</v>
      </c>
      <c r="G1732" s="482" t="s">
        <v>348</v>
      </c>
      <c r="H1732" s="484">
        <v>870</v>
      </c>
      <c r="I1732" s="484">
        <v>530.13261871771897</v>
      </c>
      <c r="J1732" s="484">
        <v>582.52981363829497</v>
      </c>
      <c r="K1732" s="484">
        <v>870</v>
      </c>
      <c r="L1732" s="485">
        <v>9.099997951963E-2</v>
      </c>
      <c r="M1732" s="485">
        <v>0.5</v>
      </c>
      <c r="N1732" s="485">
        <f t="shared" si="52"/>
        <v>2.2745239037974551E-4</v>
      </c>
      <c r="O1732" s="485">
        <f t="shared" si="53"/>
        <v>0.9954711548783387</v>
      </c>
      <c r="P1732" s="416"/>
    </row>
    <row r="1733" spans="1:16" ht="16.5" x14ac:dyDescent="0.25">
      <c r="A1733" s="482" t="s">
        <v>310</v>
      </c>
      <c r="B1733" s="482" t="s">
        <v>311</v>
      </c>
      <c r="C1733" s="482" t="s">
        <v>312</v>
      </c>
      <c r="D1733" s="482" t="s">
        <v>313</v>
      </c>
      <c r="E1733" s="483">
        <v>45443.773367627313</v>
      </c>
      <c r="F1733" s="483">
        <v>47547</v>
      </c>
      <c r="G1733" s="482" t="s">
        <v>348</v>
      </c>
      <c r="H1733" s="484">
        <v>870</v>
      </c>
      <c r="I1733" s="484">
        <v>526.60248293395705</v>
      </c>
      <c r="J1733" s="484">
        <v>578.65076664585195</v>
      </c>
      <c r="K1733" s="484">
        <v>870</v>
      </c>
      <c r="L1733" s="485">
        <v>9.099997951963E-2</v>
      </c>
      <c r="M1733" s="485">
        <v>0.5</v>
      </c>
      <c r="N1733" s="485">
        <f t="shared" ref="N1733:N1796" si="54">J1733/$B$2973</f>
        <v>2.2593779234515572E-4</v>
      </c>
      <c r="O1733" s="485">
        <f t="shared" ref="O1733:O1796" si="55">SUMIFS($N$5:$N$2970,$B$5:$B$2970,B1733)</f>
        <v>0.9954711548783387</v>
      </c>
      <c r="P1733" s="416"/>
    </row>
    <row r="1734" spans="1:16" ht="16.5" x14ac:dyDescent="0.25">
      <c r="A1734" s="482" t="s">
        <v>310</v>
      </c>
      <c r="B1734" s="482" t="s">
        <v>311</v>
      </c>
      <c r="C1734" s="482" t="s">
        <v>312</v>
      </c>
      <c r="D1734" s="482" t="s">
        <v>313</v>
      </c>
      <c r="E1734" s="483">
        <v>45443.773368553244</v>
      </c>
      <c r="F1734" s="483">
        <v>47578</v>
      </c>
      <c r="G1734" s="482" t="s">
        <v>348</v>
      </c>
      <c r="H1734" s="484">
        <v>870</v>
      </c>
      <c r="I1734" s="484">
        <v>522.72153169020396</v>
      </c>
      <c r="J1734" s="484">
        <v>574.38623032995599</v>
      </c>
      <c r="K1734" s="484">
        <v>870</v>
      </c>
      <c r="L1734" s="485">
        <v>9.099997951963E-2</v>
      </c>
      <c r="M1734" s="485">
        <v>0.5</v>
      </c>
      <c r="N1734" s="485">
        <f t="shared" si="54"/>
        <v>2.2427267760561373E-4</v>
      </c>
      <c r="O1734" s="485">
        <f t="shared" si="55"/>
        <v>0.9954711548783387</v>
      </c>
      <c r="P1734" s="416"/>
    </row>
    <row r="1735" spans="1:16" ht="16.5" x14ac:dyDescent="0.25">
      <c r="A1735" s="482" t="s">
        <v>310</v>
      </c>
      <c r="B1735" s="482" t="s">
        <v>311</v>
      </c>
      <c r="C1735" s="482" t="s">
        <v>312</v>
      </c>
      <c r="D1735" s="482" t="s">
        <v>313</v>
      </c>
      <c r="E1735" s="483">
        <v>45443.77336929398</v>
      </c>
      <c r="F1735" s="483">
        <v>47608</v>
      </c>
      <c r="G1735" s="482" t="s">
        <v>348</v>
      </c>
      <c r="H1735" s="484">
        <v>870</v>
      </c>
      <c r="I1735" s="484">
        <v>518.99300731405503</v>
      </c>
      <c r="J1735" s="484">
        <v>570.28918643320901</v>
      </c>
      <c r="K1735" s="484">
        <v>870</v>
      </c>
      <c r="L1735" s="485">
        <v>9.099997951963E-2</v>
      </c>
      <c r="M1735" s="485">
        <v>0.5</v>
      </c>
      <c r="N1735" s="485">
        <f t="shared" si="54"/>
        <v>2.2267296132330775E-4</v>
      </c>
      <c r="O1735" s="485">
        <f t="shared" si="55"/>
        <v>0.9954711548783387</v>
      </c>
      <c r="P1735" s="416"/>
    </row>
    <row r="1736" spans="1:16" ht="16.5" x14ac:dyDescent="0.25">
      <c r="A1736" s="482" t="s">
        <v>310</v>
      </c>
      <c r="B1736" s="482" t="s">
        <v>311</v>
      </c>
      <c r="C1736" s="482" t="s">
        <v>312</v>
      </c>
      <c r="D1736" s="482" t="s">
        <v>313</v>
      </c>
      <c r="E1736" s="483">
        <v>45443.773369988427</v>
      </c>
      <c r="F1736" s="483">
        <v>47639</v>
      </c>
      <c r="G1736" s="482" t="s">
        <v>348</v>
      </c>
      <c r="H1736" s="484">
        <v>870</v>
      </c>
      <c r="I1736" s="484">
        <v>515.16813632975402</v>
      </c>
      <c r="J1736" s="484">
        <v>566.08627323185897</v>
      </c>
      <c r="K1736" s="484">
        <v>870</v>
      </c>
      <c r="L1736" s="485">
        <v>9.099997951963E-2</v>
      </c>
      <c r="M1736" s="485">
        <v>0.5</v>
      </c>
      <c r="N1736" s="485">
        <f t="shared" si="54"/>
        <v>2.2103190771227449E-4</v>
      </c>
      <c r="O1736" s="485">
        <f t="shared" si="55"/>
        <v>0.9954711548783387</v>
      </c>
      <c r="P1736" s="416"/>
    </row>
    <row r="1737" spans="1:16" ht="16.5" x14ac:dyDescent="0.25">
      <c r="A1737" s="482" t="s">
        <v>310</v>
      </c>
      <c r="B1737" s="482" t="s">
        <v>311</v>
      </c>
      <c r="C1737" s="482" t="s">
        <v>312</v>
      </c>
      <c r="D1737" s="482" t="s">
        <v>313</v>
      </c>
      <c r="E1737" s="483">
        <v>45443.773370717594</v>
      </c>
      <c r="F1737" s="483">
        <v>47669</v>
      </c>
      <c r="G1737" s="482" t="s">
        <v>348</v>
      </c>
      <c r="H1737" s="484">
        <v>870</v>
      </c>
      <c r="I1737" s="484">
        <v>511.49348962463398</v>
      </c>
      <c r="J1737" s="484">
        <v>562.04843216202005</v>
      </c>
      <c r="K1737" s="484">
        <v>870</v>
      </c>
      <c r="L1737" s="485">
        <v>9.099997951963E-2</v>
      </c>
      <c r="M1737" s="485">
        <v>0.5</v>
      </c>
      <c r="N1737" s="485">
        <f t="shared" si="54"/>
        <v>2.1945530754210942E-4</v>
      </c>
      <c r="O1737" s="485">
        <f t="shared" si="55"/>
        <v>0.9954711548783387</v>
      </c>
      <c r="P1737" s="416"/>
    </row>
    <row r="1738" spans="1:16" ht="16.5" x14ac:dyDescent="0.25">
      <c r="A1738" s="482" t="s">
        <v>310</v>
      </c>
      <c r="B1738" s="482" t="s">
        <v>311</v>
      </c>
      <c r="C1738" s="482" t="s">
        <v>312</v>
      </c>
      <c r="D1738" s="482" t="s">
        <v>313</v>
      </c>
      <c r="E1738" s="483">
        <v>45443.773873842591</v>
      </c>
      <c r="F1738" s="483">
        <v>45905</v>
      </c>
      <c r="G1738" s="482" t="s">
        <v>348</v>
      </c>
      <c r="H1738" s="484">
        <v>3300</v>
      </c>
      <c r="I1738" s="484">
        <v>2955.5420967037398</v>
      </c>
      <c r="J1738" s="484">
        <v>3247.6615902233998</v>
      </c>
      <c r="K1738" s="484">
        <v>3300</v>
      </c>
      <c r="L1738" s="485">
        <v>9.099997951963E-2</v>
      </c>
      <c r="M1738" s="485">
        <v>0.5</v>
      </c>
      <c r="N1738" s="485">
        <f t="shared" si="54"/>
        <v>1.2680696756569184E-3</v>
      </c>
      <c r="O1738" s="485">
        <f t="shared" si="55"/>
        <v>0.9954711548783387</v>
      </c>
      <c r="P1738" s="416"/>
    </row>
    <row r="1739" spans="1:16" ht="16.5" x14ac:dyDescent="0.25">
      <c r="A1739" s="482" t="s">
        <v>310</v>
      </c>
      <c r="B1739" s="482" t="s">
        <v>311</v>
      </c>
      <c r="C1739" s="482" t="s">
        <v>312</v>
      </c>
      <c r="D1739" s="482" t="s">
        <v>313</v>
      </c>
      <c r="E1739" s="483">
        <v>45443.773874386578</v>
      </c>
      <c r="F1739" s="483">
        <v>45935</v>
      </c>
      <c r="G1739" s="482" t="s">
        <v>348</v>
      </c>
      <c r="H1739" s="484">
        <v>756</v>
      </c>
      <c r="I1739" s="484">
        <v>672.25822218758594</v>
      </c>
      <c r="J1739" s="484">
        <v>738.70279477509405</v>
      </c>
      <c r="K1739" s="484">
        <v>756</v>
      </c>
      <c r="L1739" s="485">
        <v>9.099997951963E-2</v>
      </c>
      <c r="M1739" s="485">
        <v>0.5</v>
      </c>
      <c r="N1739" s="485">
        <f t="shared" si="54"/>
        <v>2.8843110261154927E-4</v>
      </c>
      <c r="O1739" s="485">
        <f t="shared" si="55"/>
        <v>0.9954711548783387</v>
      </c>
      <c r="P1739" s="416"/>
    </row>
    <row r="1740" spans="1:16" ht="16.5" x14ac:dyDescent="0.25">
      <c r="A1740" s="482" t="s">
        <v>310</v>
      </c>
      <c r="B1740" s="482" t="s">
        <v>311</v>
      </c>
      <c r="C1740" s="482" t="s">
        <v>312</v>
      </c>
      <c r="D1740" s="482" t="s">
        <v>313</v>
      </c>
      <c r="E1740" s="483">
        <v>45443.773875081017</v>
      </c>
      <c r="F1740" s="483">
        <v>45966</v>
      </c>
      <c r="G1740" s="482" t="s">
        <v>348</v>
      </c>
      <c r="H1740" s="484">
        <v>756</v>
      </c>
      <c r="I1740" s="484">
        <v>667.30381962561205</v>
      </c>
      <c r="J1740" s="484">
        <v>733.258709603385</v>
      </c>
      <c r="K1740" s="484">
        <v>756</v>
      </c>
      <c r="L1740" s="485">
        <v>9.099997951963E-2</v>
      </c>
      <c r="M1740" s="485">
        <v>0.5</v>
      </c>
      <c r="N1740" s="485">
        <f t="shared" si="54"/>
        <v>2.8630542568181016E-4</v>
      </c>
      <c r="O1740" s="485">
        <f t="shared" si="55"/>
        <v>0.9954711548783387</v>
      </c>
      <c r="P1740" s="416"/>
    </row>
    <row r="1741" spans="1:16" ht="16.5" x14ac:dyDescent="0.25">
      <c r="A1741" s="482" t="s">
        <v>310</v>
      </c>
      <c r="B1741" s="482" t="s">
        <v>311</v>
      </c>
      <c r="C1741" s="482" t="s">
        <v>312</v>
      </c>
      <c r="D1741" s="482" t="s">
        <v>313</v>
      </c>
      <c r="E1741" s="483">
        <v>45443.773875659725</v>
      </c>
      <c r="F1741" s="483">
        <v>45996</v>
      </c>
      <c r="G1741" s="482" t="s">
        <v>348</v>
      </c>
      <c r="H1741" s="484">
        <v>756</v>
      </c>
      <c r="I1741" s="484">
        <v>662.544004416093</v>
      </c>
      <c r="J1741" s="484">
        <v>728.02844438410295</v>
      </c>
      <c r="K1741" s="484">
        <v>756</v>
      </c>
      <c r="L1741" s="485">
        <v>9.099997951963E-2</v>
      </c>
      <c r="M1741" s="485">
        <v>0.5</v>
      </c>
      <c r="N1741" s="485">
        <f t="shared" si="54"/>
        <v>2.8426323608293682E-4</v>
      </c>
      <c r="O1741" s="485">
        <f t="shared" si="55"/>
        <v>0.9954711548783387</v>
      </c>
      <c r="P1741" s="416"/>
    </row>
    <row r="1742" spans="1:16" ht="16.5" x14ac:dyDescent="0.25">
      <c r="A1742" s="482" t="s">
        <v>310</v>
      </c>
      <c r="B1742" s="482" t="s">
        <v>311</v>
      </c>
      <c r="C1742" s="482" t="s">
        <v>312</v>
      </c>
      <c r="D1742" s="482" t="s">
        <v>313</v>
      </c>
      <c r="E1742" s="483">
        <v>45443.773876192128</v>
      </c>
      <c r="F1742" s="483">
        <v>46027</v>
      </c>
      <c r="G1742" s="482" t="s">
        <v>348</v>
      </c>
      <c r="H1742" s="484">
        <v>756</v>
      </c>
      <c r="I1742" s="484">
        <v>657.66119360833795</v>
      </c>
      <c r="J1742" s="484">
        <v>722.66302694330295</v>
      </c>
      <c r="K1742" s="484">
        <v>756</v>
      </c>
      <c r="L1742" s="485">
        <v>9.099997951963E-2</v>
      </c>
      <c r="M1742" s="485">
        <v>0.5</v>
      </c>
      <c r="N1742" s="485">
        <f t="shared" si="54"/>
        <v>2.8216827545822124E-4</v>
      </c>
      <c r="O1742" s="485">
        <f t="shared" si="55"/>
        <v>0.9954711548783387</v>
      </c>
      <c r="P1742" s="416"/>
    </row>
    <row r="1743" spans="1:16" ht="16.5" x14ac:dyDescent="0.25">
      <c r="A1743" s="482" t="s">
        <v>310</v>
      </c>
      <c r="B1743" s="482" t="s">
        <v>311</v>
      </c>
      <c r="C1743" s="482" t="s">
        <v>312</v>
      </c>
      <c r="D1743" s="482" t="s">
        <v>313</v>
      </c>
      <c r="E1743" s="483">
        <v>45443.773876539351</v>
      </c>
      <c r="F1743" s="483">
        <v>46058</v>
      </c>
      <c r="G1743" s="482" t="s">
        <v>348</v>
      </c>
      <c r="H1743" s="484">
        <v>756</v>
      </c>
      <c r="I1743" s="484">
        <v>652.81436809548495</v>
      </c>
      <c r="J1743" s="484">
        <v>717.33715150740102</v>
      </c>
      <c r="K1743" s="484">
        <v>756</v>
      </c>
      <c r="L1743" s="485">
        <v>9.099997951963E-2</v>
      </c>
      <c r="M1743" s="485">
        <v>0.5</v>
      </c>
      <c r="N1743" s="485">
        <f t="shared" si="54"/>
        <v>2.8008875425535826E-4</v>
      </c>
      <c r="O1743" s="485">
        <f t="shared" si="55"/>
        <v>0.9954711548783387</v>
      </c>
      <c r="P1743" s="416"/>
    </row>
    <row r="1744" spans="1:16" ht="16.5" x14ac:dyDescent="0.25">
      <c r="A1744" s="482" t="s">
        <v>310</v>
      </c>
      <c r="B1744" s="482" t="s">
        <v>311</v>
      </c>
      <c r="C1744" s="482" t="s">
        <v>312</v>
      </c>
      <c r="D1744" s="482" t="s">
        <v>313</v>
      </c>
      <c r="E1744" s="483">
        <v>45443.773877083331</v>
      </c>
      <c r="F1744" s="483">
        <v>46086</v>
      </c>
      <c r="G1744" s="482" t="s">
        <v>348</v>
      </c>
      <c r="H1744" s="484">
        <v>756</v>
      </c>
      <c r="I1744" s="484">
        <v>648.46729970671402</v>
      </c>
      <c r="J1744" s="484">
        <v>712.56042812659405</v>
      </c>
      <c r="K1744" s="484">
        <v>756</v>
      </c>
      <c r="L1744" s="485">
        <v>9.099997951963E-2</v>
      </c>
      <c r="M1744" s="485">
        <v>0.5</v>
      </c>
      <c r="N1744" s="485">
        <f t="shared" si="54"/>
        <v>2.7822365288936705E-4</v>
      </c>
      <c r="O1744" s="485">
        <f t="shared" si="55"/>
        <v>0.9954711548783387</v>
      </c>
      <c r="P1744" s="416"/>
    </row>
    <row r="1745" spans="1:16" ht="16.5" x14ac:dyDescent="0.25">
      <c r="A1745" s="482" t="s">
        <v>310</v>
      </c>
      <c r="B1745" s="482" t="s">
        <v>311</v>
      </c>
      <c r="C1745" s="482" t="s">
        <v>312</v>
      </c>
      <c r="D1745" s="482" t="s">
        <v>313</v>
      </c>
      <c r="E1745" s="483">
        <v>45443.773877627318</v>
      </c>
      <c r="F1745" s="483">
        <v>46117</v>
      </c>
      <c r="G1745" s="482" t="s">
        <v>348</v>
      </c>
      <c r="H1745" s="484">
        <v>756</v>
      </c>
      <c r="I1745" s="484">
        <v>643.688231269933</v>
      </c>
      <c r="J1745" s="484">
        <v>707.30900673202405</v>
      </c>
      <c r="K1745" s="484">
        <v>756</v>
      </c>
      <c r="L1745" s="485">
        <v>9.099997951963E-2</v>
      </c>
      <c r="M1745" s="485">
        <v>0.5</v>
      </c>
      <c r="N1745" s="485">
        <f t="shared" si="54"/>
        <v>2.7617320273021358E-4</v>
      </c>
      <c r="O1745" s="485">
        <f t="shared" si="55"/>
        <v>0.9954711548783387</v>
      </c>
      <c r="P1745" s="416"/>
    </row>
    <row r="1746" spans="1:16" ht="16.5" x14ac:dyDescent="0.25">
      <c r="A1746" s="482" t="s">
        <v>310</v>
      </c>
      <c r="B1746" s="482" t="s">
        <v>311</v>
      </c>
      <c r="C1746" s="482" t="s">
        <v>312</v>
      </c>
      <c r="D1746" s="482" t="s">
        <v>313</v>
      </c>
      <c r="E1746" s="483">
        <v>45443.773878159722</v>
      </c>
      <c r="F1746" s="483">
        <v>46147</v>
      </c>
      <c r="G1746" s="482" t="s">
        <v>348</v>
      </c>
      <c r="H1746" s="484">
        <v>756</v>
      </c>
      <c r="I1746" s="484">
        <v>639.09686382488201</v>
      </c>
      <c r="J1746" s="484">
        <v>702.26383829591202</v>
      </c>
      <c r="K1746" s="484">
        <v>756</v>
      </c>
      <c r="L1746" s="485">
        <v>9.099997951963E-2</v>
      </c>
      <c r="M1746" s="485">
        <v>0.5</v>
      </c>
      <c r="N1746" s="485">
        <f t="shared" si="54"/>
        <v>2.7420328532204701E-4</v>
      </c>
      <c r="O1746" s="485">
        <f t="shared" si="55"/>
        <v>0.9954711548783387</v>
      </c>
      <c r="P1746" s="416"/>
    </row>
    <row r="1747" spans="1:16" ht="16.5" x14ac:dyDescent="0.25">
      <c r="A1747" s="482" t="s">
        <v>310</v>
      </c>
      <c r="B1747" s="482" t="s">
        <v>311</v>
      </c>
      <c r="C1747" s="482" t="s">
        <v>312</v>
      </c>
      <c r="D1747" s="482" t="s">
        <v>313</v>
      </c>
      <c r="E1747" s="483">
        <v>45443.773878703701</v>
      </c>
      <c r="F1747" s="483">
        <v>46178</v>
      </c>
      <c r="G1747" s="482" t="s">
        <v>348</v>
      </c>
      <c r="H1747" s="484">
        <v>756</v>
      </c>
      <c r="I1747" s="484">
        <v>634.38685354166</v>
      </c>
      <c r="J1747" s="484">
        <v>697.08830061589197</v>
      </c>
      <c r="K1747" s="484">
        <v>756</v>
      </c>
      <c r="L1747" s="485">
        <v>9.099997951963E-2</v>
      </c>
      <c r="M1747" s="485">
        <v>0.5</v>
      </c>
      <c r="N1747" s="485">
        <f t="shared" si="54"/>
        <v>2.7218246443140679E-4</v>
      </c>
      <c r="O1747" s="485">
        <f t="shared" si="55"/>
        <v>0.9954711548783387</v>
      </c>
      <c r="P1747" s="416"/>
    </row>
    <row r="1748" spans="1:16" ht="16.5" x14ac:dyDescent="0.25">
      <c r="A1748" s="482" t="s">
        <v>310</v>
      </c>
      <c r="B1748" s="482" t="s">
        <v>311</v>
      </c>
      <c r="C1748" s="482" t="s">
        <v>312</v>
      </c>
      <c r="D1748" s="482" t="s">
        <v>313</v>
      </c>
      <c r="E1748" s="483">
        <v>45443.773879247688</v>
      </c>
      <c r="F1748" s="483">
        <v>46208</v>
      </c>
      <c r="G1748" s="482" t="s">
        <v>348</v>
      </c>
      <c r="H1748" s="484">
        <v>756</v>
      </c>
      <c r="I1748" s="484">
        <v>629.861831946699</v>
      </c>
      <c r="J1748" s="484">
        <v>692.11603551255405</v>
      </c>
      <c r="K1748" s="484">
        <v>756</v>
      </c>
      <c r="L1748" s="485">
        <v>9.099997951963E-2</v>
      </c>
      <c r="M1748" s="485">
        <v>0.5</v>
      </c>
      <c r="N1748" s="485">
        <f t="shared" si="54"/>
        <v>2.7024101258314444E-4</v>
      </c>
      <c r="O1748" s="485">
        <f t="shared" si="55"/>
        <v>0.9954711548783387</v>
      </c>
      <c r="P1748" s="416"/>
    </row>
    <row r="1749" spans="1:16" ht="16.5" x14ac:dyDescent="0.25">
      <c r="A1749" s="482" t="s">
        <v>310</v>
      </c>
      <c r="B1749" s="482" t="s">
        <v>311</v>
      </c>
      <c r="C1749" s="482" t="s">
        <v>312</v>
      </c>
      <c r="D1749" s="482" t="s">
        <v>313</v>
      </c>
      <c r="E1749" s="483">
        <v>45443.773879629633</v>
      </c>
      <c r="F1749" s="483">
        <v>46239</v>
      </c>
      <c r="G1749" s="482" t="s">
        <v>348</v>
      </c>
      <c r="H1749" s="484">
        <v>756</v>
      </c>
      <c r="I1749" s="484">
        <v>625.21988191783703</v>
      </c>
      <c r="J1749" s="484">
        <v>687.01528501765097</v>
      </c>
      <c r="K1749" s="484">
        <v>756</v>
      </c>
      <c r="L1749" s="485">
        <v>9.099997951963E-2</v>
      </c>
      <c r="M1749" s="485">
        <v>0.5</v>
      </c>
      <c r="N1749" s="485">
        <f t="shared" si="54"/>
        <v>2.6824939281427755E-4</v>
      </c>
      <c r="O1749" s="485">
        <f t="shared" si="55"/>
        <v>0.9954711548783387</v>
      </c>
      <c r="P1749" s="416"/>
    </row>
    <row r="1750" spans="1:16" ht="16.5" x14ac:dyDescent="0.25">
      <c r="A1750" s="482" t="s">
        <v>310</v>
      </c>
      <c r="B1750" s="482" t="s">
        <v>311</v>
      </c>
      <c r="C1750" s="482" t="s">
        <v>312</v>
      </c>
      <c r="D1750" s="482" t="s">
        <v>313</v>
      </c>
      <c r="E1750" s="483">
        <v>45443.773880173612</v>
      </c>
      <c r="F1750" s="483">
        <v>46270</v>
      </c>
      <c r="G1750" s="482" t="s">
        <v>348</v>
      </c>
      <c r="H1750" s="484">
        <v>756</v>
      </c>
      <c r="I1750" s="484">
        <v>620.61214209028799</v>
      </c>
      <c r="J1750" s="484">
        <v>681.95212598758201</v>
      </c>
      <c r="K1750" s="484">
        <v>756</v>
      </c>
      <c r="L1750" s="485">
        <v>9.099997951963E-2</v>
      </c>
      <c r="M1750" s="485">
        <v>0.5</v>
      </c>
      <c r="N1750" s="485">
        <f t="shared" si="54"/>
        <v>2.6627245086675855E-4</v>
      </c>
      <c r="O1750" s="485">
        <f t="shared" si="55"/>
        <v>0.9954711548783387</v>
      </c>
      <c r="P1750" s="416"/>
    </row>
    <row r="1751" spans="1:16" ht="16.5" x14ac:dyDescent="0.25">
      <c r="A1751" s="482" t="s">
        <v>310</v>
      </c>
      <c r="B1751" s="482" t="s">
        <v>311</v>
      </c>
      <c r="C1751" s="482" t="s">
        <v>312</v>
      </c>
      <c r="D1751" s="482" t="s">
        <v>313</v>
      </c>
      <c r="E1751" s="483">
        <v>45443.773880706016</v>
      </c>
      <c r="F1751" s="483">
        <v>46300</v>
      </c>
      <c r="G1751" s="482" t="s">
        <v>348</v>
      </c>
      <c r="H1751" s="484">
        <v>756</v>
      </c>
      <c r="I1751" s="484">
        <v>616.18537421296503</v>
      </c>
      <c r="J1751" s="484">
        <v>677.08782579032004</v>
      </c>
      <c r="K1751" s="484">
        <v>756</v>
      </c>
      <c r="L1751" s="485">
        <v>9.099997951963E-2</v>
      </c>
      <c r="M1751" s="485">
        <v>0.5</v>
      </c>
      <c r="N1751" s="485">
        <f t="shared" si="54"/>
        <v>2.6437315458785791E-4</v>
      </c>
      <c r="O1751" s="485">
        <f t="shared" si="55"/>
        <v>0.9954711548783387</v>
      </c>
      <c r="P1751" s="416"/>
    </row>
    <row r="1752" spans="1:16" ht="16.5" x14ac:dyDescent="0.25">
      <c r="A1752" s="482" t="s">
        <v>310</v>
      </c>
      <c r="B1752" s="482" t="s">
        <v>311</v>
      </c>
      <c r="C1752" s="482" t="s">
        <v>312</v>
      </c>
      <c r="D1752" s="482" t="s">
        <v>313</v>
      </c>
      <c r="E1752" s="483">
        <v>45443.773881053239</v>
      </c>
      <c r="F1752" s="483">
        <v>46331</v>
      </c>
      <c r="G1752" s="482" t="s">
        <v>348</v>
      </c>
      <c r="H1752" s="484">
        <v>756</v>
      </c>
      <c r="I1752" s="484">
        <v>611.64421681853798</v>
      </c>
      <c r="J1752" s="484">
        <v>672.09783005942199</v>
      </c>
      <c r="K1752" s="484">
        <v>756</v>
      </c>
      <c r="L1752" s="485">
        <v>9.099997951963E-2</v>
      </c>
      <c r="M1752" s="485">
        <v>0.5</v>
      </c>
      <c r="N1752" s="485">
        <f t="shared" si="54"/>
        <v>2.6242477970574033E-4</v>
      </c>
      <c r="O1752" s="485">
        <f t="shared" si="55"/>
        <v>0.9954711548783387</v>
      </c>
      <c r="P1752" s="416"/>
    </row>
    <row r="1753" spans="1:16" ht="16.5" x14ac:dyDescent="0.25">
      <c r="A1753" s="482" t="s">
        <v>310</v>
      </c>
      <c r="B1753" s="482" t="s">
        <v>311</v>
      </c>
      <c r="C1753" s="482" t="s">
        <v>312</v>
      </c>
      <c r="D1753" s="482" t="s">
        <v>313</v>
      </c>
      <c r="E1753" s="483">
        <v>45443.773881597219</v>
      </c>
      <c r="F1753" s="483">
        <v>46361</v>
      </c>
      <c r="G1753" s="482" t="s">
        <v>348</v>
      </c>
      <c r="H1753" s="484">
        <v>756</v>
      </c>
      <c r="I1753" s="484">
        <v>607.28141630638095</v>
      </c>
      <c r="J1753" s="484">
        <v>667.30381962562103</v>
      </c>
      <c r="K1753" s="484">
        <v>756</v>
      </c>
      <c r="L1753" s="485">
        <v>9.099997951963E-2</v>
      </c>
      <c r="M1753" s="485">
        <v>0.5</v>
      </c>
      <c r="N1753" s="485">
        <f t="shared" si="54"/>
        <v>2.6055292850234331E-4</v>
      </c>
      <c r="O1753" s="485">
        <f t="shared" si="55"/>
        <v>0.9954711548783387</v>
      </c>
      <c r="P1753" s="416"/>
    </row>
    <row r="1754" spans="1:16" ht="16.5" x14ac:dyDescent="0.25">
      <c r="A1754" s="482" t="s">
        <v>310</v>
      </c>
      <c r="B1754" s="482" t="s">
        <v>311</v>
      </c>
      <c r="C1754" s="482" t="s">
        <v>312</v>
      </c>
      <c r="D1754" s="482" t="s">
        <v>313</v>
      </c>
      <c r="E1754" s="483">
        <v>45443.773882141206</v>
      </c>
      <c r="F1754" s="483">
        <v>46392</v>
      </c>
      <c r="G1754" s="482" t="s">
        <v>348</v>
      </c>
      <c r="H1754" s="484">
        <v>756</v>
      </c>
      <c r="I1754" s="484">
        <v>602.80587922035295</v>
      </c>
      <c r="J1754" s="484">
        <v>662.38592997481101</v>
      </c>
      <c r="K1754" s="484">
        <v>756</v>
      </c>
      <c r="L1754" s="485">
        <v>9.099997951963E-2</v>
      </c>
      <c r="M1754" s="485">
        <v>0.5</v>
      </c>
      <c r="N1754" s="485">
        <f t="shared" si="54"/>
        <v>2.5863270788785799E-4</v>
      </c>
      <c r="O1754" s="485">
        <f t="shared" si="55"/>
        <v>0.9954711548783387</v>
      </c>
      <c r="P1754" s="416"/>
    </row>
    <row r="1755" spans="1:16" ht="16.5" x14ac:dyDescent="0.25">
      <c r="A1755" s="482" t="s">
        <v>310</v>
      </c>
      <c r="B1755" s="482" t="s">
        <v>311</v>
      </c>
      <c r="C1755" s="482" t="s">
        <v>312</v>
      </c>
      <c r="D1755" s="482" t="s">
        <v>313</v>
      </c>
      <c r="E1755" s="483">
        <v>45443.773882870373</v>
      </c>
      <c r="F1755" s="483">
        <v>46423</v>
      </c>
      <c r="G1755" s="482" t="s">
        <v>348</v>
      </c>
      <c r="H1755" s="484">
        <v>756</v>
      </c>
      <c r="I1755" s="484">
        <v>598.36332590703796</v>
      </c>
      <c r="J1755" s="484">
        <v>657.50428414264297</v>
      </c>
      <c r="K1755" s="484">
        <v>756</v>
      </c>
      <c r="L1755" s="485">
        <v>9.099997951963E-2</v>
      </c>
      <c r="M1755" s="485">
        <v>0.5</v>
      </c>
      <c r="N1755" s="485">
        <f t="shared" si="54"/>
        <v>2.5672663889787941E-4</v>
      </c>
      <c r="O1755" s="485">
        <f t="shared" si="55"/>
        <v>0.9954711548783387</v>
      </c>
      <c r="P1755" s="416"/>
    </row>
    <row r="1756" spans="1:16" ht="16.5" x14ac:dyDescent="0.25">
      <c r="A1756" s="482" t="s">
        <v>310</v>
      </c>
      <c r="B1756" s="482" t="s">
        <v>311</v>
      </c>
      <c r="C1756" s="482" t="s">
        <v>312</v>
      </c>
      <c r="D1756" s="482" t="s">
        <v>313</v>
      </c>
      <c r="E1756" s="483">
        <v>45443.773883252317</v>
      </c>
      <c r="F1756" s="483">
        <v>46451</v>
      </c>
      <c r="G1756" s="482" t="s">
        <v>348</v>
      </c>
      <c r="H1756" s="484">
        <v>756</v>
      </c>
      <c r="I1756" s="484">
        <v>594.37884513245206</v>
      </c>
      <c r="J1756" s="484">
        <v>653.12598576447397</v>
      </c>
      <c r="K1756" s="484">
        <v>756</v>
      </c>
      <c r="L1756" s="485">
        <v>9.099997951963E-2</v>
      </c>
      <c r="M1756" s="485">
        <v>0.5</v>
      </c>
      <c r="N1756" s="485">
        <f t="shared" si="54"/>
        <v>2.5501710505326721E-4</v>
      </c>
      <c r="O1756" s="485">
        <f t="shared" si="55"/>
        <v>0.9954711548783387</v>
      </c>
      <c r="P1756" s="416"/>
    </row>
    <row r="1757" spans="1:16" ht="16.5" x14ac:dyDescent="0.25">
      <c r="A1757" s="482" t="s">
        <v>310</v>
      </c>
      <c r="B1757" s="482" t="s">
        <v>311</v>
      </c>
      <c r="C1757" s="482" t="s">
        <v>312</v>
      </c>
      <c r="D1757" s="482" t="s">
        <v>313</v>
      </c>
      <c r="E1757" s="483">
        <v>45443.773883946757</v>
      </c>
      <c r="F1757" s="483">
        <v>46482</v>
      </c>
      <c r="G1757" s="482" t="s">
        <v>348</v>
      </c>
      <c r="H1757" s="484">
        <v>756</v>
      </c>
      <c r="I1757" s="484">
        <v>589.99839729869404</v>
      </c>
      <c r="J1757" s="484">
        <v>648.31258378534596</v>
      </c>
      <c r="K1757" s="484">
        <v>756</v>
      </c>
      <c r="L1757" s="485">
        <v>9.099997951963E-2</v>
      </c>
      <c r="M1757" s="485">
        <v>0.5</v>
      </c>
      <c r="N1757" s="485">
        <f t="shared" si="54"/>
        <v>2.5313768230033831E-4</v>
      </c>
      <c r="O1757" s="485">
        <f t="shared" si="55"/>
        <v>0.9954711548783387</v>
      </c>
      <c r="P1757" s="416"/>
    </row>
    <row r="1758" spans="1:16" ht="16.5" x14ac:dyDescent="0.25">
      <c r="A1758" s="482" t="s">
        <v>310</v>
      </c>
      <c r="B1758" s="482" t="s">
        <v>311</v>
      </c>
      <c r="C1758" s="482" t="s">
        <v>312</v>
      </c>
      <c r="D1758" s="482" t="s">
        <v>313</v>
      </c>
      <c r="E1758" s="483">
        <v>45443.773884490744</v>
      </c>
      <c r="F1758" s="483">
        <v>46512</v>
      </c>
      <c r="G1758" s="482" t="s">
        <v>348</v>
      </c>
      <c r="H1758" s="484">
        <v>756</v>
      </c>
      <c r="I1758" s="484">
        <v>585.78999437567495</v>
      </c>
      <c r="J1758" s="484">
        <v>643.688231269943</v>
      </c>
      <c r="K1758" s="484">
        <v>756</v>
      </c>
      <c r="L1758" s="485">
        <v>9.099997951963E-2</v>
      </c>
      <c r="M1758" s="485">
        <v>0.5</v>
      </c>
      <c r="N1758" s="485">
        <f t="shared" si="54"/>
        <v>2.5133207508683334E-4</v>
      </c>
      <c r="O1758" s="485">
        <f t="shared" si="55"/>
        <v>0.9954711548783387</v>
      </c>
      <c r="P1758" s="416"/>
    </row>
    <row r="1759" spans="1:16" ht="16.5" x14ac:dyDescent="0.25">
      <c r="A1759" s="482" t="s">
        <v>310</v>
      </c>
      <c r="B1759" s="482" t="s">
        <v>311</v>
      </c>
      <c r="C1759" s="482" t="s">
        <v>312</v>
      </c>
      <c r="D1759" s="482" t="s">
        <v>313</v>
      </c>
      <c r="E1759" s="483">
        <v>45443.773884872688</v>
      </c>
      <c r="F1759" s="483">
        <v>46543</v>
      </c>
      <c r="G1759" s="482" t="s">
        <v>348</v>
      </c>
      <c r="H1759" s="484">
        <v>756</v>
      </c>
      <c r="I1759" s="484">
        <v>581.47284457649596</v>
      </c>
      <c r="J1759" s="484">
        <v>638.94438356847695</v>
      </c>
      <c r="K1759" s="484">
        <v>756</v>
      </c>
      <c r="L1759" s="485">
        <v>9.099997951963E-2</v>
      </c>
      <c r="M1759" s="485">
        <v>0.5</v>
      </c>
      <c r="N1759" s="485">
        <f t="shared" si="54"/>
        <v>2.4947981023440148E-4</v>
      </c>
      <c r="O1759" s="485">
        <f t="shared" si="55"/>
        <v>0.9954711548783387</v>
      </c>
      <c r="P1759" s="416"/>
    </row>
    <row r="1760" spans="1:16" ht="16.5" x14ac:dyDescent="0.25">
      <c r="A1760" s="482" t="s">
        <v>310</v>
      </c>
      <c r="B1760" s="482" t="s">
        <v>311</v>
      </c>
      <c r="C1760" s="482" t="s">
        <v>312</v>
      </c>
      <c r="D1760" s="482" t="s">
        <v>313</v>
      </c>
      <c r="E1760" s="483">
        <v>45443.773885219911</v>
      </c>
      <c r="F1760" s="483">
        <v>46573</v>
      </c>
      <c r="G1760" s="482" t="s">
        <v>348</v>
      </c>
      <c r="H1760" s="484">
        <v>756</v>
      </c>
      <c r="I1760" s="484">
        <v>577.32525361696798</v>
      </c>
      <c r="J1760" s="484">
        <v>634.38685354167205</v>
      </c>
      <c r="K1760" s="484">
        <v>756</v>
      </c>
      <c r="L1760" s="485">
        <v>9.099997951963E-2</v>
      </c>
      <c r="M1760" s="485">
        <v>0.5</v>
      </c>
      <c r="N1760" s="485">
        <f t="shared" si="54"/>
        <v>2.4770029427735569E-4</v>
      </c>
      <c r="O1760" s="485">
        <f t="shared" si="55"/>
        <v>0.9954711548783387</v>
      </c>
      <c r="P1760" s="416"/>
    </row>
    <row r="1761" spans="1:16" ht="16.5" x14ac:dyDescent="0.25">
      <c r="A1761" s="482" t="s">
        <v>310</v>
      </c>
      <c r="B1761" s="482" t="s">
        <v>311</v>
      </c>
      <c r="C1761" s="482" t="s">
        <v>312</v>
      </c>
      <c r="D1761" s="482" t="s">
        <v>313</v>
      </c>
      <c r="E1761" s="483">
        <v>45443.773885763891</v>
      </c>
      <c r="F1761" s="483">
        <v>46604</v>
      </c>
      <c r="G1761" s="482" t="s">
        <v>348</v>
      </c>
      <c r="H1761" s="484">
        <v>756</v>
      </c>
      <c r="I1761" s="484">
        <v>573.07048718762701</v>
      </c>
      <c r="J1761" s="484">
        <v>629.71155504961098</v>
      </c>
      <c r="K1761" s="484">
        <v>756</v>
      </c>
      <c r="L1761" s="485">
        <v>9.099997951963E-2</v>
      </c>
      <c r="M1761" s="485">
        <v>0.5</v>
      </c>
      <c r="N1761" s="485">
        <f t="shared" si="54"/>
        <v>2.4587479489026611E-4</v>
      </c>
      <c r="O1761" s="485">
        <f t="shared" si="55"/>
        <v>0.9954711548783387</v>
      </c>
      <c r="P1761" s="416"/>
    </row>
    <row r="1762" spans="1:16" ht="16.5" x14ac:dyDescent="0.25">
      <c r="A1762" s="482" t="s">
        <v>310</v>
      </c>
      <c r="B1762" s="482" t="s">
        <v>311</v>
      </c>
      <c r="C1762" s="482" t="s">
        <v>312</v>
      </c>
      <c r="D1762" s="482" t="s">
        <v>313</v>
      </c>
      <c r="E1762" s="483">
        <v>45443.77388630787</v>
      </c>
      <c r="F1762" s="483">
        <v>46635</v>
      </c>
      <c r="G1762" s="482" t="s">
        <v>348</v>
      </c>
      <c r="H1762" s="484">
        <v>756</v>
      </c>
      <c r="I1762" s="484">
        <v>568.84707749741199</v>
      </c>
      <c r="J1762" s="484">
        <v>625.07071253006598</v>
      </c>
      <c r="K1762" s="484">
        <v>756</v>
      </c>
      <c r="L1762" s="485">
        <v>9.099997951963E-2</v>
      </c>
      <c r="M1762" s="485">
        <v>0.5</v>
      </c>
      <c r="N1762" s="485">
        <f t="shared" si="54"/>
        <v>2.4406274905203903E-4</v>
      </c>
      <c r="O1762" s="485">
        <f t="shared" si="55"/>
        <v>0.9954711548783387</v>
      </c>
      <c r="P1762" s="416"/>
    </row>
    <row r="1763" spans="1:16" ht="16.5" x14ac:dyDescent="0.25">
      <c r="A1763" s="482" t="s">
        <v>310</v>
      </c>
      <c r="B1763" s="482" t="s">
        <v>311</v>
      </c>
      <c r="C1763" s="482" t="s">
        <v>312</v>
      </c>
      <c r="D1763" s="482" t="s">
        <v>313</v>
      </c>
      <c r="E1763" s="483">
        <v>45443.773886840281</v>
      </c>
      <c r="F1763" s="483">
        <v>46665</v>
      </c>
      <c r="G1763" s="482" t="s">
        <v>348</v>
      </c>
      <c r="H1763" s="484">
        <v>756</v>
      </c>
      <c r="I1763" s="484">
        <v>564.78954494367701</v>
      </c>
      <c r="J1763" s="484">
        <v>620.61214209030095</v>
      </c>
      <c r="K1763" s="484">
        <v>756</v>
      </c>
      <c r="L1763" s="485">
        <v>9.099997951963E-2</v>
      </c>
      <c r="M1763" s="485">
        <v>0.5</v>
      </c>
      <c r="N1763" s="485">
        <f t="shared" si="54"/>
        <v>2.4232187248150405E-4</v>
      </c>
      <c r="O1763" s="485">
        <f t="shared" si="55"/>
        <v>0.9954711548783387</v>
      </c>
      <c r="P1763" s="416"/>
    </row>
    <row r="1764" spans="1:16" ht="16.5" x14ac:dyDescent="0.25">
      <c r="A1764" s="482" t="s">
        <v>310</v>
      </c>
      <c r="B1764" s="482" t="s">
        <v>311</v>
      </c>
      <c r="C1764" s="482" t="s">
        <v>312</v>
      </c>
      <c r="D1764" s="482" t="s">
        <v>313</v>
      </c>
      <c r="E1764" s="483">
        <v>45443.773887384261</v>
      </c>
      <c r="F1764" s="483">
        <v>46696</v>
      </c>
      <c r="G1764" s="482" t="s">
        <v>348</v>
      </c>
      <c r="H1764" s="484">
        <v>756</v>
      </c>
      <c r="I1764" s="484">
        <v>560.62716406666902</v>
      </c>
      <c r="J1764" s="484">
        <v>616.038360342033</v>
      </c>
      <c r="K1764" s="484">
        <v>756</v>
      </c>
      <c r="L1764" s="485">
        <v>9.099997951963E-2</v>
      </c>
      <c r="M1764" s="485">
        <v>0.5</v>
      </c>
      <c r="N1764" s="485">
        <f t="shared" si="54"/>
        <v>2.4053601093869081E-4</v>
      </c>
      <c r="O1764" s="485">
        <f t="shared" si="55"/>
        <v>0.9954711548783387</v>
      </c>
      <c r="P1764" s="416"/>
    </row>
    <row r="1765" spans="1:16" ht="16.5" x14ac:dyDescent="0.25">
      <c r="A1765" s="482" t="s">
        <v>310</v>
      </c>
      <c r="B1765" s="482" t="s">
        <v>311</v>
      </c>
      <c r="C1765" s="482" t="s">
        <v>312</v>
      </c>
      <c r="D1765" s="482" t="s">
        <v>313</v>
      </c>
      <c r="E1765" s="483">
        <v>45443.773887928241</v>
      </c>
      <c r="F1765" s="483">
        <v>46726</v>
      </c>
      <c r="G1765" s="482" t="s">
        <v>348</v>
      </c>
      <c r="H1765" s="484">
        <v>756</v>
      </c>
      <c r="I1765" s="484">
        <v>556.62826338018499</v>
      </c>
      <c r="J1765" s="484">
        <v>611.64421681855197</v>
      </c>
      <c r="K1765" s="484">
        <v>756</v>
      </c>
      <c r="L1765" s="485">
        <v>9.099997951963E-2</v>
      </c>
      <c r="M1765" s="485">
        <v>0.5</v>
      </c>
      <c r="N1765" s="485">
        <f t="shared" si="54"/>
        <v>2.3882029025849911E-4</v>
      </c>
      <c r="O1765" s="485">
        <f t="shared" si="55"/>
        <v>0.9954711548783387</v>
      </c>
      <c r="P1765" s="416"/>
    </row>
    <row r="1766" spans="1:16" ht="16.5" x14ac:dyDescent="0.25">
      <c r="A1766" s="482" t="s">
        <v>310</v>
      </c>
      <c r="B1766" s="482" t="s">
        <v>311</v>
      </c>
      <c r="C1766" s="482" t="s">
        <v>312</v>
      </c>
      <c r="D1766" s="482" t="s">
        <v>313</v>
      </c>
      <c r="E1766" s="483">
        <v>45443.773888657408</v>
      </c>
      <c r="F1766" s="483">
        <v>46757</v>
      </c>
      <c r="G1766" s="482" t="s">
        <v>348</v>
      </c>
      <c r="H1766" s="484">
        <v>756</v>
      </c>
      <c r="I1766" s="484">
        <v>552.52602944218404</v>
      </c>
      <c r="J1766" s="484">
        <v>607.13652680479197</v>
      </c>
      <c r="K1766" s="484">
        <v>756</v>
      </c>
      <c r="L1766" s="485">
        <v>9.099997951963E-2</v>
      </c>
      <c r="M1766" s="485">
        <v>0.5</v>
      </c>
      <c r="N1766" s="485">
        <f t="shared" si="54"/>
        <v>2.3706023464466363E-4</v>
      </c>
      <c r="O1766" s="485">
        <f t="shared" si="55"/>
        <v>0.9954711548783387</v>
      </c>
      <c r="P1766" s="416"/>
    </row>
    <row r="1767" spans="1:16" ht="16.5" x14ac:dyDescent="0.25">
      <c r="A1767" s="482" t="s">
        <v>310</v>
      </c>
      <c r="B1767" s="482" t="s">
        <v>311</v>
      </c>
      <c r="C1767" s="482" t="s">
        <v>312</v>
      </c>
      <c r="D1767" s="482" t="s">
        <v>313</v>
      </c>
      <c r="E1767" s="483">
        <v>45443.773889201388</v>
      </c>
      <c r="F1767" s="483">
        <v>46788</v>
      </c>
      <c r="G1767" s="482" t="s">
        <v>348</v>
      </c>
      <c r="H1767" s="484">
        <v>756</v>
      </c>
      <c r="I1767" s="484">
        <v>548.45402811073495</v>
      </c>
      <c r="J1767" s="484">
        <v>602.66205752410303</v>
      </c>
      <c r="K1767" s="484">
        <v>756</v>
      </c>
      <c r="L1767" s="485">
        <v>9.099997951963E-2</v>
      </c>
      <c r="M1767" s="485">
        <v>0.5</v>
      </c>
      <c r="N1767" s="485">
        <f t="shared" si="54"/>
        <v>2.3531315027276335E-4</v>
      </c>
      <c r="O1767" s="485">
        <f t="shared" si="55"/>
        <v>0.9954711548783387</v>
      </c>
      <c r="P1767" s="416"/>
    </row>
    <row r="1768" spans="1:16" ht="16.5" x14ac:dyDescent="0.25">
      <c r="A1768" s="482" t="s">
        <v>310</v>
      </c>
      <c r="B1768" s="482" t="s">
        <v>311</v>
      </c>
      <c r="C1768" s="482" t="s">
        <v>312</v>
      </c>
      <c r="D1768" s="482" t="s">
        <v>313</v>
      </c>
      <c r="E1768" s="483">
        <v>45443.773889733799</v>
      </c>
      <c r="F1768" s="483">
        <v>46817</v>
      </c>
      <c r="G1768" s="482" t="s">
        <v>348</v>
      </c>
      <c r="H1768" s="484">
        <v>756</v>
      </c>
      <c r="I1768" s="484">
        <v>544.67190893681004</v>
      </c>
      <c r="J1768" s="484">
        <v>598.50612173672198</v>
      </c>
      <c r="K1768" s="484">
        <v>756</v>
      </c>
      <c r="L1768" s="485">
        <v>9.099997951963E-2</v>
      </c>
      <c r="M1768" s="485">
        <v>0.5</v>
      </c>
      <c r="N1768" s="485">
        <f t="shared" si="54"/>
        <v>2.3369043928531938E-4</v>
      </c>
      <c r="O1768" s="485">
        <f t="shared" si="55"/>
        <v>0.9954711548783387</v>
      </c>
      <c r="P1768" s="416"/>
    </row>
    <row r="1769" spans="1:16" ht="16.5" x14ac:dyDescent="0.25">
      <c r="A1769" s="482" t="s">
        <v>310</v>
      </c>
      <c r="B1769" s="482" t="s">
        <v>311</v>
      </c>
      <c r="C1769" s="482" t="s">
        <v>312</v>
      </c>
      <c r="D1769" s="482" t="s">
        <v>313</v>
      </c>
      <c r="E1769" s="483">
        <v>45443.773890659722</v>
      </c>
      <c r="F1769" s="483">
        <v>46848</v>
      </c>
      <c r="G1769" s="482" t="s">
        <v>348</v>
      </c>
      <c r="H1769" s="484">
        <v>756</v>
      </c>
      <c r="I1769" s="484">
        <v>540.65779083158202</v>
      </c>
      <c r="J1769" s="484">
        <v>594.09525673719804</v>
      </c>
      <c r="K1769" s="484">
        <v>756</v>
      </c>
      <c r="L1769" s="485">
        <v>9.099997951963E-2</v>
      </c>
      <c r="M1769" s="485">
        <v>0.5</v>
      </c>
      <c r="N1769" s="485">
        <f t="shared" si="54"/>
        <v>2.3196818960076156E-4</v>
      </c>
      <c r="O1769" s="485">
        <f t="shared" si="55"/>
        <v>0.9954711548783387</v>
      </c>
      <c r="P1769" s="416"/>
    </row>
    <row r="1770" spans="1:16" ht="16.5" x14ac:dyDescent="0.25">
      <c r="A1770" s="482" t="s">
        <v>310</v>
      </c>
      <c r="B1770" s="482" t="s">
        <v>311</v>
      </c>
      <c r="C1770" s="482" t="s">
        <v>312</v>
      </c>
      <c r="D1770" s="482" t="s">
        <v>313</v>
      </c>
      <c r="E1770" s="483">
        <v>45443.773891354169</v>
      </c>
      <c r="F1770" s="483">
        <v>46878</v>
      </c>
      <c r="G1770" s="482" t="s">
        <v>348</v>
      </c>
      <c r="H1770" s="484">
        <v>756</v>
      </c>
      <c r="I1770" s="484">
        <v>536.80132980099995</v>
      </c>
      <c r="J1770" s="484">
        <v>589.85763130219505</v>
      </c>
      <c r="K1770" s="484">
        <v>756</v>
      </c>
      <c r="L1770" s="485">
        <v>9.099997951963E-2</v>
      </c>
      <c r="M1770" s="485">
        <v>0.5</v>
      </c>
      <c r="N1770" s="485">
        <f t="shared" si="54"/>
        <v>2.3031358238211039E-4</v>
      </c>
      <c r="O1770" s="485">
        <f t="shared" si="55"/>
        <v>0.9954711548783387</v>
      </c>
      <c r="P1770" s="416"/>
    </row>
    <row r="1771" spans="1:16" ht="16.5" x14ac:dyDescent="0.25">
      <c r="A1771" s="482" t="s">
        <v>310</v>
      </c>
      <c r="B1771" s="482" t="s">
        <v>311</v>
      </c>
      <c r="C1771" s="482" t="s">
        <v>312</v>
      </c>
      <c r="D1771" s="482" t="s">
        <v>313</v>
      </c>
      <c r="E1771" s="483">
        <v>45443.773891932869</v>
      </c>
      <c r="F1771" s="483">
        <v>46909</v>
      </c>
      <c r="G1771" s="482" t="s">
        <v>348</v>
      </c>
      <c r="H1771" s="484">
        <v>756</v>
      </c>
      <c r="I1771" s="484">
        <v>532.84521621865804</v>
      </c>
      <c r="J1771" s="484">
        <v>585.51050386920701</v>
      </c>
      <c r="K1771" s="484">
        <v>756</v>
      </c>
      <c r="L1771" s="485">
        <v>9.099997951963E-2</v>
      </c>
      <c r="M1771" s="485">
        <v>0.5</v>
      </c>
      <c r="N1771" s="485">
        <f t="shared" si="54"/>
        <v>2.2861621942699744E-4</v>
      </c>
      <c r="O1771" s="485">
        <f t="shared" si="55"/>
        <v>0.9954711548783387</v>
      </c>
      <c r="P1771" s="416"/>
    </row>
    <row r="1772" spans="1:16" ht="16.5" x14ac:dyDescent="0.25">
      <c r="A1772" s="482" t="s">
        <v>310</v>
      </c>
      <c r="B1772" s="482" t="s">
        <v>311</v>
      </c>
      <c r="C1772" s="482" t="s">
        <v>312</v>
      </c>
      <c r="D1772" s="482" t="s">
        <v>313</v>
      </c>
      <c r="E1772" s="483">
        <v>45443.773892442128</v>
      </c>
      <c r="F1772" s="483">
        <v>46939</v>
      </c>
      <c r="G1772" s="482" t="s">
        <v>348</v>
      </c>
      <c r="H1772" s="484">
        <v>756</v>
      </c>
      <c r="I1772" s="484">
        <v>529.04448154595696</v>
      </c>
      <c r="J1772" s="484">
        <v>581.33411266675205</v>
      </c>
      <c r="K1772" s="484">
        <v>756</v>
      </c>
      <c r="L1772" s="485">
        <v>9.099997951963E-2</v>
      </c>
      <c r="M1772" s="485">
        <v>0.5</v>
      </c>
      <c r="N1772" s="485">
        <f t="shared" si="54"/>
        <v>2.2698552149545923E-4</v>
      </c>
      <c r="O1772" s="485">
        <f t="shared" si="55"/>
        <v>0.9954711548783387</v>
      </c>
      <c r="P1772" s="416"/>
    </row>
    <row r="1773" spans="1:16" ht="16.5" x14ac:dyDescent="0.25">
      <c r="A1773" s="482" t="s">
        <v>310</v>
      </c>
      <c r="B1773" s="482" t="s">
        <v>311</v>
      </c>
      <c r="C1773" s="482" t="s">
        <v>312</v>
      </c>
      <c r="D1773" s="482" t="s">
        <v>313</v>
      </c>
      <c r="E1773" s="483">
        <v>45443.773893020836</v>
      </c>
      <c r="F1773" s="483">
        <v>46970</v>
      </c>
      <c r="G1773" s="482" t="s">
        <v>348</v>
      </c>
      <c r="H1773" s="484">
        <v>756</v>
      </c>
      <c r="I1773" s="484">
        <v>525.14553431368597</v>
      </c>
      <c r="J1773" s="484">
        <v>577.04980178426604</v>
      </c>
      <c r="K1773" s="484">
        <v>756</v>
      </c>
      <c r="L1773" s="485">
        <v>9.099997951963E-2</v>
      </c>
      <c r="M1773" s="485">
        <v>0.5</v>
      </c>
      <c r="N1773" s="485">
        <f t="shared" si="54"/>
        <v>2.2531268565334991E-4</v>
      </c>
      <c r="O1773" s="485">
        <f t="shared" si="55"/>
        <v>0.9954711548783387</v>
      </c>
      <c r="P1773" s="416"/>
    </row>
    <row r="1774" spans="1:16" ht="16.5" x14ac:dyDescent="0.25">
      <c r="A1774" s="482" t="s">
        <v>310</v>
      </c>
      <c r="B1774" s="482" t="s">
        <v>311</v>
      </c>
      <c r="C1774" s="482" t="s">
        <v>312</v>
      </c>
      <c r="D1774" s="482" t="s">
        <v>313</v>
      </c>
      <c r="E1774" s="483">
        <v>45443.77389355324</v>
      </c>
      <c r="F1774" s="483">
        <v>47001</v>
      </c>
      <c r="G1774" s="482" t="s">
        <v>348</v>
      </c>
      <c r="H1774" s="484">
        <v>756</v>
      </c>
      <c r="I1774" s="484">
        <v>521.27532150744196</v>
      </c>
      <c r="J1774" s="484">
        <v>572.79706537734899</v>
      </c>
      <c r="K1774" s="484">
        <v>756</v>
      </c>
      <c r="L1774" s="485">
        <v>9.099997951963E-2</v>
      </c>
      <c r="M1774" s="485">
        <v>0.5</v>
      </c>
      <c r="N1774" s="485">
        <f t="shared" si="54"/>
        <v>2.2365217826169069E-4</v>
      </c>
      <c r="O1774" s="485">
        <f t="shared" si="55"/>
        <v>0.9954711548783387</v>
      </c>
      <c r="P1774" s="416"/>
    </row>
    <row r="1775" spans="1:16" ht="16.5" x14ac:dyDescent="0.25">
      <c r="A1775" s="482" t="s">
        <v>310</v>
      </c>
      <c r="B1775" s="482" t="s">
        <v>311</v>
      </c>
      <c r="C1775" s="482" t="s">
        <v>312</v>
      </c>
      <c r="D1775" s="482" t="s">
        <v>313</v>
      </c>
      <c r="E1775" s="483">
        <v>45443.773894097219</v>
      </c>
      <c r="F1775" s="483">
        <v>47031</v>
      </c>
      <c r="G1775" s="482" t="s">
        <v>348</v>
      </c>
      <c r="H1775" s="484">
        <v>756</v>
      </c>
      <c r="I1775" s="484">
        <v>517.55711380251705</v>
      </c>
      <c r="J1775" s="484">
        <v>568.71135793260498</v>
      </c>
      <c r="K1775" s="484">
        <v>756</v>
      </c>
      <c r="L1775" s="485">
        <v>9.099997951963E-2</v>
      </c>
      <c r="M1775" s="485">
        <v>0.5</v>
      </c>
      <c r="N1775" s="485">
        <f t="shared" si="54"/>
        <v>2.2205688836760747E-4</v>
      </c>
      <c r="O1775" s="485">
        <f t="shared" si="55"/>
        <v>0.9954711548783387</v>
      </c>
      <c r="P1775" s="416"/>
    </row>
    <row r="1776" spans="1:16" ht="16.5" x14ac:dyDescent="0.25">
      <c r="A1776" s="482" t="s">
        <v>310</v>
      </c>
      <c r="B1776" s="482" t="s">
        <v>311</v>
      </c>
      <c r="C1776" s="482" t="s">
        <v>312</v>
      </c>
      <c r="D1776" s="482" t="s">
        <v>313</v>
      </c>
      <c r="E1776" s="483">
        <v>45443.773894641206</v>
      </c>
      <c r="F1776" s="483">
        <v>47062</v>
      </c>
      <c r="G1776" s="482" t="s">
        <v>348</v>
      </c>
      <c r="H1776" s="484">
        <v>756</v>
      </c>
      <c r="I1776" s="484">
        <v>513.74282606908196</v>
      </c>
      <c r="J1776" s="484">
        <v>564.52007411372404</v>
      </c>
      <c r="K1776" s="484">
        <v>756</v>
      </c>
      <c r="L1776" s="485">
        <v>9.099997951963E-2</v>
      </c>
      <c r="M1776" s="485">
        <v>0.5</v>
      </c>
      <c r="N1776" s="485">
        <f t="shared" si="54"/>
        <v>2.2042037552132018E-4</v>
      </c>
      <c r="O1776" s="485">
        <f t="shared" si="55"/>
        <v>0.9954711548783387</v>
      </c>
      <c r="P1776" s="416"/>
    </row>
    <row r="1777" spans="1:16" ht="16.5" x14ac:dyDescent="0.25">
      <c r="A1777" s="482" t="s">
        <v>310</v>
      </c>
      <c r="B1777" s="482" t="s">
        <v>311</v>
      </c>
      <c r="C1777" s="482" t="s">
        <v>312</v>
      </c>
      <c r="D1777" s="482" t="s">
        <v>313</v>
      </c>
      <c r="E1777" s="483">
        <v>45443.773895335646</v>
      </c>
      <c r="F1777" s="483">
        <v>47092</v>
      </c>
      <c r="G1777" s="482" t="s">
        <v>348</v>
      </c>
      <c r="H1777" s="484">
        <v>756</v>
      </c>
      <c r="I1777" s="484">
        <v>510.07834694370098</v>
      </c>
      <c r="J1777" s="484">
        <v>560.49340566702995</v>
      </c>
      <c r="K1777" s="484">
        <v>756</v>
      </c>
      <c r="L1777" s="485">
        <v>9.099997951963E-2</v>
      </c>
      <c r="M1777" s="485">
        <v>0.5</v>
      </c>
      <c r="N1777" s="485">
        <f t="shared" si="54"/>
        <v>2.1884813777138081E-4</v>
      </c>
      <c r="O1777" s="485">
        <f t="shared" si="55"/>
        <v>0.9954711548783387</v>
      </c>
      <c r="P1777" s="416"/>
    </row>
    <row r="1778" spans="1:16" ht="16.5" x14ac:dyDescent="0.25">
      <c r="A1778" s="482" t="s">
        <v>310</v>
      </c>
      <c r="B1778" s="482" t="s">
        <v>311</v>
      </c>
      <c r="C1778" s="482" t="s">
        <v>312</v>
      </c>
      <c r="D1778" s="482" t="s">
        <v>313</v>
      </c>
      <c r="E1778" s="483">
        <v>45443.773895914353</v>
      </c>
      <c r="F1778" s="483">
        <v>47123</v>
      </c>
      <c r="G1778" s="482" t="s">
        <v>348</v>
      </c>
      <c r="H1778" s="484">
        <v>756</v>
      </c>
      <c r="I1778" s="484">
        <v>506.31917615857901</v>
      </c>
      <c r="J1778" s="484">
        <v>556.36268643838298</v>
      </c>
      <c r="K1778" s="484">
        <v>756</v>
      </c>
      <c r="L1778" s="485">
        <v>9.099997951963E-2</v>
      </c>
      <c r="M1778" s="485">
        <v>0.5</v>
      </c>
      <c r="N1778" s="485">
        <f t="shared" si="54"/>
        <v>2.1723527274619824E-4</v>
      </c>
      <c r="O1778" s="485">
        <f t="shared" si="55"/>
        <v>0.9954711548783387</v>
      </c>
      <c r="P1778" s="416"/>
    </row>
    <row r="1779" spans="1:16" ht="16.5" x14ac:dyDescent="0.25">
      <c r="A1779" s="482" t="s">
        <v>310</v>
      </c>
      <c r="B1779" s="482" t="s">
        <v>311</v>
      </c>
      <c r="C1779" s="482" t="s">
        <v>312</v>
      </c>
      <c r="D1779" s="482" t="s">
        <v>313</v>
      </c>
      <c r="E1779" s="483">
        <v>45443.773896608793</v>
      </c>
      <c r="F1779" s="483">
        <v>47154</v>
      </c>
      <c r="G1779" s="482" t="s">
        <v>348</v>
      </c>
      <c r="H1779" s="484">
        <v>756</v>
      </c>
      <c r="I1779" s="484">
        <v>502.58770967628999</v>
      </c>
      <c r="J1779" s="484">
        <v>552.26240974692405</v>
      </c>
      <c r="K1779" s="484">
        <v>756</v>
      </c>
      <c r="L1779" s="485">
        <v>9.099997951963E-2</v>
      </c>
      <c r="M1779" s="485">
        <v>0.5</v>
      </c>
      <c r="N1779" s="485">
        <f t="shared" si="54"/>
        <v>2.1563429419908171E-4</v>
      </c>
      <c r="O1779" s="485">
        <f t="shared" si="55"/>
        <v>0.9954711548783387</v>
      </c>
      <c r="P1779" s="416"/>
    </row>
    <row r="1780" spans="1:16" ht="16.5" x14ac:dyDescent="0.25">
      <c r="A1780" s="482" t="s">
        <v>310</v>
      </c>
      <c r="B1780" s="482" t="s">
        <v>311</v>
      </c>
      <c r="C1780" s="482" t="s">
        <v>312</v>
      </c>
      <c r="D1780" s="482" t="s">
        <v>313</v>
      </c>
      <c r="E1780" s="483">
        <v>45443.773898263891</v>
      </c>
      <c r="F1780" s="483">
        <v>47182</v>
      </c>
      <c r="G1780" s="482" t="s">
        <v>348</v>
      </c>
      <c r="H1780" s="484">
        <v>756</v>
      </c>
      <c r="I1780" s="484">
        <v>499.24099543087198</v>
      </c>
      <c r="J1780" s="484">
        <v>548.58491338494798</v>
      </c>
      <c r="K1780" s="484">
        <v>756</v>
      </c>
      <c r="L1780" s="485">
        <v>9.099997951963E-2</v>
      </c>
      <c r="M1780" s="485">
        <v>0.5</v>
      </c>
      <c r="N1780" s="485">
        <f t="shared" si="54"/>
        <v>2.1419839286225564E-4</v>
      </c>
      <c r="O1780" s="485">
        <f t="shared" si="55"/>
        <v>0.9954711548783387</v>
      </c>
      <c r="P1780" s="416"/>
    </row>
    <row r="1781" spans="1:16" ht="16.5" x14ac:dyDescent="0.25">
      <c r="A1781" s="482" t="s">
        <v>310</v>
      </c>
      <c r="B1781" s="482" t="s">
        <v>311</v>
      </c>
      <c r="C1781" s="482" t="s">
        <v>312</v>
      </c>
      <c r="D1781" s="482" t="s">
        <v>313</v>
      </c>
      <c r="E1781" s="483">
        <v>45443.773899386571</v>
      </c>
      <c r="F1781" s="483">
        <v>47213</v>
      </c>
      <c r="G1781" s="482" t="s">
        <v>348</v>
      </c>
      <c r="H1781" s="484">
        <v>756</v>
      </c>
      <c r="I1781" s="484">
        <v>495.56169366085197</v>
      </c>
      <c r="J1781" s="484">
        <v>544.54195725495094</v>
      </c>
      <c r="K1781" s="484">
        <v>756</v>
      </c>
      <c r="L1781" s="485">
        <v>9.099997951963E-2</v>
      </c>
      <c r="M1781" s="485">
        <v>0.5</v>
      </c>
      <c r="N1781" s="485">
        <f t="shared" si="54"/>
        <v>2.1261979548502466E-4</v>
      </c>
      <c r="O1781" s="485">
        <f t="shared" si="55"/>
        <v>0.9954711548783387</v>
      </c>
      <c r="P1781" s="416"/>
    </row>
    <row r="1782" spans="1:16" ht="16.5" x14ac:dyDescent="0.25">
      <c r="A1782" s="482" t="s">
        <v>310</v>
      </c>
      <c r="B1782" s="482" t="s">
        <v>311</v>
      </c>
      <c r="C1782" s="482" t="s">
        <v>312</v>
      </c>
      <c r="D1782" s="482" t="s">
        <v>313</v>
      </c>
      <c r="E1782" s="483">
        <v>45443.773900081018</v>
      </c>
      <c r="F1782" s="483">
        <v>47243</v>
      </c>
      <c r="G1782" s="482" t="s">
        <v>348</v>
      </c>
      <c r="H1782" s="484">
        <v>756</v>
      </c>
      <c r="I1782" s="484">
        <v>492.02689883821</v>
      </c>
      <c r="J1782" s="484">
        <v>540.65779083160101</v>
      </c>
      <c r="K1782" s="484">
        <v>756</v>
      </c>
      <c r="L1782" s="485">
        <v>9.099997951963E-2</v>
      </c>
      <c r="M1782" s="485">
        <v>0.5</v>
      </c>
      <c r="N1782" s="485">
        <f t="shared" si="54"/>
        <v>2.1110319853678288E-4</v>
      </c>
      <c r="O1782" s="485">
        <f t="shared" si="55"/>
        <v>0.9954711548783387</v>
      </c>
      <c r="P1782" s="416"/>
    </row>
    <row r="1783" spans="1:16" ht="16.5" x14ac:dyDescent="0.25">
      <c r="A1783" s="482" t="s">
        <v>310</v>
      </c>
      <c r="B1783" s="482" t="s">
        <v>311</v>
      </c>
      <c r="C1783" s="482" t="s">
        <v>312</v>
      </c>
      <c r="D1783" s="482" t="s">
        <v>313</v>
      </c>
      <c r="E1783" s="483">
        <v>45443.773900428241</v>
      </c>
      <c r="F1783" s="483">
        <v>47274</v>
      </c>
      <c r="G1783" s="482" t="s">
        <v>348</v>
      </c>
      <c r="H1783" s="484">
        <v>756</v>
      </c>
      <c r="I1783" s="484">
        <v>488.40076345197099</v>
      </c>
      <c r="J1783" s="484">
        <v>536.67325593765702</v>
      </c>
      <c r="K1783" s="484">
        <v>756</v>
      </c>
      <c r="L1783" s="485">
        <v>9.099997951963E-2</v>
      </c>
      <c r="M1783" s="485">
        <v>0.5</v>
      </c>
      <c r="N1783" s="485">
        <f t="shared" si="54"/>
        <v>2.0954741209468019E-4</v>
      </c>
      <c r="O1783" s="485">
        <f t="shared" si="55"/>
        <v>0.9954711548783387</v>
      </c>
      <c r="P1783" s="416"/>
    </row>
    <row r="1784" spans="1:16" ht="16.5" x14ac:dyDescent="0.25">
      <c r="A1784" s="482" t="s">
        <v>310</v>
      </c>
      <c r="B1784" s="482" t="s">
        <v>311</v>
      </c>
      <c r="C1784" s="482" t="s">
        <v>312</v>
      </c>
      <c r="D1784" s="482" t="s">
        <v>313</v>
      </c>
      <c r="E1784" s="483">
        <v>45443.773901157409</v>
      </c>
      <c r="F1784" s="483">
        <v>47304</v>
      </c>
      <c r="G1784" s="482" t="s">
        <v>348</v>
      </c>
      <c r="H1784" s="484">
        <v>756</v>
      </c>
      <c r="I1784" s="484">
        <v>484.91704686913602</v>
      </c>
      <c r="J1784" s="484">
        <v>532.84521621867702</v>
      </c>
      <c r="K1784" s="484">
        <v>756</v>
      </c>
      <c r="L1784" s="485">
        <v>9.099997951963E-2</v>
      </c>
      <c r="M1784" s="485">
        <v>0.5</v>
      </c>
      <c r="N1784" s="485">
        <f t="shared" si="54"/>
        <v>2.0805273016739391E-4</v>
      </c>
      <c r="O1784" s="485">
        <f t="shared" si="55"/>
        <v>0.9954711548783387</v>
      </c>
      <c r="P1784" s="416"/>
    </row>
    <row r="1785" spans="1:16" ht="16.5" x14ac:dyDescent="0.25">
      <c r="A1785" s="482" t="s">
        <v>310</v>
      </c>
      <c r="B1785" s="482" t="s">
        <v>311</v>
      </c>
      <c r="C1785" s="482" t="s">
        <v>312</v>
      </c>
      <c r="D1785" s="482" t="s">
        <v>313</v>
      </c>
      <c r="E1785" s="483">
        <v>45443.773901967594</v>
      </c>
      <c r="F1785" s="483">
        <v>47335</v>
      </c>
      <c r="G1785" s="482" t="s">
        <v>348</v>
      </c>
      <c r="H1785" s="484">
        <v>756</v>
      </c>
      <c r="I1785" s="484">
        <v>481.34330960559498</v>
      </c>
      <c r="J1785" s="484">
        <v>528.91825836641203</v>
      </c>
      <c r="K1785" s="484">
        <v>756</v>
      </c>
      <c r="L1785" s="485">
        <v>9.099997951963E-2</v>
      </c>
      <c r="M1785" s="485">
        <v>0.5</v>
      </c>
      <c r="N1785" s="485">
        <f t="shared" si="54"/>
        <v>2.0651942503947338E-4</v>
      </c>
      <c r="O1785" s="485">
        <f t="shared" si="55"/>
        <v>0.9954711548783387</v>
      </c>
      <c r="P1785" s="416"/>
    </row>
    <row r="1786" spans="1:16" ht="16.5" x14ac:dyDescent="0.25">
      <c r="A1786" s="482" t="s">
        <v>310</v>
      </c>
      <c r="B1786" s="482" t="s">
        <v>311</v>
      </c>
      <c r="C1786" s="482" t="s">
        <v>312</v>
      </c>
      <c r="D1786" s="482" t="s">
        <v>313</v>
      </c>
      <c r="E1786" s="483">
        <v>45443.773902511573</v>
      </c>
      <c r="F1786" s="483">
        <v>47366</v>
      </c>
      <c r="G1786" s="482" t="s">
        <v>348</v>
      </c>
      <c r="H1786" s="484">
        <v>756</v>
      </c>
      <c r="I1786" s="484">
        <v>477.79591003859701</v>
      </c>
      <c r="J1786" s="484">
        <v>525.02024137258798</v>
      </c>
      <c r="K1786" s="484">
        <v>756</v>
      </c>
      <c r="L1786" s="485">
        <v>9.099997951963E-2</v>
      </c>
      <c r="M1786" s="485">
        <v>0.5</v>
      </c>
      <c r="N1786" s="485">
        <f t="shared" si="54"/>
        <v>2.0499742004980831E-4</v>
      </c>
      <c r="O1786" s="485">
        <f t="shared" si="55"/>
        <v>0.9954711548783387</v>
      </c>
      <c r="P1786" s="416"/>
    </row>
    <row r="1787" spans="1:16" ht="16.5" x14ac:dyDescent="0.25">
      <c r="A1787" s="482" t="s">
        <v>310</v>
      </c>
      <c r="B1787" s="482" t="s">
        <v>311</v>
      </c>
      <c r="C1787" s="482" t="s">
        <v>312</v>
      </c>
      <c r="D1787" s="482" t="s">
        <v>313</v>
      </c>
      <c r="E1787" s="483">
        <v>45443.773903275462</v>
      </c>
      <c r="F1787" s="483">
        <v>47396</v>
      </c>
      <c r="G1787" s="482" t="s">
        <v>348</v>
      </c>
      <c r="H1787" s="484">
        <v>756</v>
      </c>
      <c r="I1787" s="484">
        <v>474.38783687497602</v>
      </c>
      <c r="J1787" s="484">
        <v>521.27532150746197</v>
      </c>
      <c r="K1787" s="484">
        <v>756</v>
      </c>
      <c r="L1787" s="485">
        <v>9.099997951963E-2</v>
      </c>
      <c r="M1787" s="485">
        <v>0.5</v>
      </c>
      <c r="N1787" s="485">
        <f t="shared" si="54"/>
        <v>2.035351927866516E-4</v>
      </c>
      <c r="O1787" s="485">
        <f t="shared" si="55"/>
        <v>0.9954711548783387</v>
      </c>
      <c r="P1787" s="416"/>
    </row>
    <row r="1788" spans="1:16" ht="16.5" x14ac:dyDescent="0.25">
      <c r="A1788" s="482" t="s">
        <v>310</v>
      </c>
      <c r="B1788" s="482" t="s">
        <v>311</v>
      </c>
      <c r="C1788" s="482" t="s">
        <v>312</v>
      </c>
      <c r="D1788" s="482" t="s">
        <v>313</v>
      </c>
      <c r="E1788" s="483">
        <v>45443.773903935187</v>
      </c>
      <c r="F1788" s="483">
        <v>47427</v>
      </c>
      <c r="G1788" s="482" t="s">
        <v>348</v>
      </c>
      <c r="H1788" s="484">
        <v>756</v>
      </c>
      <c r="I1788" s="484">
        <v>470.89169768796199</v>
      </c>
      <c r="J1788" s="484">
        <v>517.43363136053301</v>
      </c>
      <c r="K1788" s="484">
        <v>756</v>
      </c>
      <c r="L1788" s="485">
        <v>9.099997951963E-2</v>
      </c>
      <c r="M1788" s="485">
        <v>0.5</v>
      </c>
      <c r="N1788" s="485">
        <f t="shared" si="54"/>
        <v>2.0203518096483631E-4</v>
      </c>
      <c r="O1788" s="485">
        <f t="shared" si="55"/>
        <v>0.9954711548783387</v>
      </c>
      <c r="P1788" s="416"/>
    </row>
    <row r="1789" spans="1:16" ht="16.5" x14ac:dyDescent="0.25">
      <c r="A1789" s="482" t="s">
        <v>310</v>
      </c>
      <c r="B1789" s="482" t="s">
        <v>311</v>
      </c>
      <c r="C1789" s="482" t="s">
        <v>312</v>
      </c>
      <c r="D1789" s="482" t="s">
        <v>313</v>
      </c>
      <c r="E1789" s="483">
        <v>45443.773904479167</v>
      </c>
      <c r="F1789" s="483">
        <v>47457</v>
      </c>
      <c r="G1789" s="482" t="s">
        <v>348</v>
      </c>
      <c r="H1789" s="484">
        <v>756</v>
      </c>
      <c r="I1789" s="484">
        <v>467.53287161987703</v>
      </c>
      <c r="J1789" s="484">
        <v>513.74282606910197</v>
      </c>
      <c r="K1789" s="484">
        <v>756</v>
      </c>
      <c r="L1789" s="485">
        <v>9.099997951963E-2</v>
      </c>
      <c r="M1789" s="485">
        <v>0.5</v>
      </c>
      <c r="N1789" s="485">
        <f t="shared" si="54"/>
        <v>2.0059408307369306E-4</v>
      </c>
      <c r="O1789" s="485">
        <f t="shared" si="55"/>
        <v>0.9954711548783387</v>
      </c>
      <c r="P1789" s="416"/>
    </row>
    <row r="1790" spans="1:16" ht="16.5" x14ac:dyDescent="0.25">
      <c r="A1790" s="482" t="s">
        <v>310</v>
      </c>
      <c r="B1790" s="482" t="s">
        <v>311</v>
      </c>
      <c r="C1790" s="482" t="s">
        <v>312</v>
      </c>
      <c r="D1790" s="482" t="s">
        <v>313</v>
      </c>
      <c r="E1790" s="483">
        <v>45443.773905173613</v>
      </c>
      <c r="F1790" s="483">
        <v>47488</v>
      </c>
      <c r="G1790" s="482" t="s">
        <v>348</v>
      </c>
      <c r="H1790" s="484">
        <v>756</v>
      </c>
      <c r="I1790" s="484">
        <v>464.087252093762</v>
      </c>
      <c r="J1790" s="484">
        <v>509.956648838886</v>
      </c>
      <c r="K1790" s="484">
        <v>756</v>
      </c>
      <c r="L1790" s="485">
        <v>9.099997951963E-2</v>
      </c>
      <c r="M1790" s="485">
        <v>0.5</v>
      </c>
      <c r="N1790" s="485">
        <f t="shared" si="54"/>
        <v>1.9911574661562347E-4</v>
      </c>
      <c r="O1790" s="485">
        <f t="shared" si="55"/>
        <v>0.9954711548783387</v>
      </c>
      <c r="P1790" s="416"/>
    </row>
    <row r="1791" spans="1:16" ht="16.5" x14ac:dyDescent="0.25">
      <c r="A1791" s="482" t="s">
        <v>310</v>
      </c>
      <c r="B1791" s="482" t="s">
        <v>311</v>
      </c>
      <c r="C1791" s="482" t="s">
        <v>312</v>
      </c>
      <c r="D1791" s="482" t="s">
        <v>313</v>
      </c>
      <c r="E1791" s="483">
        <v>45443.773905752314</v>
      </c>
      <c r="F1791" s="483">
        <v>47519</v>
      </c>
      <c r="G1791" s="482" t="s">
        <v>348</v>
      </c>
      <c r="H1791" s="484">
        <v>756</v>
      </c>
      <c r="I1791" s="484">
        <v>460.66702606324799</v>
      </c>
      <c r="J1791" s="484">
        <v>506.19837494335599</v>
      </c>
      <c r="K1791" s="484">
        <v>756</v>
      </c>
      <c r="L1791" s="485">
        <v>9.099997951963E-2</v>
      </c>
      <c r="M1791" s="485">
        <v>0.5</v>
      </c>
      <c r="N1791" s="485">
        <f t="shared" si="54"/>
        <v>1.9764830518820343E-4</v>
      </c>
      <c r="O1791" s="485">
        <f t="shared" si="55"/>
        <v>0.9954711548783387</v>
      </c>
      <c r="P1791" s="416"/>
    </row>
    <row r="1792" spans="1:16" ht="16.5" x14ac:dyDescent="0.25">
      <c r="A1792" s="482" t="s">
        <v>310</v>
      </c>
      <c r="B1792" s="482" t="s">
        <v>311</v>
      </c>
      <c r="C1792" s="482" t="s">
        <v>312</v>
      </c>
      <c r="D1792" s="482" t="s">
        <v>313</v>
      </c>
      <c r="E1792" s="483">
        <v>45443.773906284725</v>
      </c>
      <c r="F1792" s="483">
        <v>47547</v>
      </c>
      <c r="G1792" s="482" t="s">
        <v>348</v>
      </c>
      <c r="H1792" s="484">
        <v>756</v>
      </c>
      <c r="I1792" s="484">
        <v>457.59946020591099</v>
      </c>
      <c r="J1792" s="484">
        <v>502.827617402307</v>
      </c>
      <c r="K1792" s="484">
        <v>756</v>
      </c>
      <c r="L1792" s="485">
        <v>9.099997951963E-2</v>
      </c>
      <c r="M1792" s="485">
        <v>0.5</v>
      </c>
      <c r="N1792" s="485">
        <f t="shared" si="54"/>
        <v>1.9633217193261321E-4</v>
      </c>
      <c r="O1792" s="485">
        <f t="shared" si="55"/>
        <v>0.9954711548783387</v>
      </c>
      <c r="P1792" s="416"/>
    </row>
    <row r="1793" spans="1:16" ht="16.5" x14ac:dyDescent="0.25">
      <c r="A1793" s="482" t="s">
        <v>310</v>
      </c>
      <c r="B1793" s="482" t="s">
        <v>311</v>
      </c>
      <c r="C1793" s="482" t="s">
        <v>312</v>
      </c>
      <c r="D1793" s="482" t="s">
        <v>313</v>
      </c>
      <c r="E1793" s="483">
        <v>45443.773906828705</v>
      </c>
      <c r="F1793" s="483">
        <v>47578</v>
      </c>
      <c r="G1793" s="482" t="s">
        <v>348</v>
      </c>
      <c r="H1793" s="484">
        <v>756</v>
      </c>
      <c r="I1793" s="484">
        <v>454.22704784533801</v>
      </c>
      <c r="J1793" s="484">
        <v>499.121882978141</v>
      </c>
      <c r="K1793" s="484">
        <v>756</v>
      </c>
      <c r="L1793" s="485">
        <v>9.099997951963E-2</v>
      </c>
      <c r="M1793" s="485">
        <v>0.5</v>
      </c>
      <c r="N1793" s="485">
        <f t="shared" si="54"/>
        <v>1.9488524486870084E-4</v>
      </c>
      <c r="O1793" s="485">
        <f t="shared" si="55"/>
        <v>0.9954711548783387</v>
      </c>
      <c r="P1793" s="416"/>
    </row>
    <row r="1794" spans="1:16" ht="16.5" x14ac:dyDescent="0.25">
      <c r="A1794" s="482" t="s">
        <v>310</v>
      </c>
      <c r="B1794" s="482" t="s">
        <v>311</v>
      </c>
      <c r="C1794" s="482" t="s">
        <v>312</v>
      </c>
      <c r="D1794" s="482" t="s">
        <v>313</v>
      </c>
      <c r="E1794" s="483">
        <v>45443.773907523151</v>
      </c>
      <c r="F1794" s="483">
        <v>47608</v>
      </c>
      <c r="G1794" s="482" t="s">
        <v>348</v>
      </c>
      <c r="H1794" s="484">
        <v>756</v>
      </c>
      <c r="I1794" s="484">
        <v>450.98708915287602</v>
      </c>
      <c r="J1794" s="484">
        <v>495.56169366087403</v>
      </c>
      <c r="K1794" s="484">
        <v>756</v>
      </c>
      <c r="L1794" s="485">
        <v>9.099997951963E-2</v>
      </c>
      <c r="M1794" s="485">
        <v>0.5</v>
      </c>
      <c r="N1794" s="485">
        <f t="shared" si="54"/>
        <v>1.9349514679739489E-4</v>
      </c>
      <c r="O1794" s="485">
        <f t="shared" si="55"/>
        <v>0.9954711548783387</v>
      </c>
      <c r="P1794" s="416"/>
    </row>
    <row r="1795" spans="1:16" ht="16.5" x14ac:dyDescent="0.25">
      <c r="A1795" s="482" t="s">
        <v>310</v>
      </c>
      <c r="B1795" s="482" t="s">
        <v>311</v>
      </c>
      <c r="C1795" s="482" t="s">
        <v>312</v>
      </c>
      <c r="D1795" s="482" t="s">
        <v>313</v>
      </c>
      <c r="E1795" s="483">
        <v>45443.773908067131</v>
      </c>
      <c r="F1795" s="483">
        <v>47639</v>
      </c>
      <c r="G1795" s="482" t="s">
        <v>348</v>
      </c>
      <c r="H1795" s="484">
        <v>756</v>
      </c>
      <c r="I1795" s="484">
        <v>447.66340858464901</v>
      </c>
      <c r="J1795" s="484">
        <v>491.90950757574097</v>
      </c>
      <c r="K1795" s="484">
        <v>756</v>
      </c>
      <c r="L1795" s="485">
        <v>9.099997951963E-2</v>
      </c>
      <c r="M1795" s="485">
        <v>0.5</v>
      </c>
      <c r="N1795" s="485">
        <f t="shared" si="54"/>
        <v>1.9206912801564898E-4</v>
      </c>
      <c r="O1795" s="485">
        <f t="shared" si="55"/>
        <v>0.9954711548783387</v>
      </c>
      <c r="P1795" s="416"/>
    </row>
    <row r="1796" spans="1:16" ht="16.5" x14ac:dyDescent="0.25">
      <c r="A1796" s="482" t="s">
        <v>310</v>
      </c>
      <c r="B1796" s="482" t="s">
        <v>311</v>
      </c>
      <c r="C1796" s="482" t="s">
        <v>312</v>
      </c>
      <c r="D1796" s="482" t="s">
        <v>313</v>
      </c>
      <c r="E1796" s="483">
        <v>45443.773908796298</v>
      </c>
      <c r="F1796" s="483">
        <v>47669</v>
      </c>
      <c r="G1796" s="482" t="s">
        <v>348</v>
      </c>
      <c r="H1796" s="484">
        <v>756</v>
      </c>
      <c r="I1796" s="484">
        <v>444.47026771199199</v>
      </c>
      <c r="J1796" s="484">
        <v>488.40076345199401</v>
      </c>
      <c r="K1796" s="484">
        <v>756</v>
      </c>
      <c r="L1796" s="485">
        <v>9.099997951963E-2</v>
      </c>
      <c r="M1796" s="485">
        <v>0.5</v>
      </c>
      <c r="N1796" s="485">
        <f t="shared" si="54"/>
        <v>1.9069911704025765E-4</v>
      </c>
      <c r="O1796" s="485">
        <f t="shared" si="55"/>
        <v>0.9954711548783387</v>
      </c>
      <c r="P1796" s="416"/>
    </row>
    <row r="1797" spans="1:16" ht="16.5" x14ac:dyDescent="0.25">
      <c r="A1797" s="482" t="s">
        <v>310</v>
      </c>
      <c r="B1797" s="482" t="s">
        <v>311</v>
      </c>
      <c r="C1797" s="482" t="s">
        <v>312</v>
      </c>
      <c r="D1797" s="482" t="s">
        <v>313</v>
      </c>
      <c r="E1797" s="483">
        <v>45443.773909340278</v>
      </c>
      <c r="F1797" s="483">
        <v>47700</v>
      </c>
      <c r="G1797" s="482" t="s">
        <v>348</v>
      </c>
      <c r="H1797" s="484">
        <v>756</v>
      </c>
      <c r="I1797" s="484">
        <v>441.19461475544301</v>
      </c>
      <c r="J1797" s="484">
        <v>484.80135192550802</v>
      </c>
      <c r="K1797" s="484">
        <v>756</v>
      </c>
      <c r="L1797" s="485">
        <v>9.099997951963E-2</v>
      </c>
      <c r="M1797" s="485">
        <v>0.5</v>
      </c>
      <c r="N1797" s="485">
        <f t="shared" ref="N1797:N1860" si="56">J1797/$B$2973</f>
        <v>1.8929370441331185E-4</v>
      </c>
      <c r="O1797" s="485">
        <f t="shared" ref="O1797:O1860" si="57">SUMIFS($N$5:$N$2970,$B$5:$B$2970,B1797)</f>
        <v>0.9954711548783387</v>
      </c>
      <c r="P1797" s="416"/>
    </row>
    <row r="1798" spans="1:16" ht="16.5" x14ac:dyDescent="0.25">
      <c r="A1798" s="482" t="s">
        <v>310</v>
      </c>
      <c r="B1798" s="482" t="s">
        <v>311</v>
      </c>
      <c r="C1798" s="482" t="s">
        <v>312</v>
      </c>
      <c r="D1798" s="482" t="s">
        <v>313</v>
      </c>
      <c r="E1798" s="483">
        <v>45443.773910069445</v>
      </c>
      <c r="F1798" s="483">
        <v>47731</v>
      </c>
      <c r="G1798" s="482" t="s">
        <v>348</v>
      </c>
      <c r="H1798" s="484">
        <v>756</v>
      </c>
      <c r="I1798" s="484">
        <v>437.94310267640702</v>
      </c>
      <c r="J1798" s="484">
        <v>481.22846730951602</v>
      </c>
      <c r="K1798" s="484">
        <v>756</v>
      </c>
      <c r="L1798" s="485">
        <v>9.099997951963E-2</v>
      </c>
      <c r="M1798" s="485">
        <v>0.5</v>
      </c>
      <c r="N1798" s="485">
        <f t="shared" si="56"/>
        <v>1.8789864938362541E-4</v>
      </c>
      <c r="O1798" s="485">
        <f t="shared" si="57"/>
        <v>0.9954711548783387</v>
      </c>
      <c r="P1798" s="416"/>
    </row>
    <row r="1799" spans="1:16" ht="16.5" x14ac:dyDescent="0.25">
      <c r="A1799" s="482" t="s">
        <v>310</v>
      </c>
      <c r="B1799" s="482" t="s">
        <v>311</v>
      </c>
      <c r="C1799" s="482" t="s">
        <v>312</v>
      </c>
      <c r="D1799" s="482" t="s">
        <v>313</v>
      </c>
      <c r="E1799" s="483">
        <v>45443.774509872688</v>
      </c>
      <c r="F1799" s="483">
        <v>45905</v>
      </c>
      <c r="G1799" s="482" t="s">
        <v>348</v>
      </c>
      <c r="H1799" s="484">
        <v>930</v>
      </c>
      <c r="I1799" s="484">
        <v>832.92546000000004</v>
      </c>
      <c r="J1799" s="484">
        <v>915.250085284786</v>
      </c>
      <c r="K1799" s="484">
        <v>930</v>
      </c>
      <c r="L1799" s="485">
        <v>9.099997951963E-2</v>
      </c>
      <c r="M1799" s="485">
        <v>0.5</v>
      </c>
      <c r="N1799" s="485">
        <f t="shared" si="56"/>
        <v>3.5736509071199451E-4</v>
      </c>
      <c r="O1799" s="485">
        <f t="shared" si="57"/>
        <v>0.9954711548783387</v>
      </c>
      <c r="P1799" s="416"/>
    </row>
    <row r="1800" spans="1:16" ht="16.5" x14ac:dyDescent="0.25">
      <c r="A1800" s="482" t="s">
        <v>310</v>
      </c>
      <c r="B1800" s="482" t="s">
        <v>311</v>
      </c>
      <c r="C1800" s="482" t="s">
        <v>312</v>
      </c>
      <c r="D1800" s="482" t="s">
        <v>313</v>
      </c>
      <c r="E1800" s="483">
        <v>45443.774510613424</v>
      </c>
      <c r="F1800" s="483">
        <v>45935</v>
      </c>
      <c r="G1800" s="482" t="s">
        <v>348</v>
      </c>
      <c r="H1800" s="484">
        <v>930</v>
      </c>
      <c r="I1800" s="484">
        <v>826.98428000000001</v>
      </c>
      <c r="J1800" s="484">
        <v>908.72169308815103</v>
      </c>
      <c r="K1800" s="484">
        <v>930</v>
      </c>
      <c r="L1800" s="485">
        <v>9.099997951963E-2</v>
      </c>
      <c r="M1800" s="485">
        <v>0.5</v>
      </c>
      <c r="N1800" s="485">
        <f t="shared" si="56"/>
        <v>3.548160393575464E-4</v>
      </c>
      <c r="O1800" s="485">
        <f t="shared" si="57"/>
        <v>0.9954711548783387</v>
      </c>
      <c r="P1800" s="416"/>
    </row>
    <row r="1801" spans="1:16" ht="16.5" x14ac:dyDescent="0.25">
      <c r="A1801" s="482" t="s">
        <v>310</v>
      </c>
      <c r="B1801" s="482" t="s">
        <v>311</v>
      </c>
      <c r="C1801" s="482" t="s">
        <v>312</v>
      </c>
      <c r="D1801" s="482" t="s">
        <v>313</v>
      </c>
      <c r="E1801" s="483">
        <v>45443.774511145835</v>
      </c>
      <c r="F1801" s="483">
        <v>45966</v>
      </c>
      <c r="G1801" s="482" t="s">
        <v>348</v>
      </c>
      <c r="H1801" s="484">
        <v>930</v>
      </c>
      <c r="I1801" s="484">
        <v>820.88958000000002</v>
      </c>
      <c r="J1801" s="484">
        <v>902.02460452819798</v>
      </c>
      <c r="K1801" s="484">
        <v>930</v>
      </c>
      <c r="L1801" s="485">
        <v>9.099997951963E-2</v>
      </c>
      <c r="M1801" s="485">
        <v>0.5</v>
      </c>
      <c r="N1801" s="485">
        <f t="shared" si="56"/>
        <v>3.5220111945837018E-4</v>
      </c>
      <c r="O1801" s="485">
        <f t="shared" si="57"/>
        <v>0.9954711548783387</v>
      </c>
      <c r="P1801" s="416"/>
    </row>
    <row r="1802" spans="1:16" ht="16.5" x14ac:dyDescent="0.25">
      <c r="A1802" s="482" t="s">
        <v>310</v>
      </c>
      <c r="B1802" s="482" t="s">
        <v>311</v>
      </c>
      <c r="C1802" s="482" t="s">
        <v>312</v>
      </c>
      <c r="D1802" s="482" t="s">
        <v>313</v>
      </c>
      <c r="E1802" s="483">
        <v>45443.774511886571</v>
      </c>
      <c r="F1802" s="483">
        <v>45996</v>
      </c>
      <c r="G1802" s="482" t="s">
        <v>348</v>
      </c>
      <c r="H1802" s="484">
        <v>930</v>
      </c>
      <c r="I1802" s="484">
        <v>815.03425000000004</v>
      </c>
      <c r="J1802" s="484">
        <v>895.59054843352806</v>
      </c>
      <c r="K1802" s="484">
        <v>930</v>
      </c>
      <c r="L1802" s="485">
        <v>9.099997951963E-2</v>
      </c>
      <c r="M1802" s="485">
        <v>0.5</v>
      </c>
      <c r="N1802" s="485">
        <f t="shared" si="56"/>
        <v>3.4968890222191693E-4</v>
      </c>
      <c r="O1802" s="485">
        <f t="shared" si="57"/>
        <v>0.9954711548783387</v>
      </c>
      <c r="P1802" s="416"/>
    </row>
    <row r="1803" spans="1:16" ht="16.5" x14ac:dyDescent="0.25">
      <c r="A1803" s="482" t="s">
        <v>310</v>
      </c>
      <c r="B1803" s="482" t="s">
        <v>311</v>
      </c>
      <c r="C1803" s="482" t="s">
        <v>312</v>
      </c>
      <c r="D1803" s="482" t="s">
        <v>313</v>
      </c>
      <c r="E1803" s="483">
        <v>45443.774512418982</v>
      </c>
      <c r="F1803" s="483">
        <v>46027</v>
      </c>
      <c r="G1803" s="482" t="s">
        <v>348</v>
      </c>
      <c r="H1803" s="484">
        <v>930</v>
      </c>
      <c r="I1803" s="484">
        <v>809.02760999999998</v>
      </c>
      <c r="J1803" s="484">
        <v>888.99023365955804</v>
      </c>
      <c r="K1803" s="484">
        <v>930</v>
      </c>
      <c r="L1803" s="485">
        <v>9.099997951963E-2</v>
      </c>
      <c r="M1803" s="485">
        <v>0.5</v>
      </c>
      <c r="N1803" s="485">
        <f t="shared" si="56"/>
        <v>3.4711176824962824E-4</v>
      </c>
      <c r="O1803" s="485">
        <f t="shared" si="57"/>
        <v>0.9954711548783387</v>
      </c>
      <c r="P1803" s="416"/>
    </row>
    <row r="1804" spans="1:16" ht="16.5" x14ac:dyDescent="0.25">
      <c r="A1804" s="482" t="s">
        <v>310</v>
      </c>
      <c r="B1804" s="482" t="s">
        <v>311</v>
      </c>
      <c r="C1804" s="482" t="s">
        <v>312</v>
      </c>
      <c r="D1804" s="482" t="s">
        <v>313</v>
      </c>
      <c r="E1804" s="483">
        <v>45443.774512766206</v>
      </c>
      <c r="F1804" s="483">
        <v>46058</v>
      </c>
      <c r="G1804" s="482" t="s">
        <v>348</v>
      </c>
      <c r="H1804" s="484">
        <v>930</v>
      </c>
      <c r="I1804" s="484">
        <v>803.06524999999999</v>
      </c>
      <c r="J1804" s="484">
        <v>882.43856182313596</v>
      </c>
      <c r="K1804" s="484">
        <v>930</v>
      </c>
      <c r="L1804" s="485">
        <v>9.099997951963E-2</v>
      </c>
      <c r="M1804" s="485">
        <v>0.5</v>
      </c>
      <c r="N1804" s="485">
        <f t="shared" si="56"/>
        <v>3.4455362721497358E-4</v>
      </c>
      <c r="O1804" s="485">
        <f t="shared" si="57"/>
        <v>0.9954711548783387</v>
      </c>
      <c r="P1804" s="416"/>
    </row>
    <row r="1805" spans="1:16" ht="16.5" x14ac:dyDescent="0.25">
      <c r="A1805" s="482" t="s">
        <v>310</v>
      </c>
      <c r="B1805" s="482" t="s">
        <v>311</v>
      </c>
      <c r="C1805" s="482" t="s">
        <v>312</v>
      </c>
      <c r="D1805" s="482" t="s">
        <v>313</v>
      </c>
      <c r="E1805" s="483">
        <v>45443.774513310185</v>
      </c>
      <c r="F1805" s="483">
        <v>46086</v>
      </c>
      <c r="G1805" s="482" t="s">
        <v>348</v>
      </c>
      <c r="H1805" s="484">
        <v>930</v>
      </c>
      <c r="I1805" s="484">
        <v>797.71766000000002</v>
      </c>
      <c r="J1805" s="484">
        <v>876.56243414560902</v>
      </c>
      <c r="K1805" s="484">
        <v>930</v>
      </c>
      <c r="L1805" s="485">
        <v>9.099997951963E-2</v>
      </c>
      <c r="M1805" s="485">
        <v>0.5</v>
      </c>
      <c r="N1805" s="485">
        <f t="shared" si="56"/>
        <v>3.422592566005625E-4</v>
      </c>
      <c r="O1805" s="485">
        <f t="shared" si="57"/>
        <v>0.9954711548783387</v>
      </c>
      <c r="P1805" s="416"/>
    </row>
    <row r="1806" spans="1:16" ht="16.5" x14ac:dyDescent="0.25">
      <c r="A1806" s="482" t="s">
        <v>310</v>
      </c>
      <c r="B1806" s="482" t="s">
        <v>311</v>
      </c>
      <c r="C1806" s="482" t="s">
        <v>312</v>
      </c>
      <c r="D1806" s="482" t="s">
        <v>313</v>
      </c>
      <c r="E1806" s="483">
        <v>45443.774513854165</v>
      </c>
      <c r="F1806" s="483">
        <v>46117</v>
      </c>
      <c r="G1806" s="482" t="s">
        <v>348</v>
      </c>
      <c r="H1806" s="484">
        <v>930</v>
      </c>
      <c r="I1806" s="484">
        <v>791.83865000000003</v>
      </c>
      <c r="J1806" s="484">
        <v>870.10235258878902</v>
      </c>
      <c r="K1806" s="484">
        <v>930</v>
      </c>
      <c r="L1806" s="485">
        <v>9.099997951963E-2</v>
      </c>
      <c r="M1806" s="485">
        <v>0.5</v>
      </c>
      <c r="N1806" s="485">
        <f t="shared" si="56"/>
        <v>3.3973687756047583E-4</v>
      </c>
      <c r="O1806" s="485">
        <f t="shared" si="57"/>
        <v>0.9954711548783387</v>
      </c>
      <c r="P1806" s="416"/>
    </row>
    <row r="1807" spans="1:16" ht="16.5" x14ac:dyDescent="0.25">
      <c r="A1807" s="482" t="s">
        <v>310</v>
      </c>
      <c r="B1807" s="482" t="s">
        <v>311</v>
      </c>
      <c r="C1807" s="482" t="s">
        <v>312</v>
      </c>
      <c r="D1807" s="482" t="s">
        <v>313</v>
      </c>
      <c r="E1807" s="483">
        <v>45443.774514583332</v>
      </c>
      <c r="F1807" s="483">
        <v>46147</v>
      </c>
      <c r="G1807" s="482" t="s">
        <v>348</v>
      </c>
      <c r="H1807" s="484">
        <v>930</v>
      </c>
      <c r="I1807" s="484">
        <v>786.19052999999997</v>
      </c>
      <c r="J1807" s="484">
        <v>863.89599489459999</v>
      </c>
      <c r="K1807" s="484">
        <v>930</v>
      </c>
      <c r="L1807" s="485">
        <v>9.099997951963E-2</v>
      </c>
      <c r="M1807" s="485">
        <v>0.5</v>
      </c>
      <c r="N1807" s="485">
        <f t="shared" si="56"/>
        <v>3.3731356658128612E-4</v>
      </c>
      <c r="O1807" s="485">
        <f t="shared" si="57"/>
        <v>0.9954711548783387</v>
      </c>
      <c r="P1807" s="416"/>
    </row>
    <row r="1808" spans="1:16" ht="16.5" x14ac:dyDescent="0.25">
      <c r="A1808" s="482" t="s">
        <v>310</v>
      </c>
      <c r="B1808" s="482" t="s">
        <v>311</v>
      </c>
      <c r="C1808" s="482" t="s">
        <v>312</v>
      </c>
      <c r="D1808" s="482" t="s">
        <v>313</v>
      </c>
      <c r="E1808" s="483">
        <v>45443.7745153125</v>
      </c>
      <c r="F1808" s="483">
        <v>46178</v>
      </c>
      <c r="G1808" s="482" t="s">
        <v>348</v>
      </c>
      <c r="H1808" s="484">
        <v>930</v>
      </c>
      <c r="I1808" s="484">
        <v>780.39647000000002</v>
      </c>
      <c r="J1808" s="484">
        <v>857.52926234226402</v>
      </c>
      <c r="K1808" s="484">
        <v>930</v>
      </c>
      <c r="L1808" s="485">
        <v>9.099997951963E-2</v>
      </c>
      <c r="M1808" s="485">
        <v>0.5</v>
      </c>
      <c r="N1808" s="485">
        <f t="shared" si="56"/>
        <v>3.3482763624084088E-4</v>
      </c>
      <c r="O1808" s="485">
        <f t="shared" si="57"/>
        <v>0.9954711548783387</v>
      </c>
      <c r="P1808" s="416"/>
    </row>
    <row r="1809" spans="1:16" ht="16.5" x14ac:dyDescent="0.25">
      <c r="A1809" s="482" t="s">
        <v>310</v>
      </c>
      <c r="B1809" s="482" t="s">
        <v>311</v>
      </c>
      <c r="C1809" s="482" t="s">
        <v>312</v>
      </c>
      <c r="D1809" s="482" t="s">
        <v>313</v>
      </c>
      <c r="E1809" s="483">
        <v>45443.774515856479</v>
      </c>
      <c r="F1809" s="483">
        <v>46208</v>
      </c>
      <c r="G1809" s="482" t="s">
        <v>348</v>
      </c>
      <c r="H1809" s="484">
        <v>930</v>
      </c>
      <c r="I1809" s="484">
        <v>774.82997999999998</v>
      </c>
      <c r="J1809" s="484">
        <v>851.41258731030405</v>
      </c>
      <c r="K1809" s="484">
        <v>930</v>
      </c>
      <c r="L1809" s="485">
        <v>9.099997951963E-2</v>
      </c>
      <c r="M1809" s="485">
        <v>0.5</v>
      </c>
      <c r="N1809" s="485">
        <f t="shared" si="56"/>
        <v>3.3243934241514622E-4</v>
      </c>
      <c r="O1809" s="485">
        <f t="shared" si="57"/>
        <v>0.9954711548783387</v>
      </c>
      <c r="P1809" s="416"/>
    </row>
    <row r="1810" spans="1:16" ht="16.5" x14ac:dyDescent="0.25">
      <c r="A1810" s="482" t="s">
        <v>310</v>
      </c>
      <c r="B1810" s="482" t="s">
        <v>311</v>
      </c>
      <c r="C1810" s="482" t="s">
        <v>312</v>
      </c>
      <c r="D1810" s="482" t="s">
        <v>313</v>
      </c>
      <c r="E1810" s="483">
        <v>45443.774516585647</v>
      </c>
      <c r="F1810" s="483">
        <v>46239</v>
      </c>
      <c r="G1810" s="482" t="s">
        <v>348</v>
      </c>
      <c r="H1810" s="484">
        <v>930</v>
      </c>
      <c r="I1810" s="484">
        <v>769.11964</v>
      </c>
      <c r="J1810" s="484">
        <v>845.13785485740198</v>
      </c>
      <c r="K1810" s="484">
        <v>930</v>
      </c>
      <c r="L1810" s="485">
        <v>9.099997951963E-2</v>
      </c>
      <c r="M1810" s="485">
        <v>0.5</v>
      </c>
      <c r="N1810" s="485">
        <f t="shared" si="56"/>
        <v>3.2998933408597231E-4</v>
      </c>
      <c r="O1810" s="485">
        <f t="shared" si="57"/>
        <v>0.9954711548783387</v>
      </c>
      <c r="P1810" s="416"/>
    </row>
    <row r="1811" spans="1:16" ht="16.5" x14ac:dyDescent="0.25">
      <c r="A1811" s="482" t="s">
        <v>310</v>
      </c>
      <c r="B1811" s="482" t="s">
        <v>311</v>
      </c>
      <c r="C1811" s="482" t="s">
        <v>312</v>
      </c>
      <c r="D1811" s="482" t="s">
        <v>313</v>
      </c>
      <c r="E1811" s="483">
        <v>45443.77451747685</v>
      </c>
      <c r="F1811" s="483">
        <v>46270</v>
      </c>
      <c r="G1811" s="482" t="s">
        <v>348</v>
      </c>
      <c r="H1811" s="484">
        <v>930</v>
      </c>
      <c r="I1811" s="484">
        <v>763.45138999999995</v>
      </c>
      <c r="J1811" s="484">
        <v>838.90936586853002</v>
      </c>
      <c r="K1811" s="484">
        <v>930</v>
      </c>
      <c r="L1811" s="485">
        <v>9.099997951963E-2</v>
      </c>
      <c r="M1811" s="485">
        <v>0.5</v>
      </c>
      <c r="N1811" s="485">
        <f t="shared" si="56"/>
        <v>3.2755738180506724E-4</v>
      </c>
      <c r="O1811" s="485">
        <f t="shared" si="57"/>
        <v>0.9954711548783387</v>
      </c>
      <c r="P1811" s="416"/>
    </row>
    <row r="1812" spans="1:16" ht="16.5" x14ac:dyDescent="0.25">
      <c r="A1812" s="482" t="s">
        <v>310</v>
      </c>
      <c r="B1812" s="482" t="s">
        <v>311</v>
      </c>
      <c r="C1812" s="482" t="s">
        <v>312</v>
      </c>
      <c r="D1812" s="482" t="s">
        <v>313</v>
      </c>
      <c r="E1812" s="483">
        <v>45443.774518749997</v>
      </c>
      <c r="F1812" s="483">
        <v>46300</v>
      </c>
      <c r="G1812" s="482" t="s">
        <v>348</v>
      </c>
      <c r="H1812" s="484">
        <v>930</v>
      </c>
      <c r="I1812" s="484">
        <v>758.00576000000001</v>
      </c>
      <c r="J1812" s="484">
        <v>832.92550479506701</v>
      </c>
      <c r="K1812" s="484">
        <v>930</v>
      </c>
      <c r="L1812" s="485">
        <v>9.099997951963E-2</v>
      </c>
      <c r="M1812" s="485">
        <v>0.5</v>
      </c>
      <c r="N1812" s="485">
        <f t="shared" si="56"/>
        <v>3.2522094601586903E-4</v>
      </c>
      <c r="O1812" s="485">
        <f t="shared" si="57"/>
        <v>0.9954711548783387</v>
      </c>
      <c r="P1812" s="416"/>
    </row>
    <row r="1813" spans="1:16" ht="16.5" x14ac:dyDescent="0.25">
      <c r="A1813" s="482" t="s">
        <v>310</v>
      </c>
      <c r="B1813" s="482" t="s">
        <v>311</v>
      </c>
      <c r="C1813" s="482" t="s">
        <v>312</v>
      </c>
      <c r="D1813" s="482" t="s">
        <v>313</v>
      </c>
      <c r="E1813" s="483">
        <v>45443.774519293984</v>
      </c>
      <c r="F1813" s="483">
        <v>46331</v>
      </c>
      <c r="G1813" s="482" t="s">
        <v>348</v>
      </c>
      <c r="H1813" s="484">
        <v>930</v>
      </c>
      <c r="I1813" s="484">
        <v>752.41940999999997</v>
      </c>
      <c r="J1813" s="484">
        <v>826.787018268461</v>
      </c>
      <c r="K1813" s="484">
        <v>930</v>
      </c>
      <c r="L1813" s="485">
        <v>9.099997951963E-2</v>
      </c>
      <c r="M1813" s="485">
        <v>0.5</v>
      </c>
      <c r="N1813" s="485">
        <f t="shared" si="56"/>
        <v>3.228241357563733E-4</v>
      </c>
      <c r="O1813" s="485">
        <f t="shared" si="57"/>
        <v>0.9954711548783387</v>
      </c>
      <c r="P1813" s="416"/>
    </row>
    <row r="1814" spans="1:16" ht="16.5" x14ac:dyDescent="0.25">
      <c r="A1814" s="482" t="s">
        <v>310</v>
      </c>
      <c r="B1814" s="482" t="s">
        <v>311</v>
      </c>
      <c r="C1814" s="482" t="s">
        <v>312</v>
      </c>
      <c r="D1814" s="482" t="s">
        <v>313</v>
      </c>
      <c r="E1814" s="483">
        <v>45443.774519826387</v>
      </c>
      <c r="F1814" s="483">
        <v>46361</v>
      </c>
      <c r="G1814" s="482" t="s">
        <v>348</v>
      </c>
      <c r="H1814" s="484">
        <v>930</v>
      </c>
      <c r="I1814" s="484">
        <v>747.05246999999997</v>
      </c>
      <c r="J1814" s="484">
        <v>820.88962475260803</v>
      </c>
      <c r="K1814" s="484">
        <v>930</v>
      </c>
      <c r="L1814" s="485">
        <v>9.099997951963E-2</v>
      </c>
      <c r="M1814" s="485">
        <v>0.5</v>
      </c>
      <c r="N1814" s="485">
        <f t="shared" si="56"/>
        <v>3.2052146176306652E-4</v>
      </c>
      <c r="O1814" s="485">
        <f t="shared" si="57"/>
        <v>0.9954711548783387</v>
      </c>
      <c r="P1814" s="416"/>
    </row>
    <row r="1815" spans="1:16" ht="16.5" x14ac:dyDescent="0.25">
      <c r="A1815" s="482" t="s">
        <v>310</v>
      </c>
      <c r="B1815" s="482" t="s">
        <v>311</v>
      </c>
      <c r="C1815" s="482" t="s">
        <v>312</v>
      </c>
      <c r="D1815" s="482" t="s">
        <v>313</v>
      </c>
      <c r="E1815" s="483">
        <v>45443.774520370367</v>
      </c>
      <c r="F1815" s="483">
        <v>46392</v>
      </c>
      <c r="G1815" s="482" t="s">
        <v>348</v>
      </c>
      <c r="H1815" s="484">
        <v>930</v>
      </c>
      <c r="I1815" s="484">
        <v>741.54684999999995</v>
      </c>
      <c r="J1815" s="484">
        <v>814.83984014118005</v>
      </c>
      <c r="K1815" s="484">
        <v>930</v>
      </c>
      <c r="L1815" s="485">
        <v>9.099997951963E-2</v>
      </c>
      <c r="M1815" s="485">
        <v>0.5</v>
      </c>
      <c r="N1815" s="485">
        <f t="shared" si="56"/>
        <v>3.1815928571827731E-4</v>
      </c>
      <c r="O1815" s="485">
        <f t="shared" si="57"/>
        <v>0.9954711548783387</v>
      </c>
      <c r="P1815" s="416"/>
    </row>
    <row r="1816" spans="1:16" ht="16.5" x14ac:dyDescent="0.25">
      <c r="A1816" s="482" t="s">
        <v>310</v>
      </c>
      <c r="B1816" s="482" t="s">
        <v>311</v>
      </c>
      <c r="C1816" s="482" t="s">
        <v>312</v>
      </c>
      <c r="D1816" s="482" t="s">
        <v>313</v>
      </c>
      <c r="E1816" s="483">
        <v>45443.774520914354</v>
      </c>
      <c r="F1816" s="483">
        <v>46423</v>
      </c>
      <c r="G1816" s="482" t="s">
        <v>348</v>
      </c>
      <c r="H1816" s="484">
        <v>930</v>
      </c>
      <c r="I1816" s="484">
        <v>736.08180000000004</v>
      </c>
      <c r="J1816" s="484">
        <v>808.83464117530298</v>
      </c>
      <c r="K1816" s="484">
        <v>930</v>
      </c>
      <c r="L1816" s="485">
        <v>9.099997951963E-2</v>
      </c>
      <c r="M1816" s="485">
        <v>0.5</v>
      </c>
      <c r="N1816" s="485">
        <f t="shared" si="56"/>
        <v>3.158145184162164E-4</v>
      </c>
      <c r="O1816" s="485">
        <f t="shared" si="57"/>
        <v>0.9954711548783387</v>
      </c>
      <c r="P1816" s="416"/>
    </row>
    <row r="1817" spans="1:16" ht="16.5" x14ac:dyDescent="0.25">
      <c r="A1817" s="482" t="s">
        <v>310</v>
      </c>
      <c r="B1817" s="482" t="s">
        <v>311</v>
      </c>
      <c r="C1817" s="482" t="s">
        <v>312</v>
      </c>
      <c r="D1817" s="482" t="s">
        <v>313</v>
      </c>
      <c r="E1817" s="483">
        <v>45443.774521643521</v>
      </c>
      <c r="F1817" s="483">
        <v>46451</v>
      </c>
      <c r="G1817" s="482" t="s">
        <v>348</v>
      </c>
      <c r="H1817" s="484">
        <v>930</v>
      </c>
      <c r="I1817" s="484">
        <v>731.18025999999998</v>
      </c>
      <c r="J1817" s="484">
        <v>803.44863944422104</v>
      </c>
      <c r="K1817" s="484">
        <v>930</v>
      </c>
      <c r="L1817" s="485">
        <v>9.099997951963E-2</v>
      </c>
      <c r="M1817" s="485">
        <v>0.5</v>
      </c>
      <c r="N1817" s="485">
        <f t="shared" si="56"/>
        <v>3.1371152052727969E-4</v>
      </c>
      <c r="O1817" s="485">
        <f t="shared" si="57"/>
        <v>0.9954711548783387</v>
      </c>
      <c r="P1817" s="416"/>
    </row>
    <row r="1818" spans="1:16" ht="16.5" x14ac:dyDescent="0.25">
      <c r="A1818" s="482" t="s">
        <v>310</v>
      </c>
      <c r="B1818" s="482" t="s">
        <v>311</v>
      </c>
      <c r="C1818" s="482" t="s">
        <v>312</v>
      </c>
      <c r="D1818" s="482" t="s">
        <v>313</v>
      </c>
      <c r="E1818" s="483">
        <v>45443.774522372689</v>
      </c>
      <c r="F1818" s="483">
        <v>46482</v>
      </c>
      <c r="G1818" s="482" t="s">
        <v>348</v>
      </c>
      <c r="H1818" s="484">
        <v>930</v>
      </c>
      <c r="I1818" s="484">
        <v>725.79160999999999</v>
      </c>
      <c r="J1818" s="484">
        <v>797.52739124176401</v>
      </c>
      <c r="K1818" s="484">
        <v>930</v>
      </c>
      <c r="L1818" s="485">
        <v>9.099997951963E-2</v>
      </c>
      <c r="M1818" s="485">
        <v>0.5</v>
      </c>
      <c r="N1818" s="485">
        <f t="shared" si="56"/>
        <v>3.113995323231585E-4</v>
      </c>
      <c r="O1818" s="485">
        <f t="shared" si="57"/>
        <v>0.9954711548783387</v>
      </c>
      <c r="P1818" s="416"/>
    </row>
    <row r="1819" spans="1:16" ht="16.5" x14ac:dyDescent="0.25">
      <c r="A1819" s="482" t="s">
        <v>310</v>
      </c>
      <c r="B1819" s="482" t="s">
        <v>311</v>
      </c>
      <c r="C1819" s="482" t="s">
        <v>312</v>
      </c>
      <c r="D1819" s="482" t="s">
        <v>313</v>
      </c>
      <c r="E1819" s="483">
        <v>45443.774522916669</v>
      </c>
      <c r="F1819" s="483">
        <v>46512</v>
      </c>
      <c r="G1819" s="482" t="s">
        <v>348</v>
      </c>
      <c r="H1819" s="484">
        <v>930</v>
      </c>
      <c r="I1819" s="484">
        <v>720.6146</v>
      </c>
      <c r="J1819" s="484">
        <v>791.83870387500394</v>
      </c>
      <c r="K1819" s="484">
        <v>930</v>
      </c>
      <c r="L1819" s="485">
        <v>9.099997951963E-2</v>
      </c>
      <c r="M1819" s="485">
        <v>0.5</v>
      </c>
      <c r="N1819" s="485">
        <f t="shared" si="56"/>
        <v>3.0917834894438637E-4</v>
      </c>
      <c r="O1819" s="485">
        <f t="shared" si="57"/>
        <v>0.9954711548783387</v>
      </c>
      <c r="P1819" s="416"/>
    </row>
    <row r="1820" spans="1:16" ht="16.5" x14ac:dyDescent="0.25">
      <c r="A1820" s="482" t="s">
        <v>310</v>
      </c>
      <c r="B1820" s="482" t="s">
        <v>311</v>
      </c>
      <c r="C1820" s="482" t="s">
        <v>312</v>
      </c>
      <c r="D1820" s="482" t="s">
        <v>313</v>
      </c>
      <c r="E1820" s="483">
        <v>45443.774523460648</v>
      </c>
      <c r="F1820" s="483">
        <v>46543</v>
      </c>
      <c r="G1820" s="482" t="s">
        <v>348</v>
      </c>
      <c r="H1820" s="484">
        <v>930</v>
      </c>
      <c r="I1820" s="484">
        <v>715.30381999999997</v>
      </c>
      <c r="J1820" s="484">
        <v>786.00301846616605</v>
      </c>
      <c r="K1820" s="484">
        <v>930</v>
      </c>
      <c r="L1820" s="485">
        <v>9.099997951963E-2</v>
      </c>
      <c r="M1820" s="485">
        <v>0.5</v>
      </c>
      <c r="N1820" s="485">
        <f t="shared" si="56"/>
        <v>3.0689976926542666E-4</v>
      </c>
      <c r="O1820" s="485">
        <f t="shared" si="57"/>
        <v>0.9954711548783387</v>
      </c>
      <c r="P1820" s="416"/>
    </row>
    <row r="1821" spans="1:16" ht="16.5" x14ac:dyDescent="0.25">
      <c r="A1821" s="482" t="s">
        <v>310</v>
      </c>
      <c r="B1821" s="482" t="s">
        <v>311</v>
      </c>
      <c r="C1821" s="482" t="s">
        <v>312</v>
      </c>
      <c r="D1821" s="482" t="s">
        <v>313</v>
      </c>
      <c r="E1821" s="483">
        <v>45443.774523993059</v>
      </c>
      <c r="F1821" s="483">
        <v>46573</v>
      </c>
      <c r="G1821" s="482" t="s">
        <v>348</v>
      </c>
      <c r="H1821" s="484">
        <v>930</v>
      </c>
      <c r="I1821" s="484">
        <v>710.20163000000002</v>
      </c>
      <c r="J1821" s="484">
        <v>780.396533359214</v>
      </c>
      <c r="K1821" s="484">
        <v>930</v>
      </c>
      <c r="L1821" s="485">
        <v>9.099997951963E-2</v>
      </c>
      <c r="M1821" s="485">
        <v>0.5</v>
      </c>
      <c r="N1821" s="485">
        <f t="shared" si="56"/>
        <v>3.0471068227047935E-4</v>
      </c>
      <c r="O1821" s="485">
        <f t="shared" si="57"/>
        <v>0.9954711548783387</v>
      </c>
      <c r="P1821" s="416"/>
    </row>
    <row r="1822" spans="1:16" ht="16.5" x14ac:dyDescent="0.25">
      <c r="A1822" s="482" t="s">
        <v>310</v>
      </c>
      <c r="B1822" s="482" t="s">
        <v>311</v>
      </c>
      <c r="C1822" s="482" t="s">
        <v>312</v>
      </c>
      <c r="D1822" s="482" t="s">
        <v>313</v>
      </c>
      <c r="E1822" s="483">
        <v>45443.774524733795</v>
      </c>
      <c r="F1822" s="483">
        <v>46604</v>
      </c>
      <c r="G1822" s="482" t="s">
        <v>348</v>
      </c>
      <c r="H1822" s="484">
        <v>930</v>
      </c>
      <c r="I1822" s="484">
        <v>704.96758999999997</v>
      </c>
      <c r="J1822" s="484">
        <v>774.64517435068603</v>
      </c>
      <c r="K1822" s="484">
        <v>930</v>
      </c>
      <c r="L1822" s="485">
        <v>9.099997951963E-2</v>
      </c>
      <c r="M1822" s="485">
        <v>0.5</v>
      </c>
      <c r="N1822" s="485">
        <f t="shared" si="56"/>
        <v>3.0246502835922043E-4</v>
      </c>
      <c r="O1822" s="485">
        <f t="shared" si="57"/>
        <v>0.9954711548783387</v>
      </c>
      <c r="P1822" s="416"/>
    </row>
    <row r="1823" spans="1:16" ht="16.5" x14ac:dyDescent="0.25">
      <c r="A1823" s="482" t="s">
        <v>310</v>
      </c>
      <c r="B1823" s="482" t="s">
        <v>311</v>
      </c>
      <c r="C1823" s="482" t="s">
        <v>312</v>
      </c>
      <c r="D1823" s="482" t="s">
        <v>313</v>
      </c>
      <c r="E1823" s="483">
        <v>45443.774525428242</v>
      </c>
      <c r="F1823" s="483">
        <v>46635</v>
      </c>
      <c r="G1823" s="482" t="s">
        <v>348</v>
      </c>
      <c r="H1823" s="484">
        <v>930</v>
      </c>
      <c r="I1823" s="484">
        <v>699.77211999999997</v>
      </c>
      <c r="J1823" s="484">
        <v>768.93620165351604</v>
      </c>
      <c r="K1823" s="484">
        <v>930</v>
      </c>
      <c r="L1823" s="485">
        <v>9.099997951963E-2</v>
      </c>
      <c r="M1823" s="485">
        <v>0.5</v>
      </c>
      <c r="N1823" s="485">
        <f t="shared" si="56"/>
        <v>3.0023592444696932E-4</v>
      </c>
      <c r="O1823" s="485">
        <f t="shared" si="57"/>
        <v>0.9954711548783387</v>
      </c>
      <c r="P1823" s="416"/>
    </row>
    <row r="1824" spans="1:16" ht="16.5" x14ac:dyDescent="0.25">
      <c r="A1824" s="482" t="s">
        <v>310</v>
      </c>
      <c r="B1824" s="482" t="s">
        <v>311</v>
      </c>
      <c r="C1824" s="482" t="s">
        <v>312</v>
      </c>
      <c r="D1824" s="482" t="s">
        <v>313</v>
      </c>
      <c r="E1824" s="483">
        <v>45443.774525960645</v>
      </c>
      <c r="F1824" s="483">
        <v>46665</v>
      </c>
      <c r="G1824" s="482" t="s">
        <v>348</v>
      </c>
      <c r="H1824" s="484">
        <v>930</v>
      </c>
      <c r="I1824" s="484">
        <v>694.78071</v>
      </c>
      <c r="J1824" s="484">
        <v>763.45145253489397</v>
      </c>
      <c r="K1824" s="484">
        <v>930</v>
      </c>
      <c r="L1824" s="485">
        <v>9.099997951963E-2</v>
      </c>
      <c r="M1824" s="485">
        <v>0.5</v>
      </c>
      <c r="N1824" s="485">
        <f t="shared" si="56"/>
        <v>2.980943700261369E-4</v>
      </c>
      <c r="O1824" s="485">
        <f t="shared" si="57"/>
        <v>0.9954711548783387</v>
      </c>
      <c r="P1824" s="416"/>
    </row>
    <row r="1825" spans="1:16" ht="16.5" x14ac:dyDescent="0.25">
      <c r="A1825" s="482" t="s">
        <v>310</v>
      </c>
      <c r="B1825" s="482" t="s">
        <v>311</v>
      </c>
      <c r="C1825" s="482" t="s">
        <v>312</v>
      </c>
      <c r="D1825" s="482" t="s">
        <v>313</v>
      </c>
      <c r="E1825" s="483">
        <v>45443.774526504632</v>
      </c>
      <c r="F1825" s="483">
        <v>46696</v>
      </c>
      <c r="G1825" s="482" t="s">
        <v>348</v>
      </c>
      <c r="H1825" s="484">
        <v>930</v>
      </c>
      <c r="I1825" s="484">
        <v>689.66031999999996</v>
      </c>
      <c r="J1825" s="484">
        <v>757.82497522314895</v>
      </c>
      <c r="K1825" s="484">
        <v>930</v>
      </c>
      <c r="L1825" s="485">
        <v>9.099997951963E-2</v>
      </c>
      <c r="M1825" s="485">
        <v>0.5</v>
      </c>
      <c r="N1825" s="485">
        <f t="shared" si="56"/>
        <v>2.9589747695043167E-4</v>
      </c>
      <c r="O1825" s="485">
        <f t="shared" si="57"/>
        <v>0.9954711548783387</v>
      </c>
      <c r="P1825" s="416"/>
    </row>
    <row r="1826" spans="1:16" ht="16.5" x14ac:dyDescent="0.25">
      <c r="A1826" s="482" t="s">
        <v>310</v>
      </c>
      <c r="B1826" s="482" t="s">
        <v>311</v>
      </c>
      <c r="C1826" s="482" t="s">
        <v>312</v>
      </c>
      <c r="D1826" s="482" t="s">
        <v>313</v>
      </c>
      <c r="E1826" s="483">
        <v>45443.774526886576</v>
      </c>
      <c r="F1826" s="483">
        <v>46726</v>
      </c>
      <c r="G1826" s="482" t="s">
        <v>348</v>
      </c>
      <c r="H1826" s="484">
        <v>930</v>
      </c>
      <c r="I1826" s="484">
        <v>684.74104</v>
      </c>
      <c r="J1826" s="484">
        <v>752.419481430573</v>
      </c>
      <c r="K1826" s="484">
        <v>930</v>
      </c>
      <c r="L1826" s="485">
        <v>9.099997951963E-2</v>
      </c>
      <c r="M1826" s="485">
        <v>0.5</v>
      </c>
      <c r="N1826" s="485">
        <f t="shared" si="56"/>
        <v>2.9378686826480021E-4</v>
      </c>
      <c r="O1826" s="485">
        <f t="shared" si="57"/>
        <v>0.9954711548783387</v>
      </c>
      <c r="P1826" s="416"/>
    </row>
    <row r="1827" spans="1:16" ht="16.5" x14ac:dyDescent="0.25">
      <c r="A1827" s="482" t="s">
        <v>310</v>
      </c>
      <c r="B1827" s="482" t="s">
        <v>311</v>
      </c>
      <c r="C1827" s="482" t="s">
        <v>312</v>
      </c>
      <c r="D1827" s="482" t="s">
        <v>313</v>
      </c>
      <c r="E1827" s="483">
        <v>45443.774527430556</v>
      </c>
      <c r="F1827" s="483">
        <v>46757</v>
      </c>
      <c r="G1827" s="482" t="s">
        <v>348</v>
      </c>
      <c r="H1827" s="484">
        <v>930</v>
      </c>
      <c r="I1827" s="484">
        <v>679.69464000000005</v>
      </c>
      <c r="J1827" s="484">
        <v>746.87430743538596</v>
      </c>
      <c r="K1827" s="484">
        <v>930</v>
      </c>
      <c r="L1827" s="485">
        <v>9.099997951963E-2</v>
      </c>
      <c r="M1827" s="485">
        <v>0.5</v>
      </c>
      <c r="N1827" s="485">
        <f t="shared" si="56"/>
        <v>2.916217205749344E-4</v>
      </c>
      <c r="O1827" s="485">
        <f t="shared" si="57"/>
        <v>0.9954711548783387</v>
      </c>
      <c r="P1827" s="416"/>
    </row>
    <row r="1828" spans="1:16" ht="16.5" x14ac:dyDescent="0.25">
      <c r="A1828" s="482" t="s">
        <v>310</v>
      </c>
      <c r="B1828" s="482" t="s">
        <v>311</v>
      </c>
      <c r="C1828" s="482" t="s">
        <v>312</v>
      </c>
      <c r="D1828" s="482" t="s">
        <v>313</v>
      </c>
      <c r="E1828" s="483">
        <v>45443.774528240741</v>
      </c>
      <c r="F1828" s="483">
        <v>46788</v>
      </c>
      <c r="G1828" s="482" t="s">
        <v>348</v>
      </c>
      <c r="H1828" s="484">
        <v>930</v>
      </c>
      <c r="I1828" s="484">
        <v>674.68543</v>
      </c>
      <c r="J1828" s="484">
        <v>741.37000021119002</v>
      </c>
      <c r="K1828" s="484">
        <v>930</v>
      </c>
      <c r="L1828" s="485">
        <v>9.099997951963E-2</v>
      </c>
      <c r="M1828" s="485">
        <v>0.5</v>
      </c>
      <c r="N1828" s="485">
        <f t="shared" si="56"/>
        <v>2.894725295700853E-4</v>
      </c>
      <c r="O1828" s="485">
        <f t="shared" si="57"/>
        <v>0.9954711548783387</v>
      </c>
      <c r="P1828" s="416"/>
    </row>
    <row r="1829" spans="1:16" ht="16.5" x14ac:dyDescent="0.25">
      <c r="A1829" s="482" t="s">
        <v>310</v>
      </c>
      <c r="B1829" s="482" t="s">
        <v>311</v>
      </c>
      <c r="C1829" s="482" t="s">
        <v>312</v>
      </c>
      <c r="D1829" s="482" t="s">
        <v>313</v>
      </c>
      <c r="E1829" s="483">
        <v>45443.774529247683</v>
      </c>
      <c r="F1829" s="483">
        <v>46817</v>
      </c>
      <c r="G1829" s="482" t="s">
        <v>348</v>
      </c>
      <c r="H1829" s="484">
        <v>930</v>
      </c>
      <c r="I1829" s="484">
        <v>670.03282000000002</v>
      </c>
      <c r="J1829" s="484">
        <v>736.25753972675295</v>
      </c>
      <c r="K1829" s="484">
        <v>930</v>
      </c>
      <c r="L1829" s="485">
        <v>9.099997951963E-2</v>
      </c>
      <c r="M1829" s="485">
        <v>0.5</v>
      </c>
      <c r="N1829" s="485">
        <f t="shared" si="56"/>
        <v>2.8747633756294238E-4</v>
      </c>
      <c r="O1829" s="485">
        <f t="shared" si="57"/>
        <v>0.9954711548783387</v>
      </c>
      <c r="P1829" s="416"/>
    </row>
    <row r="1830" spans="1:16" ht="16.5" x14ac:dyDescent="0.25">
      <c r="A1830" s="482" t="s">
        <v>310</v>
      </c>
      <c r="B1830" s="482" t="s">
        <v>311</v>
      </c>
      <c r="C1830" s="482" t="s">
        <v>312</v>
      </c>
      <c r="D1830" s="482" t="s">
        <v>313</v>
      </c>
      <c r="E1830" s="483">
        <v>45443.774529780094</v>
      </c>
      <c r="F1830" s="483">
        <v>46848</v>
      </c>
      <c r="G1830" s="482" t="s">
        <v>348</v>
      </c>
      <c r="H1830" s="484">
        <v>930</v>
      </c>
      <c r="I1830" s="484">
        <v>665.09482000000003</v>
      </c>
      <c r="J1830" s="484">
        <v>730.83147585704705</v>
      </c>
      <c r="K1830" s="484">
        <v>930</v>
      </c>
      <c r="L1830" s="485">
        <v>9.099997951963E-2</v>
      </c>
      <c r="M1830" s="485">
        <v>0.5</v>
      </c>
      <c r="N1830" s="485">
        <f t="shared" si="56"/>
        <v>2.8535769716270341E-4</v>
      </c>
      <c r="O1830" s="485">
        <f t="shared" si="57"/>
        <v>0.9954711548783387</v>
      </c>
      <c r="P1830" s="416"/>
    </row>
    <row r="1831" spans="1:16" ht="16.5" x14ac:dyDescent="0.25">
      <c r="A1831" s="482" t="s">
        <v>310</v>
      </c>
      <c r="B1831" s="482" t="s">
        <v>311</v>
      </c>
      <c r="C1831" s="482" t="s">
        <v>312</v>
      </c>
      <c r="D1831" s="482" t="s">
        <v>313</v>
      </c>
      <c r="E1831" s="483">
        <v>45443.774530671297</v>
      </c>
      <c r="F1831" s="483">
        <v>46878</v>
      </c>
      <c r="G1831" s="482" t="s">
        <v>348</v>
      </c>
      <c r="H1831" s="484">
        <v>930</v>
      </c>
      <c r="I1831" s="484">
        <v>660.35076000000004</v>
      </c>
      <c r="J1831" s="484">
        <v>725.61852413953295</v>
      </c>
      <c r="K1831" s="484">
        <v>930</v>
      </c>
      <c r="L1831" s="485">
        <v>9.099997951963E-2</v>
      </c>
      <c r="M1831" s="485">
        <v>0.5</v>
      </c>
      <c r="N1831" s="485">
        <f t="shared" si="56"/>
        <v>2.8332226772832429E-4</v>
      </c>
      <c r="O1831" s="485">
        <f t="shared" si="57"/>
        <v>0.9954711548783387</v>
      </c>
      <c r="P1831" s="416"/>
    </row>
    <row r="1832" spans="1:16" ht="16.5" x14ac:dyDescent="0.25">
      <c r="A1832" s="482" t="s">
        <v>310</v>
      </c>
      <c r="B1832" s="482" t="s">
        <v>311</v>
      </c>
      <c r="C1832" s="482" t="s">
        <v>312</v>
      </c>
      <c r="D1832" s="482" t="s">
        <v>313</v>
      </c>
      <c r="E1832" s="483">
        <v>45443.774531215277</v>
      </c>
      <c r="F1832" s="483">
        <v>46909</v>
      </c>
      <c r="G1832" s="482" t="s">
        <v>348</v>
      </c>
      <c r="H1832" s="484">
        <v>930</v>
      </c>
      <c r="I1832" s="484">
        <v>655.48410999999999</v>
      </c>
      <c r="J1832" s="484">
        <v>720.27086758652399</v>
      </c>
      <c r="K1832" s="484">
        <v>930</v>
      </c>
      <c r="L1832" s="485">
        <v>9.099997951963E-2</v>
      </c>
      <c r="M1832" s="485">
        <v>0.5</v>
      </c>
      <c r="N1832" s="485">
        <f t="shared" si="56"/>
        <v>2.8123424195275931E-4</v>
      </c>
      <c r="O1832" s="485">
        <f t="shared" si="57"/>
        <v>0.9954711548783387</v>
      </c>
      <c r="P1832" s="416"/>
    </row>
    <row r="1833" spans="1:16" ht="16.5" x14ac:dyDescent="0.25">
      <c r="A1833" s="482" t="s">
        <v>310</v>
      </c>
      <c r="B1833" s="482" t="s">
        <v>311</v>
      </c>
      <c r="C1833" s="482" t="s">
        <v>312</v>
      </c>
      <c r="D1833" s="482" t="s">
        <v>313</v>
      </c>
      <c r="E1833" s="483">
        <v>45443.774531747687</v>
      </c>
      <c r="F1833" s="483">
        <v>46939</v>
      </c>
      <c r="G1833" s="482" t="s">
        <v>348</v>
      </c>
      <c r="H1833" s="484">
        <v>930</v>
      </c>
      <c r="I1833" s="484">
        <v>650.80859999999996</v>
      </c>
      <c r="J1833" s="484">
        <v>715.133243687858</v>
      </c>
      <c r="K1833" s="484">
        <v>930</v>
      </c>
      <c r="L1833" s="485">
        <v>9.099997951963E-2</v>
      </c>
      <c r="M1833" s="485">
        <v>0.5</v>
      </c>
      <c r="N1833" s="485">
        <f t="shared" si="56"/>
        <v>2.7922822473395775E-4</v>
      </c>
      <c r="O1833" s="485">
        <f t="shared" si="57"/>
        <v>0.9954711548783387</v>
      </c>
      <c r="P1833" s="416"/>
    </row>
    <row r="1834" spans="1:16" ht="16.5" x14ac:dyDescent="0.25">
      <c r="A1834" s="482" t="s">
        <v>310</v>
      </c>
      <c r="B1834" s="482" t="s">
        <v>311</v>
      </c>
      <c r="C1834" s="482" t="s">
        <v>312</v>
      </c>
      <c r="D1834" s="482" t="s">
        <v>313</v>
      </c>
      <c r="E1834" s="483">
        <v>45443.774532488424</v>
      </c>
      <c r="F1834" s="483">
        <v>46970</v>
      </c>
      <c r="G1834" s="482" t="s">
        <v>348</v>
      </c>
      <c r="H1834" s="484">
        <v>930</v>
      </c>
      <c r="I1834" s="484">
        <v>646.01226999999994</v>
      </c>
      <c r="J1834" s="484">
        <v>709.86286145579197</v>
      </c>
      <c r="K1834" s="484">
        <v>930</v>
      </c>
      <c r="L1834" s="485">
        <v>9.099997951963E-2</v>
      </c>
      <c r="M1834" s="485">
        <v>0.5</v>
      </c>
      <c r="N1834" s="485">
        <f t="shared" si="56"/>
        <v>2.7717037119782495E-4</v>
      </c>
      <c r="O1834" s="485">
        <f t="shared" si="57"/>
        <v>0.9954711548783387</v>
      </c>
      <c r="P1834" s="416"/>
    </row>
    <row r="1835" spans="1:16" ht="16.5" x14ac:dyDescent="0.25">
      <c r="A1835" s="482" t="s">
        <v>310</v>
      </c>
      <c r="B1835" s="482" t="s">
        <v>311</v>
      </c>
      <c r="C1835" s="482" t="s">
        <v>312</v>
      </c>
      <c r="D1835" s="482" t="s">
        <v>313</v>
      </c>
      <c r="E1835" s="483">
        <v>45443.774533217591</v>
      </c>
      <c r="F1835" s="483">
        <v>47001</v>
      </c>
      <c r="G1835" s="482" t="s">
        <v>348</v>
      </c>
      <c r="H1835" s="484">
        <v>930</v>
      </c>
      <c r="I1835" s="484">
        <v>641.25130000000001</v>
      </c>
      <c r="J1835" s="484">
        <v>704.63132083697496</v>
      </c>
      <c r="K1835" s="484">
        <v>930</v>
      </c>
      <c r="L1835" s="485">
        <v>9.099997951963E-2</v>
      </c>
      <c r="M1835" s="485">
        <v>0.5</v>
      </c>
      <c r="N1835" s="485">
        <f t="shared" si="56"/>
        <v>2.7512768361126732E-4</v>
      </c>
      <c r="O1835" s="485">
        <f t="shared" si="57"/>
        <v>0.9954711548783387</v>
      </c>
      <c r="P1835" s="416"/>
    </row>
    <row r="1836" spans="1:16" ht="16.5" x14ac:dyDescent="0.25">
      <c r="A1836" s="482" t="s">
        <v>310</v>
      </c>
      <c r="B1836" s="482" t="s">
        <v>311</v>
      </c>
      <c r="C1836" s="482" t="s">
        <v>312</v>
      </c>
      <c r="D1836" s="482" t="s">
        <v>313</v>
      </c>
      <c r="E1836" s="483">
        <v>45443.774533761571</v>
      </c>
      <c r="F1836" s="483">
        <v>47031</v>
      </c>
      <c r="G1836" s="482" t="s">
        <v>348</v>
      </c>
      <c r="H1836" s="484">
        <v>930</v>
      </c>
      <c r="I1836" s="484">
        <v>636.67731000000003</v>
      </c>
      <c r="J1836" s="484">
        <v>699.60525234442196</v>
      </c>
      <c r="K1836" s="484">
        <v>930</v>
      </c>
      <c r="L1836" s="485">
        <v>9.099997951963E-2</v>
      </c>
      <c r="M1836" s="485">
        <v>0.5</v>
      </c>
      <c r="N1836" s="485">
        <f t="shared" si="56"/>
        <v>2.7316522389490795E-4</v>
      </c>
      <c r="O1836" s="485">
        <f t="shared" si="57"/>
        <v>0.9954711548783387</v>
      </c>
      <c r="P1836" s="416"/>
    </row>
    <row r="1837" spans="1:16" ht="16.5" x14ac:dyDescent="0.25">
      <c r="A1837" s="482" t="s">
        <v>310</v>
      </c>
      <c r="B1837" s="482" t="s">
        <v>311</v>
      </c>
      <c r="C1837" s="482" t="s">
        <v>312</v>
      </c>
      <c r="D1837" s="482" t="s">
        <v>313</v>
      </c>
      <c r="E1837" s="483">
        <v>45443.774534293982</v>
      </c>
      <c r="F1837" s="483">
        <v>47062</v>
      </c>
      <c r="G1837" s="482" t="s">
        <v>348</v>
      </c>
      <c r="H1837" s="484">
        <v>930</v>
      </c>
      <c r="I1837" s="484">
        <v>631.98513000000003</v>
      </c>
      <c r="J1837" s="484">
        <v>694.44930815645398</v>
      </c>
      <c r="K1837" s="484">
        <v>930</v>
      </c>
      <c r="L1837" s="485">
        <v>9.099997951963E-2</v>
      </c>
      <c r="M1837" s="485">
        <v>0.5</v>
      </c>
      <c r="N1837" s="485">
        <f t="shared" si="56"/>
        <v>2.7115205340515501E-4</v>
      </c>
      <c r="O1837" s="485">
        <f t="shared" si="57"/>
        <v>0.9954711548783387</v>
      </c>
      <c r="P1837" s="416"/>
    </row>
    <row r="1838" spans="1:16" ht="16.5" x14ac:dyDescent="0.25">
      <c r="A1838" s="482" t="s">
        <v>310</v>
      </c>
      <c r="B1838" s="482" t="s">
        <v>311</v>
      </c>
      <c r="C1838" s="482" t="s">
        <v>312</v>
      </c>
      <c r="D1838" s="482" t="s">
        <v>313</v>
      </c>
      <c r="E1838" s="483">
        <v>45443.774535185185</v>
      </c>
      <c r="F1838" s="483">
        <v>47092</v>
      </c>
      <c r="G1838" s="482" t="s">
        <v>348</v>
      </c>
      <c r="H1838" s="484">
        <v>930</v>
      </c>
      <c r="I1838" s="484">
        <v>627.47724000000005</v>
      </c>
      <c r="J1838" s="484">
        <v>689.49586699625297</v>
      </c>
      <c r="K1838" s="484">
        <v>930</v>
      </c>
      <c r="L1838" s="485">
        <v>9.099997951963E-2</v>
      </c>
      <c r="M1838" s="485">
        <v>0.5</v>
      </c>
      <c r="N1838" s="485">
        <f t="shared" si="56"/>
        <v>2.6921795148261772E-4</v>
      </c>
      <c r="O1838" s="485">
        <f t="shared" si="57"/>
        <v>0.9954711548783387</v>
      </c>
      <c r="P1838" s="416"/>
    </row>
    <row r="1839" spans="1:16" ht="16.5" x14ac:dyDescent="0.25">
      <c r="A1839" s="482" t="s">
        <v>310</v>
      </c>
      <c r="B1839" s="482" t="s">
        <v>311</v>
      </c>
      <c r="C1839" s="482" t="s">
        <v>312</v>
      </c>
      <c r="D1839" s="482" t="s">
        <v>313</v>
      </c>
      <c r="E1839" s="483">
        <v>45443.774535914352</v>
      </c>
      <c r="F1839" s="483">
        <v>47123</v>
      </c>
      <c r="G1839" s="482" t="s">
        <v>348</v>
      </c>
      <c r="H1839" s="484">
        <v>930</v>
      </c>
      <c r="I1839" s="484">
        <v>622.85285999999996</v>
      </c>
      <c r="J1839" s="484">
        <v>684.41442686104097</v>
      </c>
      <c r="K1839" s="484">
        <v>930</v>
      </c>
      <c r="L1839" s="485">
        <v>9.099997951963E-2</v>
      </c>
      <c r="M1839" s="485">
        <v>0.5</v>
      </c>
      <c r="N1839" s="485">
        <f t="shared" si="56"/>
        <v>2.6723387156384602E-4</v>
      </c>
      <c r="O1839" s="485">
        <f t="shared" si="57"/>
        <v>0.9954711548783387</v>
      </c>
      <c r="P1839" s="416"/>
    </row>
    <row r="1840" spans="1:16" ht="16.5" x14ac:dyDescent="0.25">
      <c r="A1840" s="482" t="s">
        <v>310</v>
      </c>
      <c r="B1840" s="482" t="s">
        <v>311</v>
      </c>
      <c r="C1840" s="482" t="s">
        <v>312</v>
      </c>
      <c r="D1840" s="482" t="s">
        <v>313</v>
      </c>
      <c r="E1840" s="483">
        <v>45443.774536458332</v>
      </c>
      <c r="F1840" s="483">
        <v>47154</v>
      </c>
      <c r="G1840" s="482" t="s">
        <v>348</v>
      </c>
      <c r="H1840" s="484">
        <v>930</v>
      </c>
      <c r="I1840" s="484">
        <v>618.26256000000001</v>
      </c>
      <c r="J1840" s="484">
        <v>679.37043587539495</v>
      </c>
      <c r="K1840" s="484">
        <v>930</v>
      </c>
      <c r="L1840" s="485">
        <v>9.099997951963E-2</v>
      </c>
      <c r="M1840" s="485">
        <v>0.5</v>
      </c>
      <c r="N1840" s="485">
        <f t="shared" si="56"/>
        <v>2.6526441389854025E-4</v>
      </c>
      <c r="O1840" s="485">
        <f t="shared" si="57"/>
        <v>0.9954711548783387</v>
      </c>
      <c r="P1840" s="416"/>
    </row>
    <row r="1841" spans="1:16" ht="16.5" x14ac:dyDescent="0.25">
      <c r="A1841" s="482" t="s">
        <v>310</v>
      </c>
      <c r="B1841" s="482" t="s">
        <v>311</v>
      </c>
      <c r="C1841" s="482" t="s">
        <v>312</v>
      </c>
      <c r="D1841" s="482" t="s">
        <v>313</v>
      </c>
      <c r="E1841" s="483">
        <v>45443.774537187499</v>
      </c>
      <c r="F1841" s="483">
        <v>47182</v>
      </c>
      <c r="G1841" s="482" t="s">
        <v>348</v>
      </c>
      <c r="H1841" s="484">
        <v>930</v>
      </c>
      <c r="I1841" s="484">
        <v>614.14557000000002</v>
      </c>
      <c r="J1841" s="484">
        <v>674.84653178252097</v>
      </c>
      <c r="K1841" s="484">
        <v>930</v>
      </c>
      <c r="L1841" s="485">
        <v>9.099997951963E-2</v>
      </c>
      <c r="M1841" s="485">
        <v>0.5</v>
      </c>
      <c r="N1841" s="485">
        <f t="shared" si="56"/>
        <v>2.6349802739662672E-4</v>
      </c>
      <c r="O1841" s="485">
        <f t="shared" si="57"/>
        <v>0.9954711548783387</v>
      </c>
      <c r="P1841" s="416"/>
    </row>
    <row r="1842" spans="1:16" ht="16.5" x14ac:dyDescent="0.25">
      <c r="A1842" s="482" t="s">
        <v>310</v>
      </c>
      <c r="B1842" s="482" t="s">
        <v>311</v>
      </c>
      <c r="C1842" s="482" t="s">
        <v>312</v>
      </c>
      <c r="D1842" s="482" t="s">
        <v>313</v>
      </c>
      <c r="E1842" s="483">
        <v>45443.774538078702</v>
      </c>
      <c r="F1842" s="483">
        <v>47213</v>
      </c>
      <c r="G1842" s="482" t="s">
        <v>348</v>
      </c>
      <c r="H1842" s="484">
        <v>930</v>
      </c>
      <c r="I1842" s="484">
        <v>609.61945000000003</v>
      </c>
      <c r="J1842" s="484">
        <v>669.87305417975199</v>
      </c>
      <c r="K1842" s="484">
        <v>930</v>
      </c>
      <c r="L1842" s="485">
        <v>9.099997951963E-2</v>
      </c>
      <c r="M1842" s="485">
        <v>0.5</v>
      </c>
      <c r="N1842" s="485">
        <f t="shared" si="56"/>
        <v>2.6155610212041702E-4</v>
      </c>
      <c r="O1842" s="485">
        <f t="shared" si="57"/>
        <v>0.9954711548783387</v>
      </c>
      <c r="P1842" s="416"/>
    </row>
    <row r="1843" spans="1:16" ht="16.5" x14ac:dyDescent="0.25">
      <c r="A1843" s="482" t="s">
        <v>310</v>
      </c>
      <c r="B1843" s="482" t="s">
        <v>311</v>
      </c>
      <c r="C1843" s="482" t="s">
        <v>312</v>
      </c>
      <c r="D1843" s="482" t="s">
        <v>313</v>
      </c>
      <c r="E1843" s="483">
        <v>45443.774538807869</v>
      </c>
      <c r="F1843" s="483">
        <v>47243</v>
      </c>
      <c r="G1843" s="482" t="s">
        <v>348</v>
      </c>
      <c r="H1843" s="484">
        <v>930</v>
      </c>
      <c r="I1843" s="484">
        <v>605.27108999999996</v>
      </c>
      <c r="J1843" s="484">
        <v>665.09491311213105</v>
      </c>
      <c r="K1843" s="484">
        <v>930</v>
      </c>
      <c r="L1843" s="485">
        <v>9.099997951963E-2</v>
      </c>
      <c r="M1843" s="485">
        <v>0.5</v>
      </c>
      <c r="N1843" s="485">
        <f t="shared" si="56"/>
        <v>2.5969044720978811E-4</v>
      </c>
      <c r="O1843" s="485">
        <f t="shared" si="57"/>
        <v>0.9954711548783387</v>
      </c>
      <c r="P1843" s="416"/>
    </row>
    <row r="1844" spans="1:16" ht="16.5" x14ac:dyDescent="0.25">
      <c r="A1844" s="482" t="s">
        <v>310</v>
      </c>
      <c r="B1844" s="482" t="s">
        <v>311</v>
      </c>
      <c r="C1844" s="482" t="s">
        <v>312</v>
      </c>
      <c r="D1844" s="482" t="s">
        <v>313</v>
      </c>
      <c r="E1844" s="483">
        <v>45443.774539548613</v>
      </c>
      <c r="F1844" s="483">
        <v>47274</v>
      </c>
      <c r="G1844" s="482" t="s">
        <v>348</v>
      </c>
      <c r="H1844" s="484">
        <v>930</v>
      </c>
      <c r="I1844" s="484">
        <v>600.81035999999995</v>
      </c>
      <c r="J1844" s="484">
        <v>660.19330289663196</v>
      </c>
      <c r="K1844" s="484">
        <v>930</v>
      </c>
      <c r="L1844" s="485">
        <v>9.099997951963E-2</v>
      </c>
      <c r="M1844" s="485">
        <v>0.5</v>
      </c>
      <c r="N1844" s="485">
        <f t="shared" si="56"/>
        <v>2.5777658300211461E-4</v>
      </c>
      <c r="O1844" s="485">
        <f t="shared" si="57"/>
        <v>0.9954711548783387</v>
      </c>
      <c r="P1844" s="416"/>
    </row>
    <row r="1845" spans="1:16" ht="16.5" x14ac:dyDescent="0.25">
      <c r="A1845" s="482" t="s">
        <v>310</v>
      </c>
      <c r="B1845" s="482" t="s">
        <v>311</v>
      </c>
      <c r="C1845" s="482" t="s">
        <v>312</v>
      </c>
      <c r="D1845" s="482" t="s">
        <v>313</v>
      </c>
      <c r="E1845" s="483">
        <v>45443.77454027778</v>
      </c>
      <c r="F1845" s="483">
        <v>47304</v>
      </c>
      <c r="G1845" s="482" t="s">
        <v>348</v>
      </c>
      <c r="H1845" s="484">
        <v>930</v>
      </c>
      <c r="I1845" s="484">
        <v>596.52484000000004</v>
      </c>
      <c r="J1845" s="484">
        <v>655.484206578373</v>
      </c>
      <c r="K1845" s="484">
        <v>930</v>
      </c>
      <c r="L1845" s="485">
        <v>9.099997951963E-2</v>
      </c>
      <c r="M1845" s="485">
        <v>0.5</v>
      </c>
      <c r="N1845" s="485">
        <f t="shared" si="56"/>
        <v>2.5593788704348768E-4</v>
      </c>
      <c r="O1845" s="485">
        <f t="shared" si="57"/>
        <v>0.9954711548783387</v>
      </c>
      <c r="P1845" s="416"/>
    </row>
    <row r="1846" spans="1:16" ht="16.5" x14ac:dyDescent="0.25">
      <c r="A1846" s="482" t="s">
        <v>310</v>
      </c>
      <c r="B1846" s="482" t="s">
        <v>311</v>
      </c>
      <c r="C1846" s="482" t="s">
        <v>312</v>
      </c>
      <c r="D1846" s="482" t="s">
        <v>313</v>
      </c>
      <c r="E1846" s="483">
        <v>45443.774541168983</v>
      </c>
      <c r="F1846" s="483">
        <v>47335</v>
      </c>
      <c r="G1846" s="482" t="s">
        <v>348</v>
      </c>
      <c r="H1846" s="484">
        <v>930</v>
      </c>
      <c r="I1846" s="484">
        <v>592.12856999999997</v>
      </c>
      <c r="J1846" s="484">
        <v>650.65342525720996</v>
      </c>
      <c r="K1846" s="484">
        <v>930</v>
      </c>
      <c r="L1846" s="485">
        <v>9.099997951963E-2</v>
      </c>
      <c r="M1846" s="485">
        <v>0.5</v>
      </c>
      <c r="N1846" s="485">
        <f t="shared" si="56"/>
        <v>2.5405167841832259E-4</v>
      </c>
      <c r="O1846" s="485">
        <f t="shared" si="57"/>
        <v>0.9954711548783387</v>
      </c>
      <c r="P1846" s="416"/>
    </row>
    <row r="1847" spans="1:16" ht="16.5" x14ac:dyDescent="0.25">
      <c r="A1847" s="482" t="s">
        <v>310</v>
      </c>
      <c r="B1847" s="482" t="s">
        <v>311</v>
      </c>
      <c r="C1847" s="482" t="s">
        <v>312</v>
      </c>
      <c r="D1847" s="482" t="s">
        <v>313</v>
      </c>
      <c r="E1847" s="483">
        <v>45443.774542245374</v>
      </c>
      <c r="F1847" s="483">
        <v>47366</v>
      </c>
      <c r="G1847" s="482" t="s">
        <v>348</v>
      </c>
      <c r="H1847" s="484">
        <v>930</v>
      </c>
      <c r="I1847" s="484">
        <v>587.76471000000004</v>
      </c>
      <c r="J1847" s="484">
        <v>645.85824578264896</v>
      </c>
      <c r="K1847" s="484">
        <v>930</v>
      </c>
      <c r="L1847" s="485">
        <v>9.099997951963E-2</v>
      </c>
      <c r="M1847" s="485">
        <v>0.5</v>
      </c>
      <c r="N1847" s="485">
        <f t="shared" si="56"/>
        <v>2.5217937075568678E-4</v>
      </c>
      <c r="O1847" s="485">
        <f t="shared" si="57"/>
        <v>0.9954711548783387</v>
      </c>
      <c r="P1847" s="416"/>
    </row>
    <row r="1848" spans="1:16" ht="16.5" x14ac:dyDescent="0.25">
      <c r="A1848" s="482" t="s">
        <v>310</v>
      </c>
      <c r="B1848" s="482" t="s">
        <v>311</v>
      </c>
      <c r="C1848" s="482" t="s">
        <v>312</v>
      </c>
      <c r="D1848" s="482" t="s">
        <v>313</v>
      </c>
      <c r="E1848" s="483">
        <v>45443.774542974534</v>
      </c>
      <c r="F1848" s="483">
        <v>47396</v>
      </c>
      <c r="G1848" s="482" t="s">
        <v>348</v>
      </c>
      <c r="H1848" s="484">
        <v>930</v>
      </c>
      <c r="I1848" s="484">
        <v>583.57223999999997</v>
      </c>
      <c r="J1848" s="484">
        <v>641.25140006945003</v>
      </c>
      <c r="K1848" s="484">
        <v>930</v>
      </c>
      <c r="L1848" s="485">
        <v>9.099997951963E-2</v>
      </c>
      <c r="M1848" s="485">
        <v>0.5</v>
      </c>
      <c r="N1848" s="485">
        <f t="shared" si="56"/>
        <v>2.5038059918203404E-4</v>
      </c>
      <c r="O1848" s="485">
        <f t="shared" si="57"/>
        <v>0.9954711548783387</v>
      </c>
      <c r="P1848" s="416"/>
    </row>
    <row r="1849" spans="1:16" ht="16.5" x14ac:dyDescent="0.25">
      <c r="A1849" s="482" t="s">
        <v>310</v>
      </c>
      <c r="B1849" s="482" t="s">
        <v>311</v>
      </c>
      <c r="C1849" s="482" t="s">
        <v>312</v>
      </c>
      <c r="D1849" s="482" t="s">
        <v>313</v>
      </c>
      <c r="E1849" s="483">
        <v>45443.774543715277</v>
      </c>
      <c r="F1849" s="483">
        <v>47427</v>
      </c>
      <c r="G1849" s="482" t="s">
        <v>348</v>
      </c>
      <c r="H1849" s="484">
        <v>930</v>
      </c>
      <c r="I1849" s="484">
        <v>579.27143000000001</v>
      </c>
      <c r="J1849" s="484">
        <v>636.52551155140998</v>
      </c>
      <c r="K1849" s="484">
        <v>930</v>
      </c>
      <c r="L1849" s="485">
        <v>9.099997951963E-2</v>
      </c>
      <c r="M1849" s="485">
        <v>0.5</v>
      </c>
      <c r="N1849" s="485">
        <f t="shared" si="56"/>
        <v>2.4853534660451731E-4</v>
      </c>
      <c r="O1849" s="485">
        <f t="shared" si="57"/>
        <v>0.9954711548783387</v>
      </c>
      <c r="P1849" s="416"/>
    </row>
    <row r="1850" spans="1:16" ht="16.5" x14ac:dyDescent="0.25">
      <c r="A1850" s="482" t="s">
        <v>310</v>
      </c>
      <c r="B1850" s="482" t="s">
        <v>311</v>
      </c>
      <c r="C1850" s="482" t="s">
        <v>312</v>
      </c>
      <c r="D1850" s="482" t="s">
        <v>313</v>
      </c>
      <c r="E1850" s="483">
        <v>45443.774544409724</v>
      </c>
      <c r="F1850" s="483">
        <v>47457</v>
      </c>
      <c r="G1850" s="482" t="s">
        <v>348</v>
      </c>
      <c r="H1850" s="484">
        <v>930</v>
      </c>
      <c r="I1850" s="484">
        <v>575.13954000000001</v>
      </c>
      <c r="J1850" s="484">
        <v>631.98523534779895</v>
      </c>
      <c r="K1850" s="484">
        <v>930</v>
      </c>
      <c r="L1850" s="485">
        <v>9.099997951963E-2</v>
      </c>
      <c r="M1850" s="485">
        <v>0.5</v>
      </c>
      <c r="N1850" s="485">
        <f t="shared" si="56"/>
        <v>2.4676256751009516E-4</v>
      </c>
      <c r="O1850" s="485">
        <f t="shared" si="57"/>
        <v>0.9954711548783387</v>
      </c>
      <c r="P1850" s="416"/>
    </row>
    <row r="1851" spans="1:16" ht="16.5" x14ac:dyDescent="0.25">
      <c r="A1851" s="482" t="s">
        <v>310</v>
      </c>
      <c r="B1851" s="482" t="s">
        <v>311</v>
      </c>
      <c r="C1851" s="482" t="s">
        <v>312</v>
      </c>
      <c r="D1851" s="482" t="s">
        <v>313</v>
      </c>
      <c r="E1851" s="483">
        <v>45443.774544988424</v>
      </c>
      <c r="F1851" s="483">
        <v>47488</v>
      </c>
      <c r="G1851" s="482" t="s">
        <v>348</v>
      </c>
      <c r="H1851" s="484">
        <v>930</v>
      </c>
      <c r="I1851" s="484">
        <v>570.90088000000003</v>
      </c>
      <c r="J1851" s="484">
        <v>627.32763652309905</v>
      </c>
      <c r="K1851" s="484">
        <v>930</v>
      </c>
      <c r="L1851" s="485">
        <v>9.099997951963E-2</v>
      </c>
      <c r="M1851" s="485">
        <v>0.5</v>
      </c>
      <c r="N1851" s="485">
        <f t="shared" si="56"/>
        <v>2.4494397906825845E-4</v>
      </c>
      <c r="O1851" s="485">
        <f t="shared" si="57"/>
        <v>0.9954711548783387</v>
      </c>
      <c r="P1851" s="416"/>
    </row>
    <row r="1852" spans="1:16" ht="16.5" x14ac:dyDescent="0.25">
      <c r="A1852" s="482" t="s">
        <v>310</v>
      </c>
      <c r="B1852" s="482" t="s">
        <v>311</v>
      </c>
      <c r="C1852" s="482" t="s">
        <v>312</v>
      </c>
      <c r="D1852" s="482" t="s">
        <v>313</v>
      </c>
      <c r="E1852" s="483">
        <v>45443.774545682871</v>
      </c>
      <c r="F1852" s="483">
        <v>47519</v>
      </c>
      <c r="G1852" s="482" t="s">
        <v>348</v>
      </c>
      <c r="H1852" s="484">
        <v>930</v>
      </c>
      <c r="I1852" s="484">
        <v>566.69345999999996</v>
      </c>
      <c r="J1852" s="484">
        <v>622.70436322627302</v>
      </c>
      <c r="K1852" s="484">
        <v>930</v>
      </c>
      <c r="L1852" s="485">
        <v>9.099997951963E-2</v>
      </c>
      <c r="M1852" s="485">
        <v>0.5</v>
      </c>
      <c r="N1852" s="485">
        <f t="shared" si="56"/>
        <v>2.4313879324236207E-4</v>
      </c>
      <c r="O1852" s="485">
        <f t="shared" si="57"/>
        <v>0.9954711548783387</v>
      </c>
      <c r="P1852" s="416"/>
    </row>
    <row r="1853" spans="1:16" ht="16.5" x14ac:dyDescent="0.25">
      <c r="A1853" s="482" t="s">
        <v>310</v>
      </c>
      <c r="B1853" s="482" t="s">
        <v>311</v>
      </c>
      <c r="C1853" s="482" t="s">
        <v>312</v>
      </c>
      <c r="D1853" s="482" t="s">
        <v>313</v>
      </c>
      <c r="E1853" s="483">
        <v>45443.774546412038</v>
      </c>
      <c r="F1853" s="483">
        <v>47547</v>
      </c>
      <c r="G1853" s="482" t="s">
        <v>348</v>
      </c>
      <c r="H1853" s="484">
        <v>930</v>
      </c>
      <c r="I1853" s="484">
        <v>562.91985999999997</v>
      </c>
      <c r="J1853" s="484">
        <v>618.55779653939601</v>
      </c>
      <c r="K1853" s="484">
        <v>930</v>
      </c>
      <c r="L1853" s="485">
        <v>9.099997951963E-2</v>
      </c>
      <c r="M1853" s="485">
        <v>0.5</v>
      </c>
      <c r="N1853" s="485">
        <f t="shared" si="56"/>
        <v>2.4151974047850676E-4</v>
      </c>
      <c r="O1853" s="485">
        <f t="shared" si="57"/>
        <v>0.9954711548783387</v>
      </c>
      <c r="P1853" s="416"/>
    </row>
    <row r="1854" spans="1:16" ht="16.5" x14ac:dyDescent="0.25">
      <c r="A1854" s="482" t="s">
        <v>310</v>
      </c>
      <c r="B1854" s="482" t="s">
        <v>311</v>
      </c>
      <c r="C1854" s="482" t="s">
        <v>312</v>
      </c>
      <c r="D1854" s="482" t="s">
        <v>313</v>
      </c>
      <c r="E1854" s="483">
        <v>45443.774547141205</v>
      </c>
      <c r="F1854" s="483">
        <v>47578</v>
      </c>
      <c r="G1854" s="482" t="s">
        <v>348</v>
      </c>
      <c r="H1854" s="484">
        <v>930</v>
      </c>
      <c r="I1854" s="484">
        <v>558.77125999999998</v>
      </c>
      <c r="J1854" s="484">
        <v>613.99915512653899</v>
      </c>
      <c r="K1854" s="484">
        <v>930</v>
      </c>
      <c r="L1854" s="485">
        <v>9.099997951963E-2</v>
      </c>
      <c r="M1854" s="485">
        <v>0.5</v>
      </c>
      <c r="N1854" s="485">
        <f t="shared" si="56"/>
        <v>2.3973979057386163E-4</v>
      </c>
      <c r="O1854" s="485">
        <f t="shared" si="57"/>
        <v>0.9954711548783387</v>
      </c>
      <c r="P1854" s="416"/>
    </row>
    <row r="1855" spans="1:16" ht="16.5" x14ac:dyDescent="0.25">
      <c r="A1855" s="482" t="s">
        <v>310</v>
      </c>
      <c r="B1855" s="482" t="s">
        <v>311</v>
      </c>
      <c r="C1855" s="482" t="s">
        <v>312</v>
      </c>
      <c r="D1855" s="482" t="s">
        <v>313</v>
      </c>
      <c r="E1855" s="483">
        <v>45443.774547685185</v>
      </c>
      <c r="F1855" s="483">
        <v>47608</v>
      </c>
      <c r="G1855" s="482" t="s">
        <v>348</v>
      </c>
      <c r="H1855" s="484">
        <v>930</v>
      </c>
      <c r="I1855" s="484">
        <v>554.78560000000004</v>
      </c>
      <c r="J1855" s="484">
        <v>609.61955729036799</v>
      </c>
      <c r="K1855" s="484">
        <v>930</v>
      </c>
      <c r="L1855" s="485">
        <v>9.099997951963E-2</v>
      </c>
      <c r="M1855" s="485">
        <v>0.5</v>
      </c>
      <c r="N1855" s="485">
        <f t="shared" si="56"/>
        <v>2.3802974934778698E-4</v>
      </c>
      <c r="O1855" s="485">
        <f t="shared" si="57"/>
        <v>0.9954711548783387</v>
      </c>
      <c r="P1855" s="416"/>
    </row>
    <row r="1856" spans="1:16" ht="16.5" x14ac:dyDescent="0.25">
      <c r="A1856" s="482" t="s">
        <v>310</v>
      </c>
      <c r="B1856" s="482" t="s">
        <v>311</v>
      </c>
      <c r="C1856" s="482" t="s">
        <v>312</v>
      </c>
      <c r="D1856" s="482" t="s">
        <v>313</v>
      </c>
      <c r="E1856" s="483">
        <v>45443.774548576388</v>
      </c>
      <c r="F1856" s="483">
        <v>47639</v>
      </c>
      <c r="G1856" s="482" t="s">
        <v>348</v>
      </c>
      <c r="H1856" s="484">
        <v>930</v>
      </c>
      <c r="I1856" s="484">
        <v>550.69694000000004</v>
      </c>
      <c r="J1856" s="484">
        <v>605.12678882879595</v>
      </c>
      <c r="K1856" s="484">
        <v>930</v>
      </c>
      <c r="L1856" s="485">
        <v>9.099997951963E-2</v>
      </c>
      <c r="M1856" s="485">
        <v>0.5</v>
      </c>
      <c r="N1856" s="485">
        <f t="shared" si="56"/>
        <v>2.3627551994684888E-4</v>
      </c>
      <c r="O1856" s="485">
        <f t="shared" si="57"/>
        <v>0.9954711548783387</v>
      </c>
      <c r="P1856" s="416"/>
    </row>
    <row r="1857" spans="1:16" ht="16.5" x14ac:dyDescent="0.25">
      <c r="A1857" s="482" t="s">
        <v>310</v>
      </c>
      <c r="B1857" s="482" t="s">
        <v>311</v>
      </c>
      <c r="C1857" s="482" t="s">
        <v>312</v>
      </c>
      <c r="D1857" s="482" t="s">
        <v>313</v>
      </c>
      <c r="E1857" s="483">
        <v>45443.774549305555</v>
      </c>
      <c r="F1857" s="483">
        <v>47669</v>
      </c>
      <c r="G1857" s="482" t="s">
        <v>348</v>
      </c>
      <c r="H1857" s="484">
        <v>930</v>
      </c>
      <c r="I1857" s="484">
        <v>546.76886999999999</v>
      </c>
      <c r="J1857" s="484">
        <v>600.81047674133504</v>
      </c>
      <c r="K1857" s="484">
        <v>930</v>
      </c>
      <c r="L1857" s="485">
        <v>9.099997951963E-2</v>
      </c>
      <c r="M1857" s="485">
        <v>0.5</v>
      </c>
      <c r="N1857" s="485">
        <f t="shared" si="56"/>
        <v>2.3459018903513771E-4</v>
      </c>
      <c r="O1857" s="485">
        <f t="shared" si="57"/>
        <v>0.9954711548783387</v>
      </c>
      <c r="P1857" s="416"/>
    </row>
    <row r="1858" spans="1:16" ht="16.5" x14ac:dyDescent="0.25">
      <c r="A1858" s="482" t="s">
        <v>310</v>
      </c>
      <c r="B1858" s="482" t="s">
        <v>311</v>
      </c>
      <c r="C1858" s="482" t="s">
        <v>312</v>
      </c>
      <c r="D1858" s="482" t="s">
        <v>313</v>
      </c>
      <c r="E1858" s="483">
        <v>45443.774550196758</v>
      </c>
      <c r="F1858" s="483">
        <v>47700</v>
      </c>
      <c r="G1858" s="482" t="s">
        <v>348</v>
      </c>
      <c r="H1858" s="484">
        <v>930</v>
      </c>
      <c r="I1858" s="484">
        <v>542.73929999999996</v>
      </c>
      <c r="J1858" s="484">
        <v>596.38262935848002</v>
      </c>
      <c r="K1858" s="484">
        <v>930</v>
      </c>
      <c r="L1858" s="485">
        <v>9.099997951963E-2</v>
      </c>
      <c r="M1858" s="485">
        <v>0.5</v>
      </c>
      <c r="N1858" s="485">
        <f t="shared" si="56"/>
        <v>2.3286130847333968E-4</v>
      </c>
      <c r="O1858" s="485">
        <f t="shared" si="57"/>
        <v>0.9954711548783387</v>
      </c>
      <c r="P1858" s="416"/>
    </row>
    <row r="1859" spans="1:16" ht="16.5" x14ac:dyDescent="0.25">
      <c r="A1859" s="482" t="s">
        <v>310</v>
      </c>
      <c r="B1859" s="482" t="s">
        <v>311</v>
      </c>
      <c r="C1859" s="482" t="s">
        <v>312</v>
      </c>
      <c r="D1859" s="482" t="s">
        <v>313</v>
      </c>
      <c r="E1859" s="483">
        <v>45443.775050729164</v>
      </c>
      <c r="F1859" s="483">
        <v>46482</v>
      </c>
      <c r="G1859" s="482" t="s">
        <v>348</v>
      </c>
      <c r="H1859" s="484">
        <v>511</v>
      </c>
      <c r="I1859" s="484">
        <v>397.23857306569801</v>
      </c>
      <c r="J1859" s="484">
        <v>437.15028491099798</v>
      </c>
      <c r="K1859" s="484">
        <v>511</v>
      </c>
      <c r="L1859" s="485">
        <v>9.249995331277E-2</v>
      </c>
      <c r="M1859" s="485">
        <v>0.5</v>
      </c>
      <c r="N1859" s="485">
        <f t="shared" si="56"/>
        <v>1.7068804880076408E-4</v>
      </c>
      <c r="O1859" s="485">
        <f t="shared" si="57"/>
        <v>0.9954711548783387</v>
      </c>
      <c r="P1859" s="416"/>
    </row>
    <row r="1860" spans="1:16" ht="16.5" x14ac:dyDescent="0.25">
      <c r="A1860" s="482" t="s">
        <v>310</v>
      </c>
      <c r="B1860" s="482" t="s">
        <v>311</v>
      </c>
      <c r="C1860" s="482" t="s">
        <v>312</v>
      </c>
      <c r="D1860" s="482" t="s">
        <v>313</v>
      </c>
      <c r="E1860" s="483">
        <v>45443.775051273151</v>
      </c>
      <c r="F1860" s="483">
        <v>46512</v>
      </c>
      <c r="G1860" s="482" t="s">
        <v>348</v>
      </c>
      <c r="H1860" s="484">
        <v>511</v>
      </c>
      <c r="I1860" s="484">
        <v>394.36057181763198</v>
      </c>
      <c r="J1860" s="484">
        <v>433.98312252830999</v>
      </c>
      <c r="K1860" s="484">
        <v>511</v>
      </c>
      <c r="L1860" s="485">
        <v>9.249995331277E-2</v>
      </c>
      <c r="M1860" s="485">
        <v>0.5</v>
      </c>
      <c r="N1860" s="485">
        <f t="shared" si="56"/>
        <v>1.6945141054157533E-4</v>
      </c>
      <c r="O1860" s="485">
        <f t="shared" si="57"/>
        <v>0.9954711548783387</v>
      </c>
      <c r="P1860" s="416"/>
    </row>
    <row r="1861" spans="1:16" ht="16.5" x14ac:dyDescent="0.25">
      <c r="A1861" s="482" t="s">
        <v>310</v>
      </c>
      <c r="B1861" s="482" t="s">
        <v>311</v>
      </c>
      <c r="C1861" s="482" t="s">
        <v>312</v>
      </c>
      <c r="D1861" s="482" t="s">
        <v>313</v>
      </c>
      <c r="E1861" s="483">
        <v>45443.775051817131</v>
      </c>
      <c r="F1861" s="483">
        <v>46543</v>
      </c>
      <c r="G1861" s="482" t="s">
        <v>348</v>
      </c>
      <c r="H1861" s="484">
        <v>511</v>
      </c>
      <c r="I1861" s="484">
        <v>391.408540746364</v>
      </c>
      <c r="J1861" s="484">
        <v>430.73449233131902</v>
      </c>
      <c r="K1861" s="484">
        <v>511</v>
      </c>
      <c r="L1861" s="485">
        <v>9.249995331277E-2</v>
      </c>
      <c r="M1861" s="485">
        <v>0.5</v>
      </c>
      <c r="N1861" s="485">
        <f t="shared" ref="N1861:N1924" si="58">J1861/$B$2973</f>
        <v>1.6818296266737912E-4</v>
      </c>
      <c r="O1861" s="485">
        <f t="shared" ref="O1861:O1924" si="59">SUMIFS($N$5:$N$2970,$B$5:$B$2970,B1861)</f>
        <v>0.9954711548783387</v>
      </c>
      <c r="P1861" s="416"/>
    </row>
    <row r="1862" spans="1:16" ht="16.5" x14ac:dyDescent="0.25">
      <c r="A1862" s="482" t="s">
        <v>310</v>
      </c>
      <c r="B1862" s="482" t="s">
        <v>311</v>
      </c>
      <c r="C1862" s="482" t="s">
        <v>312</v>
      </c>
      <c r="D1862" s="482" t="s">
        <v>313</v>
      </c>
      <c r="E1862" s="483">
        <v>45443.775052199075</v>
      </c>
      <c r="F1862" s="483">
        <v>46573</v>
      </c>
      <c r="G1862" s="482" t="s">
        <v>348</v>
      </c>
      <c r="H1862" s="484">
        <v>511</v>
      </c>
      <c r="I1862" s="484">
        <v>388.57277819672498</v>
      </c>
      <c r="J1862" s="484">
        <v>427.61381249162599</v>
      </c>
      <c r="K1862" s="484">
        <v>511</v>
      </c>
      <c r="L1862" s="485">
        <v>9.249995331277E-2</v>
      </c>
      <c r="M1862" s="485">
        <v>0.5</v>
      </c>
      <c r="N1862" s="485">
        <f t="shared" si="58"/>
        <v>1.6696447380632867E-4</v>
      </c>
      <c r="O1862" s="485">
        <f t="shared" si="59"/>
        <v>0.9954711548783387</v>
      </c>
      <c r="P1862" s="416"/>
    </row>
    <row r="1863" spans="1:16" ht="16.5" x14ac:dyDescent="0.25">
      <c r="A1863" s="482" t="s">
        <v>310</v>
      </c>
      <c r="B1863" s="482" t="s">
        <v>311</v>
      </c>
      <c r="C1863" s="482" t="s">
        <v>312</v>
      </c>
      <c r="D1863" s="482" t="s">
        <v>313</v>
      </c>
      <c r="E1863" s="483">
        <v>45443.775052743054</v>
      </c>
      <c r="F1863" s="483">
        <v>46604</v>
      </c>
      <c r="G1863" s="482" t="s">
        <v>348</v>
      </c>
      <c r="H1863" s="484">
        <v>511</v>
      </c>
      <c r="I1863" s="484">
        <v>385.66407231520498</v>
      </c>
      <c r="J1863" s="484">
        <v>424.412860491885</v>
      </c>
      <c r="K1863" s="484">
        <v>511</v>
      </c>
      <c r="L1863" s="485">
        <v>9.249995331277E-2</v>
      </c>
      <c r="M1863" s="485">
        <v>0.5</v>
      </c>
      <c r="N1863" s="485">
        <f t="shared" si="58"/>
        <v>1.6571464218091423E-4</v>
      </c>
      <c r="O1863" s="485">
        <f t="shared" si="59"/>
        <v>0.9954711548783387</v>
      </c>
      <c r="P1863" s="416"/>
    </row>
    <row r="1864" spans="1:16" ht="16.5" x14ac:dyDescent="0.25">
      <c r="A1864" s="482" t="s">
        <v>310</v>
      </c>
      <c r="B1864" s="482" t="s">
        <v>311</v>
      </c>
      <c r="C1864" s="482" t="s">
        <v>312</v>
      </c>
      <c r="D1864" s="482" t="s">
        <v>313</v>
      </c>
      <c r="E1864" s="483">
        <v>45443.775053275465</v>
      </c>
      <c r="F1864" s="483">
        <v>46635</v>
      </c>
      <c r="G1864" s="482" t="s">
        <v>348</v>
      </c>
      <c r="H1864" s="484">
        <v>511</v>
      </c>
      <c r="I1864" s="484">
        <v>382.77713988354998</v>
      </c>
      <c r="J1864" s="484">
        <v>421.23586958368298</v>
      </c>
      <c r="K1864" s="484">
        <v>511</v>
      </c>
      <c r="L1864" s="485">
        <v>9.249995331277E-2</v>
      </c>
      <c r="M1864" s="485">
        <v>0.5</v>
      </c>
      <c r="N1864" s="485">
        <f t="shared" si="58"/>
        <v>1.6447416631278303E-4</v>
      </c>
      <c r="O1864" s="485">
        <f t="shared" si="59"/>
        <v>0.9954711548783387</v>
      </c>
      <c r="P1864" s="416"/>
    </row>
    <row r="1865" spans="1:16" ht="16.5" x14ac:dyDescent="0.25">
      <c r="A1865" s="482" t="s">
        <v>310</v>
      </c>
      <c r="B1865" s="482" t="s">
        <v>311</v>
      </c>
      <c r="C1865" s="482" t="s">
        <v>312</v>
      </c>
      <c r="D1865" s="482" t="s">
        <v>313</v>
      </c>
      <c r="E1865" s="483">
        <v>45443.775053622689</v>
      </c>
      <c r="F1865" s="483">
        <v>46665</v>
      </c>
      <c r="G1865" s="482" t="s">
        <v>348</v>
      </c>
      <c r="H1865" s="484">
        <v>511</v>
      </c>
      <c r="I1865" s="484">
        <v>380.00391200234498</v>
      </c>
      <c r="J1865" s="484">
        <v>418.184007451978</v>
      </c>
      <c r="K1865" s="484">
        <v>511</v>
      </c>
      <c r="L1865" s="485">
        <v>9.249995331277E-2</v>
      </c>
      <c r="M1865" s="485">
        <v>0.5</v>
      </c>
      <c r="N1865" s="485">
        <f t="shared" si="58"/>
        <v>1.6328254775401733E-4</v>
      </c>
      <c r="O1865" s="485">
        <f t="shared" si="59"/>
        <v>0.9954711548783387</v>
      </c>
      <c r="P1865" s="416"/>
    </row>
    <row r="1866" spans="1:16" ht="16.5" x14ac:dyDescent="0.25">
      <c r="A1866" s="482" t="s">
        <v>310</v>
      </c>
      <c r="B1866" s="482" t="s">
        <v>311</v>
      </c>
      <c r="C1866" s="482" t="s">
        <v>312</v>
      </c>
      <c r="D1866" s="482" t="s">
        <v>313</v>
      </c>
      <c r="E1866" s="483">
        <v>45443.775054016201</v>
      </c>
      <c r="F1866" s="483">
        <v>46696</v>
      </c>
      <c r="G1866" s="482" t="s">
        <v>348</v>
      </c>
      <c r="H1866" s="484">
        <v>511</v>
      </c>
      <c r="I1866" s="484">
        <v>377.15934934674198</v>
      </c>
      <c r="J1866" s="484">
        <v>415.05364333414599</v>
      </c>
      <c r="K1866" s="484">
        <v>511</v>
      </c>
      <c r="L1866" s="485">
        <v>9.249995331277E-2</v>
      </c>
      <c r="M1866" s="485">
        <v>0.5</v>
      </c>
      <c r="N1866" s="485">
        <f t="shared" si="58"/>
        <v>1.6206027760630953E-4</v>
      </c>
      <c r="O1866" s="485">
        <f t="shared" si="59"/>
        <v>0.9954711548783387</v>
      </c>
      <c r="P1866" s="416"/>
    </row>
    <row r="1867" spans="1:16" ht="16.5" x14ac:dyDescent="0.25">
      <c r="A1867" s="482" t="s">
        <v>310</v>
      </c>
      <c r="B1867" s="482" t="s">
        <v>311</v>
      </c>
      <c r="C1867" s="482" t="s">
        <v>312</v>
      </c>
      <c r="D1867" s="482" t="s">
        <v>313</v>
      </c>
      <c r="E1867" s="483">
        <v>45443.775054548612</v>
      </c>
      <c r="F1867" s="483">
        <v>46726</v>
      </c>
      <c r="G1867" s="482" t="s">
        <v>348</v>
      </c>
      <c r="H1867" s="484">
        <v>3011</v>
      </c>
      <c r="I1867" s="484">
        <v>2206.2605918814402</v>
      </c>
      <c r="J1867" s="484">
        <v>2427.92999402244</v>
      </c>
      <c r="K1867" s="484">
        <v>3011</v>
      </c>
      <c r="L1867" s="485">
        <v>9.249995331277E-2</v>
      </c>
      <c r="M1867" s="485">
        <v>0.5</v>
      </c>
      <c r="N1867" s="485">
        <f t="shared" si="58"/>
        <v>9.4800037334738334E-4</v>
      </c>
      <c r="O1867" s="485">
        <f t="shared" si="59"/>
        <v>0.9954711548783387</v>
      </c>
      <c r="P1867" s="416"/>
    </row>
    <row r="1868" spans="1:16" ht="16.5" x14ac:dyDescent="0.25">
      <c r="A1868" s="482" t="s">
        <v>310</v>
      </c>
      <c r="B1868" s="482" t="s">
        <v>311</v>
      </c>
      <c r="C1868" s="482" t="s">
        <v>312</v>
      </c>
      <c r="D1868" s="482" t="s">
        <v>313</v>
      </c>
      <c r="E1868" s="483">
        <v>45443.775055092592</v>
      </c>
      <c r="F1868" s="483">
        <v>46757</v>
      </c>
      <c r="G1868" s="482" t="s">
        <v>348</v>
      </c>
      <c r="H1868" s="484">
        <v>511</v>
      </c>
      <c r="I1868" s="484">
        <v>371.624007752745</v>
      </c>
      <c r="J1868" s="484">
        <v>408.962149911891</v>
      </c>
      <c r="K1868" s="484">
        <v>511</v>
      </c>
      <c r="L1868" s="485">
        <v>9.249995331277E-2</v>
      </c>
      <c r="M1868" s="485">
        <v>0.5</v>
      </c>
      <c r="N1868" s="485">
        <f t="shared" si="58"/>
        <v>1.5968181609681039E-4</v>
      </c>
      <c r="O1868" s="485">
        <f t="shared" si="59"/>
        <v>0.9954711548783387</v>
      </c>
      <c r="P1868" s="416"/>
    </row>
    <row r="1869" spans="1:16" ht="16.5" x14ac:dyDescent="0.25">
      <c r="A1869" s="482" t="s">
        <v>310</v>
      </c>
      <c r="B1869" s="482" t="s">
        <v>311</v>
      </c>
      <c r="C1869" s="482" t="s">
        <v>312</v>
      </c>
      <c r="D1869" s="482" t="s">
        <v>313</v>
      </c>
      <c r="E1869" s="483">
        <v>45443.775055439815</v>
      </c>
      <c r="F1869" s="483">
        <v>46788</v>
      </c>
      <c r="G1869" s="482" t="s">
        <v>348</v>
      </c>
      <c r="H1869" s="484">
        <v>511</v>
      </c>
      <c r="I1869" s="484">
        <v>368.84217382685603</v>
      </c>
      <c r="J1869" s="484">
        <v>405.90081706122601</v>
      </c>
      <c r="K1869" s="484">
        <v>511</v>
      </c>
      <c r="L1869" s="485">
        <v>9.249995331277E-2</v>
      </c>
      <c r="M1869" s="485">
        <v>0.5</v>
      </c>
      <c r="N1869" s="485">
        <f t="shared" si="58"/>
        <v>1.5848649963689758E-4</v>
      </c>
      <c r="O1869" s="485">
        <f t="shared" si="59"/>
        <v>0.9954711548783387</v>
      </c>
      <c r="P1869" s="416"/>
    </row>
    <row r="1870" spans="1:16" ht="16.5" x14ac:dyDescent="0.25">
      <c r="A1870" s="482" t="s">
        <v>310</v>
      </c>
      <c r="B1870" s="482" t="s">
        <v>311</v>
      </c>
      <c r="C1870" s="482" t="s">
        <v>312</v>
      </c>
      <c r="D1870" s="482" t="s">
        <v>313</v>
      </c>
      <c r="E1870" s="483">
        <v>45443.775055983795</v>
      </c>
      <c r="F1870" s="483">
        <v>46817</v>
      </c>
      <c r="G1870" s="482" t="s">
        <v>348</v>
      </c>
      <c r="H1870" s="484">
        <v>511</v>
      </c>
      <c r="I1870" s="484">
        <v>366.25866797113599</v>
      </c>
      <c r="J1870" s="484">
        <v>403.05773887729902</v>
      </c>
      <c r="K1870" s="484">
        <v>511</v>
      </c>
      <c r="L1870" s="485">
        <v>9.249995331277E-2</v>
      </c>
      <c r="M1870" s="485">
        <v>0.5</v>
      </c>
      <c r="N1870" s="485">
        <f t="shared" si="58"/>
        <v>1.5737640206964717E-4</v>
      </c>
      <c r="O1870" s="485">
        <f t="shared" si="59"/>
        <v>0.9954711548783387</v>
      </c>
      <c r="P1870" s="416"/>
    </row>
    <row r="1871" spans="1:16" ht="16.5" x14ac:dyDescent="0.25">
      <c r="A1871" s="482" t="s">
        <v>310</v>
      </c>
      <c r="B1871" s="482" t="s">
        <v>311</v>
      </c>
      <c r="C1871" s="482" t="s">
        <v>312</v>
      </c>
      <c r="D1871" s="482" t="s">
        <v>313</v>
      </c>
      <c r="E1871" s="483">
        <v>45443.775056516206</v>
      </c>
      <c r="F1871" s="483">
        <v>46848</v>
      </c>
      <c r="G1871" s="482" t="s">
        <v>348</v>
      </c>
      <c r="H1871" s="484">
        <v>511</v>
      </c>
      <c r="I1871" s="484">
        <v>363.51699690856299</v>
      </c>
      <c r="J1871" s="484">
        <v>400.04060416934198</v>
      </c>
      <c r="K1871" s="484">
        <v>511</v>
      </c>
      <c r="L1871" s="485">
        <v>9.249995331277E-2</v>
      </c>
      <c r="M1871" s="485">
        <v>0.5</v>
      </c>
      <c r="N1871" s="485">
        <f t="shared" si="58"/>
        <v>1.5619834304956648E-4</v>
      </c>
      <c r="O1871" s="485">
        <f t="shared" si="59"/>
        <v>0.9954711548783387</v>
      </c>
      <c r="P1871" s="416"/>
    </row>
    <row r="1872" spans="1:16" ht="16.5" x14ac:dyDescent="0.25">
      <c r="A1872" s="482" t="s">
        <v>310</v>
      </c>
      <c r="B1872" s="482" t="s">
        <v>311</v>
      </c>
      <c r="C1872" s="482" t="s">
        <v>312</v>
      </c>
      <c r="D1872" s="482" t="s">
        <v>313</v>
      </c>
      <c r="E1872" s="483">
        <v>45443.775057060186</v>
      </c>
      <c r="F1872" s="483">
        <v>46878</v>
      </c>
      <c r="G1872" s="482" t="s">
        <v>348</v>
      </c>
      <c r="H1872" s="484">
        <v>511</v>
      </c>
      <c r="I1872" s="484">
        <v>360.88330914072702</v>
      </c>
      <c r="J1872" s="484">
        <v>397.14230215100798</v>
      </c>
      <c r="K1872" s="484">
        <v>511</v>
      </c>
      <c r="L1872" s="485">
        <v>9.249995331277E-2</v>
      </c>
      <c r="M1872" s="485">
        <v>0.5</v>
      </c>
      <c r="N1872" s="485">
        <f t="shared" si="58"/>
        <v>1.5506668299255551E-4</v>
      </c>
      <c r="O1872" s="485">
        <f t="shared" si="59"/>
        <v>0.9954711548783387</v>
      </c>
      <c r="P1872" s="416"/>
    </row>
    <row r="1873" spans="1:16" ht="16.5" x14ac:dyDescent="0.25">
      <c r="A1873" s="482" t="s">
        <v>310</v>
      </c>
      <c r="B1873" s="482" t="s">
        <v>311</v>
      </c>
      <c r="C1873" s="482" t="s">
        <v>312</v>
      </c>
      <c r="D1873" s="482" t="s">
        <v>313</v>
      </c>
      <c r="E1873" s="483">
        <v>45443.775057604165</v>
      </c>
      <c r="F1873" s="483">
        <v>46909</v>
      </c>
      <c r="G1873" s="482" t="s">
        <v>348</v>
      </c>
      <c r="H1873" s="484">
        <v>511</v>
      </c>
      <c r="I1873" s="484">
        <v>358.18187594020299</v>
      </c>
      <c r="J1873" s="484">
        <v>394.16944811983302</v>
      </c>
      <c r="K1873" s="484">
        <v>511</v>
      </c>
      <c r="L1873" s="485">
        <v>9.249995331277E-2</v>
      </c>
      <c r="M1873" s="485">
        <v>0.5</v>
      </c>
      <c r="N1873" s="485">
        <f t="shared" si="58"/>
        <v>1.5390591363824969E-4</v>
      </c>
      <c r="O1873" s="485">
        <f t="shared" si="59"/>
        <v>0.9954711548783387</v>
      </c>
      <c r="P1873" s="416"/>
    </row>
    <row r="1874" spans="1:16" ht="16.5" x14ac:dyDescent="0.25">
      <c r="A1874" s="482" t="s">
        <v>310</v>
      </c>
      <c r="B1874" s="482" t="s">
        <v>311</v>
      </c>
      <c r="C1874" s="482" t="s">
        <v>312</v>
      </c>
      <c r="D1874" s="482" t="s">
        <v>313</v>
      </c>
      <c r="E1874" s="483">
        <v>45443.775058136576</v>
      </c>
      <c r="F1874" s="483">
        <v>46939</v>
      </c>
      <c r="G1874" s="482" t="s">
        <v>348</v>
      </c>
      <c r="H1874" s="484">
        <v>511</v>
      </c>
      <c r="I1874" s="484">
        <v>355.58684122835501</v>
      </c>
      <c r="J1874" s="484">
        <v>391.31368274215703</v>
      </c>
      <c r="K1874" s="484">
        <v>511</v>
      </c>
      <c r="L1874" s="485">
        <v>9.249995331277E-2</v>
      </c>
      <c r="M1874" s="485">
        <v>0.5</v>
      </c>
      <c r="N1874" s="485">
        <f t="shared" si="58"/>
        <v>1.5279086227725712E-4</v>
      </c>
      <c r="O1874" s="485">
        <f t="shared" si="59"/>
        <v>0.9954711548783387</v>
      </c>
      <c r="P1874" s="416"/>
    </row>
    <row r="1875" spans="1:16" ht="16.5" x14ac:dyDescent="0.25">
      <c r="A1875" s="482" t="s">
        <v>310</v>
      </c>
      <c r="B1875" s="482" t="s">
        <v>311</v>
      </c>
      <c r="C1875" s="482" t="s">
        <v>312</v>
      </c>
      <c r="D1875" s="482" t="s">
        <v>313</v>
      </c>
      <c r="E1875" s="483">
        <v>45443.775058530089</v>
      </c>
      <c r="F1875" s="483">
        <v>46970</v>
      </c>
      <c r="G1875" s="482" t="s">
        <v>348</v>
      </c>
      <c r="H1875" s="484">
        <v>511</v>
      </c>
      <c r="I1875" s="484">
        <v>352.92505534291001</v>
      </c>
      <c r="J1875" s="484">
        <v>388.38445950682399</v>
      </c>
      <c r="K1875" s="484">
        <v>511</v>
      </c>
      <c r="L1875" s="485">
        <v>9.249995331277E-2</v>
      </c>
      <c r="M1875" s="485">
        <v>0.5</v>
      </c>
      <c r="N1875" s="485">
        <f t="shared" si="58"/>
        <v>1.5164712883866939E-4</v>
      </c>
      <c r="O1875" s="485">
        <f t="shared" si="59"/>
        <v>0.9954711548783387</v>
      </c>
      <c r="P1875" s="416"/>
    </row>
    <row r="1876" spans="1:16" ht="16.5" x14ac:dyDescent="0.25">
      <c r="A1876" s="482" t="s">
        <v>310</v>
      </c>
      <c r="B1876" s="482" t="s">
        <v>311</v>
      </c>
      <c r="C1876" s="482" t="s">
        <v>312</v>
      </c>
      <c r="D1876" s="482" t="s">
        <v>313</v>
      </c>
      <c r="E1876" s="483">
        <v>45443.7750590625</v>
      </c>
      <c r="F1876" s="483">
        <v>47001</v>
      </c>
      <c r="G1876" s="482" t="s">
        <v>348</v>
      </c>
      <c r="H1876" s="484">
        <v>511</v>
      </c>
      <c r="I1876" s="484">
        <v>350.28319455951703</v>
      </c>
      <c r="J1876" s="484">
        <v>385.47716330635097</v>
      </c>
      <c r="K1876" s="484">
        <v>511</v>
      </c>
      <c r="L1876" s="485">
        <v>9.249995331277E-2</v>
      </c>
      <c r="M1876" s="485">
        <v>0.5</v>
      </c>
      <c r="N1876" s="485">
        <f t="shared" si="58"/>
        <v>1.5051195694727821E-4</v>
      </c>
      <c r="O1876" s="485">
        <f t="shared" si="59"/>
        <v>0.9954711548783387</v>
      </c>
      <c r="P1876" s="416"/>
    </row>
    <row r="1877" spans="1:16" ht="16.5" x14ac:dyDescent="0.25">
      <c r="A1877" s="482" t="s">
        <v>310</v>
      </c>
      <c r="B1877" s="482" t="s">
        <v>311</v>
      </c>
      <c r="C1877" s="482" t="s">
        <v>312</v>
      </c>
      <c r="D1877" s="482" t="s">
        <v>313</v>
      </c>
      <c r="E1877" s="483">
        <v>45443.775059803243</v>
      </c>
      <c r="F1877" s="483">
        <v>47031</v>
      </c>
      <c r="G1877" s="482" t="s">
        <v>348</v>
      </c>
      <c r="H1877" s="484">
        <v>511</v>
      </c>
      <c r="I1877" s="484">
        <v>347.74538594909302</v>
      </c>
      <c r="J1877" s="484">
        <v>382.68437370252502</v>
      </c>
      <c r="K1877" s="484">
        <v>511</v>
      </c>
      <c r="L1877" s="485">
        <v>9.249995331277E-2</v>
      </c>
      <c r="M1877" s="485">
        <v>0.5</v>
      </c>
      <c r="N1877" s="485">
        <f t="shared" si="58"/>
        <v>1.4942149486903627E-4</v>
      </c>
      <c r="O1877" s="485">
        <f t="shared" si="59"/>
        <v>0.9954711548783387</v>
      </c>
      <c r="P1877" s="416"/>
    </row>
    <row r="1878" spans="1:16" ht="16.5" x14ac:dyDescent="0.25">
      <c r="A1878" s="482" t="s">
        <v>310</v>
      </c>
      <c r="B1878" s="482" t="s">
        <v>311</v>
      </c>
      <c r="C1878" s="482" t="s">
        <v>312</v>
      </c>
      <c r="D1878" s="482" t="s">
        <v>313</v>
      </c>
      <c r="E1878" s="483">
        <v>45443.775060335647</v>
      </c>
      <c r="F1878" s="483">
        <v>47062</v>
      </c>
      <c r="G1878" s="482" t="s">
        <v>348</v>
      </c>
      <c r="H1878" s="484">
        <v>511</v>
      </c>
      <c r="I1878" s="484">
        <v>345.14229817213698</v>
      </c>
      <c r="J1878" s="484">
        <v>379.81974614492799</v>
      </c>
      <c r="K1878" s="484">
        <v>511</v>
      </c>
      <c r="L1878" s="485">
        <v>9.249995331277E-2</v>
      </c>
      <c r="M1878" s="485">
        <v>0.5</v>
      </c>
      <c r="N1878" s="485">
        <f t="shared" si="58"/>
        <v>1.4830298321475086E-4</v>
      </c>
      <c r="O1878" s="485">
        <f t="shared" si="59"/>
        <v>0.9954711548783387</v>
      </c>
      <c r="P1878" s="416"/>
    </row>
    <row r="1879" spans="1:16" ht="16.5" x14ac:dyDescent="0.25">
      <c r="A1879" s="482" t="s">
        <v>310</v>
      </c>
      <c r="B1879" s="482" t="s">
        <v>311</v>
      </c>
      <c r="C1879" s="482" t="s">
        <v>312</v>
      </c>
      <c r="D1879" s="482" t="s">
        <v>313</v>
      </c>
      <c r="E1879" s="483">
        <v>45443.775060879627</v>
      </c>
      <c r="F1879" s="483">
        <v>47092</v>
      </c>
      <c r="G1879" s="482" t="s">
        <v>348</v>
      </c>
      <c r="H1879" s="484">
        <v>511</v>
      </c>
      <c r="I1879" s="484">
        <v>342.64173545680501</v>
      </c>
      <c r="J1879" s="484">
        <v>377.06794463932602</v>
      </c>
      <c r="K1879" s="484">
        <v>511</v>
      </c>
      <c r="L1879" s="485">
        <v>9.249995331277E-2</v>
      </c>
      <c r="M1879" s="485">
        <v>0.5</v>
      </c>
      <c r="N1879" s="485">
        <f t="shared" si="58"/>
        <v>1.4722852519449855E-4</v>
      </c>
      <c r="O1879" s="485">
        <f t="shared" si="59"/>
        <v>0.9954711548783387</v>
      </c>
      <c r="P1879" s="416"/>
    </row>
    <row r="1880" spans="1:16" ht="16.5" x14ac:dyDescent="0.25">
      <c r="A1880" s="482" t="s">
        <v>310</v>
      </c>
      <c r="B1880" s="482" t="s">
        <v>311</v>
      </c>
      <c r="C1880" s="482" t="s">
        <v>312</v>
      </c>
      <c r="D1880" s="482" t="s">
        <v>313</v>
      </c>
      <c r="E1880" s="483">
        <v>45443.775061423614</v>
      </c>
      <c r="F1880" s="483">
        <v>47123</v>
      </c>
      <c r="G1880" s="482" t="s">
        <v>348</v>
      </c>
      <c r="H1880" s="484">
        <v>511</v>
      </c>
      <c r="I1880" s="484">
        <v>340.07685163812198</v>
      </c>
      <c r="J1880" s="484">
        <v>374.24535950252101</v>
      </c>
      <c r="K1880" s="484">
        <v>511</v>
      </c>
      <c r="L1880" s="485">
        <v>9.249995331277E-2</v>
      </c>
      <c r="M1880" s="485">
        <v>0.5</v>
      </c>
      <c r="N1880" s="485">
        <f t="shared" si="58"/>
        <v>1.4612642926500974E-4</v>
      </c>
      <c r="O1880" s="485">
        <f t="shared" si="59"/>
        <v>0.9954711548783387</v>
      </c>
      <c r="P1880" s="416"/>
    </row>
    <row r="1881" spans="1:16" ht="16.5" x14ac:dyDescent="0.25">
      <c r="A1881" s="482" t="s">
        <v>310</v>
      </c>
      <c r="B1881" s="482" t="s">
        <v>311</v>
      </c>
      <c r="C1881" s="482" t="s">
        <v>312</v>
      </c>
      <c r="D1881" s="482" t="s">
        <v>313</v>
      </c>
      <c r="E1881" s="483">
        <v>45443.775062118053</v>
      </c>
      <c r="F1881" s="483">
        <v>47154</v>
      </c>
      <c r="G1881" s="482" t="s">
        <v>348</v>
      </c>
      <c r="H1881" s="484">
        <v>511</v>
      </c>
      <c r="I1881" s="484">
        <v>337.53116755001003</v>
      </c>
      <c r="J1881" s="484">
        <v>371.443903148917</v>
      </c>
      <c r="K1881" s="484">
        <v>511</v>
      </c>
      <c r="L1881" s="485">
        <v>9.249995331277E-2</v>
      </c>
      <c r="M1881" s="485">
        <v>0.5</v>
      </c>
      <c r="N1881" s="485">
        <f t="shared" si="58"/>
        <v>1.4503258320039029E-4</v>
      </c>
      <c r="O1881" s="485">
        <f t="shared" si="59"/>
        <v>0.9954711548783387</v>
      </c>
      <c r="P1881" s="416"/>
    </row>
    <row r="1882" spans="1:16" ht="16.5" x14ac:dyDescent="0.25">
      <c r="A1882" s="482" t="s">
        <v>310</v>
      </c>
      <c r="B1882" s="482" t="s">
        <v>311</v>
      </c>
      <c r="C1882" s="482" t="s">
        <v>312</v>
      </c>
      <c r="D1882" s="482" t="s">
        <v>313</v>
      </c>
      <c r="E1882" s="483">
        <v>45443.775062696761</v>
      </c>
      <c r="F1882" s="483">
        <v>47182</v>
      </c>
      <c r="G1882" s="482" t="s">
        <v>348</v>
      </c>
      <c r="H1882" s="484">
        <v>511</v>
      </c>
      <c r="I1882" s="484">
        <v>335.24822299583201</v>
      </c>
      <c r="J1882" s="484">
        <v>368.931584532442</v>
      </c>
      <c r="K1882" s="484">
        <v>511</v>
      </c>
      <c r="L1882" s="485">
        <v>9.249995331277E-2</v>
      </c>
      <c r="M1882" s="485">
        <v>0.5</v>
      </c>
      <c r="N1882" s="485">
        <f t="shared" si="58"/>
        <v>1.440516327643194E-4</v>
      </c>
      <c r="O1882" s="485">
        <f t="shared" si="59"/>
        <v>0.9954711548783387</v>
      </c>
      <c r="P1882" s="416"/>
    </row>
    <row r="1883" spans="1:16" ht="16.5" x14ac:dyDescent="0.25">
      <c r="A1883" s="482" t="s">
        <v>310</v>
      </c>
      <c r="B1883" s="482" t="s">
        <v>311</v>
      </c>
      <c r="C1883" s="482" t="s">
        <v>312</v>
      </c>
      <c r="D1883" s="482" t="s">
        <v>313</v>
      </c>
      <c r="E1883" s="483">
        <v>45443.775063229165</v>
      </c>
      <c r="F1883" s="483">
        <v>47213</v>
      </c>
      <c r="G1883" s="482" t="s">
        <v>348</v>
      </c>
      <c r="H1883" s="484">
        <v>511</v>
      </c>
      <c r="I1883" s="484">
        <v>332.738684158544</v>
      </c>
      <c r="J1883" s="484">
        <v>366.16990504787202</v>
      </c>
      <c r="K1883" s="484">
        <v>511</v>
      </c>
      <c r="L1883" s="485">
        <v>9.249995331277E-2</v>
      </c>
      <c r="M1883" s="485">
        <v>0.5</v>
      </c>
      <c r="N1883" s="485">
        <f t="shared" si="58"/>
        <v>1.4297331782571579E-4</v>
      </c>
      <c r="O1883" s="485">
        <f t="shared" si="59"/>
        <v>0.9954711548783387</v>
      </c>
      <c r="P1883" s="416"/>
    </row>
    <row r="1884" spans="1:16" ht="16.5" x14ac:dyDescent="0.25">
      <c r="A1884" s="482" t="s">
        <v>310</v>
      </c>
      <c r="B1884" s="482" t="s">
        <v>311</v>
      </c>
      <c r="C1884" s="482" t="s">
        <v>312</v>
      </c>
      <c r="D1884" s="482" t="s">
        <v>313</v>
      </c>
      <c r="E1884" s="483">
        <v>45443.775063773151</v>
      </c>
      <c r="F1884" s="483">
        <v>47243</v>
      </c>
      <c r="G1884" s="482" t="s">
        <v>348</v>
      </c>
      <c r="H1884" s="484">
        <v>511</v>
      </c>
      <c r="I1884" s="484">
        <v>330.327985869862</v>
      </c>
      <c r="J1884" s="484">
        <v>363.51699690856702</v>
      </c>
      <c r="K1884" s="484">
        <v>511</v>
      </c>
      <c r="L1884" s="485">
        <v>9.249995331277E-2</v>
      </c>
      <c r="M1884" s="485">
        <v>0.5</v>
      </c>
      <c r="N1884" s="485">
        <f t="shared" si="58"/>
        <v>1.4193747333567314E-4</v>
      </c>
      <c r="O1884" s="485">
        <f t="shared" si="59"/>
        <v>0.9954711548783387</v>
      </c>
      <c r="P1884" s="416"/>
    </row>
    <row r="1885" spans="1:16" ht="16.5" x14ac:dyDescent="0.25">
      <c r="A1885" s="482" t="s">
        <v>310</v>
      </c>
      <c r="B1885" s="482" t="s">
        <v>311</v>
      </c>
      <c r="C1885" s="482" t="s">
        <v>312</v>
      </c>
      <c r="D1885" s="482" t="s">
        <v>313</v>
      </c>
      <c r="E1885" s="483">
        <v>45443.775064317131</v>
      </c>
      <c r="F1885" s="483">
        <v>47274</v>
      </c>
      <c r="G1885" s="482" t="s">
        <v>348</v>
      </c>
      <c r="H1885" s="484">
        <v>11000</v>
      </c>
      <c r="I1885" s="484">
        <v>7057.5500162832795</v>
      </c>
      <c r="J1885" s="484">
        <v>7766.6425407323704</v>
      </c>
      <c r="K1885" s="484">
        <v>11000</v>
      </c>
      <c r="L1885" s="485">
        <v>9.249995331277E-2</v>
      </c>
      <c r="M1885" s="485">
        <v>0.5</v>
      </c>
      <c r="N1885" s="485">
        <f t="shared" si="58"/>
        <v>3.032533906001042E-3</v>
      </c>
      <c r="O1885" s="485">
        <f t="shared" si="59"/>
        <v>0.9954711548783387</v>
      </c>
      <c r="P1885" s="416"/>
    </row>
    <row r="1886" spans="1:16" ht="16.5" x14ac:dyDescent="0.25">
      <c r="A1886" s="482" t="s">
        <v>310</v>
      </c>
      <c r="B1886" s="482" t="s">
        <v>311</v>
      </c>
      <c r="C1886" s="482" t="s">
        <v>312</v>
      </c>
      <c r="D1886" s="482" t="s">
        <v>313</v>
      </c>
      <c r="E1886" s="483">
        <v>45443.775513576387</v>
      </c>
      <c r="F1886" s="483">
        <v>45966</v>
      </c>
      <c r="G1886" s="482" t="s">
        <v>348</v>
      </c>
      <c r="H1886" s="484">
        <v>1364</v>
      </c>
      <c r="I1886" s="484">
        <v>1205.5544217341101</v>
      </c>
      <c r="J1886" s="484">
        <v>1323.3949200498801</v>
      </c>
      <c r="K1886" s="484">
        <v>1364</v>
      </c>
      <c r="L1886" s="485">
        <v>9.0000000713199996E-2</v>
      </c>
      <c r="M1886" s="485">
        <v>0.5</v>
      </c>
      <c r="N1886" s="485">
        <f t="shared" si="58"/>
        <v>5.1672778102420085E-4</v>
      </c>
      <c r="O1886" s="485">
        <f t="shared" si="59"/>
        <v>0.9954711548783387</v>
      </c>
      <c r="P1886" s="416"/>
    </row>
    <row r="1887" spans="1:16" ht="16.5" x14ac:dyDescent="0.25">
      <c r="A1887" s="482" t="s">
        <v>310</v>
      </c>
      <c r="B1887" s="482" t="s">
        <v>311</v>
      </c>
      <c r="C1887" s="482" t="s">
        <v>312</v>
      </c>
      <c r="D1887" s="482" t="s">
        <v>313</v>
      </c>
      <c r="E1887" s="483">
        <v>45443.775514317131</v>
      </c>
      <c r="F1887" s="483">
        <v>45996</v>
      </c>
      <c r="G1887" s="482" t="s">
        <v>348</v>
      </c>
      <c r="H1887" s="484">
        <v>1364</v>
      </c>
      <c r="I1887" s="484">
        <v>1197.0455326144399</v>
      </c>
      <c r="J1887" s="484">
        <v>1314.05430428569</v>
      </c>
      <c r="K1887" s="484">
        <v>1364</v>
      </c>
      <c r="L1887" s="485">
        <v>9.0000000713199996E-2</v>
      </c>
      <c r="M1887" s="485">
        <v>0.5</v>
      </c>
      <c r="N1887" s="485">
        <f t="shared" si="58"/>
        <v>5.1308067947944988E-4</v>
      </c>
      <c r="O1887" s="485">
        <f t="shared" si="59"/>
        <v>0.9954711548783387</v>
      </c>
      <c r="P1887" s="416"/>
    </row>
    <row r="1888" spans="1:16" ht="16.5" x14ac:dyDescent="0.25">
      <c r="A1888" s="482" t="s">
        <v>310</v>
      </c>
      <c r="B1888" s="482" t="s">
        <v>311</v>
      </c>
      <c r="C1888" s="482" t="s">
        <v>312</v>
      </c>
      <c r="D1888" s="482" t="s">
        <v>313</v>
      </c>
      <c r="E1888" s="483">
        <v>45443.775514664354</v>
      </c>
      <c r="F1888" s="483">
        <v>46027</v>
      </c>
      <c r="G1888" s="482" t="s">
        <v>348</v>
      </c>
      <c r="H1888" s="484">
        <v>1364</v>
      </c>
      <c r="I1888" s="484">
        <v>1188.3161014295199</v>
      </c>
      <c r="J1888" s="484">
        <v>1304.4715889169099</v>
      </c>
      <c r="K1888" s="484">
        <v>1364</v>
      </c>
      <c r="L1888" s="485">
        <v>9.0000000713199996E-2</v>
      </c>
      <c r="M1888" s="485">
        <v>0.5</v>
      </c>
      <c r="N1888" s="485">
        <f t="shared" si="58"/>
        <v>5.09339048637683E-4</v>
      </c>
      <c r="O1888" s="485">
        <f t="shared" si="59"/>
        <v>0.9954711548783387</v>
      </c>
      <c r="P1888" s="416"/>
    </row>
    <row r="1889" spans="1:16" ht="16.5" x14ac:dyDescent="0.25">
      <c r="A1889" s="482" t="s">
        <v>310</v>
      </c>
      <c r="B1889" s="482" t="s">
        <v>311</v>
      </c>
      <c r="C1889" s="482" t="s">
        <v>312</v>
      </c>
      <c r="D1889" s="482" t="s">
        <v>313</v>
      </c>
      <c r="E1889" s="483">
        <v>45443.775515393521</v>
      </c>
      <c r="F1889" s="483">
        <v>46058</v>
      </c>
      <c r="G1889" s="482" t="s">
        <v>348</v>
      </c>
      <c r="H1889" s="484">
        <v>1364</v>
      </c>
      <c r="I1889" s="484">
        <v>1179.6503294511499</v>
      </c>
      <c r="J1889" s="484">
        <v>1294.95875531295</v>
      </c>
      <c r="K1889" s="484">
        <v>1364</v>
      </c>
      <c r="L1889" s="485">
        <v>9.0000000713199996E-2</v>
      </c>
      <c r="M1889" s="485">
        <v>0.5</v>
      </c>
      <c r="N1889" s="485">
        <f t="shared" si="58"/>
        <v>5.0562470356581171E-4</v>
      </c>
      <c r="O1889" s="485">
        <f t="shared" si="59"/>
        <v>0.9954711548783387</v>
      </c>
      <c r="P1889" s="416"/>
    </row>
    <row r="1890" spans="1:16" ht="16.5" x14ac:dyDescent="0.25">
      <c r="A1890" s="482" t="s">
        <v>310</v>
      </c>
      <c r="B1890" s="482" t="s">
        <v>311</v>
      </c>
      <c r="C1890" s="482" t="s">
        <v>312</v>
      </c>
      <c r="D1890" s="482" t="s">
        <v>313</v>
      </c>
      <c r="E1890" s="483">
        <v>45443.775516122689</v>
      </c>
      <c r="F1890" s="483">
        <v>46086</v>
      </c>
      <c r="G1890" s="482" t="s">
        <v>348</v>
      </c>
      <c r="H1890" s="484">
        <v>1364</v>
      </c>
      <c r="I1890" s="484">
        <v>1171.8775107981801</v>
      </c>
      <c r="J1890" s="484">
        <v>1286.42615940988</v>
      </c>
      <c r="K1890" s="484">
        <v>1364</v>
      </c>
      <c r="L1890" s="485">
        <v>9.0000000713199996E-2</v>
      </c>
      <c r="M1890" s="485">
        <v>0.5</v>
      </c>
      <c r="N1890" s="485">
        <f t="shared" si="58"/>
        <v>5.0229309840353457E-4</v>
      </c>
      <c r="O1890" s="485">
        <f t="shared" si="59"/>
        <v>0.9954711548783387</v>
      </c>
      <c r="P1890" s="416"/>
    </row>
    <row r="1891" spans="1:16" ht="16.5" x14ac:dyDescent="0.25">
      <c r="A1891" s="482" t="s">
        <v>310</v>
      </c>
      <c r="B1891" s="482" t="s">
        <v>311</v>
      </c>
      <c r="C1891" s="482" t="s">
        <v>312</v>
      </c>
      <c r="D1891" s="482" t="s">
        <v>313</v>
      </c>
      <c r="E1891" s="483">
        <v>45443.775516666668</v>
      </c>
      <c r="F1891" s="483">
        <v>46117</v>
      </c>
      <c r="G1891" s="482" t="s">
        <v>348</v>
      </c>
      <c r="H1891" s="484">
        <v>1364</v>
      </c>
      <c r="I1891" s="484">
        <v>1163.3316169211701</v>
      </c>
      <c r="J1891" s="484">
        <v>1277.0449217484199</v>
      </c>
      <c r="K1891" s="484">
        <v>1364</v>
      </c>
      <c r="L1891" s="485">
        <v>9.0000000713199996E-2</v>
      </c>
      <c r="M1891" s="485">
        <v>0.5</v>
      </c>
      <c r="N1891" s="485">
        <f t="shared" si="58"/>
        <v>4.9863013578623503E-4</v>
      </c>
      <c r="O1891" s="485">
        <f t="shared" si="59"/>
        <v>0.9954711548783387</v>
      </c>
      <c r="P1891" s="416"/>
    </row>
    <row r="1892" spans="1:16" ht="16.5" x14ac:dyDescent="0.25">
      <c r="A1892" s="482" t="s">
        <v>310</v>
      </c>
      <c r="B1892" s="482" t="s">
        <v>311</v>
      </c>
      <c r="C1892" s="482" t="s">
        <v>312</v>
      </c>
      <c r="D1892" s="482" t="s">
        <v>313</v>
      </c>
      <c r="E1892" s="483">
        <v>45443.775517395836</v>
      </c>
      <c r="F1892" s="483">
        <v>46147</v>
      </c>
      <c r="G1892" s="482" t="s">
        <v>348</v>
      </c>
      <c r="H1892" s="484">
        <v>1364</v>
      </c>
      <c r="I1892" s="484">
        <v>1155.12073937028</v>
      </c>
      <c r="J1892" s="484">
        <v>1268.0314475791099</v>
      </c>
      <c r="K1892" s="484">
        <v>1364</v>
      </c>
      <c r="L1892" s="485">
        <v>9.0000000713199996E-2</v>
      </c>
      <c r="M1892" s="485">
        <v>0.5</v>
      </c>
      <c r="N1892" s="485">
        <f t="shared" si="58"/>
        <v>4.9511076871276087E-4</v>
      </c>
      <c r="O1892" s="485">
        <f t="shared" si="59"/>
        <v>0.9954711548783387</v>
      </c>
      <c r="P1892" s="416"/>
    </row>
    <row r="1893" spans="1:16" ht="16.5" x14ac:dyDescent="0.25">
      <c r="A1893" s="482" t="s">
        <v>310</v>
      </c>
      <c r="B1893" s="482" t="s">
        <v>311</v>
      </c>
      <c r="C1893" s="482" t="s">
        <v>312</v>
      </c>
      <c r="D1893" s="482" t="s">
        <v>313</v>
      </c>
      <c r="E1893" s="483">
        <v>45443.775517939815</v>
      </c>
      <c r="F1893" s="483">
        <v>46178</v>
      </c>
      <c r="G1893" s="482" t="s">
        <v>348</v>
      </c>
      <c r="H1893" s="484">
        <v>1364</v>
      </c>
      <c r="I1893" s="484">
        <v>1146.6970439218801</v>
      </c>
      <c r="J1893" s="484">
        <v>1258.7843529946799</v>
      </c>
      <c r="K1893" s="484">
        <v>1364</v>
      </c>
      <c r="L1893" s="485">
        <v>9.0000000713199996E-2</v>
      </c>
      <c r="M1893" s="485">
        <v>0.5</v>
      </c>
      <c r="N1893" s="485">
        <f t="shared" si="58"/>
        <v>4.9150018309455901E-4</v>
      </c>
      <c r="O1893" s="485">
        <f t="shared" si="59"/>
        <v>0.9954711548783387</v>
      </c>
      <c r="P1893" s="416"/>
    </row>
    <row r="1894" spans="1:16" ht="16.5" x14ac:dyDescent="0.25">
      <c r="A1894" s="482" t="s">
        <v>310</v>
      </c>
      <c r="B1894" s="482" t="s">
        <v>311</v>
      </c>
      <c r="C1894" s="482" t="s">
        <v>312</v>
      </c>
      <c r="D1894" s="482" t="s">
        <v>313</v>
      </c>
      <c r="E1894" s="483">
        <v>45443.775518483795</v>
      </c>
      <c r="F1894" s="483">
        <v>46208</v>
      </c>
      <c r="G1894" s="482" t="s">
        <v>348</v>
      </c>
      <c r="H1894" s="484">
        <v>1364</v>
      </c>
      <c r="I1894" s="484">
        <v>1138.6035743740299</v>
      </c>
      <c r="J1894" s="484">
        <v>1249.89976322245</v>
      </c>
      <c r="K1894" s="484">
        <v>1364</v>
      </c>
      <c r="L1894" s="485">
        <v>9.0000000713199996E-2</v>
      </c>
      <c r="M1894" s="485">
        <v>0.5</v>
      </c>
      <c r="N1894" s="485">
        <f t="shared" si="58"/>
        <v>4.8803113973587542E-4</v>
      </c>
      <c r="O1894" s="485">
        <f t="shared" si="59"/>
        <v>0.9954711548783387</v>
      </c>
      <c r="P1894" s="416"/>
    </row>
    <row r="1895" spans="1:16" ht="16.5" x14ac:dyDescent="0.25">
      <c r="A1895" s="482" t="s">
        <v>310</v>
      </c>
      <c r="B1895" s="482" t="s">
        <v>311</v>
      </c>
      <c r="C1895" s="482" t="s">
        <v>312</v>
      </c>
      <c r="D1895" s="482" t="s">
        <v>313</v>
      </c>
      <c r="E1895" s="483">
        <v>45443.775519016206</v>
      </c>
      <c r="F1895" s="483">
        <v>46239</v>
      </c>
      <c r="G1895" s="482" t="s">
        <v>348</v>
      </c>
      <c r="H1895" s="484">
        <v>1364</v>
      </c>
      <c r="I1895" s="484">
        <v>1130.30033002902</v>
      </c>
      <c r="J1895" s="484">
        <v>1240.78489359232</v>
      </c>
      <c r="K1895" s="484">
        <v>1364</v>
      </c>
      <c r="L1895" s="485">
        <v>9.0000000713199996E-2</v>
      </c>
      <c r="M1895" s="485">
        <v>0.5</v>
      </c>
      <c r="N1895" s="485">
        <f t="shared" si="58"/>
        <v>4.8447218217381646E-4</v>
      </c>
      <c r="O1895" s="485">
        <f t="shared" si="59"/>
        <v>0.9954711548783387</v>
      </c>
      <c r="P1895" s="416"/>
    </row>
    <row r="1896" spans="1:16" ht="16.5" x14ac:dyDescent="0.25">
      <c r="A1896" s="482" t="s">
        <v>310</v>
      </c>
      <c r="B1896" s="482" t="s">
        <v>311</v>
      </c>
      <c r="C1896" s="482" t="s">
        <v>312</v>
      </c>
      <c r="D1896" s="482" t="s">
        <v>313</v>
      </c>
      <c r="E1896" s="483">
        <v>45443.775519756942</v>
      </c>
      <c r="F1896" s="483">
        <v>46270</v>
      </c>
      <c r="G1896" s="482" t="s">
        <v>348</v>
      </c>
      <c r="H1896" s="484">
        <v>1364</v>
      </c>
      <c r="I1896" s="484">
        <v>1122.0576369313401</v>
      </c>
      <c r="J1896" s="484">
        <v>1231.7364939710901</v>
      </c>
      <c r="K1896" s="484">
        <v>1364</v>
      </c>
      <c r="L1896" s="485">
        <v>9.0000000713199996E-2</v>
      </c>
      <c r="M1896" s="485">
        <v>0.5</v>
      </c>
      <c r="N1896" s="485">
        <f t="shared" si="58"/>
        <v>4.8093917824032533E-4</v>
      </c>
      <c r="O1896" s="485">
        <f t="shared" si="59"/>
        <v>0.9954711548783387</v>
      </c>
      <c r="P1896" s="416"/>
    </row>
    <row r="1897" spans="1:16" ht="16.5" x14ac:dyDescent="0.25">
      <c r="A1897" s="482" t="s">
        <v>310</v>
      </c>
      <c r="B1897" s="482" t="s">
        <v>311</v>
      </c>
      <c r="C1897" s="482" t="s">
        <v>312</v>
      </c>
      <c r="D1897" s="482" t="s">
        <v>313</v>
      </c>
      <c r="E1897" s="483">
        <v>45443.775520289353</v>
      </c>
      <c r="F1897" s="483">
        <v>46300</v>
      </c>
      <c r="G1897" s="482" t="s">
        <v>348</v>
      </c>
      <c r="H1897" s="484">
        <v>1364</v>
      </c>
      <c r="I1897" s="484">
        <v>1114.13807407594</v>
      </c>
      <c r="J1897" s="484">
        <v>1223.0428099175999</v>
      </c>
      <c r="K1897" s="484">
        <v>1364</v>
      </c>
      <c r="L1897" s="485">
        <v>9.0000000713199996E-2</v>
      </c>
      <c r="M1897" s="485">
        <v>0.5</v>
      </c>
      <c r="N1897" s="485">
        <f t="shared" si="58"/>
        <v>4.7754467520738631E-4</v>
      </c>
      <c r="O1897" s="485">
        <f t="shared" si="59"/>
        <v>0.9954711548783387</v>
      </c>
      <c r="P1897" s="416"/>
    </row>
    <row r="1898" spans="1:16" ht="16.5" x14ac:dyDescent="0.25">
      <c r="A1898" s="482" t="s">
        <v>310</v>
      </c>
      <c r="B1898" s="482" t="s">
        <v>311</v>
      </c>
      <c r="C1898" s="482" t="s">
        <v>312</v>
      </c>
      <c r="D1898" s="482" t="s">
        <v>313</v>
      </c>
      <c r="E1898" s="483">
        <v>45443.775520833333</v>
      </c>
      <c r="F1898" s="483">
        <v>46331</v>
      </c>
      <c r="G1898" s="482" t="s">
        <v>348</v>
      </c>
      <c r="H1898" s="484">
        <v>1364</v>
      </c>
      <c r="I1898" s="484">
        <v>1106.0132439143799</v>
      </c>
      <c r="J1898" s="484">
        <v>1214.1237940953099</v>
      </c>
      <c r="K1898" s="484">
        <v>1364</v>
      </c>
      <c r="L1898" s="485">
        <v>9.0000000713199996E-2</v>
      </c>
      <c r="M1898" s="485">
        <v>0.5</v>
      </c>
      <c r="N1898" s="485">
        <f t="shared" si="58"/>
        <v>4.7406218998324932E-4</v>
      </c>
      <c r="O1898" s="485">
        <f t="shared" si="59"/>
        <v>0.9954711548783387</v>
      </c>
      <c r="P1898" s="416"/>
    </row>
    <row r="1899" spans="1:16" ht="16.5" x14ac:dyDescent="0.25">
      <c r="A1899" s="482" t="s">
        <v>310</v>
      </c>
      <c r="B1899" s="482" t="s">
        <v>311</v>
      </c>
      <c r="C1899" s="482" t="s">
        <v>312</v>
      </c>
      <c r="D1899" s="482" t="s">
        <v>313</v>
      </c>
      <c r="E1899" s="483">
        <v>45443.775521724536</v>
      </c>
      <c r="F1899" s="483">
        <v>46361</v>
      </c>
      <c r="G1899" s="482" t="s">
        <v>348</v>
      </c>
      <c r="H1899" s="484">
        <v>1364</v>
      </c>
      <c r="I1899" s="484">
        <v>1098.2069235295901</v>
      </c>
      <c r="J1899" s="484">
        <v>1205.5544217341201</v>
      </c>
      <c r="K1899" s="484">
        <v>1364</v>
      </c>
      <c r="L1899" s="485">
        <v>9.0000000713199996E-2</v>
      </c>
      <c r="M1899" s="485">
        <v>0.5</v>
      </c>
      <c r="N1899" s="485">
        <f t="shared" si="58"/>
        <v>4.7071622522406703E-4</v>
      </c>
      <c r="O1899" s="485">
        <f t="shared" si="59"/>
        <v>0.9954711548783387</v>
      </c>
      <c r="P1899" s="416"/>
    </row>
    <row r="1900" spans="1:16" ht="16.5" x14ac:dyDescent="0.25">
      <c r="A1900" s="482" t="s">
        <v>310</v>
      </c>
      <c r="B1900" s="482" t="s">
        <v>311</v>
      </c>
      <c r="C1900" s="482" t="s">
        <v>312</v>
      </c>
      <c r="D1900" s="482" t="s">
        <v>313</v>
      </c>
      <c r="E1900" s="483">
        <v>45443.77552265046</v>
      </c>
      <c r="F1900" s="483">
        <v>46392</v>
      </c>
      <c r="G1900" s="482" t="s">
        <v>348</v>
      </c>
      <c r="H1900" s="484">
        <v>1364</v>
      </c>
      <c r="I1900" s="484">
        <v>1090.19827097248</v>
      </c>
      <c r="J1900" s="484">
        <v>1196.7629396413599</v>
      </c>
      <c r="K1900" s="484">
        <v>1364</v>
      </c>
      <c r="L1900" s="485">
        <v>9.0000000713199996E-2</v>
      </c>
      <c r="M1900" s="485">
        <v>0.5</v>
      </c>
      <c r="N1900" s="485">
        <f t="shared" si="58"/>
        <v>4.6728353633817139E-4</v>
      </c>
      <c r="O1900" s="485">
        <f t="shared" si="59"/>
        <v>0.9954711548783387</v>
      </c>
      <c r="P1900" s="416"/>
    </row>
    <row r="1901" spans="1:16" ht="16.5" x14ac:dyDescent="0.25">
      <c r="A1901" s="482" t="s">
        <v>310</v>
      </c>
      <c r="B1901" s="482" t="s">
        <v>311</v>
      </c>
      <c r="C1901" s="482" t="s">
        <v>312</v>
      </c>
      <c r="D1901" s="482" t="s">
        <v>313</v>
      </c>
      <c r="E1901" s="483">
        <v>45443.775523344906</v>
      </c>
      <c r="F1901" s="483">
        <v>46423</v>
      </c>
      <c r="G1901" s="482" t="s">
        <v>348</v>
      </c>
      <c r="H1901" s="484">
        <v>1364</v>
      </c>
      <c r="I1901" s="484">
        <v>1082.2480213578301</v>
      </c>
      <c r="J1901" s="484">
        <v>1188.03556926018</v>
      </c>
      <c r="K1901" s="484">
        <v>1364</v>
      </c>
      <c r="L1901" s="485">
        <v>9.0000000713199996E-2</v>
      </c>
      <c r="M1901" s="485">
        <v>0.5</v>
      </c>
      <c r="N1901" s="485">
        <f t="shared" si="58"/>
        <v>4.6387588026898117E-4</v>
      </c>
      <c r="O1901" s="485">
        <f t="shared" si="59"/>
        <v>0.9954711548783387</v>
      </c>
      <c r="P1901" s="416"/>
    </row>
    <row r="1902" spans="1:16" ht="16.5" x14ac:dyDescent="0.25">
      <c r="A1902" s="482" t="s">
        <v>310</v>
      </c>
      <c r="B1902" s="482" t="s">
        <v>311</v>
      </c>
      <c r="C1902" s="482" t="s">
        <v>312</v>
      </c>
      <c r="D1902" s="482" t="s">
        <v>313</v>
      </c>
      <c r="E1902" s="483">
        <v>45443.775524074073</v>
      </c>
      <c r="F1902" s="483">
        <v>46451</v>
      </c>
      <c r="G1902" s="482" t="s">
        <v>348</v>
      </c>
      <c r="H1902" s="484">
        <v>1364</v>
      </c>
      <c r="I1902" s="484">
        <v>1075.11699498711</v>
      </c>
      <c r="J1902" s="484">
        <v>1180.20749953257</v>
      </c>
      <c r="K1902" s="484">
        <v>1364</v>
      </c>
      <c r="L1902" s="485">
        <v>9.0000000713199996E-2</v>
      </c>
      <c r="M1902" s="485">
        <v>0.5</v>
      </c>
      <c r="N1902" s="485">
        <f t="shared" si="58"/>
        <v>4.608193617356486E-4</v>
      </c>
      <c r="O1902" s="485">
        <f t="shared" si="59"/>
        <v>0.9954711548783387</v>
      </c>
      <c r="P1902" s="416"/>
    </row>
    <row r="1903" spans="1:16" ht="16.5" x14ac:dyDescent="0.25">
      <c r="A1903" s="482" t="s">
        <v>310</v>
      </c>
      <c r="B1903" s="482" t="s">
        <v>311</v>
      </c>
      <c r="C1903" s="482" t="s">
        <v>312</v>
      </c>
      <c r="D1903" s="482" t="s">
        <v>313</v>
      </c>
      <c r="E1903" s="483">
        <v>45443.775524618053</v>
      </c>
      <c r="F1903" s="483">
        <v>46482</v>
      </c>
      <c r="G1903" s="482" t="s">
        <v>348</v>
      </c>
      <c r="H1903" s="484">
        <v>1364</v>
      </c>
      <c r="I1903" s="484">
        <v>1067.27672528327</v>
      </c>
      <c r="J1903" s="484">
        <v>1171.6008593752899</v>
      </c>
      <c r="K1903" s="484">
        <v>1364</v>
      </c>
      <c r="L1903" s="485">
        <v>9.0000000713199996E-2</v>
      </c>
      <c r="M1903" s="485">
        <v>0.5</v>
      </c>
      <c r="N1903" s="485">
        <f t="shared" si="58"/>
        <v>4.574588455335935E-4</v>
      </c>
      <c r="O1903" s="485">
        <f t="shared" si="59"/>
        <v>0.9954711548783387</v>
      </c>
      <c r="P1903" s="416"/>
    </row>
    <row r="1904" spans="1:16" ht="16.5" x14ac:dyDescent="0.25">
      <c r="A1904" s="482" t="s">
        <v>310</v>
      </c>
      <c r="B1904" s="482" t="s">
        <v>311</v>
      </c>
      <c r="C1904" s="482" t="s">
        <v>312</v>
      </c>
      <c r="D1904" s="482" t="s">
        <v>313</v>
      </c>
      <c r="E1904" s="483">
        <v>45443.775525543984</v>
      </c>
      <c r="F1904" s="483">
        <v>46512</v>
      </c>
      <c r="G1904" s="482" t="s">
        <v>348</v>
      </c>
      <c r="H1904" s="484">
        <v>1364</v>
      </c>
      <c r="I1904" s="484">
        <v>1059.7438100106599</v>
      </c>
      <c r="J1904" s="484">
        <v>1163.3316169211801</v>
      </c>
      <c r="K1904" s="484">
        <v>1364</v>
      </c>
      <c r="L1904" s="485">
        <v>9.0000000713199996E-2</v>
      </c>
      <c r="M1904" s="485">
        <v>0.5</v>
      </c>
      <c r="N1904" s="485">
        <f t="shared" si="58"/>
        <v>4.5423006836411316E-4</v>
      </c>
      <c r="O1904" s="485">
        <f t="shared" si="59"/>
        <v>0.9954711548783387</v>
      </c>
      <c r="P1904" s="416"/>
    </row>
    <row r="1905" spans="1:16" ht="16.5" x14ac:dyDescent="0.25">
      <c r="A1905" s="482" t="s">
        <v>310</v>
      </c>
      <c r="B1905" s="482" t="s">
        <v>311</v>
      </c>
      <c r="C1905" s="482" t="s">
        <v>312</v>
      </c>
      <c r="D1905" s="482" t="s">
        <v>313</v>
      </c>
      <c r="E1905" s="483">
        <v>45443.775526423611</v>
      </c>
      <c r="F1905" s="483">
        <v>46543</v>
      </c>
      <c r="G1905" s="482" t="s">
        <v>348</v>
      </c>
      <c r="H1905" s="484">
        <v>1364</v>
      </c>
      <c r="I1905" s="484">
        <v>1052.01564895823</v>
      </c>
      <c r="J1905" s="484">
        <v>1154.84804380849</v>
      </c>
      <c r="K1905" s="484">
        <v>1364</v>
      </c>
      <c r="L1905" s="485">
        <v>9.0000000713199996E-2</v>
      </c>
      <c r="M1905" s="485">
        <v>0.5</v>
      </c>
      <c r="N1905" s="485">
        <f t="shared" si="58"/>
        <v>4.5091760445537178E-4</v>
      </c>
      <c r="O1905" s="485">
        <f t="shared" si="59"/>
        <v>0.9954711548783387</v>
      </c>
      <c r="P1905" s="416"/>
    </row>
    <row r="1906" spans="1:16" ht="16.5" x14ac:dyDescent="0.25">
      <c r="A1906" s="482" t="s">
        <v>310</v>
      </c>
      <c r="B1906" s="482" t="s">
        <v>311</v>
      </c>
      <c r="C1906" s="482" t="s">
        <v>312</v>
      </c>
      <c r="D1906" s="482" t="s">
        <v>313</v>
      </c>
      <c r="E1906" s="483">
        <v>45443.775527696758</v>
      </c>
      <c r="F1906" s="483">
        <v>46573</v>
      </c>
      <c r="G1906" s="482" t="s">
        <v>348</v>
      </c>
      <c r="H1906" s="484">
        <v>1364</v>
      </c>
      <c r="I1906" s="484">
        <v>1044.5904474511301</v>
      </c>
      <c r="J1906" s="484">
        <v>1146.6970439219001</v>
      </c>
      <c r="K1906" s="484">
        <v>1364</v>
      </c>
      <c r="L1906" s="485">
        <v>9.0000000713199996E-2</v>
      </c>
      <c r="M1906" s="485">
        <v>0.5</v>
      </c>
      <c r="N1906" s="485">
        <f t="shared" si="58"/>
        <v>4.4773499583211412E-4</v>
      </c>
      <c r="O1906" s="485">
        <f t="shared" si="59"/>
        <v>0.9954711548783387</v>
      </c>
      <c r="P1906" s="416"/>
    </row>
    <row r="1907" spans="1:16" ht="16.5" x14ac:dyDescent="0.25">
      <c r="A1907" s="482" t="s">
        <v>310</v>
      </c>
      <c r="B1907" s="482" t="s">
        <v>311</v>
      </c>
      <c r="C1907" s="482" t="s">
        <v>312</v>
      </c>
      <c r="D1907" s="482" t="s">
        <v>313</v>
      </c>
      <c r="E1907" s="483">
        <v>45443.775528587961</v>
      </c>
      <c r="F1907" s="483">
        <v>46604</v>
      </c>
      <c r="G1907" s="482" t="s">
        <v>348</v>
      </c>
      <c r="H1907" s="484">
        <v>1364</v>
      </c>
      <c r="I1907" s="484">
        <v>1036.97279199944</v>
      </c>
      <c r="J1907" s="484">
        <v>1138.33477810816</v>
      </c>
      <c r="K1907" s="484">
        <v>1364</v>
      </c>
      <c r="L1907" s="485">
        <v>9.0000000713199996E-2</v>
      </c>
      <c r="M1907" s="485">
        <v>0.5</v>
      </c>
      <c r="N1907" s="485">
        <f t="shared" si="58"/>
        <v>4.4446989711305178E-4</v>
      </c>
      <c r="O1907" s="485">
        <f t="shared" si="59"/>
        <v>0.9954711548783387</v>
      </c>
      <c r="P1907" s="416"/>
    </row>
    <row r="1908" spans="1:16" ht="16.5" x14ac:dyDescent="0.25">
      <c r="A1908" s="482" t="s">
        <v>310</v>
      </c>
      <c r="B1908" s="482" t="s">
        <v>311</v>
      </c>
      <c r="C1908" s="482" t="s">
        <v>312</v>
      </c>
      <c r="D1908" s="482" t="s">
        <v>313</v>
      </c>
      <c r="E1908" s="483">
        <v>45443.775529317129</v>
      </c>
      <c r="F1908" s="483">
        <v>46635</v>
      </c>
      <c r="G1908" s="482" t="s">
        <v>348</v>
      </c>
      <c r="H1908" s="484">
        <v>1364</v>
      </c>
      <c r="I1908" s="484">
        <v>1029.4106881514499</v>
      </c>
      <c r="J1908" s="484">
        <v>1130.0334939546699</v>
      </c>
      <c r="K1908" s="484">
        <v>1364</v>
      </c>
      <c r="L1908" s="485">
        <v>9.0000000713199996E-2</v>
      </c>
      <c r="M1908" s="485">
        <v>0.5</v>
      </c>
      <c r="N1908" s="485">
        <f t="shared" si="58"/>
        <v>4.4122860906267708E-4</v>
      </c>
      <c r="O1908" s="485">
        <f t="shared" si="59"/>
        <v>0.9954711548783387</v>
      </c>
      <c r="P1908" s="416"/>
    </row>
    <row r="1909" spans="1:16" ht="16.5" x14ac:dyDescent="0.25">
      <c r="A1909" s="482" t="s">
        <v>310</v>
      </c>
      <c r="B1909" s="482" t="s">
        <v>311</v>
      </c>
      <c r="C1909" s="482" t="s">
        <v>312</v>
      </c>
      <c r="D1909" s="482" t="s">
        <v>313</v>
      </c>
      <c r="E1909" s="483">
        <v>45443.775530057872</v>
      </c>
      <c r="F1909" s="483">
        <v>46665</v>
      </c>
      <c r="G1909" s="482" t="s">
        <v>348</v>
      </c>
      <c r="H1909" s="484">
        <v>1364</v>
      </c>
      <c r="I1909" s="484">
        <v>1022.1450340704999</v>
      </c>
      <c r="J1909" s="484">
        <v>1122.0576369313601</v>
      </c>
      <c r="K1909" s="484">
        <v>1364</v>
      </c>
      <c r="L1909" s="485">
        <v>9.0000000713199996E-2</v>
      </c>
      <c r="M1909" s="485">
        <v>0.5</v>
      </c>
      <c r="N1909" s="485">
        <f t="shared" si="58"/>
        <v>4.3811438606016937E-4</v>
      </c>
      <c r="O1909" s="485">
        <f t="shared" si="59"/>
        <v>0.9954711548783387</v>
      </c>
      <c r="P1909" s="416"/>
    </row>
    <row r="1910" spans="1:16" ht="16.5" x14ac:dyDescent="0.25">
      <c r="A1910" s="482" t="s">
        <v>310</v>
      </c>
      <c r="B1910" s="482" t="s">
        <v>311</v>
      </c>
      <c r="C1910" s="482" t="s">
        <v>312</v>
      </c>
      <c r="D1910" s="482" t="s">
        <v>313</v>
      </c>
      <c r="E1910" s="483">
        <v>45443.775530937499</v>
      </c>
      <c r="F1910" s="483">
        <v>46696</v>
      </c>
      <c r="G1910" s="482" t="s">
        <v>348</v>
      </c>
      <c r="H1910" s="484">
        <v>1364</v>
      </c>
      <c r="I1910" s="484">
        <v>1014.69106135783</v>
      </c>
      <c r="J1910" s="484">
        <v>1113.8750535122299</v>
      </c>
      <c r="K1910" s="484">
        <v>1364</v>
      </c>
      <c r="L1910" s="485">
        <v>9.0000000713199996E-2</v>
      </c>
      <c r="M1910" s="485">
        <v>0.5</v>
      </c>
      <c r="N1910" s="485">
        <f t="shared" si="58"/>
        <v>4.349194454501108E-4</v>
      </c>
      <c r="O1910" s="485">
        <f t="shared" si="59"/>
        <v>0.9954711548783387</v>
      </c>
      <c r="P1910" s="416"/>
    </row>
    <row r="1911" spans="1:16" ht="16.5" x14ac:dyDescent="0.25">
      <c r="A1911" s="482" t="s">
        <v>310</v>
      </c>
      <c r="B1911" s="482" t="s">
        <v>311</v>
      </c>
      <c r="C1911" s="482" t="s">
        <v>312</v>
      </c>
      <c r="D1911" s="482" t="s">
        <v>313</v>
      </c>
      <c r="E1911" s="483">
        <v>45443.775531678242</v>
      </c>
      <c r="F1911" s="483">
        <v>46726</v>
      </c>
      <c r="G1911" s="482" t="s">
        <v>348</v>
      </c>
      <c r="H1911" s="484">
        <v>1364</v>
      </c>
      <c r="I1911" s="484">
        <v>1007.52929945297</v>
      </c>
      <c r="J1911" s="484">
        <v>1106.0132439143999</v>
      </c>
      <c r="K1911" s="484">
        <v>1364</v>
      </c>
      <c r="L1911" s="485">
        <v>9.0000000713199996E-2</v>
      </c>
      <c r="M1911" s="485">
        <v>0.5</v>
      </c>
      <c r="N1911" s="485">
        <f t="shared" si="58"/>
        <v>4.3184975297451303E-4</v>
      </c>
      <c r="O1911" s="485">
        <f t="shared" si="59"/>
        <v>0.9954711548783387</v>
      </c>
      <c r="P1911" s="416"/>
    </row>
    <row r="1912" spans="1:16" ht="16.5" x14ac:dyDescent="0.25">
      <c r="A1912" s="482" t="s">
        <v>310</v>
      </c>
      <c r="B1912" s="482" t="s">
        <v>311</v>
      </c>
      <c r="C1912" s="482" t="s">
        <v>312</v>
      </c>
      <c r="D1912" s="482" t="s">
        <v>313</v>
      </c>
      <c r="E1912" s="483">
        <v>45443.775551736115</v>
      </c>
      <c r="F1912" s="483">
        <v>46757</v>
      </c>
      <c r="G1912" s="482" t="s">
        <v>348</v>
      </c>
      <c r="H1912" s="484">
        <v>1364</v>
      </c>
      <c r="I1912" s="484">
        <v>1000.18191169975</v>
      </c>
      <c r="J1912" s="484">
        <v>1097.9476639182301</v>
      </c>
      <c r="K1912" s="484">
        <v>1364</v>
      </c>
      <c r="L1912" s="485">
        <v>9.0000000713199996E-2</v>
      </c>
      <c r="M1912" s="485">
        <v>0.5</v>
      </c>
      <c r="N1912" s="485">
        <f t="shared" si="58"/>
        <v>4.2870049707897359E-4</v>
      </c>
      <c r="O1912" s="485">
        <f t="shared" si="59"/>
        <v>0.9954711548783387</v>
      </c>
      <c r="P1912" s="416"/>
    </row>
    <row r="1913" spans="1:16" ht="16.5" x14ac:dyDescent="0.25">
      <c r="A1913" s="482" t="s">
        <v>310</v>
      </c>
      <c r="B1913" s="482" t="s">
        <v>311</v>
      </c>
      <c r="C1913" s="482" t="s">
        <v>312</v>
      </c>
      <c r="D1913" s="482" t="s">
        <v>313</v>
      </c>
      <c r="E1913" s="483">
        <v>45443.775552465275</v>
      </c>
      <c r="F1913" s="483">
        <v>46788</v>
      </c>
      <c r="G1913" s="482" t="s">
        <v>348</v>
      </c>
      <c r="H1913" s="484">
        <v>1364</v>
      </c>
      <c r="I1913" s="484">
        <v>992.88810462833999</v>
      </c>
      <c r="J1913" s="484">
        <v>1089.9409020067701</v>
      </c>
      <c r="K1913" s="484">
        <v>1364</v>
      </c>
      <c r="L1913" s="485">
        <v>9.0000000713199996E-2</v>
      </c>
      <c r="M1913" s="485">
        <v>0.5</v>
      </c>
      <c r="N1913" s="485">
        <f t="shared" si="58"/>
        <v>4.255742070705898E-4</v>
      </c>
      <c r="O1913" s="485">
        <f t="shared" si="59"/>
        <v>0.9954711548783387</v>
      </c>
      <c r="P1913" s="416"/>
    </row>
    <row r="1914" spans="1:16" ht="16.5" x14ac:dyDescent="0.25">
      <c r="A1914" s="482" t="s">
        <v>310</v>
      </c>
      <c r="B1914" s="482" t="s">
        <v>311</v>
      </c>
      <c r="C1914" s="482" t="s">
        <v>312</v>
      </c>
      <c r="D1914" s="482" t="s">
        <v>313</v>
      </c>
      <c r="E1914" s="483">
        <v>45443.775552858795</v>
      </c>
      <c r="F1914" s="483">
        <v>46817</v>
      </c>
      <c r="G1914" s="482" t="s">
        <v>348</v>
      </c>
      <c r="H1914" s="484">
        <v>1364</v>
      </c>
      <c r="I1914" s="484">
        <v>986.11302655023201</v>
      </c>
      <c r="J1914" s="484">
        <v>1082.50357379506</v>
      </c>
      <c r="K1914" s="484">
        <v>1364</v>
      </c>
      <c r="L1914" s="485">
        <v>9.0000000713199996E-2</v>
      </c>
      <c r="M1914" s="485">
        <v>0.5</v>
      </c>
      <c r="N1914" s="485">
        <f t="shared" si="58"/>
        <v>4.2267025599343076E-4</v>
      </c>
      <c r="O1914" s="485">
        <f t="shared" si="59"/>
        <v>0.9954711548783387</v>
      </c>
      <c r="P1914" s="416"/>
    </row>
    <row r="1915" spans="1:16" ht="16.5" x14ac:dyDescent="0.25">
      <c r="A1915" s="482" t="s">
        <v>310</v>
      </c>
      <c r="B1915" s="482" t="s">
        <v>311</v>
      </c>
      <c r="C1915" s="482" t="s">
        <v>312</v>
      </c>
      <c r="D1915" s="482" t="s">
        <v>313</v>
      </c>
      <c r="E1915" s="483">
        <v>45443.775553356485</v>
      </c>
      <c r="F1915" s="483">
        <v>46848</v>
      </c>
      <c r="G1915" s="482" t="s">
        <v>348</v>
      </c>
      <c r="H1915" s="484">
        <v>1364</v>
      </c>
      <c r="I1915" s="484">
        <v>978.92181654920103</v>
      </c>
      <c r="J1915" s="484">
        <v>1074.60943760942</v>
      </c>
      <c r="K1915" s="484">
        <v>1364</v>
      </c>
      <c r="L1915" s="485">
        <v>9.0000000713199996E-2</v>
      </c>
      <c r="M1915" s="485">
        <v>0.5</v>
      </c>
      <c r="N1915" s="485">
        <f t="shared" si="58"/>
        <v>4.1958794140047853E-4</v>
      </c>
      <c r="O1915" s="485">
        <f t="shared" si="59"/>
        <v>0.9954711548783387</v>
      </c>
      <c r="P1915" s="416"/>
    </row>
    <row r="1916" spans="1:16" ht="16.5" x14ac:dyDescent="0.25">
      <c r="A1916" s="482" t="s">
        <v>310</v>
      </c>
      <c r="B1916" s="482" t="s">
        <v>311</v>
      </c>
      <c r="C1916" s="482" t="s">
        <v>312</v>
      </c>
      <c r="D1916" s="482" t="s">
        <v>313</v>
      </c>
      <c r="E1916" s="483">
        <v>45443.775553738429</v>
      </c>
      <c r="F1916" s="483">
        <v>46878</v>
      </c>
      <c r="G1916" s="482" t="s">
        <v>348</v>
      </c>
      <c r="H1916" s="484">
        <v>1364</v>
      </c>
      <c r="I1916" s="484">
        <v>972.01251652617702</v>
      </c>
      <c r="J1916" s="484">
        <v>1067.02476753005</v>
      </c>
      <c r="K1916" s="484">
        <v>1364</v>
      </c>
      <c r="L1916" s="485">
        <v>9.0000000713199996E-2</v>
      </c>
      <c r="M1916" s="485">
        <v>0.5</v>
      </c>
      <c r="N1916" s="485">
        <f t="shared" si="58"/>
        <v>4.1662645977429412E-4</v>
      </c>
      <c r="O1916" s="485">
        <f t="shared" si="59"/>
        <v>0.9954711548783387</v>
      </c>
      <c r="P1916" s="416"/>
    </row>
    <row r="1917" spans="1:16" ht="16.5" x14ac:dyDescent="0.25">
      <c r="A1917" s="482" t="s">
        <v>310</v>
      </c>
      <c r="B1917" s="482" t="s">
        <v>311</v>
      </c>
      <c r="C1917" s="482" t="s">
        <v>312</v>
      </c>
      <c r="D1917" s="482" t="s">
        <v>313</v>
      </c>
      <c r="E1917" s="483">
        <v>45443.775554479165</v>
      </c>
      <c r="F1917" s="483">
        <v>46909</v>
      </c>
      <c r="G1917" s="482" t="s">
        <v>348</v>
      </c>
      <c r="H1917" s="484">
        <v>1364</v>
      </c>
      <c r="I1917" s="484">
        <v>964.92413421930996</v>
      </c>
      <c r="J1917" s="484">
        <v>1059.24351023701</v>
      </c>
      <c r="K1917" s="484">
        <v>1364</v>
      </c>
      <c r="L1917" s="485">
        <v>9.0000000713199996E-2</v>
      </c>
      <c r="M1917" s="485">
        <v>0.5</v>
      </c>
      <c r="N1917" s="485">
        <f t="shared" si="58"/>
        <v>4.1358821944731795E-4</v>
      </c>
      <c r="O1917" s="485">
        <f t="shared" si="59"/>
        <v>0.9954711548783387</v>
      </c>
      <c r="P1917" s="416"/>
    </row>
    <row r="1918" spans="1:16" ht="16.5" x14ac:dyDescent="0.25">
      <c r="A1918" s="482" t="s">
        <v>310</v>
      </c>
      <c r="B1918" s="482" t="s">
        <v>311</v>
      </c>
      <c r="C1918" s="482" t="s">
        <v>312</v>
      </c>
      <c r="D1918" s="482" t="s">
        <v>313</v>
      </c>
      <c r="E1918" s="483">
        <v>45443.775555358799</v>
      </c>
      <c r="F1918" s="483">
        <v>46939</v>
      </c>
      <c r="G1918" s="482" t="s">
        <v>348</v>
      </c>
      <c r="H1918" s="484">
        <v>1364</v>
      </c>
      <c r="I1918" s="484">
        <v>958.11363083684398</v>
      </c>
      <c r="J1918" s="484">
        <v>1051.76729396934</v>
      </c>
      <c r="K1918" s="484">
        <v>1364</v>
      </c>
      <c r="L1918" s="485">
        <v>9.0000000713199996E-2</v>
      </c>
      <c r="M1918" s="485">
        <v>0.5</v>
      </c>
      <c r="N1918" s="485">
        <f t="shared" si="58"/>
        <v>4.1066908428673824E-4</v>
      </c>
      <c r="O1918" s="485">
        <f t="shared" si="59"/>
        <v>0.9954711548783387</v>
      </c>
      <c r="P1918" s="416"/>
    </row>
    <row r="1919" spans="1:16" ht="16.5" x14ac:dyDescent="0.25">
      <c r="A1919" s="482" t="s">
        <v>310</v>
      </c>
      <c r="B1919" s="482" t="s">
        <v>311</v>
      </c>
      <c r="C1919" s="482" t="s">
        <v>312</v>
      </c>
      <c r="D1919" s="482" t="s">
        <v>313</v>
      </c>
      <c r="E1919" s="483">
        <v>45443.775555902779</v>
      </c>
      <c r="F1919" s="483">
        <v>46970</v>
      </c>
      <c r="G1919" s="482" t="s">
        <v>348</v>
      </c>
      <c r="H1919" s="484">
        <v>1364</v>
      </c>
      <c r="I1919" s="484">
        <v>951.12660588261497</v>
      </c>
      <c r="J1919" s="484">
        <v>1044.0973015044699</v>
      </c>
      <c r="K1919" s="484">
        <v>1364</v>
      </c>
      <c r="L1919" s="485">
        <v>9.0000000713199996E-2</v>
      </c>
      <c r="M1919" s="485">
        <v>0.5</v>
      </c>
      <c r="N1919" s="485">
        <f t="shared" si="58"/>
        <v>4.0767428800423831E-4</v>
      </c>
      <c r="O1919" s="485">
        <f t="shared" si="59"/>
        <v>0.9954711548783387</v>
      </c>
      <c r="P1919" s="416"/>
    </row>
    <row r="1920" spans="1:16" ht="16.5" x14ac:dyDescent="0.25">
      <c r="A1920" s="482" t="s">
        <v>310</v>
      </c>
      <c r="B1920" s="482" t="s">
        <v>311</v>
      </c>
      <c r="C1920" s="482" t="s">
        <v>312</v>
      </c>
      <c r="D1920" s="482" t="s">
        <v>313</v>
      </c>
      <c r="E1920" s="483">
        <v>45443.775556446759</v>
      </c>
      <c r="F1920" s="483">
        <v>47001</v>
      </c>
      <c r="G1920" s="482" t="s">
        <v>348</v>
      </c>
      <c r="H1920" s="484">
        <v>1364</v>
      </c>
      <c r="I1920" s="484">
        <v>944.190533671504</v>
      </c>
      <c r="J1920" s="484">
        <v>1036.4832423099599</v>
      </c>
      <c r="K1920" s="484">
        <v>1364</v>
      </c>
      <c r="L1920" s="485">
        <v>9.0000000713199996E-2</v>
      </c>
      <c r="M1920" s="485">
        <v>0.5</v>
      </c>
      <c r="N1920" s="485">
        <f t="shared" si="58"/>
        <v>4.0470133121518119E-4</v>
      </c>
      <c r="O1920" s="485">
        <f t="shared" si="59"/>
        <v>0.9954711548783387</v>
      </c>
      <c r="P1920" s="416"/>
    </row>
    <row r="1921" spans="1:16" ht="16.5" x14ac:dyDescent="0.25">
      <c r="A1921" s="482" t="s">
        <v>310</v>
      </c>
      <c r="B1921" s="482" t="s">
        <v>311</v>
      </c>
      <c r="C1921" s="482" t="s">
        <v>312</v>
      </c>
      <c r="D1921" s="482" t="s">
        <v>313</v>
      </c>
      <c r="E1921" s="483">
        <v>45443.77555697917</v>
      </c>
      <c r="F1921" s="483">
        <v>47031</v>
      </c>
      <c r="G1921" s="482" t="s">
        <v>348</v>
      </c>
      <c r="H1921" s="484">
        <v>1364</v>
      </c>
      <c r="I1921" s="484">
        <v>937.52636952095702</v>
      </c>
      <c r="J1921" s="484">
        <v>1029.1676696371601</v>
      </c>
      <c r="K1921" s="484">
        <v>1364</v>
      </c>
      <c r="L1921" s="485">
        <v>9.0000000713199996E-2</v>
      </c>
      <c r="M1921" s="485">
        <v>0.5</v>
      </c>
      <c r="N1921" s="485">
        <f t="shared" si="58"/>
        <v>4.0184492034578276E-4</v>
      </c>
      <c r="O1921" s="485">
        <f t="shared" si="59"/>
        <v>0.9954711548783387</v>
      </c>
      <c r="P1921" s="416"/>
    </row>
    <row r="1922" spans="1:16" ht="16.5" x14ac:dyDescent="0.25">
      <c r="A1922" s="482" t="s">
        <v>310</v>
      </c>
      <c r="B1922" s="482" t="s">
        <v>311</v>
      </c>
      <c r="C1922" s="482" t="s">
        <v>312</v>
      </c>
      <c r="D1922" s="482" t="s">
        <v>313</v>
      </c>
      <c r="E1922" s="483">
        <v>45443.775557719906</v>
      </c>
      <c r="F1922" s="483">
        <v>47062</v>
      </c>
      <c r="G1922" s="482" t="s">
        <v>348</v>
      </c>
      <c r="H1922" s="484">
        <v>1364</v>
      </c>
      <c r="I1922" s="484">
        <v>930.68947676809</v>
      </c>
      <c r="J1922" s="484">
        <v>1021.6624844916799</v>
      </c>
      <c r="K1922" s="484">
        <v>1364</v>
      </c>
      <c r="L1922" s="485">
        <v>9.0000000713199996E-2</v>
      </c>
      <c r="M1922" s="485">
        <v>0.5</v>
      </c>
      <c r="N1922" s="485">
        <f t="shared" si="58"/>
        <v>3.9891447410661057E-4</v>
      </c>
      <c r="O1922" s="485">
        <f t="shared" si="59"/>
        <v>0.9954711548783387</v>
      </c>
      <c r="P1922" s="416"/>
    </row>
    <row r="1923" spans="1:16" ht="16.5" x14ac:dyDescent="0.25">
      <c r="A1923" s="482" t="s">
        <v>310</v>
      </c>
      <c r="B1923" s="482" t="s">
        <v>311</v>
      </c>
      <c r="C1923" s="482" t="s">
        <v>312</v>
      </c>
      <c r="D1923" s="482" t="s">
        <v>313</v>
      </c>
      <c r="E1923" s="483">
        <v>45443.776211574077</v>
      </c>
      <c r="F1923" s="483">
        <v>46117</v>
      </c>
      <c r="G1923" s="482" t="s">
        <v>348</v>
      </c>
      <c r="H1923" s="484">
        <v>1086</v>
      </c>
      <c r="I1923" s="484">
        <v>923.88117999999997</v>
      </c>
      <c r="J1923" s="484">
        <v>1015.69917635694</v>
      </c>
      <c r="K1923" s="484">
        <v>1086</v>
      </c>
      <c r="L1923" s="485">
        <v>9.1500010300350001E-2</v>
      </c>
      <c r="M1923" s="485">
        <v>0.5</v>
      </c>
      <c r="N1923" s="485">
        <f t="shared" si="58"/>
        <v>3.9658606334022227E-4</v>
      </c>
      <c r="O1923" s="485">
        <f t="shared" si="59"/>
        <v>0.9954711548783387</v>
      </c>
      <c r="P1923" s="416"/>
    </row>
    <row r="1924" spans="1:16" ht="16.5" x14ac:dyDescent="0.25">
      <c r="A1924" s="482" t="s">
        <v>310</v>
      </c>
      <c r="B1924" s="482" t="s">
        <v>311</v>
      </c>
      <c r="C1924" s="482" t="s">
        <v>312</v>
      </c>
      <c r="D1924" s="482" t="s">
        <v>313</v>
      </c>
      <c r="E1924" s="483">
        <v>45443.77621246528</v>
      </c>
      <c r="F1924" s="483">
        <v>46147</v>
      </c>
      <c r="G1924" s="482" t="s">
        <v>348</v>
      </c>
      <c r="H1924" s="484">
        <v>1086</v>
      </c>
      <c r="I1924" s="484">
        <v>917.25667999999996</v>
      </c>
      <c r="J1924" s="484">
        <v>1008.41630941143</v>
      </c>
      <c r="K1924" s="484">
        <v>1086</v>
      </c>
      <c r="L1924" s="485">
        <v>9.1500010300350001E-2</v>
      </c>
      <c r="M1924" s="485">
        <v>0.5</v>
      </c>
      <c r="N1924" s="485">
        <f t="shared" si="58"/>
        <v>3.9374242262554728E-4</v>
      </c>
      <c r="O1924" s="485">
        <f t="shared" si="59"/>
        <v>0.9954711548783387</v>
      </c>
      <c r="P1924" s="416"/>
    </row>
    <row r="1925" spans="1:16" ht="16.5" x14ac:dyDescent="0.25">
      <c r="A1925" s="482" t="s">
        <v>310</v>
      </c>
      <c r="B1925" s="482" t="s">
        <v>311</v>
      </c>
      <c r="C1925" s="482" t="s">
        <v>312</v>
      </c>
      <c r="D1925" s="482" t="s">
        <v>313</v>
      </c>
      <c r="E1925" s="483">
        <v>45443.776212997684</v>
      </c>
      <c r="F1925" s="483">
        <v>46178</v>
      </c>
      <c r="G1925" s="482" t="s">
        <v>348</v>
      </c>
      <c r="H1925" s="484">
        <v>1086</v>
      </c>
      <c r="I1925" s="484">
        <v>910.46126000000004</v>
      </c>
      <c r="J1925" s="484">
        <v>1000.9455362188201</v>
      </c>
      <c r="K1925" s="484">
        <v>1086</v>
      </c>
      <c r="L1925" s="485">
        <v>9.1500010300350001E-2</v>
      </c>
      <c r="M1925" s="485">
        <v>0.5</v>
      </c>
      <c r="N1925" s="485">
        <f t="shared" ref="N1925:N1988" si="60">J1925/$B$2973</f>
        <v>3.9082541274749295E-4</v>
      </c>
      <c r="O1925" s="485">
        <f t="shared" ref="O1925:O1988" si="61">SUMIFS($N$5:$N$2970,$B$5:$B$2970,B1925)</f>
        <v>0.9954711548783387</v>
      </c>
      <c r="P1925" s="416"/>
    </row>
    <row r="1926" spans="1:16" ht="16.5" x14ac:dyDescent="0.25">
      <c r="A1926" s="482" t="s">
        <v>310</v>
      </c>
      <c r="B1926" s="482" t="s">
        <v>311</v>
      </c>
      <c r="C1926" s="482" t="s">
        <v>312</v>
      </c>
      <c r="D1926" s="482" t="s">
        <v>313</v>
      </c>
      <c r="E1926" s="483">
        <v>45443.776213923615</v>
      </c>
      <c r="F1926" s="483">
        <v>46208</v>
      </c>
      <c r="G1926" s="482" t="s">
        <v>348</v>
      </c>
      <c r="H1926" s="484">
        <v>1086</v>
      </c>
      <c r="I1926" s="484">
        <v>903.93298000000004</v>
      </c>
      <c r="J1926" s="484">
        <v>993.76845728671606</v>
      </c>
      <c r="K1926" s="484">
        <v>1086</v>
      </c>
      <c r="L1926" s="485">
        <v>9.1500010300350001E-2</v>
      </c>
      <c r="M1926" s="485">
        <v>0.5</v>
      </c>
      <c r="N1926" s="485">
        <f t="shared" si="60"/>
        <v>3.8802307762089152E-4</v>
      </c>
      <c r="O1926" s="485">
        <f t="shared" si="61"/>
        <v>0.9954711548783387</v>
      </c>
      <c r="P1926" s="416"/>
    </row>
    <row r="1927" spans="1:16" ht="16.5" x14ac:dyDescent="0.25">
      <c r="A1927" s="482" t="s">
        <v>310</v>
      </c>
      <c r="B1927" s="482" t="s">
        <v>311</v>
      </c>
      <c r="C1927" s="482" t="s">
        <v>312</v>
      </c>
      <c r="D1927" s="482" t="s">
        <v>313</v>
      </c>
      <c r="E1927" s="483">
        <v>45443.776214664351</v>
      </c>
      <c r="F1927" s="483">
        <v>46239</v>
      </c>
      <c r="G1927" s="482" t="s">
        <v>348</v>
      </c>
      <c r="H1927" s="484">
        <v>1086</v>
      </c>
      <c r="I1927" s="484">
        <v>897.23626000000002</v>
      </c>
      <c r="J1927" s="484">
        <v>986.40620155852798</v>
      </c>
      <c r="K1927" s="484">
        <v>1086</v>
      </c>
      <c r="L1927" s="485">
        <v>9.1500010300350001E-2</v>
      </c>
      <c r="M1927" s="485">
        <v>0.5</v>
      </c>
      <c r="N1927" s="485">
        <f t="shared" si="60"/>
        <v>3.8514843906204321E-4</v>
      </c>
      <c r="O1927" s="485">
        <f t="shared" si="61"/>
        <v>0.9954711548783387</v>
      </c>
      <c r="P1927" s="416"/>
    </row>
    <row r="1928" spans="1:16" ht="16.5" x14ac:dyDescent="0.25">
      <c r="A1928" s="482" t="s">
        <v>310</v>
      </c>
      <c r="B1928" s="482" t="s">
        <v>311</v>
      </c>
      <c r="C1928" s="482" t="s">
        <v>312</v>
      </c>
      <c r="D1928" s="482" t="s">
        <v>313</v>
      </c>
      <c r="E1928" s="483">
        <v>45443.776215162034</v>
      </c>
      <c r="F1928" s="483">
        <v>46270</v>
      </c>
      <c r="G1928" s="482" t="s">
        <v>348</v>
      </c>
      <c r="H1928" s="484">
        <v>1086</v>
      </c>
      <c r="I1928" s="484">
        <v>890.58915999999999</v>
      </c>
      <c r="J1928" s="484">
        <v>979.09848852487801</v>
      </c>
      <c r="K1928" s="484">
        <v>1086</v>
      </c>
      <c r="L1928" s="485">
        <v>9.1500010300350001E-2</v>
      </c>
      <c r="M1928" s="485">
        <v>0.5</v>
      </c>
      <c r="N1928" s="485">
        <f t="shared" si="60"/>
        <v>3.8229509703765547E-4</v>
      </c>
      <c r="O1928" s="485">
        <f t="shared" si="61"/>
        <v>0.9954711548783387</v>
      </c>
      <c r="P1928" s="416"/>
    </row>
    <row r="1929" spans="1:16" ht="16.5" x14ac:dyDescent="0.25">
      <c r="A1929" s="482" t="s">
        <v>310</v>
      </c>
      <c r="B1929" s="482" t="s">
        <v>311</v>
      </c>
      <c r="C1929" s="482" t="s">
        <v>312</v>
      </c>
      <c r="D1929" s="482" t="s">
        <v>313</v>
      </c>
      <c r="E1929" s="483">
        <v>45443.776216087965</v>
      </c>
      <c r="F1929" s="483">
        <v>46300</v>
      </c>
      <c r="G1929" s="482" t="s">
        <v>348</v>
      </c>
      <c r="H1929" s="484">
        <v>1086</v>
      </c>
      <c r="I1929" s="484">
        <v>884.20336999999995</v>
      </c>
      <c r="J1929" s="484">
        <v>972.07805946038604</v>
      </c>
      <c r="K1929" s="484">
        <v>1086</v>
      </c>
      <c r="L1929" s="485">
        <v>9.1500010300350001E-2</v>
      </c>
      <c r="M1929" s="485">
        <v>0.5</v>
      </c>
      <c r="N1929" s="485">
        <f t="shared" si="60"/>
        <v>3.7955392682657743E-4</v>
      </c>
      <c r="O1929" s="485">
        <f t="shared" si="61"/>
        <v>0.9954711548783387</v>
      </c>
      <c r="P1929" s="416"/>
    </row>
    <row r="1930" spans="1:16" ht="16.5" x14ac:dyDescent="0.25">
      <c r="A1930" s="482" t="s">
        <v>310</v>
      </c>
      <c r="B1930" s="482" t="s">
        <v>311</v>
      </c>
      <c r="C1930" s="482" t="s">
        <v>312</v>
      </c>
      <c r="D1930" s="482" t="s">
        <v>313</v>
      </c>
      <c r="E1930" s="483">
        <v>45443.776216817132</v>
      </c>
      <c r="F1930" s="483">
        <v>46331</v>
      </c>
      <c r="G1930" s="482" t="s">
        <v>348</v>
      </c>
      <c r="H1930" s="484">
        <v>1086</v>
      </c>
      <c r="I1930" s="484">
        <v>877.65282000000002</v>
      </c>
      <c r="J1930" s="484">
        <v>964.87649534448701</v>
      </c>
      <c r="K1930" s="484">
        <v>1086</v>
      </c>
      <c r="L1930" s="485">
        <v>9.1500010300350001E-2</v>
      </c>
      <c r="M1930" s="485">
        <v>0.5</v>
      </c>
      <c r="N1930" s="485">
        <f t="shared" si="60"/>
        <v>3.7674203130761037E-4</v>
      </c>
      <c r="O1930" s="485">
        <f t="shared" si="61"/>
        <v>0.9954711548783387</v>
      </c>
      <c r="P1930" s="416"/>
    </row>
    <row r="1931" spans="1:16" ht="16.5" x14ac:dyDescent="0.25">
      <c r="A1931" s="482" t="s">
        <v>310</v>
      </c>
      <c r="B1931" s="482" t="s">
        <v>311</v>
      </c>
      <c r="C1931" s="482" t="s">
        <v>312</v>
      </c>
      <c r="D1931" s="482" t="s">
        <v>313</v>
      </c>
      <c r="E1931" s="483">
        <v>45443.776217511571</v>
      </c>
      <c r="F1931" s="483">
        <v>46361</v>
      </c>
      <c r="G1931" s="482" t="s">
        <v>348</v>
      </c>
      <c r="H1931" s="484">
        <v>1086</v>
      </c>
      <c r="I1931" s="484">
        <v>871.35978</v>
      </c>
      <c r="J1931" s="484">
        <v>957.95804222567199</v>
      </c>
      <c r="K1931" s="484">
        <v>1086</v>
      </c>
      <c r="L1931" s="485">
        <v>9.1500010300350001E-2</v>
      </c>
      <c r="M1931" s="485">
        <v>0.5</v>
      </c>
      <c r="N1931" s="485">
        <f t="shared" si="60"/>
        <v>3.740406782390415E-4</v>
      </c>
      <c r="O1931" s="485">
        <f t="shared" si="61"/>
        <v>0.9954711548783387</v>
      </c>
      <c r="P1931" s="416"/>
    </row>
    <row r="1932" spans="1:16" ht="16.5" x14ac:dyDescent="0.25">
      <c r="A1932" s="482" t="s">
        <v>310</v>
      </c>
      <c r="B1932" s="482" t="s">
        <v>311</v>
      </c>
      <c r="C1932" s="482" t="s">
        <v>312</v>
      </c>
      <c r="D1932" s="482" t="s">
        <v>313</v>
      </c>
      <c r="E1932" s="483">
        <v>45443.776218437502</v>
      </c>
      <c r="F1932" s="483">
        <v>46392</v>
      </c>
      <c r="G1932" s="482" t="s">
        <v>348</v>
      </c>
      <c r="H1932" s="484">
        <v>1086</v>
      </c>
      <c r="I1932" s="484">
        <v>864.90437999999995</v>
      </c>
      <c r="J1932" s="484">
        <v>950.86108515078604</v>
      </c>
      <c r="K1932" s="484">
        <v>1086</v>
      </c>
      <c r="L1932" s="485">
        <v>9.1500010300350001E-2</v>
      </c>
      <c r="M1932" s="485">
        <v>0.5</v>
      </c>
      <c r="N1932" s="485">
        <f t="shared" si="60"/>
        <v>3.7126962719012891E-4</v>
      </c>
      <c r="O1932" s="485">
        <f t="shared" si="61"/>
        <v>0.9954711548783387</v>
      </c>
      <c r="P1932" s="416"/>
    </row>
    <row r="1933" spans="1:16" ht="16.5" x14ac:dyDescent="0.25">
      <c r="A1933" s="482" t="s">
        <v>310</v>
      </c>
      <c r="B1933" s="482" t="s">
        <v>311</v>
      </c>
      <c r="C1933" s="482" t="s">
        <v>312</v>
      </c>
      <c r="D1933" s="482" t="s">
        <v>313</v>
      </c>
      <c r="E1933" s="483">
        <v>45443.776218981482</v>
      </c>
      <c r="F1933" s="483">
        <v>46423</v>
      </c>
      <c r="G1933" s="482" t="s">
        <v>348</v>
      </c>
      <c r="H1933" s="484">
        <v>1086</v>
      </c>
      <c r="I1933" s="484">
        <v>858.49680999999998</v>
      </c>
      <c r="J1933" s="484">
        <v>943.81670532615794</v>
      </c>
      <c r="K1933" s="484">
        <v>1086</v>
      </c>
      <c r="L1933" s="485">
        <v>9.1500010300350001E-2</v>
      </c>
      <c r="M1933" s="485">
        <v>0.5</v>
      </c>
      <c r="N1933" s="485">
        <f t="shared" si="60"/>
        <v>3.6851910525572816E-4</v>
      </c>
      <c r="O1933" s="485">
        <f t="shared" si="61"/>
        <v>0.9954711548783387</v>
      </c>
      <c r="P1933" s="416"/>
    </row>
    <row r="1934" spans="1:16" ht="16.5" x14ac:dyDescent="0.25">
      <c r="A1934" s="482" t="s">
        <v>310</v>
      </c>
      <c r="B1934" s="482" t="s">
        <v>311</v>
      </c>
      <c r="C1934" s="482" t="s">
        <v>312</v>
      </c>
      <c r="D1934" s="482" t="s">
        <v>313</v>
      </c>
      <c r="E1934" s="483">
        <v>45443.776242476852</v>
      </c>
      <c r="F1934" s="483">
        <v>46451</v>
      </c>
      <c r="G1934" s="482" t="s">
        <v>348</v>
      </c>
      <c r="H1934" s="484">
        <v>1086</v>
      </c>
      <c r="I1934" s="484">
        <v>852.75013000000001</v>
      </c>
      <c r="J1934" s="484">
        <v>937.49890689201402</v>
      </c>
      <c r="K1934" s="484">
        <v>1086</v>
      </c>
      <c r="L1934" s="485">
        <v>9.1500010300350001E-2</v>
      </c>
      <c r="M1934" s="485">
        <v>0.5</v>
      </c>
      <c r="N1934" s="485">
        <f t="shared" si="60"/>
        <v>3.6605228154621116E-4</v>
      </c>
      <c r="O1934" s="485">
        <f t="shared" si="61"/>
        <v>0.9954711548783387</v>
      </c>
      <c r="P1934" s="416"/>
    </row>
    <row r="1935" spans="1:16" ht="16.5" x14ac:dyDescent="0.25">
      <c r="A1935" s="482" t="s">
        <v>310</v>
      </c>
      <c r="B1935" s="482" t="s">
        <v>311</v>
      </c>
      <c r="C1935" s="482" t="s">
        <v>312</v>
      </c>
      <c r="D1935" s="482" t="s">
        <v>313</v>
      </c>
      <c r="E1935" s="483">
        <v>45443.776243020831</v>
      </c>
      <c r="F1935" s="483">
        <v>46482</v>
      </c>
      <c r="G1935" s="482" t="s">
        <v>348</v>
      </c>
      <c r="H1935" s="484">
        <v>1086</v>
      </c>
      <c r="I1935" s="484">
        <v>846.43259999999998</v>
      </c>
      <c r="J1935" s="484">
        <v>930.55351971774201</v>
      </c>
      <c r="K1935" s="484">
        <v>1086</v>
      </c>
      <c r="L1935" s="485">
        <v>9.1500010300350001E-2</v>
      </c>
      <c r="M1935" s="485">
        <v>0.5</v>
      </c>
      <c r="N1935" s="485">
        <f t="shared" si="60"/>
        <v>3.633404119080987E-4</v>
      </c>
      <c r="O1935" s="485">
        <f t="shared" si="61"/>
        <v>0.9954711548783387</v>
      </c>
      <c r="P1935" s="416"/>
    </row>
    <row r="1936" spans="1:16" ht="16.5" x14ac:dyDescent="0.25">
      <c r="A1936" s="482" t="s">
        <v>310</v>
      </c>
      <c r="B1936" s="482" t="s">
        <v>311</v>
      </c>
      <c r="C1936" s="482" t="s">
        <v>312</v>
      </c>
      <c r="D1936" s="482" t="s">
        <v>313</v>
      </c>
      <c r="E1936" s="483">
        <v>45443.776243946762</v>
      </c>
      <c r="F1936" s="483">
        <v>46512</v>
      </c>
      <c r="G1936" s="482" t="s">
        <v>348</v>
      </c>
      <c r="H1936" s="484">
        <v>1086</v>
      </c>
      <c r="I1936" s="484">
        <v>840.36342999999999</v>
      </c>
      <c r="J1936" s="484">
        <v>923.88117260204399</v>
      </c>
      <c r="K1936" s="484">
        <v>1086</v>
      </c>
      <c r="L1936" s="485">
        <v>9.1500010300350001E-2</v>
      </c>
      <c r="M1936" s="485">
        <v>0.5</v>
      </c>
      <c r="N1936" s="485">
        <f t="shared" si="60"/>
        <v>3.6073515245977928E-4</v>
      </c>
      <c r="O1936" s="485">
        <f t="shared" si="61"/>
        <v>0.9954711548783387</v>
      </c>
      <c r="P1936" s="416"/>
    </row>
    <row r="1937" spans="1:16" ht="16.5" x14ac:dyDescent="0.25">
      <c r="A1937" s="482" t="s">
        <v>310</v>
      </c>
      <c r="B1937" s="482" t="s">
        <v>311</v>
      </c>
      <c r="C1937" s="482" t="s">
        <v>312</v>
      </c>
      <c r="D1937" s="482" t="s">
        <v>313</v>
      </c>
      <c r="E1937" s="483">
        <v>45443.776244826389</v>
      </c>
      <c r="F1937" s="483">
        <v>46543</v>
      </c>
      <c r="G1937" s="482" t="s">
        <v>348</v>
      </c>
      <c r="H1937" s="484">
        <v>1086</v>
      </c>
      <c r="I1937" s="484">
        <v>834.13765999999998</v>
      </c>
      <c r="J1937" s="484">
        <v>917.03667134495595</v>
      </c>
      <c r="K1937" s="484">
        <v>1086</v>
      </c>
      <c r="L1937" s="485">
        <v>9.1500010300350001E-2</v>
      </c>
      <c r="M1937" s="485">
        <v>0.5</v>
      </c>
      <c r="N1937" s="485">
        <f t="shared" si="60"/>
        <v>3.5806267435576847E-4</v>
      </c>
      <c r="O1937" s="485">
        <f t="shared" si="61"/>
        <v>0.9954711548783387</v>
      </c>
      <c r="P1937" s="416"/>
    </row>
    <row r="1938" spans="1:16" ht="16.5" x14ac:dyDescent="0.25">
      <c r="A1938" s="482" t="s">
        <v>310</v>
      </c>
      <c r="B1938" s="482" t="s">
        <v>311</v>
      </c>
      <c r="C1938" s="482" t="s">
        <v>312</v>
      </c>
      <c r="D1938" s="482" t="s">
        <v>313</v>
      </c>
      <c r="E1938" s="483">
        <v>45443.776245370369</v>
      </c>
      <c r="F1938" s="483">
        <v>46573</v>
      </c>
      <c r="G1938" s="482" t="s">
        <v>348</v>
      </c>
      <c r="H1938" s="484">
        <v>1086</v>
      </c>
      <c r="I1938" s="484">
        <v>828.15664000000004</v>
      </c>
      <c r="J1938" s="484">
        <v>910.46124407571801</v>
      </c>
      <c r="K1938" s="484">
        <v>1086</v>
      </c>
      <c r="L1938" s="485">
        <v>9.1500010300350001E-2</v>
      </c>
      <c r="M1938" s="485">
        <v>0.5</v>
      </c>
      <c r="N1938" s="485">
        <f t="shared" si="60"/>
        <v>3.554952578645587E-4</v>
      </c>
      <c r="O1938" s="485">
        <f t="shared" si="61"/>
        <v>0.9954711548783387</v>
      </c>
      <c r="P1938" s="416"/>
    </row>
    <row r="1939" spans="1:16" ht="16.5" x14ac:dyDescent="0.25">
      <c r="A1939" s="482" t="s">
        <v>310</v>
      </c>
      <c r="B1939" s="482" t="s">
        <v>311</v>
      </c>
      <c r="C1939" s="482" t="s">
        <v>312</v>
      </c>
      <c r="D1939" s="482" t="s">
        <v>313</v>
      </c>
      <c r="E1939" s="483">
        <v>45443.776246099536</v>
      </c>
      <c r="F1939" s="483">
        <v>46604</v>
      </c>
      <c r="G1939" s="482" t="s">
        <v>348</v>
      </c>
      <c r="H1939" s="484">
        <v>1086</v>
      </c>
      <c r="I1939" s="484">
        <v>822.02130999999997</v>
      </c>
      <c r="J1939" s="484">
        <v>903.71616330731604</v>
      </c>
      <c r="K1939" s="484">
        <v>1086</v>
      </c>
      <c r="L1939" s="485">
        <v>9.1500010300350001E-2</v>
      </c>
      <c r="M1939" s="485">
        <v>0.5</v>
      </c>
      <c r="N1939" s="485">
        <f t="shared" si="60"/>
        <v>3.5286159910897423E-4</v>
      </c>
      <c r="O1939" s="485">
        <f t="shared" si="61"/>
        <v>0.9954711548783387</v>
      </c>
      <c r="P1939" s="416"/>
    </row>
    <row r="1940" spans="1:16" ht="16.5" x14ac:dyDescent="0.25">
      <c r="A1940" s="482" t="s">
        <v>310</v>
      </c>
      <c r="B1940" s="482" t="s">
        <v>311</v>
      </c>
      <c r="C1940" s="482" t="s">
        <v>312</v>
      </c>
      <c r="D1940" s="482" t="s">
        <v>313</v>
      </c>
      <c r="E1940" s="483">
        <v>45443.776246493057</v>
      </c>
      <c r="F1940" s="483">
        <v>46635</v>
      </c>
      <c r="G1940" s="482" t="s">
        <v>348</v>
      </c>
      <c r="H1940" s="484">
        <v>1086</v>
      </c>
      <c r="I1940" s="484">
        <v>815.93142999999998</v>
      </c>
      <c r="J1940" s="484">
        <v>897.02105294113403</v>
      </c>
      <c r="K1940" s="484">
        <v>1086</v>
      </c>
      <c r="L1940" s="485">
        <v>9.1500010300350001E-2</v>
      </c>
      <c r="M1940" s="485">
        <v>0.5</v>
      </c>
      <c r="N1940" s="485">
        <f t="shared" si="60"/>
        <v>3.5024745160786475E-4</v>
      </c>
      <c r="O1940" s="485">
        <f t="shared" si="61"/>
        <v>0.9954711548783387</v>
      </c>
      <c r="P1940" s="416"/>
    </row>
    <row r="1941" spans="1:16" ht="16.5" x14ac:dyDescent="0.25">
      <c r="A1941" s="482" t="s">
        <v>310</v>
      </c>
      <c r="B1941" s="482" t="s">
        <v>311</v>
      </c>
      <c r="C1941" s="482" t="s">
        <v>312</v>
      </c>
      <c r="D1941" s="482" t="s">
        <v>313</v>
      </c>
      <c r="E1941" s="483">
        <v>45443.776247187503</v>
      </c>
      <c r="F1941" s="483">
        <v>46665</v>
      </c>
      <c r="G1941" s="482" t="s">
        <v>348</v>
      </c>
      <c r="H1941" s="484">
        <v>1086</v>
      </c>
      <c r="I1941" s="484">
        <v>810.08096</v>
      </c>
      <c r="J1941" s="484">
        <v>890.58914364361499</v>
      </c>
      <c r="K1941" s="484">
        <v>1086</v>
      </c>
      <c r="L1941" s="485">
        <v>9.1500010300350001E-2</v>
      </c>
      <c r="M1941" s="485">
        <v>0.5</v>
      </c>
      <c r="N1941" s="485">
        <f t="shared" si="60"/>
        <v>3.4773607260171692E-4</v>
      </c>
      <c r="O1941" s="485">
        <f t="shared" si="61"/>
        <v>0.9954711548783387</v>
      </c>
      <c r="P1941" s="416"/>
    </row>
    <row r="1942" spans="1:16" ht="16.5" x14ac:dyDescent="0.25">
      <c r="A1942" s="482" t="s">
        <v>310</v>
      </c>
      <c r="B1942" s="482" t="s">
        <v>311</v>
      </c>
      <c r="C1942" s="482" t="s">
        <v>312</v>
      </c>
      <c r="D1942" s="482" t="s">
        <v>313</v>
      </c>
      <c r="E1942" s="483">
        <v>45443.776248263886</v>
      </c>
      <c r="F1942" s="483">
        <v>46696</v>
      </c>
      <c r="G1942" s="482" t="s">
        <v>348</v>
      </c>
      <c r="H1942" s="484">
        <v>1086</v>
      </c>
      <c r="I1942" s="484">
        <v>804.07953999999995</v>
      </c>
      <c r="J1942" s="484">
        <v>883.99128377376803</v>
      </c>
      <c r="K1942" s="484">
        <v>1086</v>
      </c>
      <c r="L1942" s="485">
        <v>9.1500010300350001E-2</v>
      </c>
      <c r="M1942" s="485">
        <v>0.5</v>
      </c>
      <c r="N1942" s="485">
        <f t="shared" si="60"/>
        <v>3.4515989716201817E-4</v>
      </c>
      <c r="O1942" s="485">
        <f t="shared" si="61"/>
        <v>0.9954711548783387</v>
      </c>
      <c r="P1942" s="416"/>
    </row>
    <row r="1943" spans="1:16" ht="16.5" x14ac:dyDescent="0.25">
      <c r="A1943" s="482" t="s">
        <v>310</v>
      </c>
      <c r="B1943" s="482" t="s">
        <v>311</v>
      </c>
      <c r="C1943" s="482" t="s">
        <v>312</v>
      </c>
      <c r="D1943" s="482" t="s">
        <v>313</v>
      </c>
      <c r="E1943" s="483">
        <v>45443.77624864583</v>
      </c>
      <c r="F1943" s="483">
        <v>46726</v>
      </c>
      <c r="G1943" s="482" t="s">
        <v>348</v>
      </c>
      <c r="H1943" s="484">
        <v>1086</v>
      </c>
      <c r="I1943" s="484">
        <v>798.31404999999995</v>
      </c>
      <c r="J1943" s="484">
        <v>877.65280181909395</v>
      </c>
      <c r="K1943" s="484">
        <v>1086</v>
      </c>
      <c r="L1943" s="485">
        <v>9.1500010300350001E-2</v>
      </c>
      <c r="M1943" s="485">
        <v>0.5</v>
      </c>
      <c r="N1943" s="485">
        <f t="shared" si="60"/>
        <v>3.4268499744321217E-4</v>
      </c>
      <c r="O1943" s="485">
        <f t="shared" si="61"/>
        <v>0.9954711548783387</v>
      </c>
      <c r="P1943" s="416"/>
    </row>
    <row r="1944" spans="1:16" ht="16.5" x14ac:dyDescent="0.25">
      <c r="A1944" s="482" t="s">
        <v>310</v>
      </c>
      <c r="B1944" s="482" t="s">
        <v>311</v>
      </c>
      <c r="C1944" s="482" t="s">
        <v>312</v>
      </c>
      <c r="D1944" s="482" t="s">
        <v>313</v>
      </c>
      <c r="E1944" s="483">
        <v>45443.776249386574</v>
      </c>
      <c r="F1944" s="483">
        <v>46757</v>
      </c>
      <c r="G1944" s="482" t="s">
        <v>348</v>
      </c>
      <c r="H1944" s="484">
        <v>1086</v>
      </c>
      <c r="I1944" s="484">
        <v>792.39980000000003</v>
      </c>
      <c r="J1944" s="484">
        <v>871.15077982375396</v>
      </c>
      <c r="K1944" s="484">
        <v>1086</v>
      </c>
      <c r="L1944" s="485">
        <v>9.1500010300350001E-2</v>
      </c>
      <c r="M1944" s="485">
        <v>0.5</v>
      </c>
      <c r="N1944" s="485">
        <f t="shared" si="60"/>
        <v>3.4014624249794164E-4</v>
      </c>
      <c r="O1944" s="485">
        <f t="shared" si="61"/>
        <v>0.9954711548783387</v>
      </c>
      <c r="P1944" s="416"/>
    </row>
    <row r="1945" spans="1:16" ht="16.5" x14ac:dyDescent="0.25">
      <c r="A1945" s="482" t="s">
        <v>310</v>
      </c>
      <c r="B1945" s="482" t="s">
        <v>311</v>
      </c>
      <c r="C1945" s="482" t="s">
        <v>312</v>
      </c>
      <c r="D1945" s="482" t="s">
        <v>313</v>
      </c>
      <c r="E1945" s="483">
        <v>45443.776250266201</v>
      </c>
      <c r="F1945" s="483">
        <v>46788</v>
      </c>
      <c r="G1945" s="482" t="s">
        <v>348</v>
      </c>
      <c r="H1945" s="484">
        <v>1086</v>
      </c>
      <c r="I1945" s="484">
        <v>786.52936999999997</v>
      </c>
      <c r="J1945" s="484">
        <v>864.69692754876496</v>
      </c>
      <c r="K1945" s="484">
        <v>1086</v>
      </c>
      <c r="L1945" s="485">
        <v>9.1500010300350001E-2</v>
      </c>
      <c r="M1945" s="485">
        <v>0.5</v>
      </c>
      <c r="N1945" s="485">
        <f t="shared" si="60"/>
        <v>3.3762629571970604E-4</v>
      </c>
      <c r="O1945" s="485">
        <f t="shared" si="61"/>
        <v>0.9954711548783387</v>
      </c>
      <c r="P1945" s="416"/>
    </row>
    <row r="1946" spans="1:16" ht="16.5" x14ac:dyDescent="0.25">
      <c r="A1946" s="482" t="s">
        <v>310</v>
      </c>
      <c r="B1946" s="482" t="s">
        <v>311</v>
      </c>
      <c r="C1946" s="482" t="s">
        <v>312</v>
      </c>
      <c r="D1946" s="482" t="s">
        <v>313</v>
      </c>
      <c r="E1946" s="483">
        <v>45443.776251886571</v>
      </c>
      <c r="F1946" s="483">
        <v>46817</v>
      </c>
      <c r="G1946" s="482" t="s">
        <v>348</v>
      </c>
      <c r="H1946" s="484">
        <v>1086</v>
      </c>
      <c r="I1946" s="484">
        <v>781.07705999999996</v>
      </c>
      <c r="J1946" s="484">
        <v>858.70274506417195</v>
      </c>
      <c r="K1946" s="484">
        <v>1086</v>
      </c>
      <c r="L1946" s="485">
        <v>9.1500010300350001E-2</v>
      </c>
      <c r="M1946" s="485">
        <v>0.5</v>
      </c>
      <c r="N1946" s="485">
        <f t="shared" si="60"/>
        <v>3.3528582987130975E-4</v>
      </c>
      <c r="O1946" s="485">
        <f t="shared" si="61"/>
        <v>0.9954711548783387</v>
      </c>
      <c r="P1946" s="416"/>
    </row>
    <row r="1947" spans="1:16" ht="16.5" x14ac:dyDescent="0.25">
      <c r="A1947" s="482" t="s">
        <v>310</v>
      </c>
      <c r="B1947" s="482" t="s">
        <v>311</v>
      </c>
      <c r="C1947" s="482" t="s">
        <v>312</v>
      </c>
      <c r="D1947" s="482" t="s">
        <v>313</v>
      </c>
      <c r="E1947" s="483">
        <v>45443.776253506941</v>
      </c>
      <c r="F1947" s="483">
        <v>46848</v>
      </c>
      <c r="G1947" s="482" t="s">
        <v>348</v>
      </c>
      <c r="H1947" s="484">
        <v>1086</v>
      </c>
      <c r="I1947" s="484">
        <v>775.29051000000004</v>
      </c>
      <c r="J1947" s="484">
        <v>852.34111307907096</v>
      </c>
      <c r="K1947" s="484">
        <v>1086</v>
      </c>
      <c r="L1947" s="485">
        <v>9.1500010300350001E-2</v>
      </c>
      <c r="M1947" s="485">
        <v>0.5</v>
      </c>
      <c r="N1947" s="485">
        <f t="shared" si="60"/>
        <v>3.3280189107907839E-4</v>
      </c>
      <c r="O1947" s="485">
        <f t="shared" si="61"/>
        <v>0.9954711548783387</v>
      </c>
      <c r="P1947" s="416"/>
    </row>
    <row r="1948" spans="1:16" ht="16.5" x14ac:dyDescent="0.25">
      <c r="A1948" s="482" t="s">
        <v>310</v>
      </c>
      <c r="B1948" s="482" t="s">
        <v>311</v>
      </c>
      <c r="C1948" s="482" t="s">
        <v>312</v>
      </c>
      <c r="D1948" s="482" t="s">
        <v>313</v>
      </c>
      <c r="E1948" s="483">
        <v>45443.776254432873</v>
      </c>
      <c r="F1948" s="483">
        <v>46878</v>
      </c>
      <c r="G1948" s="482" t="s">
        <v>348</v>
      </c>
      <c r="H1948" s="484">
        <v>1086</v>
      </c>
      <c r="I1948" s="484">
        <v>769.73144000000002</v>
      </c>
      <c r="J1948" s="484">
        <v>846.22957231657097</v>
      </c>
      <c r="K1948" s="484">
        <v>1086</v>
      </c>
      <c r="L1948" s="485">
        <v>9.1500010300350001E-2</v>
      </c>
      <c r="M1948" s="485">
        <v>0.5</v>
      </c>
      <c r="N1948" s="485">
        <f t="shared" si="60"/>
        <v>3.3041560196084106E-4</v>
      </c>
      <c r="O1948" s="485">
        <f t="shared" si="61"/>
        <v>0.9954711548783387</v>
      </c>
      <c r="P1948" s="416"/>
    </row>
    <row r="1949" spans="1:16" ht="16.5" x14ac:dyDescent="0.25">
      <c r="A1949" s="482" t="s">
        <v>310</v>
      </c>
      <c r="B1949" s="482" t="s">
        <v>311</v>
      </c>
      <c r="C1949" s="482" t="s">
        <v>312</v>
      </c>
      <c r="D1949" s="482" t="s">
        <v>313</v>
      </c>
      <c r="E1949" s="483">
        <v>45443.77625787037</v>
      </c>
      <c r="F1949" s="483">
        <v>46909</v>
      </c>
      <c r="G1949" s="482" t="s">
        <v>348</v>
      </c>
      <c r="H1949" s="484">
        <v>1086</v>
      </c>
      <c r="I1949" s="484">
        <v>764.02895000000001</v>
      </c>
      <c r="J1949" s="484">
        <v>839.96034685417305</v>
      </c>
      <c r="K1949" s="484">
        <v>1086</v>
      </c>
      <c r="L1949" s="485">
        <v>9.1500010300350001E-2</v>
      </c>
      <c r="M1949" s="485">
        <v>0.5</v>
      </c>
      <c r="N1949" s="485">
        <f t="shared" si="60"/>
        <v>3.2796774387037537E-4</v>
      </c>
      <c r="O1949" s="485">
        <f t="shared" si="61"/>
        <v>0.9954711548783387</v>
      </c>
      <c r="P1949" s="416"/>
    </row>
    <row r="1950" spans="1:16" ht="16.5" x14ac:dyDescent="0.25">
      <c r="A1950" s="482" t="s">
        <v>310</v>
      </c>
      <c r="B1950" s="482" t="s">
        <v>311</v>
      </c>
      <c r="C1950" s="482" t="s">
        <v>312</v>
      </c>
      <c r="D1950" s="482" t="s">
        <v>313</v>
      </c>
      <c r="E1950" s="483">
        <v>45443.77625949074</v>
      </c>
      <c r="F1950" s="483">
        <v>46939</v>
      </c>
      <c r="G1950" s="482" t="s">
        <v>348</v>
      </c>
      <c r="H1950" s="484">
        <v>1086</v>
      </c>
      <c r="I1950" s="484">
        <v>758.55062999999996</v>
      </c>
      <c r="J1950" s="484">
        <v>833.93757988926802</v>
      </c>
      <c r="K1950" s="484">
        <v>1086</v>
      </c>
      <c r="L1950" s="485">
        <v>9.1500010300350001E-2</v>
      </c>
      <c r="M1950" s="485">
        <v>0.5</v>
      </c>
      <c r="N1950" s="485">
        <f t="shared" si="60"/>
        <v>3.2561611703378157E-4</v>
      </c>
      <c r="O1950" s="485">
        <f t="shared" si="61"/>
        <v>0.9954711548783387</v>
      </c>
      <c r="P1950" s="416"/>
    </row>
    <row r="1951" spans="1:16" ht="16.5" x14ac:dyDescent="0.25">
      <c r="A1951" s="482" t="s">
        <v>310</v>
      </c>
      <c r="B1951" s="482" t="s">
        <v>311</v>
      </c>
      <c r="C1951" s="482" t="s">
        <v>312</v>
      </c>
      <c r="D1951" s="482" t="s">
        <v>313</v>
      </c>
      <c r="E1951" s="483">
        <v>45443.776260381943</v>
      </c>
      <c r="F1951" s="483">
        <v>46970</v>
      </c>
      <c r="G1951" s="482" t="s">
        <v>348</v>
      </c>
      <c r="H1951" s="484">
        <v>1086</v>
      </c>
      <c r="I1951" s="484">
        <v>752.93097</v>
      </c>
      <c r="J1951" s="484">
        <v>827.75941868937002</v>
      </c>
      <c r="K1951" s="484">
        <v>1086</v>
      </c>
      <c r="L1951" s="485">
        <v>9.1500010300350001E-2</v>
      </c>
      <c r="M1951" s="485">
        <v>0.5</v>
      </c>
      <c r="N1951" s="485">
        <f t="shared" si="60"/>
        <v>3.2320381555123331E-4</v>
      </c>
      <c r="O1951" s="485">
        <f t="shared" si="61"/>
        <v>0.9954711548783387</v>
      </c>
      <c r="P1951" s="416"/>
    </row>
    <row r="1952" spans="1:16" ht="16.5" x14ac:dyDescent="0.25">
      <c r="A1952" s="482" t="s">
        <v>310</v>
      </c>
      <c r="B1952" s="482" t="s">
        <v>311</v>
      </c>
      <c r="C1952" s="482" t="s">
        <v>312</v>
      </c>
      <c r="D1952" s="482" t="s">
        <v>313</v>
      </c>
      <c r="E1952" s="483">
        <v>45443.776260914354</v>
      </c>
      <c r="F1952" s="483">
        <v>47001</v>
      </c>
      <c r="G1952" s="482" t="s">
        <v>348</v>
      </c>
      <c r="H1952" s="484">
        <v>1086</v>
      </c>
      <c r="I1952" s="484">
        <v>747.35293999999999</v>
      </c>
      <c r="J1952" s="484">
        <v>821.62702791250194</v>
      </c>
      <c r="K1952" s="484">
        <v>1086</v>
      </c>
      <c r="L1952" s="485">
        <v>9.1500010300350001E-2</v>
      </c>
      <c r="M1952" s="485">
        <v>0.5</v>
      </c>
      <c r="N1952" s="485">
        <f t="shared" si="60"/>
        <v>3.2080938541515202E-4</v>
      </c>
      <c r="O1952" s="485">
        <f t="shared" si="61"/>
        <v>0.9954711548783387</v>
      </c>
      <c r="P1952" s="416"/>
    </row>
    <row r="1953" spans="1:16" ht="16.5" x14ac:dyDescent="0.25">
      <c r="A1953" s="482" t="s">
        <v>310</v>
      </c>
      <c r="B1953" s="482" t="s">
        <v>311</v>
      </c>
      <c r="C1953" s="482" t="s">
        <v>312</v>
      </c>
      <c r="D1953" s="482" t="s">
        <v>313</v>
      </c>
      <c r="E1953" s="483">
        <v>45443.776261458333</v>
      </c>
      <c r="F1953" s="483">
        <v>47031</v>
      </c>
      <c r="G1953" s="482" t="s">
        <v>348</v>
      </c>
      <c r="H1953" s="484">
        <v>1086</v>
      </c>
      <c r="I1953" s="484">
        <v>741.99419999999998</v>
      </c>
      <c r="J1953" s="484">
        <v>815.73571632890503</v>
      </c>
      <c r="K1953" s="484">
        <v>1086</v>
      </c>
      <c r="L1953" s="485">
        <v>9.1500010300350001E-2</v>
      </c>
      <c r="M1953" s="485">
        <v>0.5</v>
      </c>
      <c r="N1953" s="485">
        <f t="shared" si="60"/>
        <v>3.1850908615013788E-4</v>
      </c>
      <c r="O1953" s="485">
        <f t="shared" si="61"/>
        <v>0.9954711548783387</v>
      </c>
      <c r="P1953" s="416"/>
    </row>
    <row r="1954" spans="1:16" ht="16.5" x14ac:dyDescent="0.25">
      <c r="A1954" s="482" t="s">
        <v>310</v>
      </c>
      <c r="B1954" s="482" t="s">
        <v>311</v>
      </c>
      <c r="C1954" s="482" t="s">
        <v>312</v>
      </c>
      <c r="D1954" s="482" t="s">
        <v>313</v>
      </c>
      <c r="E1954" s="483">
        <v>45443.776261840278</v>
      </c>
      <c r="F1954" s="483">
        <v>47062</v>
      </c>
      <c r="G1954" s="482" t="s">
        <v>348</v>
      </c>
      <c r="H1954" s="484">
        <v>1086</v>
      </c>
      <c r="I1954" s="484">
        <v>736.49719000000005</v>
      </c>
      <c r="J1954" s="484">
        <v>809.69240220860399</v>
      </c>
      <c r="K1954" s="484">
        <v>1086</v>
      </c>
      <c r="L1954" s="485">
        <v>9.1500010300350001E-2</v>
      </c>
      <c r="M1954" s="485">
        <v>0.5</v>
      </c>
      <c r="N1954" s="485">
        <f t="shared" si="60"/>
        <v>3.1614943654887018E-4</v>
      </c>
      <c r="O1954" s="485">
        <f t="shared" si="61"/>
        <v>0.9954711548783387</v>
      </c>
      <c r="P1954" s="416"/>
    </row>
    <row r="1955" spans="1:16" ht="16.5" x14ac:dyDescent="0.25">
      <c r="A1955" s="482" t="s">
        <v>310</v>
      </c>
      <c r="B1955" s="482" t="s">
        <v>311</v>
      </c>
      <c r="C1955" s="482" t="s">
        <v>312</v>
      </c>
      <c r="D1955" s="482" t="s">
        <v>313</v>
      </c>
      <c r="E1955" s="483">
        <v>45443.776262384257</v>
      </c>
      <c r="F1955" s="483">
        <v>47092</v>
      </c>
      <c r="G1955" s="482" t="s">
        <v>348</v>
      </c>
      <c r="H1955" s="484">
        <v>1086</v>
      </c>
      <c r="I1955" s="484">
        <v>731.21628999999996</v>
      </c>
      <c r="J1955" s="484">
        <v>803.88666546160198</v>
      </c>
      <c r="K1955" s="484">
        <v>1086</v>
      </c>
      <c r="L1955" s="485">
        <v>9.1500010300350001E-2</v>
      </c>
      <c r="M1955" s="485">
        <v>0.5</v>
      </c>
      <c r="N1955" s="485">
        <f t="shared" si="60"/>
        <v>3.1388255051127234E-4</v>
      </c>
      <c r="O1955" s="485">
        <f t="shared" si="61"/>
        <v>0.9954711548783387</v>
      </c>
      <c r="P1955" s="416"/>
    </row>
    <row r="1956" spans="1:16" ht="16.5" x14ac:dyDescent="0.25">
      <c r="A1956" s="482" t="s">
        <v>310</v>
      </c>
      <c r="B1956" s="482" t="s">
        <v>311</v>
      </c>
      <c r="C1956" s="482" t="s">
        <v>312</v>
      </c>
      <c r="D1956" s="482" t="s">
        <v>313</v>
      </c>
      <c r="E1956" s="483">
        <v>45443.776263113425</v>
      </c>
      <c r="F1956" s="483">
        <v>47123</v>
      </c>
      <c r="G1956" s="482" t="s">
        <v>348</v>
      </c>
      <c r="H1956" s="484">
        <v>1086</v>
      </c>
      <c r="I1956" s="484">
        <v>725.79912999999999</v>
      </c>
      <c r="J1956" s="484">
        <v>797.93113410597005</v>
      </c>
      <c r="K1956" s="484">
        <v>1086</v>
      </c>
      <c r="L1956" s="485">
        <v>9.1500010300350001E-2</v>
      </c>
      <c r="M1956" s="485">
        <v>0.5</v>
      </c>
      <c r="N1956" s="485">
        <f t="shared" si="60"/>
        <v>3.1155717623667582E-4</v>
      </c>
      <c r="O1956" s="485">
        <f t="shared" si="61"/>
        <v>0.9954711548783387</v>
      </c>
      <c r="P1956" s="416"/>
    </row>
    <row r="1957" spans="1:16" ht="16.5" x14ac:dyDescent="0.25">
      <c r="A1957" s="482" t="s">
        <v>310</v>
      </c>
      <c r="B1957" s="482" t="s">
        <v>311</v>
      </c>
      <c r="C1957" s="482" t="s">
        <v>312</v>
      </c>
      <c r="D1957" s="482" t="s">
        <v>313</v>
      </c>
      <c r="E1957" s="483">
        <v>45443.776263657404</v>
      </c>
      <c r="F1957" s="483">
        <v>47154</v>
      </c>
      <c r="G1957" s="482" t="s">
        <v>348</v>
      </c>
      <c r="H1957" s="484">
        <v>1086</v>
      </c>
      <c r="I1957" s="484">
        <v>720.4221</v>
      </c>
      <c r="J1957" s="484">
        <v>792.01972383761597</v>
      </c>
      <c r="K1957" s="484">
        <v>1086</v>
      </c>
      <c r="L1957" s="485">
        <v>9.1500010300350001E-2</v>
      </c>
      <c r="M1957" s="485">
        <v>0.5</v>
      </c>
      <c r="N1957" s="485">
        <f t="shared" si="60"/>
        <v>3.0924902931513923E-4</v>
      </c>
      <c r="O1957" s="485">
        <f t="shared" si="61"/>
        <v>0.9954711548783387</v>
      </c>
      <c r="P1957" s="416"/>
    </row>
    <row r="1958" spans="1:16" ht="16.5" x14ac:dyDescent="0.25">
      <c r="A1958" s="482" t="s">
        <v>310</v>
      </c>
      <c r="B1958" s="482" t="s">
        <v>311</v>
      </c>
      <c r="C1958" s="482" t="s">
        <v>312</v>
      </c>
      <c r="D1958" s="482" t="s">
        <v>313</v>
      </c>
      <c r="E1958" s="483">
        <v>45443.776264201391</v>
      </c>
      <c r="F1958" s="483">
        <v>47182</v>
      </c>
      <c r="G1958" s="482" t="s">
        <v>348</v>
      </c>
      <c r="H1958" s="484">
        <v>1086</v>
      </c>
      <c r="I1958" s="484">
        <v>715.59968000000003</v>
      </c>
      <c r="J1958" s="484">
        <v>786.71803661081196</v>
      </c>
      <c r="K1958" s="484">
        <v>1086</v>
      </c>
      <c r="L1958" s="485">
        <v>9.1500010300350001E-2</v>
      </c>
      <c r="M1958" s="485">
        <v>0.5</v>
      </c>
      <c r="N1958" s="485">
        <f t="shared" si="60"/>
        <v>3.0717895254902351E-4</v>
      </c>
      <c r="O1958" s="485">
        <f t="shared" si="61"/>
        <v>0.9954711548783387</v>
      </c>
      <c r="P1958" s="416"/>
    </row>
    <row r="1959" spans="1:16" ht="16.5" x14ac:dyDescent="0.25">
      <c r="A1959" s="482" t="s">
        <v>310</v>
      </c>
      <c r="B1959" s="482" t="s">
        <v>311</v>
      </c>
      <c r="C1959" s="482" t="s">
        <v>312</v>
      </c>
      <c r="D1959" s="482" t="s">
        <v>313</v>
      </c>
      <c r="E1959" s="483">
        <v>45443.776265277775</v>
      </c>
      <c r="F1959" s="483">
        <v>47213</v>
      </c>
      <c r="G1959" s="482" t="s">
        <v>348</v>
      </c>
      <c r="H1959" s="484">
        <v>1086</v>
      </c>
      <c r="I1959" s="484">
        <v>710.29822000000001</v>
      </c>
      <c r="J1959" s="484">
        <v>780.88969769641199</v>
      </c>
      <c r="K1959" s="484">
        <v>1086</v>
      </c>
      <c r="L1959" s="485">
        <v>9.1500010300350001E-2</v>
      </c>
      <c r="M1959" s="485">
        <v>0.5</v>
      </c>
      <c r="N1959" s="485">
        <f t="shared" si="60"/>
        <v>3.0490324135452884E-4</v>
      </c>
      <c r="O1959" s="485">
        <f t="shared" si="61"/>
        <v>0.9954711548783387</v>
      </c>
      <c r="P1959" s="416"/>
    </row>
    <row r="1960" spans="1:16" ht="16.5" x14ac:dyDescent="0.25">
      <c r="A1960" s="482" t="s">
        <v>310</v>
      </c>
      <c r="B1960" s="482" t="s">
        <v>311</v>
      </c>
      <c r="C1960" s="482" t="s">
        <v>312</v>
      </c>
      <c r="D1960" s="482" t="s">
        <v>313</v>
      </c>
      <c r="E1960" s="483">
        <v>45443.776265821762</v>
      </c>
      <c r="F1960" s="483">
        <v>47243</v>
      </c>
      <c r="G1960" s="482" t="s">
        <v>348</v>
      </c>
      <c r="H1960" s="484">
        <v>1086</v>
      </c>
      <c r="I1960" s="484">
        <v>705.20516999999995</v>
      </c>
      <c r="J1960" s="484">
        <v>775.29048495722202</v>
      </c>
      <c r="K1960" s="484">
        <v>1086</v>
      </c>
      <c r="L1960" s="485">
        <v>9.1500010300350001E-2</v>
      </c>
      <c r="M1960" s="485">
        <v>0.5</v>
      </c>
      <c r="N1960" s="485">
        <f t="shared" si="60"/>
        <v>3.0271699390082467E-4</v>
      </c>
      <c r="O1960" s="485">
        <f t="shared" si="61"/>
        <v>0.9954711548783387</v>
      </c>
      <c r="P1960" s="416"/>
    </row>
    <row r="1961" spans="1:16" ht="16.5" x14ac:dyDescent="0.25">
      <c r="A1961" s="482" t="s">
        <v>310</v>
      </c>
      <c r="B1961" s="482" t="s">
        <v>311</v>
      </c>
      <c r="C1961" s="482" t="s">
        <v>312</v>
      </c>
      <c r="D1961" s="482" t="s">
        <v>313</v>
      </c>
      <c r="E1961" s="483">
        <v>45443.776266354165</v>
      </c>
      <c r="F1961" s="483">
        <v>47274</v>
      </c>
      <c r="G1961" s="482" t="s">
        <v>348</v>
      </c>
      <c r="H1961" s="484">
        <v>1086</v>
      </c>
      <c r="I1961" s="484">
        <v>699.98071000000004</v>
      </c>
      <c r="J1961" s="484">
        <v>769.54680616360201</v>
      </c>
      <c r="K1961" s="484">
        <v>1086</v>
      </c>
      <c r="L1961" s="485">
        <v>9.1500010300350001E-2</v>
      </c>
      <c r="M1961" s="485">
        <v>0.5</v>
      </c>
      <c r="N1961" s="485">
        <f t="shared" si="60"/>
        <v>3.0047433877726477E-4</v>
      </c>
      <c r="O1961" s="485">
        <f t="shared" si="61"/>
        <v>0.9954711548783387</v>
      </c>
      <c r="P1961" s="416"/>
    </row>
    <row r="1962" spans="1:16" ht="16.5" x14ac:dyDescent="0.25">
      <c r="A1962" s="482" t="s">
        <v>310</v>
      </c>
      <c r="B1962" s="482" t="s">
        <v>311</v>
      </c>
      <c r="C1962" s="482" t="s">
        <v>312</v>
      </c>
      <c r="D1962" s="482" t="s">
        <v>313</v>
      </c>
      <c r="E1962" s="483">
        <v>45443.776266747685</v>
      </c>
      <c r="F1962" s="483">
        <v>47304</v>
      </c>
      <c r="G1962" s="482" t="s">
        <v>348</v>
      </c>
      <c r="H1962" s="484">
        <v>1086</v>
      </c>
      <c r="I1962" s="484">
        <v>694.96163999999999</v>
      </c>
      <c r="J1962" s="484">
        <v>764.02892534997898</v>
      </c>
      <c r="K1962" s="484">
        <v>1086</v>
      </c>
      <c r="L1962" s="485">
        <v>9.1500010300350001E-2</v>
      </c>
      <c r="M1962" s="485">
        <v>0.5</v>
      </c>
      <c r="N1962" s="485">
        <f t="shared" si="60"/>
        <v>2.9831984787996558E-4</v>
      </c>
      <c r="O1962" s="485">
        <f t="shared" si="61"/>
        <v>0.9954711548783387</v>
      </c>
      <c r="P1962" s="416"/>
    </row>
    <row r="1963" spans="1:16" ht="16.5" x14ac:dyDescent="0.25">
      <c r="A1963" s="482" t="s">
        <v>310</v>
      </c>
      <c r="B1963" s="482" t="s">
        <v>311</v>
      </c>
      <c r="C1963" s="482" t="s">
        <v>312</v>
      </c>
      <c r="D1963" s="482" t="s">
        <v>313</v>
      </c>
      <c r="E1963" s="483">
        <v>45443.776267245368</v>
      </c>
      <c r="F1963" s="483">
        <v>47335</v>
      </c>
      <c r="G1963" s="482" t="s">
        <v>348</v>
      </c>
      <c r="H1963" s="484">
        <v>1086</v>
      </c>
      <c r="I1963" s="484">
        <v>689.81307000000004</v>
      </c>
      <c r="J1963" s="484">
        <v>758.36867693807403</v>
      </c>
      <c r="K1963" s="484">
        <v>1086</v>
      </c>
      <c r="L1963" s="485">
        <v>9.1500010300350001E-2</v>
      </c>
      <c r="M1963" s="485">
        <v>0.5</v>
      </c>
      <c r="N1963" s="485">
        <f t="shared" si="60"/>
        <v>2.9610976866807084E-4</v>
      </c>
      <c r="O1963" s="485">
        <f t="shared" si="61"/>
        <v>0.9954711548783387</v>
      </c>
      <c r="P1963" s="416"/>
    </row>
    <row r="1964" spans="1:16" ht="16.5" x14ac:dyDescent="0.25">
      <c r="A1964" s="482" t="s">
        <v>310</v>
      </c>
      <c r="B1964" s="482" t="s">
        <v>311</v>
      </c>
      <c r="C1964" s="482" t="s">
        <v>312</v>
      </c>
      <c r="D1964" s="482" t="s">
        <v>313</v>
      </c>
      <c r="E1964" s="483">
        <v>45443.776267627312</v>
      </c>
      <c r="F1964" s="483">
        <v>47366</v>
      </c>
      <c r="G1964" s="482" t="s">
        <v>348</v>
      </c>
      <c r="H1964" s="484">
        <v>1086</v>
      </c>
      <c r="I1964" s="484">
        <v>684.70264999999995</v>
      </c>
      <c r="J1964" s="484">
        <v>752.75036203290006</v>
      </c>
      <c r="K1964" s="484">
        <v>1086</v>
      </c>
      <c r="L1964" s="485">
        <v>9.1500010300350001E-2</v>
      </c>
      <c r="M1964" s="485">
        <v>0.5</v>
      </c>
      <c r="N1964" s="485">
        <f t="shared" si="60"/>
        <v>2.9391606265479977E-4</v>
      </c>
      <c r="O1964" s="485">
        <f t="shared" si="61"/>
        <v>0.9954711548783387</v>
      </c>
      <c r="P1964" s="416"/>
    </row>
    <row r="1965" spans="1:16" ht="16.5" x14ac:dyDescent="0.25">
      <c r="A1965" s="482" t="s">
        <v>310</v>
      </c>
      <c r="B1965" s="482" t="s">
        <v>311</v>
      </c>
      <c r="C1965" s="482" t="s">
        <v>312</v>
      </c>
      <c r="D1965" s="482" t="s">
        <v>313</v>
      </c>
      <c r="E1965" s="483">
        <v>45443.776268171299</v>
      </c>
      <c r="F1965" s="483">
        <v>47396</v>
      </c>
      <c r="G1965" s="482" t="s">
        <v>348</v>
      </c>
      <c r="H1965" s="484">
        <v>1086</v>
      </c>
      <c r="I1965" s="484">
        <v>679.79313000000002</v>
      </c>
      <c r="J1965" s="484">
        <v>747.35291674842699</v>
      </c>
      <c r="K1965" s="484">
        <v>1086</v>
      </c>
      <c r="L1965" s="485">
        <v>9.1500010300350001E-2</v>
      </c>
      <c r="M1965" s="485">
        <v>0.5</v>
      </c>
      <c r="N1965" s="485">
        <f t="shared" si="60"/>
        <v>2.9180859655923691E-4</v>
      </c>
      <c r="O1965" s="485">
        <f t="shared" si="61"/>
        <v>0.9954711548783387</v>
      </c>
      <c r="P1965" s="416"/>
    </row>
    <row r="1966" spans="1:16" ht="16.5" x14ac:dyDescent="0.25">
      <c r="A1966" s="482" t="s">
        <v>310</v>
      </c>
      <c r="B1966" s="482" t="s">
        <v>311</v>
      </c>
      <c r="C1966" s="482" t="s">
        <v>312</v>
      </c>
      <c r="D1966" s="482" t="s">
        <v>313</v>
      </c>
      <c r="E1966" s="483">
        <v>45443.776268715279</v>
      </c>
      <c r="F1966" s="483">
        <v>47427</v>
      </c>
      <c r="G1966" s="482" t="s">
        <v>348</v>
      </c>
      <c r="H1966" s="484">
        <v>1086</v>
      </c>
      <c r="I1966" s="484">
        <v>674.75693000000001</v>
      </c>
      <c r="J1966" s="484">
        <v>741.81621123924697</v>
      </c>
      <c r="K1966" s="484">
        <v>1086</v>
      </c>
      <c r="L1966" s="485">
        <v>9.1500010300350001E-2</v>
      </c>
      <c r="M1966" s="485">
        <v>0.5</v>
      </c>
      <c r="N1966" s="485">
        <f t="shared" si="60"/>
        <v>2.8964675544242559E-4</v>
      </c>
      <c r="O1966" s="485">
        <f t="shared" si="61"/>
        <v>0.9954711548783387</v>
      </c>
      <c r="P1966" s="416"/>
    </row>
    <row r="1967" spans="1:16" ht="16.5" x14ac:dyDescent="0.25">
      <c r="A1967" s="482" t="s">
        <v>310</v>
      </c>
      <c r="B1967" s="482" t="s">
        <v>311</v>
      </c>
      <c r="C1967" s="482" t="s">
        <v>312</v>
      </c>
      <c r="D1967" s="482" t="s">
        <v>313</v>
      </c>
      <c r="E1967" s="483">
        <v>45443.776269062502</v>
      </c>
      <c r="F1967" s="483">
        <v>47457</v>
      </c>
      <c r="G1967" s="482" t="s">
        <v>348</v>
      </c>
      <c r="H1967" s="484">
        <v>1086</v>
      </c>
      <c r="I1967" s="484">
        <v>669.91872000000001</v>
      </c>
      <c r="J1967" s="484">
        <v>736.49716708696599</v>
      </c>
      <c r="K1967" s="484">
        <v>1086</v>
      </c>
      <c r="L1967" s="485">
        <v>9.1500010300350001E-2</v>
      </c>
      <c r="M1967" s="485">
        <v>0.5</v>
      </c>
      <c r="N1967" s="485">
        <f t="shared" si="60"/>
        <v>2.8756990155675834E-4</v>
      </c>
      <c r="O1967" s="485">
        <f t="shared" si="61"/>
        <v>0.9954711548783387</v>
      </c>
      <c r="P1967" s="416"/>
    </row>
    <row r="1968" spans="1:16" ht="16.5" x14ac:dyDescent="0.25">
      <c r="A1968" s="482" t="s">
        <v>310</v>
      </c>
      <c r="B1968" s="482" t="s">
        <v>311</v>
      </c>
      <c r="C1968" s="482" t="s">
        <v>312</v>
      </c>
      <c r="D1968" s="482" t="s">
        <v>313</v>
      </c>
      <c r="E1968" s="483">
        <v>45443.776269641203</v>
      </c>
      <c r="F1968" s="483">
        <v>47488</v>
      </c>
      <c r="G1968" s="482" t="s">
        <v>348</v>
      </c>
      <c r="H1968" s="484">
        <v>1086</v>
      </c>
      <c r="I1968" s="484">
        <v>664.95568000000003</v>
      </c>
      <c r="J1968" s="484">
        <v>731.04088554832197</v>
      </c>
      <c r="K1968" s="484">
        <v>1086</v>
      </c>
      <c r="L1968" s="485">
        <v>9.1500010300350001E-2</v>
      </c>
      <c r="M1968" s="485">
        <v>0.5</v>
      </c>
      <c r="N1968" s="485">
        <f t="shared" si="60"/>
        <v>2.8543946247966065E-4</v>
      </c>
      <c r="O1968" s="485">
        <f t="shared" si="61"/>
        <v>0.9954711548783387</v>
      </c>
      <c r="P1968" s="416"/>
    </row>
    <row r="1969" spans="1:16" ht="16.5" x14ac:dyDescent="0.25">
      <c r="A1969" s="482" t="s">
        <v>310</v>
      </c>
      <c r="B1969" s="482" t="s">
        <v>311</v>
      </c>
      <c r="C1969" s="482" t="s">
        <v>312</v>
      </c>
      <c r="D1969" s="482" t="s">
        <v>313</v>
      </c>
      <c r="E1969" s="483">
        <v>45443.776270173614</v>
      </c>
      <c r="F1969" s="483">
        <v>47519</v>
      </c>
      <c r="G1969" s="482" t="s">
        <v>348</v>
      </c>
      <c r="H1969" s="484">
        <v>1086</v>
      </c>
      <c r="I1969" s="484">
        <v>660.02940999999998</v>
      </c>
      <c r="J1969" s="484">
        <v>725.62502644381505</v>
      </c>
      <c r="K1969" s="484">
        <v>1086</v>
      </c>
      <c r="L1969" s="485">
        <v>9.1500010300350001E-2</v>
      </c>
      <c r="M1969" s="485">
        <v>0.5</v>
      </c>
      <c r="N1969" s="485">
        <f t="shared" si="60"/>
        <v>2.8332480659349013E-4</v>
      </c>
      <c r="O1969" s="485">
        <f t="shared" si="61"/>
        <v>0.9954711548783387</v>
      </c>
      <c r="P1969" s="416"/>
    </row>
    <row r="1970" spans="1:16" ht="16.5" x14ac:dyDescent="0.25">
      <c r="A1970" s="482" t="s">
        <v>310</v>
      </c>
      <c r="B1970" s="482" t="s">
        <v>311</v>
      </c>
      <c r="C1970" s="482" t="s">
        <v>312</v>
      </c>
      <c r="D1970" s="482" t="s">
        <v>313</v>
      </c>
      <c r="E1970" s="483">
        <v>45443.776270717593</v>
      </c>
      <c r="F1970" s="483">
        <v>47547</v>
      </c>
      <c r="G1970" s="482" t="s">
        <v>348</v>
      </c>
      <c r="H1970" s="484">
        <v>1086</v>
      </c>
      <c r="I1970" s="484">
        <v>655.61125000000004</v>
      </c>
      <c r="J1970" s="484">
        <v>720.76777754159502</v>
      </c>
      <c r="K1970" s="484">
        <v>1086</v>
      </c>
      <c r="L1970" s="485">
        <v>9.1500010300350001E-2</v>
      </c>
      <c r="M1970" s="485">
        <v>0.5</v>
      </c>
      <c r="N1970" s="485">
        <f t="shared" si="60"/>
        <v>2.8142826353661356E-4</v>
      </c>
      <c r="O1970" s="485">
        <f t="shared" si="61"/>
        <v>0.9954711548783387</v>
      </c>
      <c r="P1970" s="416"/>
    </row>
    <row r="1971" spans="1:16" ht="16.5" x14ac:dyDescent="0.25">
      <c r="A1971" s="482" t="s">
        <v>310</v>
      </c>
      <c r="B1971" s="482" t="s">
        <v>311</v>
      </c>
      <c r="C1971" s="482" t="s">
        <v>312</v>
      </c>
      <c r="D1971" s="482" t="s">
        <v>313</v>
      </c>
      <c r="E1971" s="483">
        <v>45443.776271261573</v>
      </c>
      <c r="F1971" s="483">
        <v>47578</v>
      </c>
      <c r="G1971" s="482" t="s">
        <v>348</v>
      </c>
      <c r="H1971" s="484">
        <v>1086</v>
      </c>
      <c r="I1971" s="484">
        <v>650.75420999999994</v>
      </c>
      <c r="J1971" s="484">
        <v>715.42802595259104</v>
      </c>
      <c r="K1971" s="484">
        <v>1086</v>
      </c>
      <c r="L1971" s="485">
        <v>9.1500010300350001E-2</v>
      </c>
      <c r="M1971" s="485">
        <v>0.5</v>
      </c>
      <c r="N1971" s="485">
        <f t="shared" si="60"/>
        <v>2.7934332430343099E-4</v>
      </c>
      <c r="O1971" s="485">
        <f t="shared" si="61"/>
        <v>0.9954711548783387</v>
      </c>
      <c r="P1971" s="416"/>
    </row>
    <row r="1972" spans="1:16" ht="16.5" x14ac:dyDescent="0.25">
      <c r="A1972" s="482" t="s">
        <v>310</v>
      </c>
      <c r="B1972" s="482" t="s">
        <v>311</v>
      </c>
      <c r="C1972" s="482" t="s">
        <v>312</v>
      </c>
      <c r="D1972" s="482" t="s">
        <v>313</v>
      </c>
      <c r="E1972" s="483">
        <v>45443.776271793984</v>
      </c>
      <c r="F1972" s="483">
        <v>47608</v>
      </c>
      <c r="G1972" s="482" t="s">
        <v>348</v>
      </c>
      <c r="H1972" s="484">
        <v>1086</v>
      </c>
      <c r="I1972" s="484">
        <v>646.08811000000003</v>
      </c>
      <c r="J1972" s="484">
        <v>710.29819298296104</v>
      </c>
      <c r="K1972" s="484">
        <v>1086</v>
      </c>
      <c r="L1972" s="485">
        <v>9.1500010300350001E-2</v>
      </c>
      <c r="M1972" s="485">
        <v>0.5</v>
      </c>
      <c r="N1972" s="485">
        <f t="shared" si="60"/>
        <v>2.7734034910134863E-4</v>
      </c>
      <c r="O1972" s="485">
        <f t="shared" si="61"/>
        <v>0.9954711548783387</v>
      </c>
      <c r="P1972" s="416"/>
    </row>
    <row r="1973" spans="1:16" ht="16.5" x14ac:dyDescent="0.25">
      <c r="A1973" s="482" t="s">
        <v>310</v>
      </c>
      <c r="B1973" s="482" t="s">
        <v>311</v>
      </c>
      <c r="C1973" s="482" t="s">
        <v>312</v>
      </c>
      <c r="D1973" s="482" t="s">
        <v>313</v>
      </c>
      <c r="E1973" s="483">
        <v>45443.776272337964</v>
      </c>
      <c r="F1973" s="483">
        <v>47639</v>
      </c>
      <c r="G1973" s="482" t="s">
        <v>348</v>
      </c>
      <c r="H1973" s="484">
        <v>1086</v>
      </c>
      <c r="I1973" s="484">
        <v>641.30161999999996</v>
      </c>
      <c r="J1973" s="484">
        <v>705.03600449059502</v>
      </c>
      <c r="K1973" s="484">
        <v>1086</v>
      </c>
      <c r="L1973" s="485">
        <v>9.1500010300350001E-2</v>
      </c>
      <c r="M1973" s="485">
        <v>0.5</v>
      </c>
      <c r="N1973" s="485">
        <f t="shared" si="60"/>
        <v>2.7528569486186515E-4</v>
      </c>
      <c r="O1973" s="485">
        <f t="shared" si="61"/>
        <v>0.9954711548783387</v>
      </c>
      <c r="P1973" s="416"/>
    </row>
    <row r="1974" spans="1:16" ht="16.5" x14ac:dyDescent="0.25">
      <c r="A1974" s="482" t="s">
        <v>310</v>
      </c>
      <c r="B1974" s="482" t="s">
        <v>311</v>
      </c>
      <c r="C1974" s="482" t="s">
        <v>312</v>
      </c>
      <c r="D1974" s="482" t="s">
        <v>313</v>
      </c>
      <c r="E1974" s="483">
        <v>45443.776272881943</v>
      </c>
      <c r="F1974" s="483">
        <v>47669</v>
      </c>
      <c r="G1974" s="482" t="s">
        <v>348</v>
      </c>
      <c r="H1974" s="484">
        <v>1086</v>
      </c>
      <c r="I1974" s="484">
        <v>636.70329000000004</v>
      </c>
      <c r="J1974" s="484">
        <v>699.98068542366798</v>
      </c>
      <c r="K1974" s="484">
        <v>1086</v>
      </c>
      <c r="L1974" s="485">
        <v>9.1500010300350001E-2</v>
      </c>
      <c r="M1974" s="485">
        <v>0.5</v>
      </c>
      <c r="N1974" s="485">
        <f t="shared" si="60"/>
        <v>2.7331181407673711E-4</v>
      </c>
      <c r="O1974" s="485">
        <f t="shared" si="61"/>
        <v>0.9954711548783387</v>
      </c>
      <c r="P1974" s="416"/>
    </row>
    <row r="1975" spans="1:16" ht="16.5" x14ac:dyDescent="0.25">
      <c r="A1975" s="482" t="s">
        <v>310</v>
      </c>
      <c r="B1975" s="482" t="s">
        <v>311</v>
      </c>
      <c r="C1975" s="482" t="s">
        <v>312</v>
      </c>
      <c r="D1975" s="482" t="s">
        <v>313</v>
      </c>
      <c r="E1975" s="483">
        <v>45443.77627357639</v>
      </c>
      <c r="F1975" s="483">
        <v>47700</v>
      </c>
      <c r="G1975" s="482" t="s">
        <v>348</v>
      </c>
      <c r="H1975" s="484">
        <v>1086</v>
      </c>
      <c r="I1975" s="484">
        <v>631.98632999999995</v>
      </c>
      <c r="J1975" s="484">
        <v>694.79493337740996</v>
      </c>
      <c r="K1975" s="484">
        <v>1086</v>
      </c>
      <c r="L1975" s="485">
        <v>9.1500010300350001E-2</v>
      </c>
      <c r="M1975" s="485">
        <v>0.5</v>
      </c>
      <c r="N1975" s="485">
        <f t="shared" si="60"/>
        <v>2.7128700492324296E-4</v>
      </c>
      <c r="O1975" s="485">
        <f t="shared" si="61"/>
        <v>0.9954711548783387</v>
      </c>
      <c r="P1975" s="416"/>
    </row>
    <row r="1976" spans="1:16" ht="16.5" x14ac:dyDescent="0.25">
      <c r="A1976" s="482" t="s">
        <v>310</v>
      </c>
      <c r="B1976" s="482" t="s">
        <v>311</v>
      </c>
      <c r="C1976" s="482" t="s">
        <v>312</v>
      </c>
      <c r="D1976" s="482" t="s">
        <v>313</v>
      </c>
      <c r="E1976" s="483">
        <v>45443.776274155091</v>
      </c>
      <c r="F1976" s="483">
        <v>47731</v>
      </c>
      <c r="G1976" s="482" t="s">
        <v>348</v>
      </c>
      <c r="H1976" s="484">
        <v>1086</v>
      </c>
      <c r="I1976" s="484">
        <v>627.30430000000001</v>
      </c>
      <c r="J1976" s="484">
        <v>689.64759956874798</v>
      </c>
      <c r="K1976" s="484">
        <v>1086</v>
      </c>
      <c r="L1976" s="485">
        <v>9.1500010300350001E-2</v>
      </c>
      <c r="M1976" s="485">
        <v>0.5</v>
      </c>
      <c r="N1976" s="485">
        <f t="shared" si="60"/>
        <v>2.6927719640966599E-4</v>
      </c>
      <c r="O1976" s="485">
        <f t="shared" si="61"/>
        <v>0.9954711548783387</v>
      </c>
      <c r="P1976" s="416"/>
    </row>
    <row r="1977" spans="1:16" ht="16.5" x14ac:dyDescent="0.25">
      <c r="A1977" s="482" t="s">
        <v>310</v>
      </c>
      <c r="B1977" s="482" t="s">
        <v>311</v>
      </c>
      <c r="C1977" s="482" t="s">
        <v>312</v>
      </c>
      <c r="D1977" s="482" t="s">
        <v>313</v>
      </c>
      <c r="E1977" s="483">
        <v>45443.776274687501</v>
      </c>
      <c r="F1977" s="483">
        <v>47761</v>
      </c>
      <c r="G1977" s="482" t="s">
        <v>348</v>
      </c>
      <c r="H1977" s="484">
        <v>1086</v>
      </c>
      <c r="I1977" s="484">
        <v>622.80634999999995</v>
      </c>
      <c r="J1977" s="484">
        <v>684.702619968622</v>
      </c>
      <c r="K1977" s="484">
        <v>1086</v>
      </c>
      <c r="L1977" s="485">
        <v>9.1500010300350001E-2</v>
      </c>
      <c r="M1977" s="485">
        <v>0.5</v>
      </c>
      <c r="N1977" s="485">
        <f t="shared" si="60"/>
        <v>2.673463983559099E-4</v>
      </c>
      <c r="O1977" s="485">
        <f t="shared" si="61"/>
        <v>0.9954711548783387</v>
      </c>
      <c r="P1977" s="416"/>
    </row>
    <row r="1978" spans="1:16" ht="16.5" x14ac:dyDescent="0.25">
      <c r="A1978" s="482" t="s">
        <v>310</v>
      </c>
      <c r="B1978" s="482" t="s">
        <v>311</v>
      </c>
      <c r="C1978" s="482" t="s">
        <v>312</v>
      </c>
      <c r="D1978" s="482" t="s">
        <v>313</v>
      </c>
      <c r="E1978" s="483">
        <v>45443.776275034725</v>
      </c>
      <c r="F1978" s="483">
        <v>47792</v>
      </c>
      <c r="G1978" s="482" t="s">
        <v>348</v>
      </c>
      <c r="H1978" s="484">
        <v>1086</v>
      </c>
      <c r="I1978" s="484">
        <v>618.19232999999997</v>
      </c>
      <c r="J1978" s="484">
        <v>679.63005427285304</v>
      </c>
      <c r="K1978" s="484">
        <v>1086</v>
      </c>
      <c r="L1978" s="485">
        <v>9.1500010300350001E-2</v>
      </c>
      <c r="M1978" s="485">
        <v>0.5</v>
      </c>
      <c r="N1978" s="485">
        <f t="shared" si="60"/>
        <v>2.6536578351723768E-4</v>
      </c>
      <c r="O1978" s="485">
        <f t="shared" si="61"/>
        <v>0.9954711548783387</v>
      </c>
      <c r="P1978" s="416"/>
    </row>
    <row r="1979" spans="1:16" ht="16.5" x14ac:dyDescent="0.25">
      <c r="A1979" s="482" t="s">
        <v>310</v>
      </c>
      <c r="B1979" s="482" t="s">
        <v>311</v>
      </c>
      <c r="C1979" s="482" t="s">
        <v>312</v>
      </c>
      <c r="D1979" s="482" t="s">
        <v>313</v>
      </c>
      <c r="E1979" s="483">
        <v>45443.776275925928</v>
      </c>
      <c r="F1979" s="483">
        <v>47822</v>
      </c>
      <c r="G1979" s="482" t="s">
        <v>348</v>
      </c>
      <c r="H1979" s="484">
        <v>1086</v>
      </c>
      <c r="I1979" s="484">
        <v>613.75971000000004</v>
      </c>
      <c r="J1979" s="484">
        <v>674.75690346929298</v>
      </c>
      <c r="K1979" s="484">
        <v>1086</v>
      </c>
      <c r="L1979" s="485">
        <v>9.1500010300350001E-2</v>
      </c>
      <c r="M1979" s="485">
        <v>0.5</v>
      </c>
      <c r="N1979" s="485">
        <f t="shared" si="60"/>
        <v>2.6346303146403729E-4</v>
      </c>
      <c r="O1979" s="485">
        <f t="shared" si="61"/>
        <v>0.9954711548783387</v>
      </c>
      <c r="P1979" s="416"/>
    </row>
    <row r="1980" spans="1:16" ht="16.5" x14ac:dyDescent="0.25">
      <c r="A1980" s="482" t="s">
        <v>310</v>
      </c>
      <c r="B1980" s="482" t="s">
        <v>311</v>
      </c>
      <c r="C1980" s="482" t="s">
        <v>312</v>
      </c>
      <c r="D1980" s="482" t="s">
        <v>313</v>
      </c>
      <c r="E1980" s="483">
        <v>45443.776276307872</v>
      </c>
      <c r="F1980" s="483">
        <v>47853</v>
      </c>
      <c r="G1980" s="482" t="s">
        <v>348</v>
      </c>
      <c r="H1980" s="484">
        <v>1086</v>
      </c>
      <c r="I1980" s="484">
        <v>609.21271999999999</v>
      </c>
      <c r="J1980" s="484">
        <v>669.75801983470399</v>
      </c>
      <c r="K1980" s="484">
        <v>1086</v>
      </c>
      <c r="L1980" s="485">
        <v>9.1500010300350001E-2</v>
      </c>
      <c r="M1980" s="485">
        <v>0.5</v>
      </c>
      <c r="N1980" s="485">
        <f t="shared" si="60"/>
        <v>2.6151118624462088E-4</v>
      </c>
      <c r="O1980" s="485">
        <f t="shared" si="61"/>
        <v>0.9954711548783387</v>
      </c>
      <c r="P1980" s="416"/>
    </row>
    <row r="1981" spans="1:16" ht="16.5" x14ac:dyDescent="0.25">
      <c r="A1981" s="482" t="s">
        <v>310</v>
      </c>
      <c r="B1981" s="482" t="s">
        <v>311</v>
      </c>
      <c r="C1981" s="482" t="s">
        <v>312</v>
      </c>
      <c r="D1981" s="482" t="s">
        <v>313</v>
      </c>
      <c r="E1981" s="483">
        <v>45443.776276851851</v>
      </c>
      <c r="F1981" s="483">
        <v>47884</v>
      </c>
      <c r="G1981" s="482" t="s">
        <v>348</v>
      </c>
      <c r="H1981" s="484">
        <v>1086</v>
      </c>
      <c r="I1981" s="484">
        <v>604.69942000000003</v>
      </c>
      <c r="J1981" s="484">
        <v>664.79617003773001</v>
      </c>
      <c r="K1981" s="484">
        <v>1086</v>
      </c>
      <c r="L1981" s="485">
        <v>9.1500010300350001E-2</v>
      </c>
      <c r="M1981" s="485">
        <v>0.5</v>
      </c>
      <c r="N1981" s="485">
        <f t="shared" si="60"/>
        <v>2.5957380111753492E-4</v>
      </c>
      <c r="O1981" s="485">
        <f t="shared" si="61"/>
        <v>0.9954711548783387</v>
      </c>
      <c r="P1981" s="416"/>
    </row>
    <row r="1982" spans="1:16" ht="16.5" x14ac:dyDescent="0.25">
      <c r="A1982" s="482" t="s">
        <v>310</v>
      </c>
      <c r="B1982" s="482" t="s">
        <v>311</v>
      </c>
      <c r="C1982" s="482" t="s">
        <v>312</v>
      </c>
      <c r="D1982" s="482" t="s">
        <v>313</v>
      </c>
      <c r="E1982" s="483">
        <v>45443.776277395831</v>
      </c>
      <c r="F1982" s="483">
        <v>47912</v>
      </c>
      <c r="G1982" s="482" t="s">
        <v>348</v>
      </c>
      <c r="H1982" s="484">
        <v>1086</v>
      </c>
      <c r="I1982" s="484">
        <v>600.65162999999995</v>
      </c>
      <c r="J1982" s="484">
        <v>660.34610237269703</v>
      </c>
      <c r="K1982" s="484">
        <v>1086</v>
      </c>
      <c r="L1982" s="485">
        <v>9.1500010300350001E-2</v>
      </c>
      <c r="M1982" s="485">
        <v>0.5</v>
      </c>
      <c r="N1982" s="485">
        <f t="shared" si="60"/>
        <v>2.5783624450830038E-4</v>
      </c>
      <c r="O1982" s="485">
        <f t="shared" si="61"/>
        <v>0.9954711548783387</v>
      </c>
      <c r="P1982" s="416"/>
    </row>
    <row r="1983" spans="1:16" ht="16.5" x14ac:dyDescent="0.25">
      <c r="A1983" s="482" t="s">
        <v>310</v>
      </c>
      <c r="B1983" s="482" t="s">
        <v>311</v>
      </c>
      <c r="C1983" s="482" t="s">
        <v>312</v>
      </c>
      <c r="D1983" s="482" t="s">
        <v>313</v>
      </c>
      <c r="E1983" s="483">
        <v>45443.776277928242</v>
      </c>
      <c r="F1983" s="483">
        <v>47943</v>
      </c>
      <c r="G1983" s="482" t="s">
        <v>348</v>
      </c>
      <c r="H1983" s="484">
        <v>6000</v>
      </c>
      <c r="I1983" s="484">
        <v>3293.9323399999998</v>
      </c>
      <c r="J1983" s="484">
        <v>3621.2927073401702</v>
      </c>
      <c r="K1983" s="484">
        <v>6000</v>
      </c>
      <c r="L1983" s="485">
        <v>9.1500010300350001E-2</v>
      </c>
      <c r="M1983" s="485">
        <v>0.5</v>
      </c>
      <c r="N1983" s="485">
        <f t="shared" si="60"/>
        <v>1.4139562701604438E-3</v>
      </c>
      <c r="O1983" s="485">
        <f t="shared" si="61"/>
        <v>0.9954711548783387</v>
      </c>
      <c r="P1983" s="416"/>
    </row>
    <row r="1984" spans="1:16" ht="16.5" x14ac:dyDescent="0.25">
      <c r="A1984" s="482" t="s">
        <v>310</v>
      </c>
      <c r="B1984" s="482" t="s">
        <v>311</v>
      </c>
      <c r="C1984" s="482" t="s">
        <v>312</v>
      </c>
      <c r="D1984" s="482" t="s">
        <v>313</v>
      </c>
      <c r="E1984" s="483">
        <v>45443.777026157404</v>
      </c>
      <c r="F1984" s="483">
        <v>46482</v>
      </c>
      <c r="G1984" s="482" t="s">
        <v>348</v>
      </c>
      <c r="H1984" s="484">
        <v>725</v>
      </c>
      <c r="I1984" s="484">
        <v>565.80529000000001</v>
      </c>
      <c r="J1984" s="484">
        <v>621.72829247691197</v>
      </c>
      <c r="K1984" s="484">
        <v>725</v>
      </c>
      <c r="L1984" s="485">
        <v>9.099997951963E-2</v>
      </c>
      <c r="M1984" s="485">
        <v>0.5</v>
      </c>
      <c r="N1984" s="485">
        <f t="shared" si="60"/>
        <v>2.4275768034492026E-4</v>
      </c>
      <c r="O1984" s="485">
        <f t="shared" si="61"/>
        <v>0.9954711548783387</v>
      </c>
      <c r="P1984" s="416"/>
    </row>
    <row r="1985" spans="1:16" ht="16.5" x14ac:dyDescent="0.25">
      <c r="A1985" s="482" t="s">
        <v>310</v>
      </c>
      <c r="B1985" s="482" t="s">
        <v>311</v>
      </c>
      <c r="C1985" s="482" t="s">
        <v>312</v>
      </c>
      <c r="D1985" s="482" t="s">
        <v>313</v>
      </c>
      <c r="E1985" s="483">
        <v>45443.777026701391</v>
      </c>
      <c r="F1985" s="483">
        <v>46512</v>
      </c>
      <c r="G1985" s="482" t="s">
        <v>348</v>
      </c>
      <c r="H1985" s="484">
        <v>725</v>
      </c>
      <c r="I1985" s="484">
        <v>561.76945000000001</v>
      </c>
      <c r="J1985" s="484">
        <v>617.29356111598804</v>
      </c>
      <c r="K1985" s="484">
        <v>725</v>
      </c>
      <c r="L1985" s="485">
        <v>9.099997951963E-2</v>
      </c>
      <c r="M1985" s="485">
        <v>0.5</v>
      </c>
      <c r="N1985" s="485">
        <f t="shared" si="60"/>
        <v>2.4102611189105142E-4</v>
      </c>
      <c r="O1985" s="485">
        <f t="shared" si="61"/>
        <v>0.9954711548783387</v>
      </c>
      <c r="P1985" s="416"/>
    </row>
    <row r="1986" spans="1:16" ht="16.5" x14ac:dyDescent="0.25">
      <c r="A1986" s="482" t="s">
        <v>310</v>
      </c>
      <c r="B1986" s="482" t="s">
        <v>311</v>
      </c>
      <c r="C1986" s="482" t="s">
        <v>312</v>
      </c>
      <c r="D1986" s="482" t="s">
        <v>313</v>
      </c>
      <c r="E1986" s="483">
        <v>45443.777027083335</v>
      </c>
      <c r="F1986" s="483">
        <v>46543</v>
      </c>
      <c r="G1986" s="482" t="s">
        <v>348</v>
      </c>
      <c r="H1986" s="484">
        <v>725</v>
      </c>
      <c r="I1986" s="484">
        <v>557.62932000000001</v>
      </c>
      <c r="J1986" s="484">
        <v>612.74423447388699</v>
      </c>
      <c r="K1986" s="484">
        <v>725</v>
      </c>
      <c r="L1986" s="485">
        <v>9.099997951963E-2</v>
      </c>
      <c r="M1986" s="485">
        <v>0.5</v>
      </c>
      <c r="N1986" s="485">
        <f t="shared" si="60"/>
        <v>2.3924979899660675E-4</v>
      </c>
      <c r="O1986" s="485">
        <f t="shared" si="61"/>
        <v>0.9954711548783387</v>
      </c>
      <c r="P1986" s="416"/>
    </row>
    <row r="1987" spans="1:16" ht="16.5" x14ac:dyDescent="0.25">
      <c r="A1987" s="482" t="s">
        <v>310</v>
      </c>
      <c r="B1987" s="482" t="s">
        <v>311</v>
      </c>
      <c r="C1987" s="482" t="s">
        <v>312</v>
      </c>
      <c r="D1987" s="482" t="s">
        <v>313</v>
      </c>
      <c r="E1987" s="483">
        <v>45443.777027430559</v>
      </c>
      <c r="F1987" s="483">
        <v>46573</v>
      </c>
      <c r="G1987" s="482" t="s">
        <v>348</v>
      </c>
      <c r="H1987" s="484">
        <v>725</v>
      </c>
      <c r="I1987" s="484">
        <v>553.65179999999998</v>
      </c>
      <c r="J1987" s="484">
        <v>608.37358558155302</v>
      </c>
      <c r="K1987" s="484">
        <v>725</v>
      </c>
      <c r="L1987" s="485">
        <v>9.099997951963E-2</v>
      </c>
      <c r="M1987" s="485">
        <v>0.5</v>
      </c>
      <c r="N1987" s="485">
        <f t="shared" si="60"/>
        <v>2.3754325194133585E-4</v>
      </c>
      <c r="O1987" s="485">
        <f t="shared" si="61"/>
        <v>0.9954711548783387</v>
      </c>
      <c r="P1987" s="416"/>
    </row>
    <row r="1988" spans="1:16" ht="16.5" x14ac:dyDescent="0.25">
      <c r="A1988" s="482" t="s">
        <v>310</v>
      </c>
      <c r="B1988" s="482" t="s">
        <v>311</v>
      </c>
      <c r="C1988" s="482" t="s">
        <v>312</v>
      </c>
      <c r="D1988" s="482" t="s">
        <v>313</v>
      </c>
      <c r="E1988" s="483">
        <v>45443.777027777774</v>
      </c>
      <c r="F1988" s="483">
        <v>46604</v>
      </c>
      <c r="G1988" s="482" t="s">
        <v>348</v>
      </c>
      <c r="H1988" s="484">
        <v>725</v>
      </c>
      <c r="I1988" s="484">
        <v>549.57150999999999</v>
      </c>
      <c r="J1988" s="484">
        <v>603.88999732537002</v>
      </c>
      <c r="K1988" s="484">
        <v>725</v>
      </c>
      <c r="L1988" s="485">
        <v>9.099997951963E-2</v>
      </c>
      <c r="M1988" s="485">
        <v>0.5</v>
      </c>
      <c r="N1988" s="485">
        <f t="shared" si="60"/>
        <v>2.3579260700871339E-4</v>
      </c>
      <c r="O1988" s="485">
        <f t="shared" si="61"/>
        <v>0.9954711548783387</v>
      </c>
      <c r="P1988" s="416"/>
    </row>
    <row r="1989" spans="1:16" ht="16.5" x14ac:dyDescent="0.25">
      <c r="A1989" s="482" t="s">
        <v>310</v>
      </c>
      <c r="B1989" s="482" t="s">
        <v>311</v>
      </c>
      <c r="C1989" s="482" t="s">
        <v>312</v>
      </c>
      <c r="D1989" s="482" t="s">
        <v>313</v>
      </c>
      <c r="E1989" s="483">
        <v>45443.7770284375</v>
      </c>
      <c r="F1989" s="483">
        <v>46635</v>
      </c>
      <c r="G1989" s="482" t="s">
        <v>348</v>
      </c>
      <c r="H1989" s="484">
        <v>725</v>
      </c>
      <c r="I1989" s="484">
        <v>545.52128000000005</v>
      </c>
      <c r="J1989" s="484">
        <v>599.43945219289901</v>
      </c>
      <c r="K1989" s="484">
        <v>725</v>
      </c>
      <c r="L1989" s="485">
        <v>9.099997951963E-2</v>
      </c>
      <c r="M1989" s="485">
        <v>0.5</v>
      </c>
      <c r="N1989" s="485">
        <f t="shared" ref="N1989:N2052" si="62">J1989/$B$2973</f>
        <v>2.3405486396934678E-4</v>
      </c>
      <c r="O1989" s="485">
        <f t="shared" ref="O1989:O2052" si="63">SUMIFS($N$5:$N$2970,$B$5:$B$2970,B1989)</f>
        <v>0.9954711548783387</v>
      </c>
      <c r="P1989" s="416"/>
    </row>
    <row r="1990" spans="1:16" ht="16.5" x14ac:dyDescent="0.25">
      <c r="A1990" s="482" t="s">
        <v>310</v>
      </c>
      <c r="B1990" s="482" t="s">
        <v>311</v>
      </c>
      <c r="C1990" s="482" t="s">
        <v>312</v>
      </c>
      <c r="D1990" s="482" t="s">
        <v>313</v>
      </c>
      <c r="E1990" s="483">
        <v>45443.777028969911</v>
      </c>
      <c r="F1990" s="483">
        <v>46665</v>
      </c>
      <c r="G1990" s="482" t="s">
        <v>348</v>
      </c>
      <c r="H1990" s="484">
        <v>725</v>
      </c>
      <c r="I1990" s="484">
        <v>541.63012000000003</v>
      </c>
      <c r="J1990" s="484">
        <v>595.16370510243803</v>
      </c>
      <c r="K1990" s="484">
        <v>725</v>
      </c>
      <c r="L1990" s="485">
        <v>9.099997951963E-2</v>
      </c>
      <c r="M1990" s="485">
        <v>0.5</v>
      </c>
      <c r="N1990" s="485">
        <f t="shared" si="62"/>
        <v>2.3238537191311968E-4</v>
      </c>
      <c r="O1990" s="485">
        <f t="shared" si="63"/>
        <v>0.9954711548783387</v>
      </c>
      <c r="P1990" s="416"/>
    </row>
    <row r="1991" spans="1:16" ht="16.5" x14ac:dyDescent="0.25">
      <c r="A1991" s="482" t="s">
        <v>310</v>
      </c>
      <c r="B1991" s="482" t="s">
        <v>311</v>
      </c>
      <c r="C1991" s="482" t="s">
        <v>312</v>
      </c>
      <c r="D1991" s="482" t="s">
        <v>313</v>
      </c>
      <c r="E1991" s="483">
        <v>45443.777029398145</v>
      </c>
      <c r="F1991" s="483">
        <v>46696</v>
      </c>
      <c r="G1991" s="482" t="s">
        <v>348</v>
      </c>
      <c r="H1991" s="484">
        <v>725</v>
      </c>
      <c r="I1991" s="484">
        <v>537.63842</v>
      </c>
      <c r="J1991" s="484">
        <v>590.77747094969698</v>
      </c>
      <c r="K1991" s="484">
        <v>725</v>
      </c>
      <c r="L1991" s="485">
        <v>9.099997951963E-2</v>
      </c>
      <c r="M1991" s="485">
        <v>0.5</v>
      </c>
      <c r="N1991" s="485">
        <f t="shared" si="62"/>
        <v>2.3067273949594749E-4</v>
      </c>
      <c r="O1991" s="485">
        <f t="shared" si="63"/>
        <v>0.9954711548783387</v>
      </c>
      <c r="P1991" s="416"/>
    </row>
    <row r="1992" spans="1:16" ht="16.5" x14ac:dyDescent="0.25">
      <c r="A1992" s="482" t="s">
        <v>310</v>
      </c>
      <c r="B1992" s="482" t="s">
        <v>311</v>
      </c>
      <c r="C1992" s="482" t="s">
        <v>312</v>
      </c>
      <c r="D1992" s="482" t="s">
        <v>313</v>
      </c>
      <c r="E1992" s="483">
        <v>45443.777029895835</v>
      </c>
      <c r="F1992" s="483">
        <v>46726</v>
      </c>
      <c r="G1992" s="482" t="s">
        <v>348</v>
      </c>
      <c r="H1992" s="484">
        <v>3225</v>
      </c>
      <c r="I1992" s="484">
        <v>2374.50522</v>
      </c>
      <c r="J1992" s="484">
        <v>2609.1962985821901</v>
      </c>
      <c r="K1992" s="484">
        <v>3225</v>
      </c>
      <c r="L1992" s="485">
        <v>9.099997951963E-2</v>
      </c>
      <c r="M1992" s="485">
        <v>0.5</v>
      </c>
      <c r="N1992" s="485">
        <f t="shared" si="62"/>
        <v>1.0187769298465471E-3</v>
      </c>
      <c r="O1992" s="485">
        <f t="shared" si="63"/>
        <v>0.9954711548783387</v>
      </c>
      <c r="P1992" s="416"/>
    </row>
    <row r="1993" spans="1:16" ht="16.5" x14ac:dyDescent="0.25">
      <c r="A1993" s="482" t="s">
        <v>310</v>
      </c>
      <c r="B1993" s="482" t="s">
        <v>311</v>
      </c>
      <c r="C1993" s="482" t="s">
        <v>312</v>
      </c>
      <c r="D1993" s="482" t="s">
        <v>313</v>
      </c>
      <c r="E1993" s="483">
        <v>45443.777030439815</v>
      </c>
      <c r="F1993" s="483">
        <v>46757</v>
      </c>
      <c r="G1993" s="482" t="s">
        <v>348</v>
      </c>
      <c r="H1993" s="484">
        <v>725</v>
      </c>
      <c r="I1993" s="484">
        <v>529.86946999999998</v>
      </c>
      <c r="J1993" s="484">
        <v>582.24065650821899</v>
      </c>
      <c r="K1993" s="484">
        <v>725</v>
      </c>
      <c r="L1993" s="485">
        <v>9.099997951963E-2</v>
      </c>
      <c r="M1993" s="485">
        <v>0.5</v>
      </c>
      <c r="N1993" s="485">
        <f t="shared" si="62"/>
        <v>2.2733948717910013E-4</v>
      </c>
      <c r="O1993" s="485">
        <f t="shared" si="63"/>
        <v>0.9954711548783387</v>
      </c>
      <c r="P1993" s="416"/>
    </row>
    <row r="1994" spans="1:16" ht="16.5" x14ac:dyDescent="0.25">
      <c r="A1994" s="482" t="s">
        <v>310</v>
      </c>
      <c r="B1994" s="482" t="s">
        <v>311</v>
      </c>
      <c r="C1994" s="482" t="s">
        <v>312</v>
      </c>
      <c r="D1994" s="482" t="s">
        <v>313</v>
      </c>
      <c r="E1994" s="483">
        <v>45443.777030868056</v>
      </c>
      <c r="F1994" s="483">
        <v>46788</v>
      </c>
      <c r="G1994" s="482" t="s">
        <v>348</v>
      </c>
      <c r="H1994" s="484">
        <v>725</v>
      </c>
      <c r="I1994" s="484">
        <v>525.96445000000006</v>
      </c>
      <c r="J1994" s="484">
        <v>577.94966256689395</v>
      </c>
      <c r="K1994" s="484">
        <v>725</v>
      </c>
      <c r="L1994" s="485">
        <v>9.099997951963E-2</v>
      </c>
      <c r="M1994" s="485">
        <v>0.5</v>
      </c>
      <c r="N1994" s="485">
        <f t="shared" si="62"/>
        <v>2.2566404189508347E-4</v>
      </c>
      <c r="O1994" s="485">
        <f t="shared" si="63"/>
        <v>0.9954711548783387</v>
      </c>
      <c r="P1994" s="416"/>
    </row>
    <row r="1995" spans="1:16" ht="16.5" x14ac:dyDescent="0.25">
      <c r="A1995" s="482" t="s">
        <v>310</v>
      </c>
      <c r="B1995" s="482" t="s">
        <v>311</v>
      </c>
      <c r="C1995" s="482" t="s">
        <v>312</v>
      </c>
      <c r="D1995" s="482" t="s">
        <v>313</v>
      </c>
      <c r="E1995" s="483">
        <v>45443.777031365738</v>
      </c>
      <c r="F1995" s="483">
        <v>46817</v>
      </c>
      <c r="G1995" s="482" t="s">
        <v>348</v>
      </c>
      <c r="H1995" s="484">
        <v>725</v>
      </c>
      <c r="I1995" s="484">
        <v>522.33740999999998</v>
      </c>
      <c r="J1995" s="484">
        <v>573.96414068593799</v>
      </c>
      <c r="K1995" s="484">
        <v>725</v>
      </c>
      <c r="L1995" s="485">
        <v>9.099997951963E-2</v>
      </c>
      <c r="M1995" s="485">
        <v>0.5</v>
      </c>
      <c r="N1995" s="485">
        <f t="shared" si="62"/>
        <v>2.2410787007776068E-4</v>
      </c>
      <c r="O1995" s="485">
        <f t="shared" si="63"/>
        <v>0.9954711548783387</v>
      </c>
      <c r="P1995" s="416"/>
    </row>
    <row r="1996" spans="1:16" ht="16.5" x14ac:dyDescent="0.25">
      <c r="A1996" s="482" t="s">
        <v>310</v>
      </c>
      <c r="B1996" s="482" t="s">
        <v>311</v>
      </c>
      <c r="C1996" s="482" t="s">
        <v>312</v>
      </c>
      <c r="D1996" s="482" t="s">
        <v>313</v>
      </c>
      <c r="E1996" s="483">
        <v>45443.777031712962</v>
      </c>
      <c r="F1996" s="483">
        <v>46848</v>
      </c>
      <c r="G1996" s="482" t="s">
        <v>348</v>
      </c>
      <c r="H1996" s="484">
        <v>725</v>
      </c>
      <c r="I1996" s="484">
        <v>518.48788999999999</v>
      </c>
      <c r="J1996" s="484">
        <v>569.73414296473595</v>
      </c>
      <c r="K1996" s="484">
        <v>725</v>
      </c>
      <c r="L1996" s="485">
        <v>9.099997951963E-2</v>
      </c>
      <c r="M1996" s="485">
        <v>0.5</v>
      </c>
      <c r="N1996" s="485">
        <f t="shared" si="62"/>
        <v>2.2245624114742462E-4</v>
      </c>
      <c r="O1996" s="485">
        <f t="shared" si="63"/>
        <v>0.9954711548783387</v>
      </c>
      <c r="P1996" s="416"/>
    </row>
    <row r="1997" spans="1:16" ht="16.5" x14ac:dyDescent="0.25">
      <c r="A1997" s="482" t="s">
        <v>310</v>
      </c>
      <c r="B1997" s="482" t="s">
        <v>311</v>
      </c>
      <c r="C1997" s="482" t="s">
        <v>312</v>
      </c>
      <c r="D1997" s="482" t="s">
        <v>313</v>
      </c>
      <c r="E1997" s="483">
        <v>45443.777032291669</v>
      </c>
      <c r="F1997" s="483">
        <v>46878</v>
      </c>
      <c r="G1997" s="482" t="s">
        <v>348</v>
      </c>
      <c r="H1997" s="484">
        <v>725</v>
      </c>
      <c r="I1997" s="484">
        <v>514.78957000000003</v>
      </c>
      <c r="J1997" s="484">
        <v>565.67028114315406</v>
      </c>
      <c r="K1997" s="484">
        <v>725</v>
      </c>
      <c r="L1997" s="485">
        <v>9.099997951963E-2</v>
      </c>
      <c r="M1997" s="485">
        <v>0.5</v>
      </c>
      <c r="N1997" s="485">
        <f t="shared" si="62"/>
        <v>2.2086948101283392E-4</v>
      </c>
      <c r="O1997" s="485">
        <f t="shared" si="63"/>
        <v>0.9954711548783387</v>
      </c>
      <c r="P1997" s="416"/>
    </row>
    <row r="1998" spans="1:16" ht="16.5" x14ac:dyDescent="0.25">
      <c r="A1998" s="482" t="s">
        <v>310</v>
      </c>
      <c r="B1998" s="482" t="s">
        <v>311</v>
      </c>
      <c r="C1998" s="482" t="s">
        <v>312</v>
      </c>
      <c r="D1998" s="482" t="s">
        <v>313</v>
      </c>
      <c r="E1998" s="483">
        <v>45443.777032638885</v>
      </c>
      <c r="F1998" s="483">
        <v>46909</v>
      </c>
      <c r="G1998" s="482" t="s">
        <v>348</v>
      </c>
      <c r="H1998" s="484">
        <v>725</v>
      </c>
      <c r="I1998" s="484">
        <v>510.99567000000002</v>
      </c>
      <c r="J1998" s="484">
        <v>561.50140746172895</v>
      </c>
      <c r="K1998" s="484">
        <v>725</v>
      </c>
      <c r="L1998" s="485">
        <v>9.099997951963E-2</v>
      </c>
      <c r="M1998" s="485">
        <v>0.5</v>
      </c>
      <c r="N1998" s="485">
        <f t="shared" si="62"/>
        <v>2.1924171834415769E-4</v>
      </c>
      <c r="O1998" s="485">
        <f t="shared" si="63"/>
        <v>0.9954711548783387</v>
      </c>
      <c r="P1998" s="416"/>
    </row>
    <row r="1999" spans="1:16" ht="16.5" x14ac:dyDescent="0.25">
      <c r="A1999" s="482" t="s">
        <v>310</v>
      </c>
      <c r="B1999" s="482" t="s">
        <v>311</v>
      </c>
      <c r="C1999" s="482" t="s">
        <v>312</v>
      </c>
      <c r="D1999" s="482" t="s">
        <v>313</v>
      </c>
      <c r="E1999" s="483">
        <v>45443.777032986109</v>
      </c>
      <c r="F1999" s="483">
        <v>46939</v>
      </c>
      <c r="G1999" s="482" t="s">
        <v>348</v>
      </c>
      <c r="H1999" s="484">
        <v>725</v>
      </c>
      <c r="I1999" s="484">
        <v>507.35079000000002</v>
      </c>
      <c r="J1999" s="484">
        <v>557.49626899368002</v>
      </c>
      <c r="K1999" s="484">
        <v>725</v>
      </c>
      <c r="L1999" s="485">
        <v>9.099997951963E-2</v>
      </c>
      <c r="M1999" s="485">
        <v>0.5</v>
      </c>
      <c r="N1999" s="485">
        <f t="shared" si="62"/>
        <v>2.1767788710834517E-4</v>
      </c>
      <c r="O1999" s="485">
        <f t="shared" si="63"/>
        <v>0.9954711548783387</v>
      </c>
      <c r="P1999" s="416"/>
    </row>
    <row r="2000" spans="1:16" ht="16.5" x14ac:dyDescent="0.25">
      <c r="A2000" s="482" t="s">
        <v>310</v>
      </c>
      <c r="B2000" s="482" t="s">
        <v>311</v>
      </c>
      <c r="C2000" s="482" t="s">
        <v>312</v>
      </c>
      <c r="D2000" s="482" t="s">
        <v>313</v>
      </c>
      <c r="E2000" s="483">
        <v>45443.777033530096</v>
      </c>
      <c r="F2000" s="483">
        <v>46970</v>
      </c>
      <c r="G2000" s="482" t="s">
        <v>348</v>
      </c>
      <c r="H2000" s="484">
        <v>725</v>
      </c>
      <c r="I2000" s="484">
        <v>503.61171999999999</v>
      </c>
      <c r="J2000" s="484">
        <v>553.38763610138199</v>
      </c>
      <c r="K2000" s="484">
        <v>725</v>
      </c>
      <c r="L2000" s="485">
        <v>9.099997951963E-2</v>
      </c>
      <c r="M2000" s="485">
        <v>0.5</v>
      </c>
      <c r="N2000" s="485">
        <f t="shared" si="62"/>
        <v>2.1607364583061669E-4</v>
      </c>
      <c r="O2000" s="485">
        <f t="shared" si="63"/>
        <v>0.9954711548783387</v>
      </c>
      <c r="P2000" s="416"/>
    </row>
    <row r="2001" spans="1:16" ht="16.5" x14ac:dyDescent="0.25">
      <c r="A2001" s="482" t="s">
        <v>310</v>
      </c>
      <c r="B2001" s="482" t="s">
        <v>311</v>
      </c>
      <c r="C2001" s="482" t="s">
        <v>312</v>
      </c>
      <c r="D2001" s="482" t="s">
        <v>313</v>
      </c>
      <c r="E2001" s="483">
        <v>45443.777034108796</v>
      </c>
      <c r="F2001" s="483">
        <v>47001</v>
      </c>
      <c r="G2001" s="482" t="s">
        <v>348</v>
      </c>
      <c r="H2001" s="484">
        <v>725</v>
      </c>
      <c r="I2001" s="484">
        <v>499.90019999999998</v>
      </c>
      <c r="J2001" s="484">
        <v>549.30928298884601</v>
      </c>
      <c r="K2001" s="484">
        <v>725</v>
      </c>
      <c r="L2001" s="485">
        <v>9.099997951963E-2</v>
      </c>
      <c r="M2001" s="485">
        <v>0.5</v>
      </c>
      <c r="N2001" s="485">
        <f t="shared" si="62"/>
        <v>2.1448122748130458E-4</v>
      </c>
      <c r="O2001" s="485">
        <f t="shared" si="63"/>
        <v>0.9954711548783387</v>
      </c>
      <c r="P2001" s="416"/>
    </row>
    <row r="2002" spans="1:16" ht="16.5" x14ac:dyDescent="0.25">
      <c r="A2002" s="482" t="s">
        <v>310</v>
      </c>
      <c r="B2002" s="482" t="s">
        <v>311</v>
      </c>
      <c r="C2002" s="482" t="s">
        <v>312</v>
      </c>
      <c r="D2002" s="482" t="s">
        <v>313</v>
      </c>
      <c r="E2002" s="483">
        <v>45443.777034456019</v>
      </c>
      <c r="F2002" s="483">
        <v>47031</v>
      </c>
      <c r="G2002" s="482" t="s">
        <v>348</v>
      </c>
      <c r="H2002" s="484">
        <v>725</v>
      </c>
      <c r="I2002" s="484">
        <v>496.33445999999998</v>
      </c>
      <c r="J2002" s="484">
        <v>545.391109835728</v>
      </c>
      <c r="K2002" s="484">
        <v>725</v>
      </c>
      <c r="L2002" s="485">
        <v>9.099997951963E-2</v>
      </c>
      <c r="M2002" s="485">
        <v>0.5</v>
      </c>
      <c r="N2002" s="485">
        <f t="shared" si="62"/>
        <v>2.1295135239382656E-4</v>
      </c>
      <c r="O2002" s="485">
        <f t="shared" si="63"/>
        <v>0.9954711548783387</v>
      </c>
      <c r="P2002" s="416"/>
    </row>
    <row r="2003" spans="1:16" ht="16.5" x14ac:dyDescent="0.25">
      <c r="A2003" s="482" t="s">
        <v>310</v>
      </c>
      <c r="B2003" s="482" t="s">
        <v>311</v>
      </c>
      <c r="C2003" s="482" t="s">
        <v>312</v>
      </c>
      <c r="D2003" s="482" t="s">
        <v>313</v>
      </c>
      <c r="E2003" s="483">
        <v>45443.777035150466</v>
      </c>
      <c r="F2003" s="483">
        <v>47062</v>
      </c>
      <c r="G2003" s="482" t="s">
        <v>348</v>
      </c>
      <c r="H2003" s="484">
        <v>725</v>
      </c>
      <c r="I2003" s="484">
        <v>492.67658</v>
      </c>
      <c r="J2003" s="484">
        <v>541.37168947784301</v>
      </c>
      <c r="K2003" s="484">
        <v>725</v>
      </c>
      <c r="L2003" s="485">
        <v>9.099997951963E-2</v>
      </c>
      <c r="M2003" s="485">
        <v>0.5</v>
      </c>
      <c r="N2003" s="485">
        <f t="shared" si="62"/>
        <v>2.1138194470526211E-4</v>
      </c>
      <c r="O2003" s="485">
        <f t="shared" si="63"/>
        <v>0.9954711548783387</v>
      </c>
      <c r="P2003" s="416"/>
    </row>
    <row r="2004" spans="1:16" ht="16.5" x14ac:dyDescent="0.25">
      <c r="A2004" s="482" t="s">
        <v>310</v>
      </c>
      <c r="B2004" s="482" t="s">
        <v>311</v>
      </c>
      <c r="C2004" s="482" t="s">
        <v>312</v>
      </c>
      <c r="D2004" s="482" t="s">
        <v>313</v>
      </c>
      <c r="E2004" s="483">
        <v>45443.777035729167</v>
      </c>
      <c r="F2004" s="483">
        <v>47092</v>
      </c>
      <c r="G2004" s="482" t="s">
        <v>348</v>
      </c>
      <c r="H2004" s="484">
        <v>725</v>
      </c>
      <c r="I2004" s="484">
        <v>489.16235999999998</v>
      </c>
      <c r="J2004" s="484">
        <v>537.51013445727403</v>
      </c>
      <c r="K2004" s="484">
        <v>725</v>
      </c>
      <c r="L2004" s="485">
        <v>9.099997951963E-2</v>
      </c>
      <c r="M2004" s="485">
        <v>0.5</v>
      </c>
      <c r="N2004" s="485">
        <f t="shared" si="62"/>
        <v>2.0987417651992992E-4</v>
      </c>
      <c r="O2004" s="485">
        <f t="shared" si="63"/>
        <v>0.9954711548783387</v>
      </c>
      <c r="P2004" s="416"/>
    </row>
    <row r="2005" spans="1:16" ht="16.5" x14ac:dyDescent="0.25">
      <c r="A2005" s="482" t="s">
        <v>310</v>
      </c>
      <c r="B2005" s="482" t="s">
        <v>311</v>
      </c>
      <c r="C2005" s="482" t="s">
        <v>312</v>
      </c>
      <c r="D2005" s="482" t="s">
        <v>313</v>
      </c>
      <c r="E2005" s="483">
        <v>45443.777036261577</v>
      </c>
      <c r="F2005" s="483">
        <v>47123</v>
      </c>
      <c r="G2005" s="482" t="s">
        <v>348</v>
      </c>
      <c r="H2005" s="484">
        <v>725</v>
      </c>
      <c r="I2005" s="484">
        <v>485.55734000000001</v>
      </c>
      <c r="J2005" s="484">
        <v>533.54879526775596</v>
      </c>
      <c r="K2005" s="484">
        <v>725</v>
      </c>
      <c r="L2005" s="485">
        <v>9.099997951963E-2</v>
      </c>
      <c r="M2005" s="485">
        <v>0.5</v>
      </c>
      <c r="N2005" s="485">
        <f t="shared" si="62"/>
        <v>2.0832744698494974E-4</v>
      </c>
      <c r="O2005" s="485">
        <f t="shared" si="63"/>
        <v>0.9954711548783387</v>
      </c>
      <c r="P2005" s="416"/>
    </row>
    <row r="2006" spans="1:16" ht="16.5" x14ac:dyDescent="0.25">
      <c r="A2006" s="482" t="s">
        <v>310</v>
      </c>
      <c r="B2006" s="482" t="s">
        <v>311</v>
      </c>
      <c r="C2006" s="482" t="s">
        <v>312</v>
      </c>
      <c r="D2006" s="482" t="s">
        <v>313</v>
      </c>
      <c r="E2006" s="483">
        <v>45443.777036805557</v>
      </c>
      <c r="F2006" s="483">
        <v>47154</v>
      </c>
      <c r="G2006" s="482" t="s">
        <v>348</v>
      </c>
      <c r="H2006" s="484">
        <v>725</v>
      </c>
      <c r="I2006" s="484">
        <v>481.97888</v>
      </c>
      <c r="J2006" s="484">
        <v>529.61665033369195</v>
      </c>
      <c r="K2006" s="484">
        <v>725</v>
      </c>
      <c r="L2006" s="485">
        <v>9.099997951963E-2</v>
      </c>
      <c r="M2006" s="485">
        <v>0.5</v>
      </c>
      <c r="N2006" s="485">
        <f t="shared" si="62"/>
        <v>2.0679211652866548E-4</v>
      </c>
      <c r="O2006" s="485">
        <f t="shared" si="63"/>
        <v>0.9954711548783387</v>
      </c>
      <c r="P2006" s="416"/>
    </row>
    <row r="2007" spans="1:16" ht="16.5" x14ac:dyDescent="0.25">
      <c r="A2007" s="482" t="s">
        <v>310</v>
      </c>
      <c r="B2007" s="482" t="s">
        <v>311</v>
      </c>
      <c r="C2007" s="482" t="s">
        <v>312</v>
      </c>
      <c r="D2007" s="482" t="s">
        <v>313</v>
      </c>
      <c r="E2007" s="483">
        <v>45443.777037349537</v>
      </c>
      <c r="F2007" s="483">
        <v>47182</v>
      </c>
      <c r="G2007" s="482" t="s">
        <v>348</v>
      </c>
      <c r="H2007" s="484">
        <v>725</v>
      </c>
      <c r="I2007" s="484">
        <v>478.76940000000002</v>
      </c>
      <c r="J2007" s="484">
        <v>526.08994964253998</v>
      </c>
      <c r="K2007" s="484">
        <v>725</v>
      </c>
      <c r="L2007" s="485">
        <v>9.099997951963E-2</v>
      </c>
      <c r="M2007" s="485">
        <v>0.5</v>
      </c>
      <c r="N2007" s="485">
        <f t="shared" si="62"/>
        <v>2.0541509429980066E-4</v>
      </c>
      <c r="O2007" s="485">
        <f t="shared" si="63"/>
        <v>0.9954711548783387</v>
      </c>
      <c r="P2007" s="416"/>
    </row>
    <row r="2008" spans="1:16" ht="16.5" x14ac:dyDescent="0.25">
      <c r="A2008" s="482" t="s">
        <v>310</v>
      </c>
      <c r="B2008" s="482" t="s">
        <v>311</v>
      </c>
      <c r="C2008" s="482" t="s">
        <v>312</v>
      </c>
      <c r="D2008" s="482" t="s">
        <v>313</v>
      </c>
      <c r="E2008" s="483">
        <v>45443.777037881948</v>
      </c>
      <c r="F2008" s="483">
        <v>47213</v>
      </c>
      <c r="G2008" s="482" t="s">
        <v>348</v>
      </c>
      <c r="H2008" s="484">
        <v>725</v>
      </c>
      <c r="I2008" s="484">
        <v>475.24095999999997</v>
      </c>
      <c r="J2008" s="484">
        <v>522.212774867343</v>
      </c>
      <c r="K2008" s="484">
        <v>725</v>
      </c>
      <c r="L2008" s="485">
        <v>9.099997951963E-2</v>
      </c>
      <c r="M2008" s="485">
        <v>0.5</v>
      </c>
      <c r="N2008" s="485">
        <f t="shared" si="62"/>
        <v>2.0390122728408398E-4</v>
      </c>
      <c r="O2008" s="485">
        <f t="shared" si="63"/>
        <v>0.9954711548783387</v>
      </c>
      <c r="P2008" s="416"/>
    </row>
    <row r="2009" spans="1:16" ht="16.5" x14ac:dyDescent="0.25">
      <c r="A2009" s="482" t="s">
        <v>310</v>
      </c>
      <c r="B2009" s="482" t="s">
        <v>311</v>
      </c>
      <c r="C2009" s="482" t="s">
        <v>312</v>
      </c>
      <c r="D2009" s="482" t="s">
        <v>313</v>
      </c>
      <c r="E2009" s="483">
        <v>45443.777038425927</v>
      </c>
      <c r="F2009" s="483">
        <v>47243</v>
      </c>
      <c r="G2009" s="482" t="s">
        <v>348</v>
      </c>
      <c r="H2009" s="484">
        <v>725</v>
      </c>
      <c r="I2009" s="484">
        <v>471.85111000000001</v>
      </c>
      <c r="J2009" s="484">
        <v>518.48787864209203</v>
      </c>
      <c r="K2009" s="484">
        <v>725</v>
      </c>
      <c r="L2009" s="485">
        <v>9.099997951963E-2</v>
      </c>
      <c r="M2009" s="485">
        <v>0.5</v>
      </c>
      <c r="N2009" s="485">
        <f t="shared" si="62"/>
        <v>2.0244681837570851E-4</v>
      </c>
      <c r="O2009" s="485">
        <f t="shared" si="63"/>
        <v>0.9954711548783387</v>
      </c>
      <c r="P2009" s="416"/>
    </row>
    <row r="2010" spans="1:16" ht="16.5" x14ac:dyDescent="0.25">
      <c r="A2010" s="482" t="s">
        <v>310</v>
      </c>
      <c r="B2010" s="482" t="s">
        <v>311</v>
      </c>
      <c r="C2010" s="482" t="s">
        <v>312</v>
      </c>
      <c r="D2010" s="482" t="s">
        <v>313</v>
      </c>
      <c r="E2010" s="483">
        <v>45443.777038773151</v>
      </c>
      <c r="F2010" s="483">
        <v>47274</v>
      </c>
      <c r="G2010" s="482" t="s">
        <v>348</v>
      </c>
      <c r="H2010" s="484">
        <v>14400</v>
      </c>
      <c r="I2010" s="484">
        <v>9302.8702200000007</v>
      </c>
      <c r="J2010" s="484">
        <v>10222.346076923601</v>
      </c>
      <c r="K2010" s="484">
        <v>14400</v>
      </c>
      <c r="L2010" s="485">
        <v>9.099997951963E-2</v>
      </c>
      <c r="M2010" s="485">
        <v>0.5</v>
      </c>
      <c r="N2010" s="485">
        <f t="shared" si="62"/>
        <v>3.9913786317020824E-3</v>
      </c>
      <c r="O2010" s="485">
        <f t="shared" si="63"/>
        <v>0.9954711548783387</v>
      </c>
      <c r="P2010" s="416"/>
    </row>
    <row r="2011" spans="1:16" ht="16.5" x14ac:dyDescent="0.25">
      <c r="A2011" s="482" t="s">
        <v>310</v>
      </c>
      <c r="B2011" s="482" t="s">
        <v>311</v>
      </c>
      <c r="C2011" s="482" t="s">
        <v>312</v>
      </c>
      <c r="D2011" s="482" t="s">
        <v>313</v>
      </c>
      <c r="E2011" s="483">
        <v>45443.777451886577</v>
      </c>
      <c r="F2011" s="483">
        <v>46027</v>
      </c>
      <c r="G2011" s="482" t="s">
        <v>348</v>
      </c>
      <c r="H2011" s="484">
        <v>367</v>
      </c>
      <c r="I2011" s="484">
        <v>318.79378000000003</v>
      </c>
      <c r="J2011" s="484">
        <v>350.65017883334298</v>
      </c>
      <c r="K2011" s="484">
        <v>367</v>
      </c>
      <c r="L2011" s="485">
        <v>9.1999990531460005E-2</v>
      </c>
      <c r="M2011" s="485">
        <v>0.5</v>
      </c>
      <c r="N2011" s="485">
        <f t="shared" si="62"/>
        <v>1.3691354415767539E-4</v>
      </c>
      <c r="O2011" s="485">
        <f t="shared" si="63"/>
        <v>0.9954711548783387</v>
      </c>
      <c r="P2011" s="416"/>
    </row>
    <row r="2012" spans="1:16" ht="16.5" x14ac:dyDescent="0.25">
      <c r="A2012" s="482" t="s">
        <v>310</v>
      </c>
      <c r="B2012" s="482" t="s">
        <v>311</v>
      </c>
      <c r="C2012" s="482" t="s">
        <v>312</v>
      </c>
      <c r="D2012" s="482" t="s">
        <v>313</v>
      </c>
      <c r="E2012" s="483">
        <v>45443.777452627313</v>
      </c>
      <c r="F2012" s="483">
        <v>46058</v>
      </c>
      <c r="G2012" s="482" t="s">
        <v>348</v>
      </c>
      <c r="H2012" s="484">
        <v>367</v>
      </c>
      <c r="I2012" s="484">
        <v>316.41971000000001</v>
      </c>
      <c r="J2012" s="484">
        <v>348.03887640492701</v>
      </c>
      <c r="K2012" s="484">
        <v>367</v>
      </c>
      <c r="L2012" s="485">
        <v>9.1999990531460005E-2</v>
      </c>
      <c r="M2012" s="485">
        <v>0.5</v>
      </c>
      <c r="N2012" s="485">
        <f t="shared" si="62"/>
        <v>1.3589394487633038E-4</v>
      </c>
      <c r="O2012" s="485">
        <f t="shared" si="63"/>
        <v>0.9954711548783387</v>
      </c>
      <c r="P2012" s="416"/>
    </row>
    <row r="2013" spans="1:16" ht="16.5" x14ac:dyDescent="0.25">
      <c r="A2013" s="482" t="s">
        <v>310</v>
      </c>
      <c r="B2013" s="482" t="s">
        <v>311</v>
      </c>
      <c r="C2013" s="482" t="s">
        <v>312</v>
      </c>
      <c r="D2013" s="482" t="s">
        <v>313</v>
      </c>
      <c r="E2013" s="483">
        <v>45443.777453159724</v>
      </c>
      <c r="F2013" s="483">
        <v>46086</v>
      </c>
      <c r="G2013" s="482" t="s">
        <v>348</v>
      </c>
      <c r="H2013" s="484">
        <v>367</v>
      </c>
      <c r="I2013" s="484">
        <v>314.29059000000001</v>
      </c>
      <c r="J2013" s="484">
        <v>345.69699932331002</v>
      </c>
      <c r="K2013" s="484">
        <v>367</v>
      </c>
      <c r="L2013" s="485">
        <v>9.1999990531460005E-2</v>
      </c>
      <c r="M2013" s="485">
        <v>0.5</v>
      </c>
      <c r="N2013" s="485">
        <f t="shared" si="62"/>
        <v>1.3497954439807422E-4</v>
      </c>
      <c r="O2013" s="485">
        <f t="shared" si="63"/>
        <v>0.9954711548783387</v>
      </c>
      <c r="P2013" s="416"/>
    </row>
    <row r="2014" spans="1:16" ht="16.5" x14ac:dyDescent="0.25">
      <c r="A2014" s="482" t="s">
        <v>310</v>
      </c>
      <c r="B2014" s="482" t="s">
        <v>311</v>
      </c>
      <c r="C2014" s="482" t="s">
        <v>312</v>
      </c>
      <c r="D2014" s="482" t="s">
        <v>313</v>
      </c>
      <c r="E2014" s="483">
        <v>45443.777453703704</v>
      </c>
      <c r="F2014" s="483">
        <v>46117</v>
      </c>
      <c r="G2014" s="482" t="s">
        <v>348</v>
      </c>
      <c r="H2014" s="484">
        <v>367</v>
      </c>
      <c r="I2014" s="484">
        <v>311.95006000000001</v>
      </c>
      <c r="J2014" s="484">
        <v>343.12258337168402</v>
      </c>
      <c r="K2014" s="484">
        <v>367</v>
      </c>
      <c r="L2014" s="485">
        <v>9.1999990531460005E-2</v>
      </c>
      <c r="M2014" s="485">
        <v>0.5</v>
      </c>
      <c r="N2014" s="485">
        <f t="shared" si="62"/>
        <v>1.3397434767110865E-4</v>
      </c>
      <c r="O2014" s="485">
        <f t="shared" si="63"/>
        <v>0.9954711548783387</v>
      </c>
      <c r="P2014" s="416"/>
    </row>
    <row r="2015" spans="1:16" ht="16.5" x14ac:dyDescent="0.25">
      <c r="A2015" s="482" t="s">
        <v>310</v>
      </c>
      <c r="B2015" s="482" t="s">
        <v>311</v>
      </c>
      <c r="C2015" s="482" t="s">
        <v>312</v>
      </c>
      <c r="D2015" s="482" t="s">
        <v>313</v>
      </c>
      <c r="E2015" s="483">
        <v>45443.777454247684</v>
      </c>
      <c r="F2015" s="483">
        <v>46147</v>
      </c>
      <c r="G2015" s="482" t="s">
        <v>348</v>
      </c>
      <c r="H2015" s="484">
        <v>367</v>
      </c>
      <c r="I2015" s="484">
        <v>309.70163000000002</v>
      </c>
      <c r="J2015" s="484">
        <v>340.64946862289099</v>
      </c>
      <c r="K2015" s="484">
        <v>367</v>
      </c>
      <c r="L2015" s="485">
        <v>9.1999990531460005E-2</v>
      </c>
      <c r="M2015" s="485">
        <v>0.5</v>
      </c>
      <c r="N2015" s="485">
        <f t="shared" si="62"/>
        <v>1.3300870462911035E-4</v>
      </c>
      <c r="O2015" s="485">
        <f t="shared" si="63"/>
        <v>0.9954711548783387</v>
      </c>
      <c r="P2015" s="416"/>
    </row>
    <row r="2016" spans="1:16" ht="16.5" x14ac:dyDescent="0.25">
      <c r="A2016" s="482" t="s">
        <v>310</v>
      </c>
      <c r="B2016" s="482" t="s">
        <v>311</v>
      </c>
      <c r="C2016" s="482" t="s">
        <v>312</v>
      </c>
      <c r="D2016" s="482" t="s">
        <v>313</v>
      </c>
      <c r="E2016" s="483">
        <v>45443.777454976851</v>
      </c>
      <c r="F2016" s="483">
        <v>46178</v>
      </c>
      <c r="G2016" s="482" t="s">
        <v>348</v>
      </c>
      <c r="H2016" s="484">
        <v>367</v>
      </c>
      <c r="I2016" s="484">
        <v>307.39526999999998</v>
      </c>
      <c r="J2016" s="484">
        <v>338.11264178420799</v>
      </c>
      <c r="K2016" s="484">
        <v>367</v>
      </c>
      <c r="L2016" s="485">
        <v>9.1999990531460005E-2</v>
      </c>
      <c r="M2016" s="485">
        <v>0.5</v>
      </c>
      <c r="N2016" s="485">
        <f t="shared" si="62"/>
        <v>1.3201818480518214E-4</v>
      </c>
      <c r="O2016" s="485">
        <f t="shared" si="63"/>
        <v>0.9954711548783387</v>
      </c>
      <c r="P2016" s="416"/>
    </row>
    <row r="2017" spans="1:16" ht="16.5" x14ac:dyDescent="0.25">
      <c r="A2017" s="482" t="s">
        <v>310</v>
      </c>
      <c r="B2017" s="482" t="s">
        <v>311</v>
      </c>
      <c r="C2017" s="482" t="s">
        <v>312</v>
      </c>
      <c r="D2017" s="482" t="s">
        <v>313</v>
      </c>
      <c r="E2017" s="483">
        <v>45443.777456944445</v>
      </c>
      <c r="F2017" s="483">
        <v>46208</v>
      </c>
      <c r="G2017" s="482" t="s">
        <v>348</v>
      </c>
      <c r="H2017" s="484">
        <v>367</v>
      </c>
      <c r="I2017" s="484">
        <v>305.17966999999999</v>
      </c>
      <c r="J2017" s="484">
        <v>335.67563704691298</v>
      </c>
      <c r="K2017" s="484">
        <v>367</v>
      </c>
      <c r="L2017" s="485">
        <v>9.1999990531460005E-2</v>
      </c>
      <c r="M2017" s="485">
        <v>0.5</v>
      </c>
      <c r="N2017" s="485">
        <f t="shared" si="62"/>
        <v>1.3106664114185867E-4</v>
      </c>
      <c r="O2017" s="485">
        <f t="shared" si="63"/>
        <v>0.9954711548783387</v>
      </c>
      <c r="P2017" s="416"/>
    </row>
    <row r="2018" spans="1:16" ht="16.5" x14ac:dyDescent="0.25">
      <c r="A2018" s="482" t="s">
        <v>310</v>
      </c>
      <c r="B2018" s="482" t="s">
        <v>311</v>
      </c>
      <c r="C2018" s="482" t="s">
        <v>312</v>
      </c>
      <c r="D2018" s="482" t="s">
        <v>313</v>
      </c>
      <c r="E2018" s="483">
        <v>45443.777457488424</v>
      </c>
      <c r="F2018" s="483">
        <v>46239</v>
      </c>
      <c r="G2018" s="482" t="s">
        <v>348</v>
      </c>
      <c r="H2018" s="484">
        <v>367</v>
      </c>
      <c r="I2018" s="484">
        <v>302.90699000000001</v>
      </c>
      <c r="J2018" s="484">
        <v>333.17585048157599</v>
      </c>
      <c r="K2018" s="484">
        <v>367</v>
      </c>
      <c r="L2018" s="485">
        <v>9.1999990531460005E-2</v>
      </c>
      <c r="M2018" s="485">
        <v>0.5</v>
      </c>
      <c r="N2018" s="485">
        <f t="shared" si="62"/>
        <v>1.3009058392313215E-4</v>
      </c>
      <c r="O2018" s="485">
        <f t="shared" si="63"/>
        <v>0.9954711548783387</v>
      </c>
      <c r="P2018" s="416"/>
    </row>
    <row r="2019" spans="1:16" ht="16.5" x14ac:dyDescent="0.25">
      <c r="A2019" s="482" t="s">
        <v>310</v>
      </c>
      <c r="B2019" s="482" t="s">
        <v>311</v>
      </c>
      <c r="C2019" s="482" t="s">
        <v>312</v>
      </c>
      <c r="D2019" s="482" t="s">
        <v>313</v>
      </c>
      <c r="E2019" s="483">
        <v>45443.777458067132</v>
      </c>
      <c r="F2019" s="483">
        <v>46270</v>
      </c>
      <c r="G2019" s="482" t="s">
        <v>348</v>
      </c>
      <c r="H2019" s="484">
        <v>367</v>
      </c>
      <c r="I2019" s="484">
        <v>300.65123</v>
      </c>
      <c r="J2019" s="484">
        <v>330.694679901977</v>
      </c>
      <c r="K2019" s="484">
        <v>367</v>
      </c>
      <c r="L2019" s="485">
        <v>9.1999990531460005E-2</v>
      </c>
      <c r="M2019" s="485">
        <v>0.5</v>
      </c>
      <c r="N2019" s="485">
        <f t="shared" si="62"/>
        <v>1.291217954318703E-4</v>
      </c>
      <c r="O2019" s="485">
        <f t="shared" si="63"/>
        <v>0.9954711548783387</v>
      </c>
      <c r="P2019" s="416"/>
    </row>
    <row r="2020" spans="1:16" ht="16.5" x14ac:dyDescent="0.25">
      <c r="A2020" s="482" t="s">
        <v>310</v>
      </c>
      <c r="B2020" s="482" t="s">
        <v>311</v>
      </c>
      <c r="C2020" s="482" t="s">
        <v>312</v>
      </c>
      <c r="D2020" s="482" t="s">
        <v>313</v>
      </c>
      <c r="E2020" s="483">
        <v>45443.777458761571</v>
      </c>
      <c r="F2020" s="483">
        <v>46300</v>
      </c>
      <c r="G2020" s="482" t="s">
        <v>348</v>
      </c>
      <c r="H2020" s="484">
        <v>367</v>
      </c>
      <c r="I2020" s="484">
        <v>298.48423000000003</v>
      </c>
      <c r="J2020" s="484">
        <v>328.311141394613</v>
      </c>
      <c r="K2020" s="484">
        <v>367</v>
      </c>
      <c r="L2020" s="485">
        <v>9.1999990531460005E-2</v>
      </c>
      <c r="M2020" s="485">
        <v>0.5</v>
      </c>
      <c r="N2020" s="485">
        <f t="shared" si="62"/>
        <v>1.2819112799070353E-4</v>
      </c>
      <c r="O2020" s="485">
        <f t="shared" si="63"/>
        <v>0.9954711548783387</v>
      </c>
      <c r="P2020" s="416"/>
    </row>
    <row r="2021" spans="1:16" ht="16.5" x14ac:dyDescent="0.25">
      <c r="A2021" s="482" t="s">
        <v>310</v>
      </c>
      <c r="B2021" s="482" t="s">
        <v>311</v>
      </c>
      <c r="C2021" s="482" t="s">
        <v>312</v>
      </c>
      <c r="D2021" s="482" t="s">
        <v>313</v>
      </c>
      <c r="E2021" s="483">
        <v>45443.777459293982</v>
      </c>
      <c r="F2021" s="483">
        <v>46331</v>
      </c>
      <c r="G2021" s="482" t="s">
        <v>348</v>
      </c>
      <c r="H2021" s="484">
        <v>367</v>
      </c>
      <c r="I2021" s="484">
        <v>296.26141000000001</v>
      </c>
      <c r="J2021" s="484">
        <v>325.86619844990298</v>
      </c>
      <c r="K2021" s="484">
        <v>367</v>
      </c>
      <c r="L2021" s="485">
        <v>9.1999990531460005E-2</v>
      </c>
      <c r="M2021" s="485">
        <v>0.5</v>
      </c>
      <c r="N2021" s="485">
        <f t="shared" si="62"/>
        <v>1.2723648480490138E-4</v>
      </c>
      <c r="O2021" s="485">
        <f t="shared" si="63"/>
        <v>0.9954711548783387</v>
      </c>
      <c r="P2021" s="416"/>
    </row>
    <row r="2022" spans="1:16" ht="16.5" x14ac:dyDescent="0.25">
      <c r="A2022" s="482" t="s">
        <v>310</v>
      </c>
      <c r="B2022" s="482" t="s">
        <v>311</v>
      </c>
      <c r="C2022" s="482" t="s">
        <v>312</v>
      </c>
      <c r="D2022" s="482" t="s">
        <v>313</v>
      </c>
      <c r="E2022" s="483">
        <v>45443.777459837962</v>
      </c>
      <c r="F2022" s="483">
        <v>46361</v>
      </c>
      <c r="G2022" s="482" t="s">
        <v>348</v>
      </c>
      <c r="H2022" s="484">
        <v>2867</v>
      </c>
      <c r="I2022" s="484">
        <v>2297.7096000000001</v>
      </c>
      <c r="J2022" s="484">
        <v>2527.3148874513099</v>
      </c>
      <c r="K2022" s="484">
        <v>2867</v>
      </c>
      <c r="L2022" s="485">
        <v>9.1999990531460005E-2</v>
      </c>
      <c r="M2022" s="485">
        <v>0.5</v>
      </c>
      <c r="N2022" s="485">
        <f t="shared" si="62"/>
        <v>9.8680582338408975E-4</v>
      </c>
      <c r="O2022" s="485">
        <f t="shared" si="63"/>
        <v>0.9954711548783387</v>
      </c>
      <c r="P2022" s="416"/>
    </row>
    <row r="2023" spans="1:16" ht="16.5" x14ac:dyDescent="0.25">
      <c r="A2023" s="482" t="s">
        <v>310</v>
      </c>
      <c r="B2023" s="482" t="s">
        <v>311</v>
      </c>
      <c r="C2023" s="482" t="s">
        <v>312</v>
      </c>
      <c r="D2023" s="482" t="s">
        <v>313</v>
      </c>
      <c r="E2023" s="483">
        <v>45443.777460567129</v>
      </c>
      <c r="F2023" s="483">
        <v>46392</v>
      </c>
      <c r="G2023" s="482" t="s">
        <v>348</v>
      </c>
      <c r="H2023" s="484">
        <v>367</v>
      </c>
      <c r="I2023" s="484">
        <v>291.93569000000002</v>
      </c>
      <c r="J2023" s="484">
        <v>321.108217778609</v>
      </c>
      <c r="K2023" s="484">
        <v>367</v>
      </c>
      <c r="L2023" s="485">
        <v>9.1999990531460005E-2</v>
      </c>
      <c r="M2023" s="485">
        <v>0.5</v>
      </c>
      <c r="N2023" s="485">
        <f t="shared" si="62"/>
        <v>1.2537870164646135E-4</v>
      </c>
      <c r="O2023" s="485">
        <f t="shared" si="63"/>
        <v>0.9954711548783387</v>
      </c>
      <c r="P2023" s="416"/>
    </row>
    <row r="2024" spans="1:16" ht="16.5" x14ac:dyDescent="0.25">
      <c r="A2024" s="482" t="s">
        <v>310</v>
      </c>
      <c r="B2024" s="482" t="s">
        <v>311</v>
      </c>
      <c r="C2024" s="482" t="s">
        <v>312</v>
      </c>
      <c r="D2024" s="482" t="s">
        <v>313</v>
      </c>
      <c r="E2024" s="483">
        <v>45443.777461111109</v>
      </c>
      <c r="F2024" s="483">
        <v>46423</v>
      </c>
      <c r="G2024" s="482" t="s">
        <v>348</v>
      </c>
      <c r="H2024" s="484">
        <v>367</v>
      </c>
      <c r="I2024" s="484">
        <v>289.76164</v>
      </c>
      <c r="J2024" s="484">
        <v>318.716915222713</v>
      </c>
      <c r="K2024" s="484">
        <v>367</v>
      </c>
      <c r="L2024" s="485">
        <v>9.1999990531460005E-2</v>
      </c>
      <c r="M2024" s="485">
        <v>0.5</v>
      </c>
      <c r="N2024" s="485">
        <f t="shared" si="62"/>
        <v>1.2444500268423542E-4</v>
      </c>
      <c r="O2024" s="485">
        <f t="shared" si="63"/>
        <v>0.9954711548783387</v>
      </c>
      <c r="P2024" s="416"/>
    </row>
    <row r="2025" spans="1:16" ht="16.5" x14ac:dyDescent="0.25">
      <c r="A2025" s="482" t="s">
        <v>310</v>
      </c>
      <c r="B2025" s="482" t="s">
        <v>311</v>
      </c>
      <c r="C2025" s="482" t="s">
        <v>312</v>
      </c>
      <c r="D2025" s="482" t="s">
        <v>313</v>
      </c>
      <c r="E2025" s="483">
        <v>45443.777461493053</v>
      </c>
      <c r="F2025" s="483">
        <v>46451</v>
      </c>
      <c r="G2025" s="482" t="s">
        <v>348</v>
      </c>
      <c r="H2025" s="484">
        <v>367</v>
      </c>
      <c r="I2025" s="484">
        <v>287.81189999999998</v>
      </c>
      <c r="J2025" s="484">
        <v>316.572339171343</v>
      </c>
      <c r="K2025" s="484">
        <v>367</v>
      </c>
      <c r="L2025" s="485">
        <v>9.1999990531460005E-2</v>
      </c>
      <c r="M2025" s="485">
        <v>0.5</v>
      </c>
      <c r="N2025" s="485">
        <f t="shared" si="62"/>
        <v>1.2360763962089504E-4</v>
      </c>
      <c r="O2025" s="485">
        <f t="shared" si="63"/>
        <v>0.9954711548783387</v>
      </c>
      <c r="P2025" s="416"/>
    </row>
    <row r="2026" spans="1:16" ht="16.5" x14ac:dyDescent="0.25">
      <c r="A2026" s="482" t="s">
        <v>310</v>
      </c>
      <c r="B2026" s="482" t="s">
        <v>311</v>
      </c>
      <c r="C2026" s="482" t="s">
        <v>312</v>
      </c>
      <c r="D2026" s="482" t="s">
        <v>313</v>
      </c>
      <c r="E2026" s="483">
        <v>45443.7774621875</v>
      </c>
      <c r="F2026" s="483">
        <v>46482</v>
      </c>
      <c r="G2026" s="482" t="s">
        <v>348</v>
      </c>
      <c r="H2026" s="484">
        <v>367</v>
      </c>
      <c r="I2026" s="484">
        <v>285.66854999999998</v>
      </c>
      <c r="J2026" s="484">
        <v>314.214815439863</v>
      </c>
      <c r="K2026" s="484">
        <v>367</v>
      </c>
      <c r="L2026" s="485">
        <v>9.1999990531460005E-2</v>
      </c>
      <c r="M2026" s="485">
        <v>0.5</v>
      </c>
      <c r="N2026" s="485">
        <f t="shared" si="62"/>
        <v>1.2268712981084254E-4</v>
      </c>
      <c r="O2026" s="485">
        <f t="shared" si="63"/>
        <v>0.9954711548783387</v>
      </c>
      <c r="P2026" s="416"/>
    </row>
    <row r="2027" spans="1:16" ht="16.5" x14ac:dyDescent="0.25">
      <c r="A2027" s="482" t="s">
        <v>310</v>
      </c>
      <c r="B2027" s="482" t="s">
        <v>311</v>
      </c>
      <c r="C2027" s="482" t="s">
        <v>312</v>
      </c>
      <c r="D2027" s="482" t="s">
        <v>313</v>
      </c>
      <c r="E2027" s="483">
        <v>45443.777462928243</v>
      </c>
      <c r="F2027" s="483">
        <v>46512</v>
      </c>
      <c r="G2027" s="482" t="s">
        <v>348</v>
      </c>
      <c r="H2027" s="484">
        <v>367</v>
      </c>
      <c r="I2027" s="484">
        <v>283.60955000000001</v>
      </c>
      <c r="J2027" s="484">
        <v>311.95005837631601</v>
      </c>
      <c r="K2027" s="484">
        <v>367</v>
      </c>
      <c r="L2027" s="485">
        <v>9.1999990531460005E-2</v>
      </c>
      <c r="M2027" s="485">
        <v>0.5</v>
      </c>
      <c r="N2027" s="485">
        <f t="shared" si="62"/>
        <v>1.2180284132350165E-4</v>
      </c>
      <c r="O2027" s="485">
        <f t="shared" si="63"/>
        <v>0.9954711548783387</v>
      </c>
      <c r="P2027" s="416"/>
    </row>
    <row r="2028" spans="1:16" ht="16.5" x14ac:dyDescent="0.25">
      <c r="A2028" s="482" t="s">
        <v>310</v>
      </c>
      <c r="B2028" s="482" t="s">
        <v>311</v>
      </c>
      <c r="C2028" s="482" t="s">
        <v>312</v>
      </c>
      <c r="D2028" s="482" t="s">
        <v>313</v>
      </c>
      <c r="E2028" s="483">
        <v>45443.77746365741</v>
      </c>
      <c r="F2028" s="483">
        <v>46543</v>
      </c>
      <c r="G2028" s="482" t="s">
        <v>348</v>
      </c>
      <c r="H2028" s="484">
        <v>367</v>
      </c>
      <c r="I2028" s="484">
        <v>281.4975</v>
      </c>
      <c r="J2028" s="484">
        <v>309.62695690894299</v>
      </c>
      <c r="K2028" s="484">
        <v>367</v>
      </c>
      <c r="L2028" s="485">
        <v>9.1999990531460005E-2</v>
      </c>
      <c r="M2028" s="485">
        <v>0.5</v>
      </c>
      <c r="N2028" s="485">
        <f t="shared" si="62"/>
        <v>1.2089577190065357E-4</v>
      </c>
      <c r="O2028" s="485">
        <f t="shared" si="63"/>
        <v>0.9954711548783387</v>
      </c>
      <c r="P2028" s="416"/>
    </row>
    <row r="2029" spans="1:16" ht="16.5" x14ac:dyDescent="0.25">
      <c r="A2029" s="482" t="s">
        <v>310</v>
      </c>
      <c r="B2029" s="482" t="s">
        <v>311</v>
      </c>
      <c r="C2029" s="482" t="s">
        <v>312</v>
      </c>
      <c r="D2029" s="482" t="s">
        <v>313</v>
      </c>
      <c r="E2029" s="483">
        <v>45443.777464386571</v>
      </c>
      <c r="F2029" s="483">
        <v>46573</v>
      </c>
      <c r="G2029" s="482" t="s">
        <v>348</v>
      </c>
      <c r="H2029" s="484">
        <v>367</v>
      </c>
      <c r="I2029" s="484">
        <v>279.46856000000002</v>
      </c>
      <c r="J2029" s="484">
        <v>307.395267621019</v>
      </c>
      <c r="K2029" s="484">
        <v>367</v>
      </c>
      <c r="L2029" s="485">
        <v>9.1999990531460005E-2</v>
      </c>
      <c r="M2029" s="485">
        <v>0.5</v>
      </c>
      <c r="N2029" s="485">
        <f t="shared" si="62"/>
        <v>1.2002439493206058E-4</v>
      </c>
      <c r="O2029" s="485">
        <f t="shared" si="63"/>
        <v>0.9954711548783387</v>
      </c>
      <c r="P2029" s="416"/>
    </row>
    <row r="2030" spans="1:16" ht="16.5" x14ac:dyDescent="0.25">
      <c r="A2030" s="482" t="s">
        <v>310</v>
      </c>
      <c r="B2030" s="482" t="s">
        <v>311</v>
      </c>
      <c r="C2030" s="482" t="s">
        <v>312</v>
      </c>
      <c r="D2030" s="482" t="s">
        <v>313</v>
      </c>
      <c r="E2030" s="483">
        <v>45443.777464895837</v>
      </c>
      <c r="F2030" s="483">
        <v>46604</v>
      </c>
      <c r="G2030" s="482" t="s">
        <v>348</v>
      </c>
      <c r="H2030" s="484">
        <v>367</v>
      </c>
      <c r="I2030" s="484">
        <v>277.38735000000003</v>
      </c>
      <c r="J2030" s="484">
        <v>305.10608581739598</v>
      </c>
      <c r="K2030" s="484">
        <v>367</v>
      </c>
      <c r="L2030" s="485">
        <v>9.1999990531460005E-2</v>
      </c>
      <c r="M2030" s="485">
        <v>0.5</v>
      </c>
      <c r="N2030" s="485">
        <f t="shared" si="62"/>
        <v>1.1913056965298023E-4</v>
      </c>
      <c r="O2030" s="485">
        <f t="shared" si="63"/>
        <v>0.9954711548783387</v>
      </c>
      <c r="P2030" s="416"/>
    </row>
    <row r="2031" spans="1:16" ht="16.5" x14ac:dyDescent="0.25">
      <c r="A2031" s="482" t="s">
        <v>310</v>
      </c>
      <c r="B2031" s="482" t="s">
        <v>311</v>
      </c>
      <c r="C2031" s="482" t="s">
        <v>312</v>
      </c>
      <c r="D2031" s="482" t="s">
        <v>313</v>
      </c>
      <c r="E2031" s="483">
        <v>45443.77746582176</v>
      </c>
      <c r="F2031" s="483">
        <v>46635</v>
      </c>
      <c r="G2031" s="482" t="s">
        <v>348</v>
      </c>
      <c r="H2031" s="484">
        <v>367</v>
      </c>
      <c r="I2031" s="484">
        <v>275.32164</v>
      </c>
      <c r="J2031" s="484">
        <v>302.83395161951802</v>
      </c>
      <c r="K2031" s="484">
        <v>367</v>
      </c>
      <c r="L2031" s="485">
        <v>9.1999990531460005E-2</v>
      </c>
      <c r="M2031" s="485">
        <v>0.5</v>
      </c>
      <c r="N2031" s="485">
        <f t="shared" si="62"/>
        <v>1.1824340071763746E-4</v>
      </c>
      <c r="O2031" s="485">
        <f t="shared" si="63"/>
        <v>0.9954711548783387</v>
      </c>
      <c r="P2031" s="416"/>
    </row>
    <row r="2032" spans="1:16" ht="16.5" x14ac:dyDescent="0.25">
      <c r="A2032" s="482" t="s">
        <v>310</v>
      </c>
      <c r="B2032" s="482" t="s">
        <v>311</v>
      </c>
      <c r="C2032" s="482" t="s">
        <v>312</v>
      </c>
      <c r="D2032" s="482" t="s">
        <v>313</v>
      </c>
      <c r="E2032" s="483">
        <v>45443.777466550928</v>
      </c>
      <c r="F2032" s="483">
        <v>46665</v>
      </c>
      <c r="G2032" s="482" t="s">
        <v>348</v>
      </c>
      <c r="H2032" s="484">
        <v>367</v>
      </c>
      <c r="I2032" s="484">
        <v>273.33721000000003</v>
      </c>
      <c r="J2032" s="484">
        <v>300.65122407991402</v>
      </c>
      <c r="K2032" s="484">
        <v>367</v>
      </c>
      <c r="L2032" s="485">
        <v>9.1999990531460005E-2</v>
      </c>
      <c r="M2032" s="485">
        <v>0.5</v>
      </c>
      <c r="N2032" s="485">
        <f t="shared" si="62"/>
        <v>1.1739114116832811E-4</v>
      </c>
      <c r="O2032" s="485">
        <f t="shared" si="63"/>
        <v>0.9954711548783387</v>
      </c>
      <c r="P2032" s="416"/>
    </row>
    <row r="2033" spans="1:16" ht="16.5" x14ac:dyDescent="0.25">
      <c r="A2033" s="482" t="s">
        <v>310</v>
      </c>
      <c r="B2033" s="482" t="s">
        <v>311</v>
      </c>
      <c r="C2033" s="482" t="s">
        <v>312</v>
      </c>
      <c r="D2033" s="482" t="s">
        <v>313</v>
      </c>
      <c r="E2033" s="483">
        <v>45443.777467094907</v>
      </c>
      <c r="F2033" s="483">
        <v>46696</v>
      </c>
      <c r="G2033" s="482" t="s">
        <v>348</v>
      </c>
      <c r="H2033" s="484">
        <v>367</v>
      </c>
      <c r="I2033" s="484">
        <v>271.30166000000003</v>
      </c>
      <c r="J2033" s="484">
        <v>298.41226537138499</v>
      </c>
      <c r="K2033" s="484">
        <v>367</v>
      </c>
      <c r="L2033" s="485">
        <v>9.1999990531460005E-2</v>
      </c>
      <c r="M2033" s="485">
        <v>0.5</v>
      </c>
      <c r="N2033" s="485">
        <f t="shared" si="62"/>
        <v>1.1651692580922774E-4</v>
      </c>
      <c r="O2033" s="485">
        <f t="shared" si="63"/>
        <v>0.9954711548783387</v>
      </c>
      <c r="P2033" s="416"/>
    </row>
    <row r="2034" spans="1:16" ht="16.5" x14ac:dyDescent="0.25">
      <c r="A2034" s="482" t="s">
        <v>310</v>
      </c>
      <c r="B2034" s="482" t="s">
        <v>311</v>
      </c>
      <c r="C2034" s="482" t="s">
        <v>312</v>
      </c>
      <c r="D2034" s="482" t="s">
        <v>313</v>
      </c>
      <c r="E2034" s="483">
        <v>45443.777467627318</v>
      </c>
      <c r="F2034" s="483">
        <v>46726</v>
      </c>
      <c r="G2034" s="482" t="s">
        <v>348</v>
      </c>
      <c r="H2034" s="484">
        <v>2867</v>
      </c>
      <c r="I2034" s="484">
        <v>2104.1296699999998</v>
      </c>
      <c r="J2034" s="484">
        <v>2314.39088944696</v>
      </c>
      <c r="K2034" s="484">
        <v>2867</v>
      </c>
      <c r="L2034" s="485">
        <v>9.1999990531460005E-2</v>
      </c>
      <c r="M2034" s="485">
        <v>0.5</v>
      </c>
      <c r="N2034" s="485">
        <f t="shared" si="62"/>
        <v>9.036683234974782E-4</v>
      </c>
      <c r="O2034" s="485">
        <f t="shared" si="63"/>
        <v>0.9954711548783387</v>
      </c>
      <c r="P2034" s="416"/>
    </row>
    <row r="2035" spans="1:16" ht="16.5" x14ac:dyDescent="0.25">
      <c r="A2035" s="482" t="s">
        <v>310</v>
      </c>
      <c r="B2035" s="482" t="s">
        <v>311</v>
      </c>
      <c r="C2035" s="482" t="s">
        <v>312</v>
      </c>
      <c r="D2035" s="482" t="s">
        <v>313</v>
      </c>
      <c r="E2035" s="483">
        <v>45443.777468171298</v>
      </c>
      <c r="F2035" s="483">
        <v>46757</v>
      </c>
      <c r="G2035" s="482" t="s">
        <v>348</v>
      </c>
      <c r="H2035" s="484">
        <v>367</v>
      </c>
      <c r="I2035" s="484">
        <v>267.34037999999998</v>
      </c>
      <c r="J2035" s="484">
        <v>294.05514027688901</v>
      </c>
      <c r="K2035" s="484">
        <v>367</v>
      </c>
      <c r="L2035" s="485">
        <v>9.1999990531460005E-2</v>
      </c>
      <c r="M2035" s="485">
        <v>0.5</v>
      </c>
      <c r="N2035" s="485">
        <f t="shared" si="62"/>
        <v>1.1481565920497108E-4</v>
      </c>
      <c r="O2035" s="485">
        <f t="shared" si="63"/>
        <v>0.9954711548783387</v>
      </c>
      <c r="P2035" s="416"/>
    </row>
    <row r="2036" spans="1:16" ht="16.5" x14ac:dyDescent="0.25">
      <c r="A2036" s="482" t="s">
        <v>310</v>
      </c>
      <c r="B2036" s="482" t="s">
        <v>311</v>
      </c>
      <c r="C2036" s="482" t="s">
        <v>312</v>
      </c>
      <c r="D2036" s="482" t="s">
        <v>313</v>
      </c>
      <c r="E2036" s="483">
        <v>45443.777468518521</v>
      </c>
      <c r="F2036" s="483">
        <v>46788</v>
      </c>
      <c r="G2036" s="482" t="s">
        <v>348</v>
      </c>
      <c r="H2036" s="484">
        <v>367</v>
      </c>
      <c r="I2036" s="484">
        <v>265.34949</v>
      </c>
      <c r="J2036" s="484">
        <v>291.86530280283398</v>
      </c>
      <c r="K2036" s="484">
        <v>367</v>
      </c>
      <c r="L2036" s="485">
        <v>9.1999990531460005E-2</v>
      </c>
      <c r="M2036" s="485">
        <v>0.5</v>
      </c>
      <c r="N2036" s="485">
        <f t="shared" si="62"/>
        <v>1.1396062353751555E-4</v>
      </c>
      <c r="O2036" s="485">
        <f t="shared" si="63"/>
        <v>0.9954711548783387</v>
      </c>
      <c r="P2036" s="416"/>
    </row>
    <row r="2037" spans="1:16" ht="16.5" x14ac:dyDescent="0.25">
      <c r="A2037" s="482" t="s">
        <v>310</v>
      </c>
      <c r="B2037" s="482" t="s">
        <v>311</v>
      </c>
      <c r="C2037" s="482" t="s">
        <v>312</v>
      </c>
      <c r="D2037" s="482" t="s">
        <v>313</v>
      </c>
      <c r="E2037" s="483">
        <v>45443.777469247689</v>
      </c>
      <c r="F2037" s="483">
        <v>46817</v>
      </c>
      <c r="G2037" s="482" t="s">
        <v>348</v>
      </c>
      <c r="H2037" s="484">
        <v>367</v>
      </c>
      <c r="I2037" s="484">
        <v>263.50045999999998</v>
      </c>
      <c r="J2037" s="484">
        <v>289.83151108685598</v>
      </c>
      <c r="K2037" s="484">
        <v>367</v>
      </c>
      <c r="L2037" s="485">
        <v>9.1999990531460005E-2</v>
      </c>
      <c r="M2037" s="485">
        <v>0.5</v>
      </c>
      <c r="N2037" s="485">
        <f t="shared" si="62"/>
        <v>1.1316651690725653E-4</v>
      </c>
      <c r="O2037" s="485">
        <f t="shared" si="63"/>
        <v>0.9954711548783387</v>
      </c>
      <c r="P2037" s="416"/>
    </row>
    <row r="2038" spans="1:16" ht="16.5" x14ac:dyDescent="0.25">
      <c r="A2038" s="482" t="s">
        <v>310</v>
      </c>
      <c r="B2038" s="482" t="s">
        <v>311</v>
      </c>
      <c r="C2038" s="482" t="s">
        <v>312</v>
      </c>
      <c r="D2038" s="482" t="s">
        <v>313</v>
      </c>
      <c r="E2038" s="483">
        <v>45443.777469791668</v>
      </c>
      <c r="F2038" s="483">
        <v>46848</v>
      </c>
      <c r="G2038" s="482" t="s">
        <v>348</v>
      </c>
      <c r="H2038" s="484">
        <v>367</v>
      </c>
      <c r="I2038" s="484">
        <v>261.53816999999998</v>
      </c>
      <c r="J2038" s="484">
        <v>287.673127106415</v>
      </c>
      <c r="K2038" s="484">
        <v>367</v>
      </c>
      <c r="L2038" s="485">
        <v>9.1999990531460005E-2</v>
      </c>
      <c r="M2038" s="485">
        <v>0.5</v>
      </c>
      <c r="N2038" s="485">
        <f t="shared" si="62"/>
        <v>1.1232376245209404E-4</v>
      </c>
      <c r="O2038" s="485">
        <f t="shared" si="63"/>
        <v>0.9954711548783387</v>
      </c>
      <c r="P2038" s="416"/>
    </row>
    <row r="2039" spans="1:16" ht="16.5" x14ac:dyDescent="0.25">
      <c r="A2039" s="482" t="s">
        <v>310</v>
      </c>
      <c r="B2039" s="482" t="s">
        <v>311</v>
      </c>
      <c r="C2039" s="482" t="s">
        <v>312</v>
      </c>
      <c r="D2039" s="482" t="s">
        <v>313</v>
      </c>
      <c r="E2039" s="483">
        <v>45443.777470138892</v>
      </c>
      <c r="F2039" s="483">
        <v>46878</v>
      </c>
      <c r="G2039" s="482" t="s">
        <v>348</v>
      </c>
      <c r="H2039" s="484">
        <v>367</v>
      </c>
      <c r="I2039" s="484">
        <v>259.65309000000002</v>
      </c>
      <c r="J2039" s="484">
        <v>285.59967380442902</v>
      </c>
      <c r="K2039" s="484">
        <v>367</v>
      </c>
      <c r="L2039" s="485">
        <v>9.1999990531460005E-2</v>
      </c>
      <c r="M2039" s="485">
        <v>0.5</v>
      </c>
      <c r="N2039" s="485">
        <f t="shared" si="62"/>
        <v>1.11514169708794E-4</v>
      </c>
      <c r="O2039" s="485">
        <f t="shared" si="63"/>
        <v>0.9954711548783387</v>
      </c>
      <c r="P2039" s="416"/>
    </row>
    <row r="2040" spans="1:16" ht="16.5" x14ac:dyDescent="0.25">
      <c r="A2040" s="482" t="s">
        <v>310</v>
      </c>
      <c r="B2040" s="482" t="s">
        <v>311</v>
      </c>
      <c r="C2040" s="482" t="s">
        <v>312</v>
      </c>
      <c r="D2040" s="482" t="s">
        <v>313</v>
      </c>
      <c r="E2040" s="483">
        <v>45443.777470717592</v>
      </c>
      <c r="F2040" s="483">
        <v>46909</v>
      </c>
      <c r="G2040" s="482" t="s">
        <v>348</v>
      </c>
      <c r="H2040" s="484">
        <v>367</v>
      </c>
      <c r="I2040" s="484">
        <v>257.71944000000002</v>
      </c>
      <c r="J2040" s="484">
        <v>283.47280444351298</v>
      </c>
      <c r="K2040" s="484">
        <v>367</v>
      </c>
      <c r="L2040" s="485">
        <v>9.1999990531460005E-2</v>
      </c>
      <c r="M2040" s="485">
        <v>0.5</v>
      </c>
      <c r="N2040" s="485">
        <f t="shared" si="62"/>
        <v>1.1068372033291679E-4</v>
      </c>
      <c r="O2040" s="485">
        <f t="shared" si="63"/>
        <v>0.9954711548783387</v>
      </c>
      <c r="P2040" s="416"/>
    </row>
    <row r="2041" spans="1:16" ht="16.5" x14ac:dyDescent="0.25">
      <c r="A2041" s="482" t="s">
        <v>310</v>
      </c>
      <c r="B2041" s="482" t="s">
        <v>311</v>
      </c>
      <c r="C2041" s="482" t="s">
        <v>312</v>
      </c>
      <c r="D2041" s="482" t="s">
        <v>313</v>
      </c>
      <c r="E2041" s="483">
        <v>45443.777471261572</v>
      </c>
      <c r="F2041" s="483">
        <v>46939</v>
      </c>
      <c r="G2041" s="482" t="s">
        <v>348</v>
      </c>
      <c r="H2041" s="484">
        <v>367</v>
      </c>
      <c r="I2041" s="484">
        <v>255.86188999999999</v>
      </c>
      <c r="J2041" s="484">
        <v>281.42962568604997</v>
      </c>
      <c r="K2041" s="484">
        <v>367</v>
      </c>
      <c r="L2041" s="485">
        <v>9.1999990531460005E-2</v>
      </c>
      <c r="M2041" s="485">
        <v>0.5</v>
      </c>
      <c r="N2041" s="485">
        <f t="shared" si="62"/>
        <v>1.0988594847390145E-4</v>
      </c>
      <c r="O2041" s="485">
        <f t="shared" si="63"/>
        <v>0.9954711548783387</v>
      </c>
      <c r="P2041" s="416"/>
    </row>
    <row r="2042" spans="1:16" ht="16.5" x14ac:dyDescent="0.25">
      <c r="A2042" s="482" t="s">
        <v>310</v>
      </c>
      <c r="B2042" s="482" t="s">
        <v>311</v>
      </c>
      <c r="C2042" s="482" t="s">
        <v>312</v>
      </c>
      <c r="D2042" s="482" t="s">
        <v>313</v>
      </c>
      <c r="E2042" s="483">
        <v>45443.777471793983</v>
      </c>
      <c r="F2042" s="483">
        <v>46970</v>
      </c>
      <c r="G2042" s="482" t="s">
        <v>348</v>
      </c>
      <c r="H2042" s="484">
        <v>367</v>
      </c>
      <c r="I2042" s="484">
        <v>253.95648</v>
      </c>
      <c r="J2042" s="484">
        <v>279.33381079889602</v>
      </c>
      <c r="K2042" s="484">
        <v>367</v>
      </c>
      <c r="L2042" s="485">
        <v>9.1999990531460005E-2</v>
      </c>
      <c r="M2042" s="485">
        <v>0.5</v>
      </c>
      <c r="N2042" s="485">
        <f t="shared" si="62"/>
        <v>1.0906762451053326E-4</v>
      </c>
      <c r="O2042" s="485">
        <f t="shared" si="63"/>
        <v>0.9954711548783387</v>
      </c>
      <c r="P2042" s="416"/>
    </row>
    <row r="2043" spans="1:16" ht="16.5" x14ac:dyDescent="0.25">
      <c r="A2043" s="482" t="s">
        <v>310</v>
      </c>
      <c r="B2043" s="482" t="s">
        <v>311</v>
      </c>
      <c r="C2043" s="482" t="s">
        <v>312</v>
      </c>
      <c r="D2043" s="482" t="s">
        <v>313</v>
      </c>
      <c r="E2043" s="483">
        <v>45443.777472141206</v>
      </c>
      <c r="F2043" s="483">
        <v>47001</v>
      </c>
      <c r="G2043" s="482" t="s">
        <v>348</v>
      </c>
      <c r="H2043" s="484">
        <v>367</v>
      </c>
      <c r="I2043" s="484">
        <v>252.06524999999999</v>
      </c>
      <c r="J2043" s="484">
        <v>277.25360350824297</v>
      </c>
      <c r="K2043" s="484">
        <v>367</v>
      </c>
      <c r="L2043" s="485">
        <v>9.1999990531460005E-2</v>
      </c>
      <c r="M2043" s="485">
        <v>0.5</v>
      </c>
      <c r="N2043" s="485">
        <f t="shared" si="62"/>
        <v>1.0825539463033317E-4</v>
      </c>
      <c r="O2043" s="485">
        <f t="shared" si="63"/>
        <v>0.9954711548783387</v>
      </c>
      <c r="P2043" s="416"/>
    </row>
    <row r="2044" spans="1:16" ht="16.5" x14ac:dyDescent="0.25">
      <c r="A2044" s="482" t="s">
        <v>310</v>
      </c>
      <c r="B2044" s="482" t="s">
        <v>311</v>
      </c>
      <c r="C2044" s="482" t="s">
        <v>312</v>
      </c>
      <c r="D2044" s="482" t="s">
        <v>313</v>
      </c>
      <c r="E2044" s="483">
        <v>45443.777472685186</v>
      </c>
      <c r="F2044" s="483">
        <v>47031</v>
      </c>
      <c r="G2044" s="482" t="s">
        <v>348</v>
      </c>
      <c r="H2044" s="484">
        <v>367</v>
      </c>
      <c r="I2044" s="484">
        <v>250.24844999999999</v>
      </c>
      <c r="J2044" s="484">
        <v>275.25525070600401</v>
      </c>
      <c r="K2044" s="484">
        <v>367</v>
      </c>
      <c r="L2044" s="485">
        <v>9.1999990531460005E-2</v>
      </c>
      <c r="M2044" s="485">
        <v>0.5</v>
      </c>
      <c r="N2044" s="485">
        <f t="shared" si="62"/>
        <v>1.0747512534445325E-4</v>
      </c>
      <c r="O2044" s="485">
        <f t="shared" si="63"/>
        <v>0.9954711548783387</v>
      </c>
      <c r="P2044" s="416"/>
    </row>
    <row r="2045" spans="1:16" ht="16.5" x14ac:dyDescent="0.25">
      <c r="A2045" s="482" t="s">
        <v>310</v>
      </c>
      <c r="B2045" s="482" t="s">
        <v>311</v>
      </c>
      <c r="C2045" s="482" t="s">
        <v>312</v>
      </c>
      <c r="D2045" s="482" t="s">
        <v>313</v>
      </c>
      <c r="E2045" s="483">
        <v>45443.777473229165</v>
      </c>
      <c r="F2045" s="483">
        <v>47062</v>
      </c>
      <c r="G2045" s="482" t="s">
        <v>348</v>
      </c>
      <c r="H2045" s="484">
        <v>367</v>
      </c>
      <c r="I2045" s="484">
        <v>248.38484</v>
      </c>
      <c r="J2045" s="484">
        <v>273.205416575036</v>
      </c>
      <c r="K2045" s="484">
        <v>367</v>
      </c>
      <c r="L2045" s="485">
        <v>9.1999990531460005E-2</v>
      </c>
      <c r="M2045" s="485">
        <v>0.5</v>
      </c>
      <c r="N2045" s="485">
        <f t="shared" si="62"/>
        <v>1.0667475485344152E-4</v>
      </c>
      <c r="O2045" s="485">
        <f t="shared" si="63"/>
        <v>0.9954711548783387</v>
      </c>
      <c r="P2045" s="416"/>
    </row>
    <row r="2046" spans="1:16" ht="16.5" x14ac:dyDescent="0.25">
      <c r="A2046" s="482" t="s">
        <v>310</v>
      </c>
      <c r="B2046" s="482" t="s">
        <v>311</v>
      </c>
      <c r="C2046" s="482" t="s">
        <v>312</v>
      </c>
      <c r="D2046" s="482" t="s">
        <v>313</v>
      </c>
      <c r="E2046" s="483">
        <v>45443.77747361111</v>
      </c>
      <c r="F2046" s="483">
        <v>47092</v>
      </c>
      <c r="G2046" s="482" t="s">
        <v>348</v>
      </c>
      <c r="H2046" s="484">
        <v>2867</v>
      </c>
      <c r="I2046" s="484">
        <v>1926.39411</v>
      </c>
      <c r="J2046" s="484">
        <v>2118.8945644774299</v>
      </c>
      <c r="K2046" s="484">
        <v>2867</v>
      </c>
      <c r="L2046" s="485">
        <v>9.1999990531460005E-2</v>
      </c>
      <c r="M2046" s="485">
        <v>0.5</v>
      </c>
      <c r="N2046" s="485">
        <f t="shared" si="62"/>
        <v>8.2733556698660698E-4</v>
      </c>
      <c r="O2046" s="485">
        <f t="shared" si="63"/>
        <v>0.9954711548783387</v>
      </c>
      <c r="P2046" s="416"/>
    </row>
    <row r="2047" spans="1:16" ht="16.5" x14ac:dyDescent="0.25">
      <c r="A2047" s="482" t="s">
        <v>310</v>
      </c>
      <c r="B2047" s="482" t="s">
        <v>311</v>
      </c>
      <c r="C2047" s="482" t="s">
        <v>312</v>
      </c>
      <c r="D2047" s="482" t="s">
        <v>313</v>
      </c>
      <c r="E2047" s="483">
        <v>45443.777474155089</v>
      </c>
      <c r="F2047" s="483">
        <v>47123</v>
      </c>
      <c r="G2047" s="482" t="s">
        <v>348</v>
      </c>
      <c r="H2047" s="484">
        <v>367</v>
      </c>
      <c r="I2047" s="484">
        <v>244.75817000000001</v>
      </c>
      <c r="J2047" s="484">
        <v>269.21633732244601</v>
      </c>
      <c r="K2047" s="484">
        <v>367</v>
      </c>
      <c r="L2047" s="485">
        <v>9.1999990531460005E-2</v>
      </c>
      <c r="M2047" s="485">
        <v>0.5</v>
      </c>
      <c r="N2047" s="485">
        <f t="shared" si="62"/>
        <v>1.0511719403822936E-4</v>
      </c>
      <c r="O2047" s="485">
        <f t="shared" si="63"/>
        <v>0.9954711548783387</v>
      </c>
      <c r="P2047" s="416"/>
    </row>
    <row r="2048" spans="1:16" ht="16.5" x14ac:dyDescent="0.25">
      <c r="A2048" s="482" t="s">
        <v>310</v>
      </c>
      <c r="B2048" s="482" t="s">
        <v>311</v>
      </c>
      <c r="C2048" s="482" t="s">
        <v>312</v>
      </c>
      <c r="D2048" s="482" t="s">
        <v>313</v>
      </c>
      <c r="E2048" s="483">
        <v>45443.7774746875</v>
      </c>
      <c r="F2048" s="483">
        <v>47154</v>
      </c>
      <c r="G2048" s="482" t="s">
        <v>348</v>
      </c>
      <c r="H2048" s="484">
        <v>367</v>
      </c>
      <c r="I2048" s="484">
        <v>242.93545</v>
      </c>
      <c r="J2048" s="484">
        <v>267.21147516107902</v>
      </c>
      <c r="K2048" s="484">
        <v>367</v>
      </c>
      <c r="L2048" s="485">
        <v>9.1999990531460005E-2</v>
      </c>
      <c r="M2048" s="485">
        <v>0.5</v>
      </c>
      <c r="N2048" s="485">
        <f t="shared" si="62"/>
        <v>1.0433438313257507E-4</v>
      </c>
      <c r="O2048" s="485">
        <f t="shared" si="63"/>
        <v>0.9954711548783387</v>
      </c>
      <c r="P2048" s="416"/>
    </row>
    <row r="2049" spans="1:16" ht="16.5" x14ac:dyDescent="0.25">
      <c r="A2049" s="482" t="s">
        <v>310</v>
      </c>
      <c r="B2049" s="482" t="s">
        <v>311</v>
      </c>
      <c r="C2049" s="482" t="s">
        <v>312</v>
      </c>
      <c r="D2049" s="482" t="s">
        <v>313</v>
      </c>
      <c r="E2049" s="483">
        <v>45443.777475428244</v>
      </c>
      <c r="F2049" s="483">
        <v>47182</v>
      </c>
      <c r="G2049" s="482" t="s">
        <v>348</v>
      </c>
      <c r="H2049" s="484">
        <v>367</v>
      </c>
      <c r="I2049" s="484">
        <v>241.30079000000001</v>
      </c>
      <c r="J2049" s="484">
        <v>265.413467892212</v>
      </c>
      <c r="K2049" s="484">
        <v>367</v>
      </c>
      <c r="L2049" s="485">
        <v>9.1999990531460005E-2</v>
      </c>
      <c r="M2049" s="485">
        <v>0.5</v>
      </c>
      <c r="N2049" s="485">
        <f t="shared" si="62"/>
        <v>1.0363234000679972E-4</v>
      </c>
      <c r="O2049" s="485">
        <f t="shared" si="63"/>
        <v>0.9954711548783387</v>
      </c>
      <c r="P2049" s="416"/>
    </row>
    <row r="2050" spans="1:16" ht="16.5" x14ac:dyDescent="0.25">
      <c r="A2050" s="482" t="s">
        <v>310</v>
      </c>
      <c r="B2050" s="482" t="s">
        <v>311</v>
      </c>
      <c r="C2050" s="482" t="s">
        <v>312</v>
      </c>
      <c r="D2050" s="482" t="s">
        <v>313</v>
      </c>
      <c r="E2050" s="483">
        <v>45443.777475960647</v>
      </c>
      <c r="F2050" s="483">
        <v>47213</v>
      </c>
      <c r="G2050" s="482" t="s">
        <v>348</v>
      </c>
      <c r="H2050" s="484">
        <v>367</v>
      </c>
      <c r="I2050" s="484">
        <v>239.50381999999999</v>
      </c>
      <c r="J2050" s="484">
        <v>263.43692581387199</v>
      </c>
      <c r="K2050" s="484">
        <v>367</v>
      </c>
      <c r="L2050" s="485">
        <v>9.1999990531460005E-2</v>
      </c>
      <c r="M2050" s="485">
        <v>0.5</v>
      </c>
      <c r="N2050" s="485">
        <f t="shared" si="62"/>
        <v>1.0286058685377787E-4</v>
      </c>
      <c r="O2050" s="485">
        <f t="shared" si="63"/>
        <v>0.9954711548783387</v>
      </c>
      <c r="P2050" s="416"/>
    </row>
    <row r="2051" spans="1:16" ht="16.5" x14ac:dyDescent="0.25">
      <c r="A2051" s="482" t="s">
        <v>310</v>
      </c>
      <c r="B2051" s="482" t="s">
        <v>311</v>
      </c>
      <c r="C2051" s="482" t="s">
        <v>312</v>
      </c>
      <c r="D2051" s="482" t="s">
        <v>313</v>
      </c>
      <c r="E2051" s="483">
        <v>45443.777476504627</v>
      </c>
      <c r="F2051" s="483">
        <v>47243</v>
      </c>
      <c r="G2051" s="482" t="s">
        <v>348</v>
      </c>
      <c r="H2051" s="484">
        <v>367</v>
      </c>
      <c r="I2051" s="484">
        <v>237.77754999999999</v>
      </c>
      <c r="J2051" s="484">
        <v>261.53815908099</v>
      </c>
      <c r="K2051" s="484">
        <v>367</v>
      </c>
      <c r="L2051" s="485">
        <v>9.1999990531460005E-2</v>
      </c>
      <c r="M2051" s="485">
        <v>0.5</v>
      </c>
      <c r="N2051" s="485">
        <f t="shared" si="62"/>
        <v>1.0211920156832754E-4</v>
      </c>
      <c r="O2051" s="485">
        <f t="shared" si="63"/>
        <v>0.9954711548783387</v>
      </c>
      <c r="P2051" s="416"/>
    </row>
    <row r="2052" spans="1:16" ht="16.5" x14ac:dyDescent="0.25">
      <c r="A2052" s="482" t="s">
        <v>310</v>
      </c>
      <c r="B2052" s="482" t="s">
        <v>311</v>
      </c>
      <c r="C2052" s="482" t="s">
        <v>312</v>
      </c>
      <c r="D2052" s="482" t="s">
        <v>313</v>
      </c>
      <c r="E2052" s="483">
        <v>45443.777477048614</v>
      </c>
      <c r="F2052" s="483">
        <v>47274</v>
      </c>
      <c r="G2052" s="482" t="s">
        <v>348</v>
      </c>
      <c r="H2052" s="484">
        <v>367</v>
      </c>
      <c r="I2052" s="484">
        <v>236.00682</v>
      </c>
      <c r="J2052" s="484">
        <v>259.59047654392702</v>
      </c>
      <c r="K2052" s="484">
        <v>367</v>
      </c>
      <c r="L2052" s="485">
        <v>9.1999990531460005E-2</v>
      </c>
      <c r="M2052" s="485">
        <v>0.5</v>
      </c>
      <c r="N2052" s="485">
        <f t="shared" si="62"/>
        <v>1.0135871680276852E-4</v>
      </c>
      <c r="O2052" s="485">
        <f t="shared" si="63"/>
        <v>0.9954711548783387</v>
      </c>
      <c r="P2052" s="416"/>
    </row>
    <row r="2053" spans="1:16" ht="16.5" x14ac:dyDescent="0.25">
      <c r="A2053" s="482" t="s">
        <v>310</v>
      </c>
      <c r="B2053" s="482" t="s">
        <v>311</v>
      </c>
      <c r="C2053" s="482" t="s">
        <v>312</v>
      </c>
      <c r="D2053" s="482" t="s">
        <v>313</v>
      </c>
      <c r="E2053" s="483">
        <v>45443.777477581018</v>
      </c>
      <c r="F2053" s="483">
        <v>47304</v>
      </c>
      <c r="G2053" s="482" t="s">
        <v>348</v>
      </c>
      <c r="H2053" s="484">
        <v>367</v>
      </c>
      <c r="I2053" s="484">
        <v>234.30575999999999</v>
      </c>
      <c r="J2053" s="484">
        <v>257.71943375251902</v>
      </c>
      <c r="K2053" s="484">
        <v>367</v>
      </c>
      <c r="L2053" s="485">
        <v>9.1999990531460005E-2</v>
      </c>
      <c r="M2053" s="485">
        <v>0.5</v>
      </c>
      <c r="N2053" s="485">
        <f t="shared" ref="N2053:N2116" si="64">J2053/$B$2973</f>
        <v>1.0062815650277195E-4</v>
      </c>
      <c r="O2053" s="485">
        <f t="shared" ref="O2053:O2116" si="65">SUMIFS($N$5:$N$2970,$B$5:$B$2970,B2053)</f>
        <v>0.9954711548783387</v>
      </c>
      <c r="P2053" s="416"/>
    </row>
    <row r="2054" spans="1:16" ht="16.5" x14ac:dyDescent="0.25">
      <c r="A2054" s="482" t="s">
        <v>310</v>
      </c>
      <c r="B2054" s="482" t="s">
        <v>311</v>
      </c>
      <c r="C2054" s="482" t="s">
        <v>312</v>
      </c>
      <c r="D2054" s="482" t="s">
        <v>313</v>
      </c>
      <c r="E2054" s="483">
        <v>45443.777478321761</v>
      </c>
      <c r="F2054" s="483">
        <v>47335</v>
      </c>
      <c r="G2054" s="482" t="s">
        <v>348</v>
      </c>
      <c r="H2054" s="484">
        <v>367</v>
      </c>
      <c r="I2054" s="484">
        <v>232.56086999999999</v>
      </c>
      <c r="J2054" s="484">
        <v>255.80018937783501</v>
      </c>
      <c r="K2054" s="484">
        <v>367</v>
      </c>
      <c r="L2054" s="485">
        <v>9.1999990531460005E-2</v>
      </c>
      <c r="M2054" s="485">
        <v>0.5</v>
      </c>
      <c r="N2054" s="485">
        <f t="shared" si="64"/>
        <v>9.9878775594663074E-5</v>
      </c>
      <c r="O2054" s="485">
        <f t="shared" si="65"/>
        <v>0.9954711548783387</v>
      </c>
      <c r="P2054" s="416"/>
    </row>
    <row r="2055" spans="1:16" ht="16.5" x14ac:dyDescent="0.25">
      <c r="A2055" s="482" t="s">
        <v>310</v>
      </c>
      <c r="B2055" s="482" t="s">
        <v>311</v>
      </c>
      <c r="C2055" s="482" t="s">
        <v>312</v>
      </c>
      <c r="D2055" s="482" t="s">
        <v>313</v>
      </c>
      <c r="E2055" s="483">
        <v>45443.777478854165</v>
      </c>
      <c r="F2055" s="483">
        <v>47366</v>
      </c>
      <c r="G2055" s="482" t="s">
        <v>348</v>
      </c>
      <c r="H2055" s="484">
        <v>367</v>
      </c>
      <c r="I2055" s="484">
        <v>230.82899</v>
      </c>
      <c r="J2055" s="484">
        <v>253.89523767373399</v>
      </c>
      <c r="K2055" s="484">
        <v>367</v>
      </c>
      <c r="L2055" s="485">
        <v>9.1999990531460005E-2</v>
      </c>
      <c r="M2055" s="485">
        <v>0.5</v>
      </c>
      <c r="N2055" s="485">
        <f t="shared" si="64"/>
        <v>9.9134975348715858E-5</v>
      </c>
      <c r="O2055" s="485">
        <f t="shared" si="65"/>
        <v>0.9954711548783387</v>
      </c>
      <c r="P2055" s="416"/>
    </row>
    <row r="2056" spans="1:16" ht="16.5" x14ac:dyDescent="0.25">
      <c r="A2056" s="482" t="s">
        <v>310</v>
      </c>
      <c r="B2056" s="482" t="s">
        <v>311</v>
      </c>
      <c r="C2056" s="482" t="s">
        <v>312</v>
      </c>
      <c r="D2056" s="482" t="s">
        <v>313</v>
      </c>
      <c r="E2056" s="483">
        <v>45443.777479363423</v>
      </c>
      <c r="F2056" s="483">
        <v>47396</v>
      </c>
      <c r="G2056" s="482" t="s">
        <v>348</v>
      </c>
      <c r="H2056" s="484">
        <v>367</v>
      </c>
      <c r="I2056" s="484">
        <v>229.16524999999999</v>
      </c>
      <c r="J2056" s="484">
        <v>252.06524429128501</v>
      </c>
      <c r="K2056" s="484">
        <v>367</v>
      </c>
      <c r="L2056" s="485">
        <v>9.1999990531460005E-2</v>
      </c>
      <c r="M2056" s="485">
        <v>0.5</v>
      </c>
      <c r="N2056" s="485">
        <f t="shared" si="64"/>
        <v>9.8420443045866917E-5</v>
      </c>
      <c r="O2056" s="485">
        <f t="shared" si="65"/>
        <v>0.9954711548783387</v>
      </c>
      <c r="P2056" s="416"/>
    </row>
    <row r="2057" spans="1:16" ht="16.5" x14ac:dyDescent="0.25">
      <c r="A2057" s="482" t="s">
        <v>310</v>
      </c>
      <c r="B2057" s="482" t="s">
        <v>311</v>
      </c>
      <c r="C2057" s="482" t="s">
        <v>312</v>
      </c>
      <c r="D2057" s="482" t="s">
        <v>313</v>
      </c>
      <c r="E2057" s="483">
        <v>45443.777480092591</v>
      </c>
      <c r="F2057" s="483">
        <v>47427</v>
      </c>
      <c r="G2057" s="482" t="s">
        <v>348</v>
      </c>
      <c r="H2057" s="484">
        <v>367</v>
      </c>
      <c r="I2057" s="484">
        <v>227.45865000000001</v>
      </c>
      <c r="J2057" s="484">
        <v>250.188106835582</v>
      </c>
      <c r="K2057" s="484">
        <v>367</v>
      </c>
      <c r="L2057" s="485">
        <v>9.1999990531460005E-2</v>
      </c>
      <c r="M2057" s="485">
        <v>0.5</v>
      </c>
      <c r="N2057" s="485">
        <f t="shared" si="64"/>
        <v>9.7687503046273855E-5</v>
      </c>
      <c r="O2057" s="485">
        <f t="shared" si="65"/>
        <v>0.9954711548783387</v>
      </c>
      <c r="P2057" s="416"/>
    </row>
    <row r="2058" spans="1:16" ht="16.5" x14ac:dyDescent="0.25">
      <c r="A2058" s="482" t="s">
        <v>310</v>
      </c>
      <c r="B2058" s="482" t="s">
        <v>311</v>
      </c>
      <c r="C2058" s="482" t="s">
        <v>312</v>
      </c>
      <c r="D2058" s="482" t="s">
        <v>313</v>
      </c>
      <c r="E2058" s="483">
        <v>45443.777480636571</v>
      </c>
      <c r="F2058" s="483">
        <v>47457</v>
      </c>
      <c r="G2058" s="482" t="s">
        <v>348</v>
      </c>
      <c r="H2058" s="484">
        <v>2867</v>
      </c>
      <c r="I2058" s="484">
        <v>1764.09717</v>
      </c>
      <c r="J2058" s="484">
        <v>1940.3796100258301</v>
      </c>
      <c r="K2058" s="484">
        <v>2867</v>
      </c>
      <c r="L2058" s="485">
        <v>9.1999990531460005E-2</v>
      </c>
      <c r="M2058" s="485">
        <v>0.5</v>
      </c>
      <c r="N2058" s="485">
        <f t="shared" si="64"/>
        <v>7.5763329225675175E-4</v>
      </c>
      <c r="O2058" s="485">
        <f t="shared" si="65"/>
        <v>0.9954711548783387</v>
      </c>
      <c r="P2058" s="416"/>
    </row>
    <row r="2059" spans="1:16" ht="16.5" x14ac:dyDescent="0.25">
      <c r="A2059" s="482" t="s">
        <v>310</v>
      </c>
      <c r="B2059" s="482" t="s">
        <v>311</v>
      </c>
      <c r="C2059" s="482" t="s">
        <v>312</v>
      </c>
      <c r="D2059" s="482" t="s">
        <v>313</v>
      </c>
      <c r="E2059" s="483">
        <v>45443.777481215278</v>
      </c>
      <c r="F2059" s="483">
        <v>47488</v>
      </c>
      <c r="G2059" s="482" t="s">
        <v>348</v>
      </c>
      <c r="H2059" s="484">
        <v>367</v>
      </c>
      <c r="I2059" s="484">
        <v>224.13751999999999</v>
      </c>
      <c r="J2059" s="484">
        <v>246.53510390930799</v>
      </c>
      <c r="K2059" s="484">
        <v>367</v>
      </c>
      <c r="L2059" s="485">
        <v>9.1999990531460005E-2</v>
      </c>
      <c r="M2059" s="485">
        <v>0.5</v>
      </c>
      <c r="N2059" s="485">
        <f t="shared" si="64"/>
        <v>9.6261165323821858E-5</v>
      </c>
      <c r="O2059" s="485">
        <f t="shared" si="65"/>
        <v>0.9954711548783387</v>
      </c>
      <c r="P2059" s="416"/>
    </row>
    <row r="2060" spans="1:16" ht="16.5" x14ac:dyDescent="0.25">
      <c r="A2060" s="482" t="s">
        <v>310</v>
      </c>
      <c r="B2060" s="482" t="s">
        <v>311</v>
      </c>
      <c r="C2060" s="482" t="s">
        <v>312</v>
      </c>
      <c r="D2060" s="482" t="s">
        <v>313</v>
      </c>
      <c r="E2060" s="483">
        <v>45443.777481562502</v>
      </c>
      <c r="F2060" s="483">
        <v>47519</v>
      </c>
      <c r="G2060" s="482" t="s">
        <v>348</v>
      </c>
      <c r="H2060" s="484">
        <v>367</v>
      </c>
      <c r="I2060" s="484">
        <v>222.46835999999999</v>
      </c>
      <c r="J2060" s="484">
        <v>244.69914957536099</v>
      </c>
      <c r="K2060" s="484">
        <v>367</v>
      </c>
      <c r="L2060" s="485">
        <v>9.1999990531460005E-2</v>
      </c>
      <c r="M2060" s="485">
        <v>0.5</v>
      </c>
      <c r="N2060" s="485">
        <f t="shared" si="64"/>
        <v>9.5544305530369998E-5</v>
      </c>
      <c r="O2060" s="485">
        <f t="shared" si="65"/>
        <v>0.9954711548783387</v>
      </c>
      <c r="P2060" s="416"/>
    </row>
    <row r="2061" spans="1:16" ht="16.5" x14ac:dyDescent="0.25">
      <c r="A2061" s="482" t="s">
        <v>310</v>
      </c>
      <c r="B2061" s="482" t="s">
        <v>311</v>
      </c>
      <c r="C2061" s="482" t="s">
        <v>312</v>
      </c>
      <c r="D2061" s="482" t="s">
        <v>313</v>
      </c>
      <c r="E2061" s="483">
        <v>45443.777482094905</v>
      </c>
      <c r="F2061" s="483">
        <v>47547</v>
      </c>
      <c r="G2061" s="482" t="s">
        <v>348</v>
      </c>
      <c r="H2061" s="484">
        <v>367</v>
      </c>
      <c r="I2061" s="484">
        <v>220.97141999999999</v>
      </c>
      <c r="J2061" s="484">
        <v>243.052622795937</v>
      </c>
      <c r="K2061" s="484">
        <v>367</v>
      </c>
      <c r="L2061" s="485">
        <v>9.1999990531460005E-2</v>
      </c>
      <c r="M2061" s="485">
        <v>0.5</v>
      </c>
      <c r="N2061" s="485">
        <f t="shared" si="64"/>
        <v>9.4901408904246771E-5</v>
      </c>
      <c r="O2061" s="485">
        <f t="shared" si="65"/>
        <v>0.9954711548783387</v>
      </c>
      <c r="P2061" s="416"/>
    </row>
    <row r="2062" spans="1:16" ht="16.5" x14ac:dyDescent="0.25">
      <c r="A2062" s="482" t="s">
        <v>310</v>
      </c>
      <c r="B2062" s="482" t="s">
        <v>311</v>
      </c>
      <c r="C2062" s="482" t="s">
        <v>312</v>
      </c>
      <c r="D2062" s="482" t="s">
        <v>313</v>
      </c>
      <c r="E2062" s="483">
        <v>45443.777482835649</v>
      </c>
      <c r="F2062" s="483">
        <v>47578</v>
      </c>
      <c r="G2062" s="482" t="s">
        <v>348</v>
      </c>
      <c r="H2062" s="484">
        <v>367</v>
      </c>
      <c r="I2062" s="484">
        <v>219.32584</v>
      </c>
      <c r="J2062" s="484">
        <v>241.242602603585</v>
      </c>
      <c r="K2062" s="484">
        <v>367</v>
      </c>
      <c r="L2062" s="485">
        <v>9.1999990531460005E-2</v>
      </c>
      <c r="M2062" s="485">
        <v>0.5</v>
      </c>
      <c r="N2062" s="485">
        <f t="shared" si="64"/>
        <v>9.419467525774932E-5</v>
      </c>
      <c r="O2062" s="485">
        <f t="shared" si="65"/>
        <v>0.9954711548783387</v>
      </c>
      <c r="P2062" s="416"/>
    </row>
    <row r="2063" spans="1:16" ht="16.5" x14ac:dyDescent="0.25">
      <c r="A2063" s="482" t="s">
        <v>310</v>
      </c>
      <c r="B2063" s="482" t="s">
        <v>311</v>
      </c>
      <c r="C2063" s="482" t="s">
        <v>312</v>
      </c>
      <c r="D2063" s="482" t="s">
        <v>313</v>
      </c>
      <c r="E2063" s="483">
        <v>45443.777483530095</v>
      </c>
      <c r="F2063" s="483">
        <v>47608</v>
      </c>
      <c r="G2063" s="482" t="s">
        <v>348</v>
      </c>
      <c r="H2063" s="484">
        <v>367</v>
      </c>
      <c r="I2063" s="484">
        <v>217.74501000000001</v>
      </c>
      <c r="J2063" s="484">
        <v>239.50380525404</v>
      </c>
      <c r="K2063" s="484">
        <v>367</v>
      </c>
      <c r="L2063" s="485">
        <v>9.1999990531460005E-2</v>
      </c>
      <c r="M2063" s="485">
        <v>0.5</v>
      </c>
      <c r="N2063" s="485">
        <f t="shared" si="64"/>
        <v>9.3515751013392034E-5</v>
      </c>
      <c r="O2063" s="485">
        <f t="shared" si="65"/>
        <v>0.9954711548783387</v>
      </c>
      <c r="P2063" s="416"/>
    </row>
    <row r="2064" spans="1:16" ht="16.5" x14ac:dyDescent="0.25">
      <c r="A2064" s="482" t="s">
        <v>310</v>
      </c>
      <c r="B2064" s="482" t="s">
        <v>311</v>
      </c>
      <c r="C2064" s="482" t="s">
        <v>312</v>
      </c>
      <c r="D2064" s="482" t="s">
        <v>313</v>
      </c>
      <c r="E2064" s="483">
        <v>45443.777484259263</v>
      </c>
      <c r="F2064" s="483">
        <v>47639</v>
      </c>
      <c r="G2064" s="482" t="s">
        <v>348</v>
      </c>
      <c r="H2064" s="484">
        <v>367</v>
      </c>
      <c r="I2064" s="484">
        <v>216.12345999999999</v>
      </c>
      <c r="J2064" s="484">
        <v>237.720213212662</v>
      </c>
      <c r="K2064" s="484">
        <v>367</v>
      </c>
      <c r="L2064" s="485">
        <v>9.1999990531460005E-2</v>
      </c>
      <c r="M2064" s="485">
        <v>0.5</v>
      </c>
      <c r="N2064" s="485">
        <f t="shared" si="64"/>
        <v>9.2819336402884885E-5</v>
      </c>
      <c r="O2064" s="485">
        <f t="shared" si="65"/>
        <v>0.9954711548783387</v>
      </c>
      <c r="P2064" s="416"/>
    </row>
    <row r="2065" spans="1:16" ht="16.5" x14ac:dyDescent="0.25">
      <c r="A2065" s="482" t="s">
        <v>310</v>
      </c>
      <c r="B2065" s="482" t="s">
        <v>311</v>
      </c>
      <c r="C2065" s="482" t="s">
        <v>312</v>
      </c>
      <c r="D2065" s="482" t="s">
        <v>313</v>
      </c>
      <c r="E2065" s="483">
        <v>45443.777484988423</v>
      </c>
      <c r="F2065" s="483">
        <v>47669</v>
      </c>
      <c r="G2065" s="482" t="s">
        <v>348</v>
      </c>
      <c r="H2065" s="484">
        <v>367</v>
      </c>
      <c r="I2065" s="484">
        <v>214.56571</v>
      </c>
      <c r="J2065" s="484">
        <v>236.00680408754599</v>
      </c>
      <c r="K2065" s="484">
        <v>367</v>
      </c>
      <c r="L2065" s="485">
        <v>9.1999990531460005E-2</v>
      </c>
      <c r="M2065" s="485">
        <v>0.5</v>
      </c>
      <c r="N2065" s="485">
        <f t="shared" si="64"/>
        <v>9.2150325148727702E-5</v>
      </c>
      <c r="O2065" s="485">
        <f t="shared" si="65"/>
        <v>0.9954711548783387</v>
      </c>
      <c r="P2065" s="416"/>
    </row>
    <row r="2066" spans="1:16" ht="16.5" x14ac:dyDescent="0.25">
      <c r="A2066" s="482" t="s">
        <v>310</v>
      </c>
      <c r="B2066" s="482" t="s">
        <v>311</v>
      </c>
      <c r="C2066" s="482" t="s">
        <v>312</v>
      </c>
      <c r="D2066" s="482" t="s">
        <v>313</v>
      </c>
      <c r="E2066" s="483">
        <v>45443.77748553241</v>
      </c>
      <c r="F2066" s="483">
        <v>47700</v>
      </c>
      <c r="G2066" s="482" t="s">
        <v>348</v>
      </c>
      <c r="H2066" s="484">
        <v>367</v>
      </c>
      <c r="I2066" s="484">
        <v>212.96782999999999</v>
      </c>
      <c r="J2066" s="484">
        <v>234.249254319036</v>
      </c>
      <c r="K2066" s="484">
        <v>367</v>
      </c>
      <c r="L2066" s="485">
        <v>9.1999990531460005E-2</v>
      </c>
      <c r="M2066" s="485">
        <v>0.5</v>
      </c>
      <c r="N2066" s="485">
        <f t="shared" si="64"/>
        <v>9.1464078905703332E-5</v>
      </c>
      <c r="O2066" s="485">
        <f t="shared" si="65"/>
        <v>0.9954711548783387</v>
      </c>
      <c r="P2066" s="416"/>
    </row>
    <row r="2067" spans="1:16" ht="16.5" x14ac:dyDescent="0.25">
      <c r="A2067" s="482" t="s">
        <v>310</v>
      </c>
      <c r="B2067" s="482" t="s">
        <v>311</v>
      </c>
      <c r="C2067" s="482" t="s">
        <v>312</v>
      </c>
      <c r="D2067" s="482" t="s">
        <v>313</v>
      </c>
      <c r="E2067" s="483">
        <v>45443.777486076389</v>
      </c>
      <c r="F2067" s="483">
        <v>47731</v>
      </c>
      <c r="G2067" s="482" t="s">
        <v>348</v>
      </c>
      <c r="H2067" s="484">
        <v>367</v>
      </c>
      <c r="I2067" s="484">
        <v>211.38185999999999</v>
      </c>
      <c r="J2067" s="484">
        <v>232.504793076515</v>
      </c>
      <c r="K2067" s="484">
        <v>367</v>
      </c>
      <c r="L2067" s="485">
        <v>9.1999990531460005E-2</v>
      </c>
      <c r="M2067" s="485">
        <v>0.5</v>
      </c>
      <c r="N2067" s="485">
        <f t="shared" si="64"/>
        <v>9.0782943159091407E-5</v>
      </c>
      <c r="O2067" s="485">
        <f t="shared" si="65"/>
        <v>0.9954711548783387</v>
      </c>
      <c r="P2067" s="416"/>
    </row>
    <row r="2068" spans="1:16" ht="16.5" x14ac:dyDescent="0.25">
      <c r="A2068" s="482" t="s">
        <v>310</v>
      </c>
      <c r="B2068" s="482" t="s">
        <v>311</v>
      </c>
      <c r="C2068" s="482" t="s">
        <v>312</v>
      </c>
      <c r="D2068" s="482" t="s">
        <v>313</v>
      </c>
      <c r="E2068" s="483">
        <v>45443.777486805557</v>
      </c>
      <c r="F2068" s="483">
        <v>47761</v>
      </c>
      <c r="G2068" s="482" t="s">
        <v>348</v>
      </c>
      <c r="H2068" s="484">
        <v>367</v>
      </c>
      <c r="I2068" s="484">
        <v>209.85829000000001</v>
      </c>
      <c r="J2068" s="484">
        <v>230.82897498470601</v>
      </c>
      <c r="K2068" s="484">
        <v>367</v>
      </c>
      <c r="L2068" s="485">
        <v>9.1999990531460005E-2</v>
      </c>
      <c r="M2068" s="485">
        <v>0.5</v>
      </c>
      <c r="N2068" s="485">
        <f t="shared" si="64"/>
        <v>9.0128609557789662E-5</v>
      </c>
      <c r="O2068" s="485">
        <f t="shared" si="65"/>
        <v>0.9954711548783387</v>
      </c>
      <c r="P2068" s="416"/>
    </row>
    <row r="2069" spans="1:16" ht="16.5" x14ac:dyDescent="0.25">
      <c r="A2069" s="482" t="s">
        <v>310</v>
      </c>
      <c r="B2069" s="482" t="s">
        <v>311</v>
      </c>
      <c r="C2069" s="482" t="s">
        <v>312</v>
      </c>
      <c r="D2069" s="482" t="s">
        <v>313</v>
      </c>
      <c r="E2069" s="483">
        <v>45443.777492048612</v>
      </c>
      <c r="F2069" s="483">
        <v>47792</v>
      </c>
      <c r="G2069" s="482" t="s">
        <v>348</v>
      </c>
      <c r="H2069" s="484">
        <v>367</v>
      </c>
      <c r="I2069" s="484">
        <v>208.29545999999999</v>
      </c>
      <c r="J2069" s="484">
        <v>229.10998466525999</v>
      </c>
      <c r="K2069" s="484">
        <v>367</v>
      </c>
      <c r="L2069" s="485">
        <v>9.1999990531460005E-2</v>
      </c>
      <c r="M2069" s="485">
        <v>0.5</v>
      </c>
      <c r="N2069" s="485">
        <f t="shared" si="64"/>
        <v>8.9457419091578763E-5</v>
      </c>
      <c r="O2069" s="485">
        <f t="shared" si="65"/>
        <v>0.9954711548783387</v>
      </c>
      <c r="P2069" s="416"/>
    </row>
    <row r="2070" spans="1:16" ht="16.5" x14ac:dyDescent="0.25">
      <c r="A2070" s="482" t="s">
        <v>310</v>
      </c>
      <c r="B2070" s="482" t="s">
        <v>311</v>
      </c>
      <c r="C2070" s="482" t="s">
        <v>312</v>
      </c>
      <c r="D2070" s="482" t="s">
        <v>313</v>
      </c>
      <c r="E2070" s="483">
        <v>45443.777492592591</v>
      </c>
      <c r="F2070" s="483">
        <v>47822</v>
      </c>
      <c r="G2070" s="482" t="s">
        <v>348</v>
      </c>
      <c r="H2070" s="484">
        <v>2867</v>
      </c>
      <c r="I2070" s="484">
        <v>1615.4736</v>
      </c>
      <c r="J2070" s="484">
        <v>1776.90437935149</v>
      </c>
      <c r="K2070" s="484">
        <v>2867</v>
      </c>
      <c r="L2070" s="485">
        <v>9.1999990531460005E-2</v>
      </c>
      <c r="M2070" s="485">
        <v>0.5</v>
      </c>
      <c r="N2070" s="485">
        <f t="shared" si="64"/>
        <v>6.9380337125661128E-4</v>
      </c>
      <c r="O2070" s="485">
        <f t="shared" si="65"/>
        <v>0.9954711548783387</v>
      </c>
      <c r="P2070" s="416"/>
    </row>
    <row r="2071" spans="1:16" ht="16.5" x14ac:dyDescent="0.25">
      <c r="A2071" s="482" t="s">
        <v>310</v>
      </c>
      <c r="B2071" s="482" t="s">
        <v>311</v>
      </c>
      <c r="C2071" s="482" t="s">
        <v>312</v>
      </c>
      <c r="D2071" s="482" t="s">
        <v>313</v>
      </c>
      <c r="E2071" s="483">
        <v>45443.777493136571</v>
      </c>
      <c r="F2071" s="483">
        <v>47853</v>
      </c>
      <c r="G2071" s="482" t="s">
        <v>348</v>
      </c>
      <c r="H2071" s="484">
        <v>367</v>
      </c>
      <c r="I2071" s="484">
        <v>205.25414000000001</v>
      </c>
      <c r="J2071" s="484">
        <v>225.76474393816699</v>
      </c>
      <c r="K2071" s="484">
        <v>367</v>
      </c>
      <c r="L2071" s="485">
        <v>9.1999990531460005E-2</v>
      </c>
      <c r="M2071" s="485">
        <v>0.5</v>
      </c>
      <c r="N2071" s="485">
        <f t="shared" si="64"/>
        <v>8.8151249034769562E-5</v>
      </c>
      <c r="O2071" s="485">
        <f t="shared" si="65"/>
        <v>0.9954711548783387</v>
      </c>
      <c r="P2071" s="416"/>
    </row>
    <row r="2072" spans="1:16" ht="16.5" x14ac:dyDescent="0.25">
      <c r="A2072" s="482" t="s">
        <v>310</v>
      </c>
      <c r="B2072" s="482" t="s">
        <v>311</v>
      </c>
      <c r="C2072" s="482" t="s">
        <v>312</v>
      </c>
      <c r="D2072" s="482" t="s">
        <v>313</v>
      </c>
      <c r="E2072" s="483">
        <v>45443.777493668982</v>
      </c>
      <c r="F2072" s="483">
        <v>47884</v>
      </c>
      <c r="G2072" s="482" t="s">
        <v>348</v>
      </c>
      <c r="H2072" s="484">
        <v>367</v>
      </c>
      <c r="I2072" s="484">
        <v>203.72559999999999</v>
      </c>
      <c r="J2072" s="484">
        <v>224.083467099644</v>
      </c>
      <c r="K2072" s="484">
        <v>367</v>
      </c>
      <c r="L2072" s="485">
        <v>9.1999990531460005E-2</v>
      </c>
      <c r="M2072" s="485">
        <v>0.5</v>
      </c>
      <c r="N2072" s="485">
        <f t="shared" si="64"/>
        <v>8.7494784031847664E-5</v>
      </c>
      <c r="O2072" s="485">
        <f t="shared" si="65"/>
        <v>0.9954711548783387</v>
      </c>
      <c r="P2072" s="416"/>
    </row>
    <row r="2073" spans="1:16" ht="16.5" x14ac:dyDescent="0.25">
      <c r="A2073" s="482" t="s">
        <v>310</v>
      </c>
      <c r="B2073" s="482" t="s">
        <v>311</v>
      </c>
      <c r="C2073" s="482" t="s">
        <v>312</v>
      </c>
      <c r="D2073" s="482" t="s">
        <v>313</v>
      </c>
      <c r="E2073" s="483">
        <v>45443.777494409725</v>
      </c>
      <c r="F2073" s="483">
        <v>47912</v>
      </c>
      <c r="G2073" s="482" t="s">
        <v>348</v>
      </c>
      <c r="H2073" s="484">
        <v>367</v>
      </c>
      <c r="I2073" s="484">
        <v>202.35478000000001</v>
      </c>
      <c r="J2073" s="484">
        <v>222.57565871515999</v>
      </c>
      <c r="K2073" s="484">
        <v>367</v>
      </c>
      <c r="L2073" s="485">
        <v>9.1999990531460005E-2</v>
      </c>
      <c r="M2073" s="485">
        <v>0.5</v>
      </c>
      <c r="N2073" s="485">
        <f t="shared" si="64"/>
        <v>8.6906050866168941E-5</v>
      </c>
      <c r="O2073" s="485">
        <f t="shared" si="65"/>
        <v>0.9954711548783387</v>
      </c>
      <c r="P2073" s="416"/>
    </row>
    <row r="2074" spans="1:16" ht="16.5" x14ac:dyDescent="0.25">
      <c r="A2074" s="482" t="s">
        <v>310</v>
      </c>
      <c r="B2074" s="482" t="s">
        <v>311</v>
      </c>
      <c r="C2074" s="482" t="s">
        <v>312</v>
      </c>
      <c r="D2074" s="482" t="s">
        <v>313</v>
      </c>
      <c r="E2074" s="483">
        <v>45443.777494942129</v>
      </c>
      <c r="F2074" s="483">
        <v>47943</v>
      </c>
      <c r="G2074" s="482" t="s">
        <v>348</v>
      </c>
      <c r="H2074" s="484">
        <v>367</v>
      </c>
      <c r="I2074" s="484">
        <v>200.84783999999999</v>
      </c>
      <c r="J2074" s="484">
        <v>220.918131090212</v>
      </c>
      <c r="K2074" s="484">
        <v>367</v>
      </c>
      <c r="L2074" s="485">
        <v>9.1999990531460005E-2</v>
      </c>
      <c r="M2074" s="485">
        <v>0.5</v>
      </c>
      <c r="N2074" s="485">
        <f t="shared" si="64"/>
        <v>8.6258858891460896E-5</v>
      </c>
      <c r="O2074" s="485">
        <f t="shared" si="65"/>
        <v>0.9954711548783387</v>
      </c>
      <c r="P2074" s="416"/>
    </row>
    <row r="2075" spans="1:16" ht="16.5" x14ac:dyDescent="0.25">
      <c r="A2075" s="482" t="s">
        <v>310</v>
      </c>
      <c r="B2075" s="482" t="s">
        <v>311</v>
      </c>
      <c r="C2075" s="482" t="s">
        <v>312</v>
      </c>
      <c r="D2075" s="482" t="s">
        <v>313</v>
      </c>
      <c r="E2075" s="483">
        <v>45443.777495486109</v>
      </c>
      <c r="F2075" s="483">
        <v>47973</v>
      </c>
      <c r="G2075" s="482" t="s">
        <v>348</v>
      </c>
      <c r="H2075" s="484">
        <v>367</v>
      </c>
      <c r="I2075" s="484">
        <v>199.40019000000001</v>
      </c>
      <c r="J2075" s="484">
        <v>219.325825847852</v>
      </c>
      <c r="K2075" s="484">
        <v>367</v>
      </c>
      <c r="L2075" s="485">
        <v>9.1999990531460005E-2</v>
      </c>
      <c r="M2075" s="485">
        <v>0.5</v>
      </c>
      <c r="N2075" s="485">
        <f t="shared" si="64"/>
        <v>8.563713340186412E-5</v>
      </c>
      <c r="O2075" s="485">
        <f t="shared" si="65"/>
        <v>0.9954711548783387</v>
      </c>
      <c r="P2075" s="416"/>
    </row>
    <row r="2076" spans="1:16" ht="16.5" x14ac:dyDescent="0.25">
      <c r="A2076" s="482" t="s">
        <v>310</v>
      </c>
      <c r="B2076" s="482" t="s">
        <v>311</v>
      </c>
      <c r="C2076" s="482" t="s">
        <v>312</v>
      </c>
      <c r="D2076" s="482" t="s">
        <v>313</v>
      </c>
      <c r="E2076" s="483">
        <v>45443.777496030096</v>
      </c>
      <c r="F2076" s="483">
        <v>48004</v>
      </c>
      <c r="G2076" s="482" t="s">
        <v>348</v>
      </c>
      <c r="H2076" s="484">
        <v>367</v>
      </c>
      <c r="I2076" s="484">
        <v>197.91524999999999</v>
      </c>
      <c r="J2076" s="484">
        <v>217.69249982601301</v>
      </c>
      <c r="K2076" s="484">
        <v>367</v>
      </c>
      <c r="L2076" s="485">
        <v>9.1999990531460005E-2</v>
      </c>
      <c r="M2076" s="485">
        <v>0.5</v>
      </c>
      <c r="N2076" s="485">
        <f t="shared" si="64"/>
        <v>8.4999391093678348E-5</v>
      </c>
      <c r="O2076" s="485">
        <f t="shared" si="65"/>
        <v>0.9954711548783387</v>
      </c>
      <c r="P2076" s="416"/>
    </row>
    <row r="2077" spans="1:16" ht="16.5" x14ac:dyDescent="0.25">
      <c r="A2077" s="482" t="s">
        <v>310</v>
      </c>
      <c r="B2077" s="482" t="s">
        <v>311</v>
      </c>
      <c r="C2077" s="482" t="s">
        <v>312</v>
      </c>
      <c r="D2077" s="482" t="s">
        <v>313</v>
      </c>
      <c r="E2077" s="483">
        <v>45443.777496562499</v>
      </c>
      <c r="F2077" s="483">
        <v>48034</v>
      </c>
      <c r="G2077" s="482" t="s">
        <v>348</v>
      </c>
      <c r="H2077" s="484">
        <v>367</v>
      </c>
      <c r="I2077" s="484">
        <v>196.48875000000001</v>
      </c>
      <c r="J2077" s="484">
        <v>216.12344387309099</v>
      </c>
      <c r="K2077" s="484">
        <v>367</v>
      </c>
      <c r="L2077" s="485">
        <v>9.1999990531460005E-2</v>
      </c>
      <c r="M2077" s="485">
        <v>0.5</v>
      </c>
      <c r="N2077" s="485">
        <f t="shared" si="64"/>
        <v>8.4386743433805472E-5</v>
      </c>
      <c r="O2077" s="485">
        <f t="shared" si="65"/>
        <v>0.9954711548783387</v>
      </c>
      <c r="P2077" s="416"/>
    </row>
    <row r="2078" spans="1:16" ht="16.5" x14ac:dyDescent="0.25">
      <c r="A2078" s="482" t="s">
        <v>310</v>
      </c>
      <c r="B2078" s="482" t="s">
        <v>311</v>
      </c>
      <c r="C2078" s="482" t="s">
        <v>312</v>
      </c>
      <c r="D2078" s="482" t="s">
        <v>313</v>
      </c>
      <c r="E2078" s="483">
        <v>45443.777497106479</v>
      </c>
      <c r="F2078" s="483">
        <v>48065</v>
      </c>
      <c r="G2078" s="482" t="s">
        <v>348</v>
      </c>
      <c r="H2078" s="484">
        <v>367</v>
      </c>
      <c r="I2078" s="484">
        <v>195.02548999999999</v>
      </c>
      <c r="J2078" s="484">
        <v>214.513966086138</v>
      </c>
      <c r="K2078" s="484">
        <v>367</v>
      </c>
      <c r="L2078" s="485">
        <v>9.1999990531460005E-2</v>
      </c>
      <c r="M2078" s="485">
        <v>0.5</v>
      </c>
      <c r="N2078" s="485">
        <f t="shared" si="64"/>
        <v>8.3758312817320543E-5</v>
      </c>
      <c r="O2078" s="485">
        <f t="shared" si="65"/>
        <v>0.9954711548783387</v>
      </c>
      <c r="P2078" s="416"/>
    </row>
    <row r="2079" spans="1:16" ht="16.5" x14ac:dyDescent="0.25">
      <c r="A2079" s="482" t="s">
        <v>310</v>
      </c>
      <c r="B2079" s="482" t="s">
        <v>311</v>
      </c>
      <c r="C2079" s="482" t="s">
        <v>312</v>
      </c>
      <c r="D2079" s="482" t="s">
        <v>313</v>
      </c>
      <c r="E2079" s="483">
        <v>45443.777497835646</v>
      </c>
      <c r="F2079" s="483">
        <v>48096</v>
      </c>
      <c r="G2079" s="482" t="s">
        <v>348</v>
      </c>
      <c r="H2079" s="484">
        <v>367</v>
      </c>
      <c r="I2079" s="484">
        <v>193.57312999999999</v>
      </c>
      <c r="J2079" s="484">
        <v>212.916474128673</v>
      </c>
      <c r="K2079" s="484">
        <v>367</v>
      </c>
      <c r="L2079" s="485">
        <v>9.1999990531460005E-2</v>
      </c>
      <c r="M2079" s="485">
        <v>0.5</v>
      </c>
      <c r="N2079" s="485">
        <f t="shared" si="64"/>
        <v>8.3134562142538011E-5</v>
      </c>
      <c r="O2079" s="485">
        <f t="shared" si="65"/>
        <v>0.9954711548783387</v>
      </c>
      <c r="P2079" s="416"/>
    </row>
    <row r="2080" spans="1:16" ht="16.5" x14ac:dyDescent="0.25">
      <c r="A2080" s="482" t="s">
        <v>310</v>
      </c>
      <c r="B2080" s="482" t="s">
        <v>311</v>
      </c>
      <c r="C2080" s="482" t="s">
        <v>312</v>
      </c>
      <c r="D2080" s="482" t="s">
        <v>313</v>
      </c>
      <c r="E2080" s="483">
        <v>45443.77749818287</v>
      </c>
      <c r="F2080" s="483">
        <v>48126</v>
      </c>
      <c r="G2080" s="482" t="s">
        <v>348</v>
      </c>
      <c r="H2080" s="484">
        <v>367</v>
      </c>
      <c r="I2080" s="484">
        <v>192.17792</v>
      </c>
      <c r="J2080" s="484">
        <v>211.38184219843399</v>
      </c>
      <c r="K2080" s="484">
        <v>367</v>
      </c>
      <c r="L2080" s="485">
        <v>9.1999990531460005E-2</v>
      </c>
      <c r="M2080" s="485">
        <v>0.5</v>
      </c>
      <c r="N2080" s="485">
        <f t="shared" si="64"/>
        <v>8.2535355556516502E-5</v>
      </c>
      <c r="O2080" s="485">
        <f t="shared" si="65"/>
        <v>0.9954711548783387</v>
      </c>
      <c r="P2080" s="416"/>
    </row>
    <row r="2081" spans="1:16" ht="16.5" x14ac:dyDescent="0.25">
      <c r="A2081" s="482" t="s">
        <v>310</v>
      </c>
      <c r="B2081" s="482" t="s">
        <v>311</v>
      </c>
      <c r="C2081" s="482" t="s">
        <v>312</v>
      </c>
      <c r="D2081" s="482" t="s">
        <v>313</v>
      </c>
      <c r="E2081" s="483">
        <v>45443.777498923613</v>
      </c>
      <c r="F2081" s="483">
        <v>48157</v>
      </c>
      <c r="G2081" s="482" t="s">
        <v>348</v>
      </c>
      <c r="H2081" s="484">
        <v>367</v>
      </c>
      <c r="I2081" s="484">
        <v>190.74675999999999</v>
      </c>
      <c r="J2081" s="484">
        <v>209.807675261767</v>
      </c>
      <c r="K2081" s="484">
        <v>367</v>
      </c>
      <c r="L2081" s="485">
        <v>9.1999990531460005E-2</v>
      </c>
      <c r="M2081" s="485">
        <v>0.5</v>
      </c>
      <c r="N2081" s="485">
        <f t="shared" si="64"/>
        <v>8.1920712281238604E-5</v>
      </c>
      <c r="O2081" s="485">
        <f t="shared" si="65"/>
        <v>0.9954711548783387</v>
      </c>
      <c r="P2081" s="416"/>
    </row>
    <row r="2082" spans="1:16" ht="16.5" x14ac:dyDescent="0.25">
      <c r="A2082" s="482" t="s">
        <v>310</v>
      </c>
      <c r="B2082" s="482" t="s">
        <v>311</v>
      </c>
      <c r="C2082" s="482" t="s">
        <v>312</v>
      </c>
      <c r="D2082" s="482" t="s">
        <v>313</v>
      </c>
      <c r="E2082" s="483">
        <v>45443.777499456017</v>
      </c>
      <c r="F2082" s="483">
        <v>48187</v>
      </c>
      <c r="G2082" s="482" t="s">
        <v>348</v>
      </c>
      <c r="H2082" s="484">
        <v>2867</v>
      </c>
      <c r="I2082" s="484">
        <v>1479.3714299999999</v>
      </c>
      <c r="J2082" s="484">
        <v>1627.20178930166</v>
      </c>
      <c r="K2082" s="484">
        <v>2867</v>
      </c>
      <c r="L2082" s="485">
        <v>9.1999990531460005E-2</v>
      </c>
      <c r="M2082" s="485">
        <v>0.5</v>
      </c>
      <c r="N2082" s="485">
        <f t="shared" si="64"/>
        <v>6.3535106348508929E-4</v>
      </c>
      <c r="O2082" s="485">
        <f t="shared" si="65"/>
        <v>0.9954711548783387</v>
      </c>
      <c r="P2082" s="416"/>
    </row>
    <row r="2083" spans="1:16" ht="16.5" x14ac:dyDescent="0.25">
      <c r="A2083" s="482" t="s">
        <v>310</v>
      </c>
      <c r="B2083" s="482" t="s">
        <v>311</v>
      </c>
      <c r="C2083" s="482" t="s">
        <v>312</v>
      </c>
      <c r="D2083" s="482" t="s">
        <v>313</v>
      </c>
      <c r="E2083" s="483">
        <v>45443.77750019676</v>
      </c>
      <c r="F2083" s="483">
        <v>48218</v>
      </c>
      <c r="G2083" s="482" t="s">
        <v>348</v>
      </c>
      <c r="H2083" s="484">
        <v>367</v>
      </c>
      <c r="I2083" s="484">
        <v>187.96165999999999</v>
      </c>
      <c r="J2083" s="484">
        <v>206.74426804637201</v>
      </c>
      <c r="K2083" s="484">
        <v>367</v>
      </c>
      <c r="L2083" s="485">
        <v>9.1999990531460005E-2</v>
      </c>
      <c r="M2083" s="485">
        <v>0.5</v>
      </c>
      <c r="N2083" s="485">
        <f t="shared" si="64"/>
        <v>8.0724585872709757E-5</v>
      </c>
      <c r="O2083" s="485">
        <f t="shared" si="65"/>
        <v>0.9954711548783387</v>
      </c>
      <c r="P2083" s="416"/>
    </row>
    <row r="2084" spans="1:16" ht="16.5" x14ac:dyDescent="0.25">
      <c r="A2084" s="482" t="s">
        <v>310</v>
      </c>
      <c r="B2084" s="482" t="s">
        <v>311</v>
      </c>
      <c r="C2084" s="482" t="s">
        <v>312</v>
      </c>
      <c r="D2084" s="482" t="s">
        <v>313</v>
      </c>
      <c r="E2084" s="483">
        <v>45443.777548495367</v>
      </c>
      <c r="F2084" s="483">
        <v>48249</v>
      </c>
      <c r="G2084" s="482" t="s">
        <v>348</v>
      </c>
      <c r="H2084" s="484">
        <v>367</v>
      </c>
      <c r="I2084" s="484">
        <v>186.56191000000001</v>
      </c>
      <c r="J2084" s="484">
        <v>205.20463726390199</v>
      </c>
      <c r="K2084" s="484">
        <v>367</v>
      </c>
      <c r="L2084" s="485">
        <v>9.1999990531460005E-2</v>
      </c>
      <c r="M2084" s="485">
        <v>0.5</v>
      </c>
      <c r="N2084" s="485">
        <f t="shared" si="64"/>
        <v>8.0123427453730566E-5</v>
      </c>
      <c r="O2084" s="485">
        <f t="shared" si="65"/>
        <v>0.9954711548783387</v>
      </c>
      <c r="P2084" s="416"/>
    </row>
    <row r="2085" spans="1:16" ht="16.5" x14ac:dyDescent="0.25">
      <c r="A2085" s="482" t="s">
        <v>310</v>
      </c>
      <c r="B2085" s="482" t="s">
        <v>311</v>
      </c>
      <c r="C2085" s="482" t="s">
        <v>312</v>
      </c>
      <c r="D2085" s="482" t="s">
        <v>313</v>
      </c>
      <c r="E2085" s="483">
        <v>45443.777549340281</v>
      </c>
      <c r="F2085" s="483">
        <v>48278</v>
      </c>
      <c r="G2085" s="482" t="s">
        <v>348</v>
      </c>
      <c r="H2085" s="484">
        <v>367</v>
      </c>
      <c r="I2085" s="484">
        <v>185.2619</v>
      </c>
      <c r="J2085" s="484">
        <v>203.774719122417</v>
      </c>
      <c r="K2085" s="484">
        <v>367</v>
      </c>
      <c r="L2085" s="485">
        <v>9.1999990531460005E-2</v>
      </c>
      <c r="M2085" s="485">
        <v>0.5</v>
      </c>
      <c r="N2085" s="485">
        <f t="shared" si="64"/>
        <v>7.9565107018083172E-5</v>
      </c>
      <c r="O2085" s="485">
        <f t="shared" si="65"/>
        <v>0.9954711548783387</v>
      </c>
      <c r="P2085" s="416"/>
    </row>
    <row r="2086" spans="1:16" ht="16.5" x14ac:dyDescent="0.25">
      <c r="A2086" s="482" t="s">
        <v>310</v>
      </c>
      <c r="B2086" s="482" t="s">
        <v>311</v>
      </c>
      <c r="C2086" s="482" t="s">
        <v>312</v>
      </c>
      <c r="D2086" s="482" t="s">
        <v>313</v>
      </c>
      <c r="E2086" s="483">
        <v>45443.777550231483</v>
      </c>
      <c r="F2086" s="483">
        <v>48309</v>
      </c>
      <c r="G2086" s="482" t="s">
        <v>348</v>
      </c>
      <c r="H2086" s="484">
        <v>367</v>
      </c>
      <c r="I2086" s="484">
        <v>183.88225</v>
      </c>
      <c r="J2086" s="484">
        <v>202.25720266010001</v>
      </c>
      <c r="K2086" s="484">
        <v>367</v>
      </c>
      <c r="L2086" s="485">
        <v>9.1999990531460005E-2</v>
      </c>
      <c r="M2086" s="485">
        <v>0.5</v>
      </c>
      <c r="N2086" s="485">
        <f t="shared" si="64"/>
        <v>7.8972583273008494E-5</v>
      </c>
      <c r="O2086" s="485">
        <f t="shared" si="65"/>
        <v>0.9954711548783387</v>
      </c>
      <c r="P2086" s="416"/>
    </row>
    <row r="2087" spans="1:16" ht="16.5" x14ac:dyDescent="0.25">
      <c r="A2087" s="482" t="s">
        <v>310</v>
      </c>
      <c r="B2087" s="482" t="s">
        <v>311</v>
      </c>
      <c r="C2087" s="482" t="s">
        <v>312</v>
      </c>
      <c r="D2087" s="482" t="s">
        <v>313</v>
      </c>
      <c r="E2087" s="483">
        <v>45443.777550891202</v>
      </c>
      <c r="F2087" s="483">
        <v>48339</v>
      </c>
      <c r="G2087" s="482" t="s">
        <v>348</v>
      </c>
      <c r="H2087" s="484">
        <v>367</v>
      </c>
      <c r="I2087" s="484">
        <v>182.55688000000001</v>
      </c>
      <c r="J2087" s="484">
        <v>200.79939925341901</v>
      </c>
      <c r="K2087" s="484">
        <v>367</v>
      </c>
      <c r="L2087" s="485">
        <v>9.1999990531460005E-2</v>
      </c>
      <c r="M2087" s="485">
        <v>0.5</v>
      </c>
      <c r="N2087" s="485">
        <f t="shared" si="64"/>
        <v>7.8403374862056314E-5</v>
      </c>
      <c r="O2087" s="485">
        <f t="shared" si="65"/>
        <v>0.9954711548783387</v>
      </c>
      <c r="P2087" s="416"/>
    </row>
    <row r="2088" spans="1:16" ht="16.5" x14ac:dyDescent="0.25">
      <c r="A2088" s="482" t="s">
        <v>310</v>
      </c>
      <c r="B2088" s="482" t="s">
        <v>311</v>
      </c>
      <c r="C2088" s="482" t="s">
        <v>312</v>
      </c>
      <c r="D2088" s="482" t="s">
        <v>313</v>
      </c>
      <c r="E2088" s="483">
        <v>45443.777551585648</v>
      </c>
      <c r="F2088" s="483">
        <v>48370</v>
      </c>
      <c r="G2088" s="482" t="s">
        <v>348</v>
      </c>
      <c r="H2088" s="484">
        <v>367</v>
      </c>
      <c r="I2088" s="484">
        <v>181.19738000000001</v>
      </c>
      <c r="J2088" s="484">
        <v>199.30404008765601</v>
      </c>
      <c r="K2088" s="484">
        <v>367</v>
      </c>
      <c r="L2088" s="485">
        <v>9.1999990531460005E-2</v>
      </c>
      <c r="M2088" s="485">
        <v>0.5</v>
      </c>
      <c r="N2088" s="485">
        <f t="shared" si="64"/>
        <v>7.7819502571289321E-5</v>
      </c>
      <c r="O2088" s="485">
        <f t="shared" si="65"/>
        <v>0.9954711548783387</v>
      </c>
      <c r="P2088" s="416"/>
    </row>
    <row r="2089" spans="1:16" ht="16.5" x14ac:dyDescent="0.25">
      <c r="A2089" s="482" t="s">
        <v>310</v>
      </c>
      <c r="B2089" s="482" t="s">
        <v>311</v>
      </c>
      <c r="C2089" s="482" t="s">
        <v>312</v>
      </c>
      <c r="D2089" s="482" t="s">
        <v>313</v>
      </c>
      <c r="E2089" s="483">
        <v>45443.777552314816</v>
      </c>
      <c r="F2089" s="483">
        <v>48400</v>
      </c>
      <c r="G2089" s="482" t="s">
        <v>348</v>
      </c>
      <c r="H2089" s="484">
        <v>367</v>
      </c>
      <c r="I2089" s="484">
        <v>179.89136999999999</v>
      </c>
      <c r="J2089" s="484">
        <v>197.86752210568201</v>
      </c>
      <c r="K2089" s="484">
        <v>367</v>
      </c>
      <c r="L2089" s="485">
        <v>9.1999990531460005E-2</v>
      </c>
      <c r="M2089" s="485">
        <v>0.5</v>
      </c>
      <c r="N2089" s="485">
        <f t="shared" si="64"/>
        <v>7.7258605186857169E-5</v>
      </c>
      <c r="O2089" s="485">
        <f t="shared" si="65"/>
        <v>0.9954711548783387</v>
      </c>
      <c r="P2089" s="416"/>
    </row>
    <row r="2090" spans="1:16" ht="16.5" x14ac:dyDescent="0.25">
      <c r="A2090" s="482" t="s">
        <v>310</v>
      </c>
      <c r="B2090" s="482" t="s">
        <v>311</v>
      </c>
      <c r="C2090" s="482" t="s">
        <v>312</v>
      </c>
      <c r="D2090" s="482" t="s">
        <v>313</v>
      </c>
      <c r="E2090" s="483">
        <v>45443.777553159722</v>
      </c>
      <c r="F2090" s="483">
        <v>48431</v>
      </c>
      <c r="G2090" s="482" t="s">
        <v>348</v>
      </c>
      <c r="H2090" s="484">
        <v>367</v>
      </c>
      <c r="I2090" s="484">
        <v>178.55171000000001</v>
      </c>
      <c r="J2090" s="484">
        <v>196.393996717222</v>
      </c>
      <c r="K2090" s="484">
        <v>367</v>
      </c>
      <c r="L2090" s="485">
        <v>9.1999990531460005E-2</v>
      </c>
      <c r="M2090" s="485">
        <v>0.5</v>
      </c>
      <c r="N2090" s="485">
        <f t="shared" si="64"/>
        <v>7.6683258030293296E-5</v>
      </c>
      <c r="O2090" s="485">
        <f t="shared" si="65"/>
        <v>0.9954711548783387</v>
      </c>
      <c r="P2090" s="416"/>
    </row>
    <row r="2091" spans="1:16" ht="16.5" x14ac:dyDescent="0.25">
      <c r="A2091" s="482" t="s">
        <v>310</v>
      </c>
      <c r="B2091" s="482" t="s">
        <v>311</v>
      </c>
      <c r="C2091" s="482" t="s">
        <v>312</v>
      </c>
      <c r="D2091" s="482" t="s">
        <v>313</v>
      </c>
      <c r="E2091" s="483">
        <v>45443.777553900465</v>
      </c>
      <c r="F2091" s="483">
        <v>48462</v>
      </c>
      <c r="G2091" s="482" t="s">
        <v>348</v>
      </c>
      <c r="H2091" s="484">
        <v>367</v>
      </c>
      <c r="I2091" s="484">
        <v>177.22202999999999</v>
      </c>
      <c r="J2091" s="484">
        <v>194.931444716649</v>
      </c>
      <c r="K2091" s="484">
        <v>367</v>
      </c>
      <c r="L2091" s="485">
        <v>9.1999990531460005E-2</v>
      </c>
      <c r="M2091" s="485">
        <v>0.5</v>
      </c>
      <c r="N2091" s="485">
        <f t="shared" si="64"/>
        <v>7.6112195501309049E-5</v>
      </c>
      <c r="O2091" s="485">
        <f t="shared" si="65"/>
        <v>0.9954711548783387</v>
      </c>
      <c r="P2091" s="416"/>
    </row>
    <row r="2092" spans="1:16" ht="16.5" x14ac:dyDescent="0.25">
      <c r="A2092" s="482" t="s">
        <v>310</v>
      </c>
      <c r="B2092" s="482" t="s">
        <v>311</v>
      </c>
      <c r="C2092" s="482" t="s">
        <v>312</v>
      </c>
      <c r="D2092" s="482" t="s">
        <v>313</v>
      </c>
      <c r="E2092" s="483">
        <v>45443.777554594904</v>
      </c>
      <c r="F2092" s="483">
        <v>48492</v>
      </c>
      <c r="G2092" s="482" t="s">
        <v>348</v>
      </c>
      <c r="H2092" s="484">
        <v>367</v>
      </c>
      <c r="I2092" s="484">
        <v>175.94467</v>
      </c>
      <c r="J2092" s="484">
        <v>193.52644296422801</v>
      </c>
      <c r="K2092" s="484">
        <v>367</v>
      </c>
      <c r="L2092" s="485">
        <v>9.1999990531460005E-2</v>
      </c>
      <c r="M2092" s="485">
        <v>0.5</v>
      </c>
      <c r="N2092" s="485">
        <f t="shared" si="64"/>
        <v>7.5563603824807641E-5</v>
      </c>
      <c r="O2092" s="485">
        <f t="shared" si="65"/>
        <v>0.9954711548783387</v>
      </c>
      <c r="P2092" s="416"/>
    </row>
    <row r="2093" spans="1:16" ht="16.5" x14ac:dyDescent="0.25">
      <c r="A2093" s="482" t="s">
        <v>310</v>
      </c>
      <c r="B2093" s="482" t="s">
        <v>311</v>
      </c>
      <c r="C2093" s="482" t="s">
        <v>312</v>
      </c>
      <c r="D2093" s="482" t="s">
        <v>313</v>
      </c>
      <c r="E2093" s="483">
        <v>45443.777555324072</v>
      </c>
      <c r="F2093" s="483">
        <v>48523</v>
      </c>
      <c r="G2093" s="482" t="s">
        <v>348</v>
      </c>
      <c r="H2093" s="484">
        <v>367</v>
      </c>
      <c r="I2093" s="484">
        <v>174.63441</v>
      </c>
      <c r="J2093" s="484">
        <v>192.08524572270201</v>
      </c>
      <c r="K2093" s="484">
        <v>367</v>
      </c>
      <c r="L2093" s="485">
        <v>9.1999990531460005E-2</v>
      </c>
      <c r="M2093" s="485">
        <v>0.5</v>
      </c>
      <c r="N2093" s="485">
        <f t="shared" si="64"/>
        <v>7.5000879394367879E-5</v>
      </c>
      <c r="O2093" s="485">
        <f t="shared" si="65"/>
        <v>0.9954711548783387</v>
      </c>
      <c r="P2093" s="416"/>
    </row>
    <row r="2094" spans="1:16" ht="16.5" x14ac:dyDescent="0.25">
      <c r="A2094" s="482" t="s">
        <v>310</v>
      </c>
      <c r="B2094" s="482" t="s">
        <v>311</v>
      </c>
      <c r="C2094" s="482" t="s">
        <v>312</v>
      </c>
      <c r="D2094" s="482" t="s">
        <v>313</v>
      </c>
      <c r="E2094" s="483">
        <v>45443.777556053239</v>
      </c>
      <c r="F2094" s="483">
        <v>48553</v>
      </c>
      <c r="G2094" s="482" t="s">
        <v>348</v>
      </c>
      <c r="H2094" s="484">
        <v>2867</v>
      </c>
      <c r="I2094" s="484">
        <v>1354.40912</v>
      </c>
      <c r="J2094" s="484">
        <v>1489.7522464250301</v>
      </c>
      <c r="K2094" s="484">
        <v>2867</v>
      </c>
      <c r="L2094" s="485">
        <v>9.1999990531460005E-2</v>
      </c>
      <c r="M2094" s="485">
        <v>0.5</v>
      </c>
      <c r="N2094" s="485">
        <f t="shared" si="64"/>
        <v>5.816830342238354E-4</v>
      </c>
      <c r="O2094" s="485">
        <f t="shared" si="65"/>
        <v>0.9954711548783387</v>
      </c>
      <c r="P2094" s="416"/>
    </row>
    <row r="2095" spans="1:16" ht="16.5" x14ac:dyDescent="0.25">
      <c r="A2095" s="482" t="s">
        <v>310</v>
      </c>
      <c r="B2095" s="482" t="s">
        <v>311</v>
      </c>
      <c r="C2095" s="482" t="s">
        <v>312</v>
      </c>
      <c r="D2095" s="482" t="s">
        <v>313</v>
      </c>
      <c r="E2095" s="483">
        <v>45443.777556793983</v>
      </c>
      <c r="F2095" s="483">
        <v>48584</v>
      </c>
      <c r="G2095" s="482" t="s">
        <v>348</v>
      </c>
      <c r="H2095" s="484">
        <v>367</v>
      </c>
      <c r="I2095" s="484">
        <v>172.08457000000001</v>
      </c>
      <c r="J2095" s="484">
        <v>189.280604152829</v>
      </c>
      <c r="K2095" s="484">
        <v>367</v>
      </c>
      <c r="L2095" s="485">
        <v>9.1999990531460005E-2</v>
      </c>
      <c r="M2095" s="485">
        <v>0.5</v>
      </c>
      <c r="N2095" s="485">
        <f t="shared" si="64"/>
        <v>7.3905789642236992E-5</v>
      </c>
      <c r="O2095" s="485">
        <f t="shared" si="65"/>
        <v>0.9954711548783387</v>
      </c>
      <c r="P2095" s="416"/>
    </row>
    <row r="2096" spans="1:16" ht="16.5" x14ac:dyDescent="0.25">
      <c r="A2096" s="482" t="s">
        <v>310</v>
      </c>
      <c r="B2096" s="482" t="s">
        <v>311</v>
      </c>
      <c r="C2096" s="482" t="s">
        <v>312</v>
      </c>
      <c r="D2096" s="482" t="s">
        <v>313</v>
      </c>
      <c r="E2096" s="483">
        <v>45443.777557488429</v>
      </c>
      <c r="F2096" s="483">
        <v>48615</v>
      </c>
      <c r="G2096" s="482" t="s">
        <v>348</v>
      </c>
      <c r="H2096" s="484">
        <v>367</v>
      </c>
      <c r="I2096" s="484">
        <v>170.80305000000001</v>
      </c>
      <c r="J2096" s="484">
        <v>187.87102580063501</v>
      </c>
      <c r="K2096" s="484">
        <v>367</v>
      </c>
      <c r="L2096" s="485">
        <v>9.1999990531460005E-2</v>
      </c>
      <c r="M2096" s="485">
        <v>0.5</v>
      </c>
      <c r="N2096" s="485">
        <f t="shared" si="64"/>
        <v>7.3355411003877475E-5</v>
      </c>
      <c r="O2096" s="485">
        <f t="shared" si="65"/>
        <v>0.9954711548783387</v>
      </c>
      <c r="P2096" s="416"/>
    </row>
    <row r="2097" spans="1:16" ht="16.5" x14ac:dyDescent="0.25">
      <c r="A2097" s="482" t="s">
        <v>310</v>
      </c>
      <c r="B2097" s="482" t="s">
        <v>311</v>
      </c>
      <c r="C2097" s="482" t="s">
        <v>312</v>
      </c>
      <c r="D2097" s="482" t="s">
        <v>313</v>
      </c>
      <c r="E2097" s="483">
        <v>45443.777558217589</v>
      </c>
      <c r="F2097" s="483">
        <v>48643</v>
      </c>
      <c r="G2097" s="482" t="s">
        <v>348</v>
      </c>
      <c r="H2097" s="484">
        <v>367</v>
      </c>
      <c r="I2097" s="484">
        <v>169.65375</v>
      </c>
      <c r="J2097" s="484">
        <v>186.60688297220401</v>
      </c>
      <c r="K2097" s="484">
        <v>367</v>
      </c>
      <c r="L2097" s="485">
        <v>9.1999990531460005E-2</v>
      </c>
      <c r="M2097" s="485">
        <v>0.5</v>
      </c>
      <c r="N2097" s="485">
        <f t="shared" si="64"/>
        <v>7.2861818570707046E-5</v>
      </c>
      <c r="O2097" s="485">
        <f t="shared" si="65"/>
        <v>0.9954711548783387</v>
      </c>
      <c r="P2097" s="416"/>
    </row>
    <row r="2098" spans="1:16" ht="16.5" x14ac:dyDescent="0.25">
      <c r="A2098" s="482" t="s">
        <v>310</v>
      </c>
      <c r="B2098" s="482" t="s">
        <v>311</v>
      </c>
      <c r="C2098" s="482" t="s">
        <v>312</v>
      </c>
      <c r="D2098" s="482" t="s">
        <v>313</v>
      </c>
      <c r="E2098" s="483">
        <v>45443.777558946756</v>
      </c>
      <c r="F2098" s="483">
        <v>48674</v>
      </c>
      <c r="G2098" s="482" t="s">
        <v>348</v>
      </c>
      <c r="H2098" s="484">
        <v>367</v>
      </c>
      <c r="I2098" s="484">
        <v>168.39034000000001</v>
      </c>
      <c r="J2098" s="484">
        <v>185.21721590206101</v>
      </c>
      <c r="K2098" s="484">
        <v>367</v>
      </c>
      <c r="L2098" s="485">
        <v>9.1999990531460005E-2</v>
      </c>
      <c r="M2098" s="485">
        <v>0.5</v>
      </c>
      <c r="N2098" s="485">
        <f t="shared" si="64"/>
        <v>7.2319214416317272E-5</v>
      </c>
      <c r="O2098" s="485">
        <f t="shared" si="65"/>
        <v>0.9954711548783387</v>
      </c>
      <c r="P2098" s="416"/>
    </row>
    <row r="2099" spans="1:16" ht="16.5" x14ac:dyDescent="0.25">
      <c r="A2099" s="482" t="s">
        <v>310</v>
      </c>
      <c r="B2099" s="482" t="s">
        <v>311</v>
      </c>
      <c r="C2099" s="482" t="s">
        <v>312</v>
      </c>
      <c r="D2099" s="482" t="s">
        <v>313</v>
      </c>
      <c r="E2099" s="483">
        <v>45443.777559490743</v>
      </c>
      <c r="F2099" s="483">
        <v>48704</v>
      </c>
      <c r="G2099" s="482" t="s">
        <v>348</v>
      </c>
      <c r="H2099" s="484">
        <v>367</v>
      </c>
      <c r="I2099" s="484">
        <v>167.17662999999999</v>
      </c>
      <c r="J2099" s="484">
        <v>183.882231116518</v>
      </c>
      <c r="K2099" s="484">
        <v>367</v>
      </c>
      <c r="L2099" s="485">
        <v>9.1999990531460005E-2</v>
      </c>
      <c r="M2099" s="485">
        <v>0.5</v>
      </c>
      <c r="N2099" s="485">
        <f t="shared" si="64"/>
        <v>7.1797961300196255E-5</v>
      </c>
      <c r="O2099" s="485">
        <f t="shared" si="65"/>
        <v>0.9954711548783387</v>
      </c>
      <c r="P2099" s="416"/>
    </row>
    <row r="2100" spans="1:16" ht="16.5" x14ac:dyDescent="0.25">
      <c r="A2100" s="482" t="s">
        <v>310</v>
      </c>
      <c r="B2100" s="482" t="s">
        <v>311</v>
      </c>
      <c r="C2100" s="482" t="s">
        <v>312</v>
      </c>
      <c r="D2100" s="482" t="s">
        <v>313</v>
      </c>
      <c r="E2100" s="483">
        <v>45443.777560219911</v>
      </c>
      <c r="F2100" s="483">
        <v>48735</v>
      </c>
      <c r="G2100" s="482" t="s">
        <v>348</v>
      </c>
      <c r="H2100" s="484">
        <v>367</v>
      </c>
      <c r="I2100" s="484">
        <v>165.93165999999999</v>
      </c>
      <c r="J2100" s="484">
        <v>182.51285461069401</v>
      </c>
      <c r="K2100" s="484">
        <v>367</v>
      </c>
      <c r="L2100" s="485">
        <v>9.1999990531460005E-2</v>
      </c>
      <c r="M2100" s="485">
        <v>0.5</v>
      </c>
      <c r="N2100" s="485">
        <f t="shared" si="64"/>
        <v>7.1263279722897743E-5</v>
      </c>
      <c r="O2100" s="485">
        <f t="shared" si="65"/>
        <v>0.9954711548783387</v>
      </c>
      <c r="P2100" s="416"/>
    </row>
    <row r="2101" spans="1:16" ht="16.5" x14ac:dyDescent="0.25">
      <c r="A2101" s="482" t="s">
        <v>310</v>
      </c>
      <c r="B2101" s="482" t="s">
        <v>311</v>
      </c>
      <c r="C2101" s="482" t="s">
        <v>312</v>
      </c>
      <c r="D2101" s="482" t="s">
        <v>313</v>
      </c>
      <c r="E2101" s="483">
        <v>45443.777560960647</v>
      </c>
      <c r="F2101" s="483">
        <v>48765</v>
      </c>
      <c r="G2101" s="482" t="s">
        <v>348</v>
      </c>
      <c r="H2101" s="484">
        <v>367</v>
      </c>
      <c r="I2101" s="484">
        <v>164.73568</v>
      </c>
      <c r="J2101" s="484">
        <v>181.197361972039</v>
      </c>
      <c r="K2101" s="484">
        <v>367</v>
      </c>
      <c r="L2101" s="485">
        <v>9.1999990531460005E-2</v>
      </c>
      <c r="M2101" s="485">
        <v>0.5</v>
      </c>
      <c r="N2101" s="485">
        <f t="shared" si="64"/>
        <v>7.0749637436814131E-5</v>
      </c>
      <c r="O2101" s="485">
        <f t="shared" si="65"/>
        <v>0.9954711548783387</v>
      </c>
      <c r="P2101" s="416"/>
    </row>
    <row r="2102" spans="1:16" ht="16.5" x14ac:dyDescent="0.25">
      <c r="A2102" s="482" t="s">
        <v>310</v>
      </c>
      <c r="B2102" s="482" t="s">
        <v>311</v>
      </c>
      <c r="C2102" s="482" t="s">
        <v>312</v>
      </c>
      <c r="D2102" s="482" t="s">
        <v>313</v>
      </c>
      <c r="E2102" s="483">
        <v>45443.777561655093</v>
      </c>
      <c r="F2102" s="483">
        <v>48796</v>
      </c>
      <c r="G2102" s="482" t="s">
        <v>348</v>
      </c>
      <c r="H2102" s="484">
        <v>367</v>
      </c>
      <c r="I2102" s="484">
        <v>163.50889000000001</v>
      </c>
      <c r="J2102" s="484">
        <v>179.847979767488</v>
      </c>
      <c r="K2102" s="484">
        <v>367</v>
      </c>
      <c r="L2102" s="485">
        <v>9.1999990531460005E-2</v>
      </c>
      <c r="M2102" s="485">
        <v>0.5</v>
      </c>
      <c r="N2102" s="485">
        <f t="shared" si="64"/>
        <v>7.0222762758857154E-5</v>
      </c>
      <c r="O2102" s="485">
        <f t="shared" si="65"/>
        <v>0.9954711548783387</v>
      </c>
      <c r="P2102" s="416"/>
    </row>
    <row r="2103" spans="1:16" ht="16.5" x14ac:dyDescent="0.25">
      <c r="A2103" s="482" t="s">
        <v>310</v>
      </c>
      <c r="B2103" s="482" t="s">
        <v>311</v>
      </c>
      <c r="C2103" s="482" t="s">
        <v>312</v>
      </c>
      <c r="D2103" s="482" t="s">
        <v>313</v>
      </c>
      <c r="E2103" s="483">
        <v>45443.777562187497</v>
      </c>
      <c r="F2103" s="483">
        <v>48827</v>
      </c>
      <c r="G2103" s="482" t="s">
        <v>348</v>
      </c>
      <c r="H2103" s="484">
        <v>367</v>
      </c>
      <c r="I2103" s="484">
        <v>162.29123999999999</v>
      </c>
      <c r="J2103" s="484">
        <v>178.508646452801</v>
      </c>
      <c r="K2103" s="484">
        <v>367</v>
      </c>
      <c r="L2103" s="485">
        <v>9.1999990531460005E-2</v>
      </c>
      <c r="M2103" s="485">
        <v>0.5</v>
      </c>
      <c r="N2103" s="485">
        <f t="shared" si="64"/>
        <v>6.9699811732474245E-5</v>
      </c>
      <c r="O2103" s="485">
        <f t="shared" si="65"/>
        <v>0.9954711548783387</v>
      </c>
      <c r="P2103" s="416"/>
    </row>
    <row r="2104" spans="1:16" ht="16.5" x14ac:dyDescent="0.25">
      <c r="A2104" s="482" t="s">
        <v>310</v>
      </c>
      <c r="B2104" s="482" t="s">
        <v>311</v>
      </c>
      <c r="C2104" s="482" t="s">
        <v>312</v>
      </c>
      <c r="D2104" s="482" t="s">
        <v>313</v>
      </c>
      <c r="E2104" s="483">
        <v>45443.777562928241</v>
      </c>
      <c r="F2104" s="483">
        <v>48857</v>
      </c>
      <c r="G2104" s="482" t="s">
        <v>348</v>
      </c>
      <c r="H2104" s="484">
        <v>367</v>
      </c>
      <c r="I2104" s="484">
        <v>161.12148999999999</v>
      </c>
      <c r="J2104" s="484">
        <v>177.22201482980699</v>
      </c>
      <c r="K2104" s="484">
        <v>367</v>
      </c>
      <c r="L2104" s="485">
        <v>9.1999990531460005E-2</v>
      </c>
      <c r="M2104" s="485">
        <v>0.5</v>
      </c>
      <c r="N2104" s="485">
        <f t="shared" si="64"/>
        <v>6.9197438409535842E-5</v>
      </c>
      <c r="O2104" s="485">
        <f t="shared" si="65"/>
        <v>0.9954711548783387</v>
      </c>
      <c r="P2104" s="416"/>
    </row>
    <row r="2105" spans="1:16" ht="16.5" x14ac:dyDescent="0.25">
      <c r="A2105" s="482" t="s">
        <v>310</v>
      </c>
      <c r="B2105" s="482" t="s">
        <v>311</v>
      </c>
      <c r="C2105" s="482" t="s">
        <v>312</v>
      </c>
      <c r="D2105" s="482" t="s">
        <v>313</v>
      </c>
      <c r="E2105" s="483">
        <v>45443.777563657408</v>
      </c>
      <c r="F2105" s="483">
        <v>48888</v>
      </c>
      <c r="G2105" s="482" t="s">
        <v>348</v>
      </c>
      <c r="H2105" s="484">
        <v>367</v>
      </c>
      <c r="I2105" s="484">
        <v>159.92161999999999</v>
      </c>
      <c r="J2105" s="484">
        <v>175.902237154993</v>
      </c>
      <c r="K2105" s="484">
        <v>367</v>
      </c>
      <c r="L2105" s="485">
        <v>9.1999990531460005E-2</v>
      </c>
      <c r="M2105" s="485">
        <v>0.5</v>
      </c>
      <c r="N2105" s="485">
        <f t="shared" si="64"/>
        <v>6.8682123004421391E-5</v>
      </c>
      <c r="O2105" s="485">
        <f t="shared" si="65"/>
        <v>0.9954711548783387</v>
      </c>
      <c r="P2105" s="416"/>
    </row>
    <row r="2106" spans="1:16" ht="16.5" x14ac:dyDescent="0.25">
      <c r="A2106" s="482" t="s">
        <v>310</v>
      </c>
      <c r="B2106" s="482" t="s">
        <v>311</v>
      </c>
      <c r="C2106" s="482" t="s">
        <v>312</v>
      </c>
      <c r="D2106" s="482" t="s">
        <v>313</v>
      </c>
      <c r="E2106" s="483">
        <v>45443.777564386575</v>
      </c>
      <c r="F2106" s="483">
        <v>48918</v>
      </c>
      <c r="G2106" s="482" t="s">
        <v>348</v>
      </c>
      <c r="H2106" s="484">
        <v>367</v>
      </c>
      <c r="I2106" s="484">
        <v>158.76895999999999</v>
      </c>
      <c r="J2106" s="484">
        <v>174.63439167312799</v>
      </c>
      <c r="K2106" s="484">
        <v>367</v>
      </c>
      <c r="L2106" s="485">
        <v>9.1999990531460005E-2</v>
      </c>
      <c r="M2106" s="485">
        <v>0.5</v>
      </c>
      <c r="N2106" s="485">
        <f t="shared" si="64"/>
        <v>6.8187084847178833E-5</v>
      </c>
      <c r="O2106" s="485">
        <f t="shared" si="65"/>
        <v>0.9954711548783387</v>
      </c>
      <c r="P2106" s="416"/>
    </row>
    <row r="2107" spans="1:16" ht="16.5" x14ac:dyDescent="0.25">
      <c r="A2107" s="482" t="s">
        <v>310</v>
      </c>
      <c r="B2107" s="482" t="s">
        <v>311</v>
      </c>
      <c r="C2107" s="482" t="s">
        <v>312</v>
      </c>
      <c r="D2107" s="482" t="s">
        <v>313</v>
      </c>
      <c r="E2107" s="483">
        <v>45443.777565127311</v>
      </c>
      <c r="F2107" s="483">
        <v>48949</v>
      </c>
      <c r="G2107" s="482" t="s">
        <v>348</v>
      </c>
      <c r="H2107" s="484">
        <v>367</v>
      </c>
      <c r="I2107" s="484">
        <v>157.5866</v>
      </c>
      <c r="J2107" s="484">
        <v>173.33388410578999</v>
      </c>
      <c r="K2107" s="484">
        <v>367</v>
      </c>
      <c r="L2107" s="485">
        <v>9.1999990531460005E-2</v>
      </c>
      <c r="M2107" s="485">
        <v>0.5</v>
      </c>
      <c r="N2107" s="485">
        <f t="shared" si="64"/>
        <v>6.7679293575431746E-5</v>
      </c>
      <c r="O2107" s="485">
        <f t="shared" si="65"/>
        <v>0.9954711548783387</v>
      </c>
      <c r="P2107" s="416"/>
    </row>
    <row r="2108" spans="1:16" ht="16.5" x14ac:dyDescent="0.25">
      <c r="A2108" s="482" t="s">
        <v>310</v>
      </c>
      <c r="B2108" s="482" t="s">
        <v>311</v>
      </c>
      <c r="C2108" s="482" t="s">
        <v>312</v>
      </c>
      <c r="D2108" s="482" t="s">
        <v>313</v>
      </c>
      <c r="E2108" s="483">
        <v>45443.777565821758</v>
      </c>
      <c r="F2108" s="483">
        <v>48980</v>
      </c>
      <c r="G2108" s="482" t="s">
        <v>348</v>
      </c>
      <c r="H2108" s="484">
        <v>367</v>
      </c>
      <c r="I2108" s="484">
        <v>156.41305</v>
      </c>
      <c r="J2108" s="484">
        <v>172.04306145742299</v>
      </c>
      <c r="K2108" s="484">
        <v>367</v>
      </c>
      <c r="L2108" s="485">
        <v>9.1999990531460005E-2</v>
      </c>
      <c r="M2108" s="485">
        <v>0.5</v>
      </c>
      <c r="N2108" s="485">
        <f t="shared" si="64"/>
        <v>6.7175283840558865E-5</v>
      </c>
      <c r="O2108" s="485">
        <f t="shared" si="65"/>
        <v>0.9954711548783387</v>
      </c>
      <c r="P2108" s="416"/>
    </row>
    <row r="2109" spans="1:16" ht="16.5" x14ac:dyDescent="0.25">
      <c r="A2109" s="482" t="s">
        <v>310</v>
      </c>
      <c r="B2109" s="482" t="s">
        <v>311</v>
      </c>
      <c r="C2109" s="482" t="s">
        <v>312</v>
      </c>
      <c r="D2109" s="482" t="s">
        <v>313</v>
      </c>
      <c r="E2109" s="483">
        <v>45443.777566550925</v>
      </c>
      <c r="F2109" s="483">
        <v>49008</v>
      </c>
      <c r="G2109" s="482" t="s">
        <v>348</v>
      </c>
      <c r="H2109" s="484">
        <v>367</v>
      </c>
      <c r="I2109" s="484">
        <v>155.36058</v>
      </c>
      <c r="J2109" s="484">
        <v>170.88542152121801</v>
      </c>
      <c r="K2109" s="484">
        <v>367</v>
      </c>
      <c r="L2109" s="485">
        <v>9.1999990531460005E-2</v>
      </c>
      <c r="M2109" s="485">
        <v>0.5</v>
      </c>
      <c r="N2109" s="485">
        <f t="shared" si="64"/>
        <v>6.6723276124345439E-5</v>
      </c>
      <c r="O2109" s="485">
        <f t="shared" si="65"/>
        <v>0.9954711548783387</v>
      </c>
      <c r="P2109" s="416"/>
    </row>
    <row r="2110" spans="1:16" ht="16.5" x14ac:dyDescent="0.25">
      <c r="A2110" s="482" t="s">
        <v>310</v>
      </c>
      <c r="B2110" s="482" t="s">
        <v>311</v>
      </c>
      <c r="C2110" s="482" t="s">
        <v>312</v>
      </c>
      <c r="D2110" s="482" t="s">
        <v>313</v>
      </c>
      <c r="E2110" s="483">
        <v>45443.777567476849</v>
      </c>
      <c r="F2110" s="483">
        <v>49039</v>
      </c>
      <c r="G2110" s="482" t="s">
        <v>348</v>
      </c>
      <c r="H2110" s="484">
        <v>367</v>
      </c>
      <c r="I2110" s="484">
        <v>154.20359999999999</v>
      </c>
      <c r="J2110" s="484">
        <v>169.61283264736099</v>
      </c>
      <c r="K2110" s="484">
        <v>367</v>
      </c>
      <c r="L2110" s="485">
        <v>9.1999990531460005E-2</v>
      </c>
      <c r="M2110" s="485">
        <v>0.5</v>
      </c>
      <c r="N2110" s="485">
        <f t="shared" si="64"/>
        <v>6.6226385880185037E-5</v>
      </c>
      <c r="O2110" s="485">
        <f t="shared" si="65"/>
        <v>0.9954711548783387</v>
      </c>
      <c r="P2110" s="416"/>
    </row>
    <row r="2111" spans="1:16" ht="16.5" x14ac:dyDescent="0.25">
      <c r="A2111" s="482" t="s">
        <v>310</v>
      </c>
      <c r="B2111" s="482" t="s">
        <v>311</v>
      </c>
      <c r="C2111" s="482" t="s">
        <v>312</v>
      </c>
      <c r="D2111" s="482" t="s">
        <v>313</v>
      </c>
      <c r="E2111" s="483">
        <v>45443.777568287034</v>
      </c>
      <c r="F2111" s="483">
        <v>49069</v>
      </c>
      <c r="G2111" s="482" t="s">
        <v>348</v>
      </c>
      <c r="H2111" s="484">
        <v>367</v>
      </c>
      <c r="I2111" s="484">
        <v>153.09215</v>
      </c>
      <c r="J2111" s="484">
        <v>168.39031912498399</v>
      </c>
      <c r="K2111" s="484">
        <v>367</v>
      </c>
      <c r="L2111" s="485">
        <v>9.1999990531460005E-2</v>
      </c>
      <c r="M2111" s="485">
        <v>0.5</v>
      </c>
      <c r="N2111" s="485">
        <f t="shared" si="64"/>
        <v>6.5749047868591236E-5</v>
      </c>
      <c r="O2111" s="485">
        <f t="shared" si="65"/>
        <v>0.9954711548783387</v>
      </c>
      <c r="P2111" s="416"/>
    </row>
    <row r="2112" spans="1:16" ht="16.5" x14ac:dyDescent="0.25">
      <c r="A2112" s="482" t="s">
        <v>310</v>
      </c>
      <c r="B2112" s="482" t="s">
        <v>311</v>
      </c>
      <c r="C2112" s="482" t="s">
        <v>312</v>
      </c>
      <c r="D2112" s="482" t="s">
        <v>313</v>
      </c>
      <c r="E2112" s="483">
        <v>45443.777569178237</v>
      </c>
      <c r="F2112" s="483">
        <v>49069</v>
      </c>
      <c r="G2112" s="482" t="s">
        <v>348</v>
      </c>
      <c r="H2112" s="484">
        <v>15200</v>
      </c>
      <c r="I2112" s="484">
        <v>6340.6017099999999</v>
      </c>
      <c r="J2112" s="484">
        <v>6974.20395286037</v>
      </c>
      <c r="K2112" s="484">
        <v>15200</v>
      </c>
      <c r="L2112" s="485">
        <v>9.1999990531460005E-2</v>
      </c>
      <c r="M2112" s="485">
        <v>0.5</v>
      </c>
      <c r="N2112" s="485">
        <f t="shared" si="64"/>
        <v>2.7231213286174017E-3</v>
      </c>
      <c r="O2112" s="485">
        <f t="shared" si="65"/>
        <v>0.9954711548783387</v>
      </c>
      <c r="P2112" s="416"/>
    </row>
    <row r="2113" spans="1:16" ht="16.5" x14ac:dyDescent="0.25">
      <c r="A2113" s="482" t="s">
        <v>310</v>
      </c>
      <c r="B2113" s="482" t="s">
        <v>311</v>
      </c>
      <c r="C2113" s="482" t="s">
        <v>312</v>
      </c>
      <c r="D2113" s="482" t="s">
        <v>313</v>
      </c>
      <c r="E2113" s="483">
        <v>45443.778050034722</v>
      </c>
      <c r="F2113" s="483">
        <v>46117</v>
      </c>
      <c r="G2113" s="482" t="s">
        <v>348</v>
      </c>
      <c r="H2113" s="484">
        <v>1086</v>
      </c>
      <c r="I2113" s="484">
        <v>923.88117999999997</v>
      </c>
      <c r="J2113" s="484">
        <v>1015.69917635694</v>
      </c>
      <c r="K2113" s="484">
        <v>1086</v>
      </c>
      <c r="L2113" s="485">
        <v>9.1500010300350001E-2</v>
      </c>
      <c r="M2113" s="485">
        <v>0.5</v>
      </c>
      <c r="N2113" s="485">
        <f t="shared" si="64"/>
        <v>3.9658606334022227E-4</v>
      </c>
      <c r="O2113" s="485">
        <f t="shared" si="65"/>
        <v>0.9954711548783387</v>
      </c>
      <c r="P2113" s="416"/>
    </row>
    <row r="2114" spans="1:16" ht="16.5" x14ac:dyDescent="0.25">
      <c r="A2114" s="482" t="s">
        <v>310</v>
      </c>
      <c r="B2114" s="482" t="s">
        <v>311</v>
      </c>
      <c r="C2114" s="482" t="s">
        <v>312</v>
      </c>
      <c r="D2114" s="482" t="s">
        <v>313</v>
      </c>
      <c r="E2114" s="483">
        <v>45443.778050775465</v>
      </c>
      <c r="F2114" s="483">
        <v>46147</v>
      </c>
      <c r="G2114" s="482" t="s">
        <v>348</v>
      </c>
      <c r="H2114" s="484">
        <v>1086</v>
      </c>
      <c r="I2114" s="484">
        <v>917.25667999999996</v>
      </c>
      <c r="J2114" s="484">
        <v>1008.41630941143</v>
      </c>
      <c r="K2114" s="484">
        <v>1086</v>
      </c>
      <c r="L2114" s="485">
        <v>9.1500010300350001E-2</v>
      </c>
      <c r="M2114" s="485">
        <v>0.5</v>
      </c>
      <c r="N2114" s="485">
        <f t="shared" si="64"/>
        <v>3.9374242262554728E-4</v>
      </c>
      <c r="O2114" s="485">
        <f t="shared" si="65"/>
        <v>0.9954711548783387</v>
      </c>
      <c r="P2114" s="416"/>
    </row>
    <row r="2115" spans="1:16" ht="16.5" x14ac:dyDescent="0.25">
      <c r="A2115" s="482" t="s">
        <v>310</v>
      </c>
      <c r="B2115" s="482" t="s">
        <v>311</v>
      </c>
      <c r="C2115" s="482" t="s">
        <v>312</v>
      </c>
      <c r="D2115" s="482" t="s">
        <v>313</v>
      </c>
      <c r="E2115" s="483">
        <v>45443.778051504632</v>
      </c>
      <c r="F2115" s="483">
        <v>46178</v>
      </c>
      <c r="G2115" s="482" t="s">
        <v>348</v>
      </c>
      <c r="H2115" s="484">
        <v>1086</v>
      </c>
      <c r="I2115" s="484">
        <v>910.46126000000004</v>
      </c>
      <c r="J2115" s="484">
        <v>1000.9455362188201</v>
      </c>
      <c r="K2115" s="484">
        <v>1086</v>
      </c>
      <c r="L2115" s="485">
        <v>9.1500010300350001E-2</v>
      </c>
      <c r="M2115" s="485">
        <v>0.5</v>
      </c>
      <c r="N2115" s="485">
        <f t="shared" si="64"/>
        <v>3.9082541274749295E-4</v>
      </c>
      <c r="O2115" s="485">
        <f t="shared" si="65"/>
        <v>0.9954711548783387</v>
      </c>
      <c r="P2115" s="416"/>
    </row>
    <row r="2116" spans="1:16" ht="16.5" x14ac:dyDescent="0.25">
      <c r="A2116" s="482" t="s">
        <v>310</v>
      </c>
      <c r="B2116" s="482" t="s">
        <v>311</v>
      </c>
      <c r="C2116" s="482" t="s">
        <v>312</v>
      </c>
      <c r="D2116" s="482" t="s">
        <v>313</v>
      </c>
      <c r="E2116" s="483">
        <v>45443.778052048612</v>
      </c>
      <c r="F2116" s="483">
        <v>46208</v>
      </c>
      <c r="G2116" s="482" t="s">
        <v>348</v>
      </c>
      <c r="H2116" s="484">
        <v>1086</v>
      </c>
      <c r="I2116" s="484">
        <v>903.93298000000004</v>
      </c>
      <c r="J2116" s="484">
        <v>993.76845728671606</v>
      </c>
      <c r="K2116" s="484">
        <v>1086</v>
      </c>
      <c r="L2116" s="485">
        <v>9.1500010300350001E-2</v>
      </c>
      <c r="M2116" s="485">
        <v>0.5</v>
      </c>
      <c r="N2116" s="485">
        <f t="shared" si="64"/>
        <v>3.8802307762089152E-4</v>
      </c>
      <c r="O2116" s="485">
        <f t="shared" si="65"/>
        <v>0.9954711548783387</v>
      </c>
      <c r="P2116" s="416"/>
    </row>
    <row r="2117" spans="1:16" ht="16.5" x14ac:dyDescent="0.25">
      <c r="A2117" s="482" t="s">
        <v>310</v>
      </c>
      <c r="B2117" s="482" t="s">
        <v>311</v>
      </c>
      <c r="C2117" s="482" t="s">
        <v>312</v>
      </c>
      <c r="D2117" s="482" t="s">
        <v>313</v>
      </c>
      <c r="E2117" s="483">
        <v>45443.778052581016</v>
      </c>
      <c r="F2117" s="483">
        <v>46239</v>
      </c>
      <c r="G2117" s="482" t="s">
        <v>348</v>
      </c>
      <c r="H2117" s="484">
        <v>1086</v>
      </c>
      <c r="I2117" s="484">
        <v>897.23626000000002</v>
      </c>
      <c r="J2117" s="484">
        <v>986.40620155852798</v>
      </c>
      <c r="K2117" s="484">
        <v>1086</v>
      </c>
      <c r="L2117" s="485">
        <v>9.1500010300350001E-2</v>
      </c>
      <c r="M2117" s="485">
        <v>0.5</v>
      </c>
      <c r="N2117" s="485">
        <f t="shared" ref="N2117:N2180" si="66">J2117/$B$2973</f>
        <v>3.8514843906204321E-4</v>
      </c>
      <c r="O2117" s="485">
        <f t="shared" ref="O2117:O2180" si="67">SUMIFS($N$5:$N$2970,$B$5:$B$2970,B2117)</f>
        <v>0.9954711548783387</v>
      </c>
      <c r="P2117" s="416"/>
    </row>
    <row r="2118" spans="1:16" ht="16.5" x14ac:dyDescent="0.25">
      <c r="A2118" s="482" t="s">
        <v>310</v>
      </c>
      <c r="B2118" s="482" t="s">
        <v>311</v>
      </c>
      <c r="C2118" s="482" t="s">
        <v>312</v>
      </c>
      <c r="D2118" s="482" t="s">
        <v>313</v>
      </c>
      <c r="E2118" s="483">
        <v>45443.778052928239</v>
      </c>
      <c r="F2118" s="483">
        <v>46270</v>
      </c>
      <c r="G2118" s="482" t="s">
        <v>348</v>
      </c>
      <c r="H2118" s="484">
        <v>1086</v>
      </c>
      <c r="I2118" s="484">
        <v>890.58915999999999</v>
      </c>
      <c r="J2118" s="484">
        <v>979.09848852487801</v>
      </c>
      <c r="K2118" s="484">
        <v>1086</v>
      </c>
      <c r="L2118" s="485">
        <v>9.1500010300350001E-2</v>
      </c>
      <c r="M2118" s="485">
        <v>0.5</v>
      </c>
      <c r="N2118" s="485">
        <f t="shared" si="66"/>
        <v>3.8229509703765547E-4</v>
      </c>
      <c r="O2118" s="485">
        <f t="shared" si="67"/>
        <v>0.9954711548783387</v>
      </c>
      <c r="P2118" s="416"/>
    </row>
    <row r="2119" spans="1:16" ht="16.5" x14ac:dyDescent="0.25">
      <c r="A2119" s="482" t="s">
        <v>310</v>
      </c>
      <c r="B2119" s="482" t="s">
        <v>311</v>
      </c>
      <c r="C2119" s="482" t="s">
        <v>312</v>
      </c>
      <c r="D2119" s="482" t="s">
        <v>313</v>
      </c>
      <c r="E2119" s="483">
        <v>45443.778053506947</v>
      </c>
      <c r="F2119" s="483">
        <v>46300</v>
      </c>
      <c r="G2119" s="482" t="s">
        <v>348</v>
      </c>
      <c r="H2119" s="484">
        <v>1086</v>
      </c>
      <c r="I2119" s="484">
        <v>884.20336999999995</v>
      </c>
      <c r="J2119" s="484">
        <v>972.07805946038604</v>
      </c>
      <c r="K2119" s="484">
        <v>1086</v>
      </c>
      <c r="L2119" s="485">
        <v>9.1500010300350001E-2</v>
      </c>
      <c r="M2119" s="485">
        <v>0.5</v>
      </c>
      <c r="N2119" s="485">
        <f t="shared" si="66"/>
        <v>3.7955392682657743E-4</v>
      </c>
      <c r="O2119" s="485">
        <f t="shared" si="67"/>
        <v>0.9954711548783387</v>
      </c>
      <c r="P2119" s="416"/>
    </row>
    <row r="2120" spans="1:16" ht="16.5" x14ac:dyDescent="0.25">
      <c r="A2120" s="482" t="s">
        <v>310</v>
      </c>
      <c r="B2120" s="482" t="s">
        <v>311</v>
      </c>
      <c r="C2120" s="482" t="s">
        <v>312</v>
      </c>
      <c r="D2120" s="482" t="s">
        <v>313</v>
      </c>
      <c r="E2120" s="483">
        <v>45443.778054016206</v>
      </c>
      <c r="F2120" s="483">
        <v>46331</v>
      </c>
      <c r="G2120" s="482" t="s">
        <v>348</v>
      </c>
      <c r="H2120" s="484">
        <v>1086</v>
      </c>
      <c r="I2120" s="484">
        <v>877.65282000000002</v>
      </c>
      <c r="J2120" s="484">
        <v>964.87649534448701</v>
      </c>
      <c r="K2120" s="484">
        <v>1086</v>
      </c>
      <c r="L2120" s="485">
        <v>9.1500010300350001E-2</v>
      </c>
      <c r="M2120" s="485">
        <v>0.5</v>
      </c>
      <c r="N2120" s="485">
        <f t="shared" si="66"/>
        <v>3.7674203130761037E-4</v>
      </c>
      <c r="O2120" s="485">
        <f t="shared" si="67"/>
        <v>0.9954711548783387</v>
      </c>
      <c r="P2120" s="416"/>
    </row>
    <row r="2121" spans="1:16" ht="16.5" x14ac:dyDescent="0.25">
      <c r="A2121" s="482" t="s">
        <v>310</v>
      </c>
      <c r="B2121" s="482" t="s">
        <v>311</v>
      </c>
      <c r="C2121" s="482" t="s">
        <v>312</v>
      </c>
      <c r="D2121" s="482" t="s">
        <v>313</v>
      </c>
      <c r="E2121" s="483">
        <v>45443.778054594906</v>
      </c>
      <c r="F2121" s="483">
        <v>46361</v>
      </c>
      <c r="G2121" s="482" t="s">
        <v>348</v>
      </c>
      <c r="H2121" s="484">
        <v>1086</v>
      </c>
      <c r="I2121" s="484">
        <v>871.35978</v>
      </c>
      <c r="J2121" s="484">
        <v>957.95804222567199</v>
      </c>
      <c r="K2121" s="484">
        <v>1086</v>
      </c>
      <c r="L2121" s="485">
        <v>9.1500010300350001E-2</v>
      </c>
      <c r="M2121" s="485">
        <v>0.5</v>
      </c>
      <c r="N2121" s="485">
        <f t="shared" si="66"/>
        <v>3.740406782390415E-4</v>
      </c>
      <c r="O2121" s="485">
        <f t="shared" si="67"/>
        <v>0.9954711548783387</v>
      </c>
      <c r="P2121" s="416"/>
    </row>
    <row r="2122" spans="1:16" ht="16.5" x14ac:dyDescent="0.25">
      <c r="A2122" s="482" t="s">
        <v>310</v>
      </c>
      <c r="B2122" s="482" t="s">
        <v>311</v>
      </c>
      <c r="C2122" s="482" t="s">
        <v>312</v>
      </c>
      <c r="D2122" s="482" t="s">
        <v>313</v>
      </c>
      <c r="E2122" s="483">
        <v>45443.77805494213</v>
      </c>
      <c r="F2122" s="483">
        <v>46392</v>
      </c>
      <c r="G2122" s="482" t="s">
        <v>348</v>
      </c>
      <c r="H2122" s="484">
        <v>1086</v>
      </c>
      <c r="I2122" s="484">
        <v>864.90437999999995</v>
      </c>
      <c r="J2122" s="484">
        <v>950.86108515078604</v>
      </c>
      <c r="K2122" s="484">
        <v>1086</v>
      </c>
      <c r="L2122" s="485">
        <v>9.1500010300350001E-2</v>
      </c>
      <c r="M2122" s="485">
        <v>0.5</v>
      </c>
      <c r="N2122" s="485">
        <f t="shared" si="66"/>
        <v>3.7126962719012891E-4</v>
      </c>
      <c r="O2122" s="485">
        <f t="shared" si="67"/>
        <v>0.9954711548783387</v>
      </c>
      <c r="P2122" s="416"/>
    </row>
    <row r="2123" spans="1:16" ht="16.5" x14ac:dyDescent="0.25">
      <c r="A2123" s="482" t="s">
        <v>310</v>
      </c>
      <c r="B2123" s="482" t="s">
        <v>311</v>
      </c>
      <c r="C2123" s="482" t="s">
        <v>312</v>
      </c>
      <c r="D2123" s="482" t="s">
        <v>313</v>
      </c>
      <c r="E2123" s="483">
        <v>45443.77805547454</v>
      </c>
      <c r="F2123" s="483">
        <v>46423</v>
      </c>
      <c r="G2123" s="482" t="s">
        <v>348</v>
      </c>
      <c r="H2123" s="484">
        <v>1086</v>
      </c>
      <c r="I2123" s="484">
        <v>858.49680999999998</v>
      </c>
      <c r="J2123" s="484">
        <v>943.81670532615794</v>
      </c>
      <c r="K2123" s="484">
        <v>1086</v>
      </c>
      <c r="L2123" s="485">
        <v>9.1500010300350001E-2</v>
      </c>
      <c r="M2123" s="485">
        <v>0.5</v>
      </c>
      <c r="N2123" s="485">
        <f t="shared" si="66"/>
        <v>3.6851910525572816E-4</v>
      </c>
      <c r="O2123" s="485">
        <f t="shared" si="67"/>
        <v>0.9954711548783387</v>
      </c>
      <c r="P2123" s="416"/>
    </row>
    <row r="2124" spans="1:16" ht="16.5" x14ac:dyDescent="0.25">
      <c r="A2124" s="482" t="s">
        <v>310</v>
      </c>
      <c r="B2124" s="482" t="s">
        <v>311</v>
      </c>
      <c r="C2124" s="482" t="s">
        <v>312</v>
      </c>
      <c r="D2124" s="482" t="s">
        <v>313</v>
      </c>
      <c r="E2124" s="483">
        <v>45443.778056215277</v>
      </c>
      <c r="F2124" s="483">
        <v>46451</v>
      </c>
      <c r="G2124" s="482" t="s">
        <v>348</v>
      </c>
      <c r="H2124" s="484">
        <v>1086</v>
      </c>
      <c r="I2124" s="484">
        <v>852.75013000000001</v>
      </c>
      <c r="J2124" s="484">
        <v>937.49890689201402</v>
      </c>
      <c r="K2124" s="484">
        <v>1086</v>
      </c>
      <c r="L2124" s="485">
        <v>9.1500010300350001E-2</v>
      </c>
      <c r="M2124" s="485">
        <v>0.5</v>
      </c>
      <c r="N2124" s="485">
        <f t="shared" si="66"/>
        <v>3.6605228154621116E-4</v>
      </c>
      <c r="O2124" s="485">
        <f t="shared" si="67"/>
        <v>0.9954711548783387</v>
      </c>
      <c r="P2124" s="416"/>
    </row>
    <row r="2125" spans="1:16" ht="16.5" x14ac:dyDescent="0.25">
      <c r="A2125" s="482" t="s">
        <v>310</v>
      </c>
      <c r="B2125" s="482" t="s">
        <v>311</v>
      </c>
      <c r="C2125" s="482" t="s">
        <v>312</v>
      </c>
      <c r="D2125" s="482" t="s">
        <v>313</v>
      </c>
      <c r="E2125" s="483">
        <v>45443.778056909723</v>
      </c>
      <c r="F2125" s="483">
        <v>46482</v>
      </c>
      <c r="G2125" s="482" t="s">
        <v>348</v>
      </c>
      <c r="H2125" s="484">
        <v>1086</v>
      </c>
      <c r="I2125" s="484">
        <v>846.43259999999998</v>
      </c>
      <c r="J2125" s="484">
        <v>930.55351971774201</v>
      </c>
      <c r="K2125" s="484">
        <v>1086</v>
      </c>
      <c r="L2125" s="485">
        <v>9.1500010300350001E-2</v>
      </c>
      <c r="M2125" s="485">
        <v>0.5</v>
      </c>
      <c r="N2125" s="485">
        <f t="shared" si="66"/>
        <v>3.633404119080987E-4</v>
      </c>
      <c r="O2125" s="485">
        <f t="shared" si="67"/>
        <v>0.9954711548783387</v>
      </c>
      <c r="P2125" s="416"/>
    </row>
    <row r="2126" spans="1:16" ht="16.5" x14ac:dyDescent="0.25">
      <c r="A2126" s="482" t="s">
        <v>310</v>
      </c>
      <c r="B2126" s="482" t="s">
        <v>311</v>
      </c>
      <c r="C2126" s="482" t="s">
        <v>312</v>
      </c>
      <c r="D2126" s="482" t="s">
        <v>313</v>
      </c>
      <c r="E2126" s="483">
        <v>45443.778057488424</v>
      </c>
      <c r="F2126" s="483">
        <v>46512</v>
      </c>
      <c r="G2126" s="482" t="s">
        <v>348</v>
      </c>
      <c r="H2126" s="484">
        <v>1086</v>
      </c>
      <c r="I2126" s="484">
        <v>840.36342999999999</v>
      </c>
      <c r="J2126" s="484">
        <v>923.88117260204399</v>
      </c>
      <c r="K2126" s="484">
        <v>1086</v>
      </c>
      <c r="L2126" s="485">
        <v>9.1500010300350001E-2</v>
      </c>
      <c r="M2126" s="485">
        <v>0.5</v>
      </c>
      <c r="N2126" s="485">
        <f t="shared" si="66"/>
        <v>3.6073515245977928E-4</v>
      </c>
      <c r="O2126" s="485">
        <f t="shared" si="67"/>
        <v>0.9954711548783387</v>
      </c>
      <c r="P2126" s="416"/>
    </row>
    <row r="2127" spans="1:16" ht="16.5" x14ac:dyDescent="0.25">
      <c r="A2127" s="482" t="s">
        <v>310</v>
      </c>
      <c r="B2127" s="482" t="s">
        <v>311</v>
      </c>
      <c r="C2127" s="482" t="s">
        <v>312</v>
      </c>
      <c r="D2127" s="482" t="s">
        <v>313</v>
      </c>
      <c r="E2127" s="483">
        <v>45443.77805818287</v>
      </c>
      <c r="F2127" s="483">
        <v>46543</v>
      </c>
      <c r="G2127" s="482" t="s">
        <v>348</v>
      </c>
      <c r="H2127" s="484">
        <v>1086</v>
      </c>
      <c r="I2127" s="484">
        <v>834.13765999999998</v>
      </c>
      <c r="J2127" s="484">
        <v>917.03667134495595</v>
      </c>
      <c r="K2127" s="484">
        <v>1086</v>
      </c>
      <c r="L2127" s="485">
        <v>9.1500010300350001E-2</v>
      </c>
      <c r="M2127" s="485">
        <v>0.5</v>
      </c>
      <c r="N2127" s="485">
        <f t="shared" si="66"/>
        <v>3.5806267435576847E-4</v>
      </c>
      <c r="O2127" s="485">
        <f t="shared" si="67"/>
        <v>0.9954711548783387</v>
      </c>
      <c r="P2127" s="416"/>
    </row>
    <row r="2128" spans="1:16" ht="16.5" x14ac:dyDescent="0.25">
      <c r="A2128" s="482" t="s">
        <v>310</v>
      </c>
      <c r="B2128" s="482" t="s">
        <v>311</v>
      </c>
      <c r="C2128" s="482" t="s">
        <v>312</v>
      </c>
      <c r="D2128" s="482" t="s">
        <v>313</v>
      </c>
      <c r="E2128" s="483">
        <v>45443.778058912038</v>
      </c>
      <c r="F2128" s="483">
        <v>46573</v>
      </c>
      <c r="G2128" s="482" t="s">
        <v>348</v>
      </c>
      <c r="H2128" s="484">
        <v>1086</v>
      </c>
      <c r="I2128" s="484">
        <v>828.15664000000004</v>
      </c>
      <c r="J2128" s="484">
        <v>910.46124407571801</v>
      </c>
      <c r="K2128" s="484">
        <v>1086</v>
      </c>
      <c r="L2128" s="485">
        <v>9.1500010300350001E-2</v>
      </c>
      <c r="M2128" s="485">
        <v>0.5</v>
      </c>
      <c r="N2128" s="485">
        <f t="shared" si="66"/>
        <v>3.554952578645587E-4</v>
      </c>
      <c r="O2128" s="485">
        <f t="shared" si="67"/>
        <v>0.9954711548783387</v>
      </c>
      <c r="P2128" s="416"/>
    </row>
    <row r="2129" spans="1:16" ht="16.5" x14ac:dyDescent="0.25">
      <c r="A2129" s="482" t="s">
        <v>310</v>
      </c>
      <c r="B2129" s="482" t="s">
        <v>311</v>
      </c>
      <c r="C2129" s="482" t="s">
        <v>312</v>
      </c>
      <c r="D2129" s="482" t="s">
        <v>313</v>
      </c>
      <c r="E2129" s="483">
        <v>45443.778060185185</v>
      </c>
      <c r="F2129" s="483">
        <v>46604</v>
      </c>
      <c r="G2129" s="482" t="s">
        <v>348</v>
      </c>
      <c r="H2129" s="484">
        <v>1086</v>
      </c>
      <c r="I2129" s="484">
        <v>822.02130999999997</v>
      </c>
      <c r="J2129" s="484">
        <v>903.71616330731604</v>
      </c>
      <c r="K2129" s="484">
        <v>1086</v>
      </c>
      <c r="L2129" s="485">
        <v>9.1500010300350001E-2</v>
      </c>
      <c r="M2129" s="485">
        <v>0.5</v>
      </c>
      <c r="N2129" s="485">
        <f t="shared" si="66"/>
        <v>3.5286159910897423E-4</v>
      </c>
      <c r="O2129" s="485">
        <f t="shared" si="67"/>
        <v>0.9954711548783387</v>
      </c>
      <c r="P2129" s="416"/>
    </row>
    <row r="2130" spans="1:16" ht="16.5" x14ac:dyDescent="0.25">
      <c r="A2130" s="482" t="s">
        <v>310</v>
      </c>
      <c r="B2130" s="482" t="s">
        <v>311</v>
      </c>
      <c r="C2130" s="482" t="s">
        <v>312</v>
      </c>
      <c r="D2130" s="482" t="s">
        <v>313</v>
      </c>
      <c r="E2130" s="483">
        <v>45443.778061261575</v>
      </c>
      <c r="F2130" s="483">
        <v>46635</v>
      </c>
      <c r="G2130" s="482" t="s">
        <v>348</v>
      </c>
      <c r="H2130" s="484">
        <v>1086</v>
      </c>
      <c r="I2130" s="484">
        <v>815.93142999999998</v>
      </c>
      <c r="J2130" s="484">
        <v>897.02105294113403</v>
      </c>
      <c r="K2130" s="484">
        <v>1086</v>
      </c>
      <c r="L2130" s="485">
        <v>9.1500010300350001E-2</v>
      </c>
      <c r="M2130" s="485">
        <v>0.5</v>
      </c>
      <c r="N2130" s="485">
        <f t="shared" si="66"/>
        <v>3.5024745160786475E-4</v>
      </c>
      <c r="O2130" s="485">
        <f t="shared" si="67"/>
        <v>0.9954711548783387</v>
      </c>
      <c r="P2130" s="416"/>
    </row>
    <row r="2131" spans="1:16" ht="16.5" x14ac:dyDescent="0.25">
      <c r="A2131" s="482" t="s">
        <v>310</v>
      </c>
      <c r="B2131" s="482" t="s">
        <v>311</v>
      </c>
      <c r="C2131" s="482" t="s">
        <v>312</v>
      </c>
      <c r="D2131" s="482" t="s">
        <v>313</v>
      </c>
      <c r="E2131" s="483">
        <v>45443.778062696758</v>
      </c>
      <c r="F2131" s="483">
        <v>46665</v>
      </c>
      <c r="G2131" s="482" t="s">
        <v>348</v>
      </c>
      <c r="H2131" s="484">
        <v>1086</v>
      </c>
      <c r="I2131" s="484">
        <v>810.08096</v>
      </c>
      <c r="J2131" s="484">
        <v>890.58914364361499</v>
      </c>
      <c r="K2131" s="484">
        <v>1086</v>
      </c>
      <c r="L2131" s="485">
        <v>9.1500010300350001E-2</v>
      </c>
      <c r="M2131" s="485">
        <v>0.5</v>
      </c>
      <c r="N2131" s="485">
        <f t="shared" si="66"/>
        <v>3.4773607260171692E-4</v>
      </c>
      <c r="O2131" s="485">
        <f t="shared" si="67"/>
        <v>0.9954711548783387</v>
      </c>
      <c r="P2131" s="416"/>
    </row>
    <row r="2132" spans="1:16" ht="16.5" x14ac:dyDescent="0.25">
      <c r="A2132" s="482" t="s">
        <v>310</v>
      </c>
      <c r="B2132" s="482" t="s">
        <v>311</v>
      </c>
      <c r="C2132" s="482" t="s">
        <v>312</v>
      </c>
      <c r="D2132" s="482" t="s">
        <v>313</v>
      </c>
      <c r="E2132" s="483">
        <v>45443.778078587966</v>
      </c>
      <c r="F2132" s="483">
        <v>46696</v>
      </c>
      <c r="G2132" s="482" t="s">
        <v>348</v>
      </c>
      <c r="H2132" s="484">
        <v>1086</v>
      </c>
      <c r="I2132" s="484">
        <v>804.07953999999995</v>
      </c>
      <c r="J2132" s="484">
        <v>883.99128377376803</v>
      </c>
      <c r="K2132" s="484">
        <v>1086</v>
      </c>
      <c r="L2132" s="485">
        <v>9.1500010300350001E-2</v>
      </c>
      <c r="M2132" s="485">
        <v>0.5</v>
      </c>
      <c r="N2132" s="485">
        <f t="shared" si="66"/>
        <v>3.4515989716201817E-4</v>
      </c>
      <c r="O2132" s="485">
        <f t="shared" si="67"/>
        <v>0.9954711548783387</v>
      </c>
      <c r="P2132" s="416"/>
    </row>
    <row r="2133" spans="1:16" ht="16.5" x14ac:dyDescent="0.25">
      <c r="A2133" s="482" t="s">
        <v>310</v>
      </c>
      <c r="B2133" s="482" t="s">
        <v>311</v>
      </c>
      <c r="C2133" s="482" t="s">
        <v>312</v>
      </c>
      <c r="D2133" s="482" t="s">
        <v>313</v>
      </c>
      <c r="E2133" s="483">
        <v>45443.778079131946</v>
      </c>
      <c r="F2133" s="483">
        <v>46726</v>
      </c>
      <c r="G2133" s="482" t="s">
        <v>348</v>
      </c>
      <c r="H2133" s="484">
        <v>1086</v>
      </c>
      <c r="I2133" s="484">
        <v>798.31404999999995</v>
      </c>
      <c r="J2133" s="484">
        <v>877.65280181909395</v>
      </c>
      <c r="K2133" s="484">
        <v>1086</v>
      </c>
      <c r="L2133" s="485">
        <v>9.1500010300350001E-2</v>
      </c>
      <c r="M2133" s="485">
        <v>0.5</v>
      </c>
      <c r="N2133" s="485">
        <f t="shared" si="66"/>
        <v>3.4268499744321217E-4</v>
      </c>
      <c r="O2133" s="485">
        <f t="shared" si="67"/>
        <v>0.9954711548783387</v>
      </c>
      <c r="P2133" s="416"/>
    </row>
    <row r="2134" spans="1:16" ht="16.5" x14ac:dyDescent="0.25">
      <c r="A2134" s="482" t="s">
        <v>310</v>
      </c>
      <c r="B2134" s="482" t="s">
        <v>311</v>
      </c>
      <c r="C2134" s="482" t="s">
        <v>312</v>
      </c>
      <c r="D2134" s="482" t="s">
        <v>313</v>
      </c>
      <c r="E2134" s="483">
        <v>45443.778079710646</v>
      </c>
      <c r="F2134" s="483">
        <v>46757</v>
      </c>
      <c r="G2134" s="482" t="s">
        <v>348</v>
      </c>
      <c r="H2134" s="484">
        <v>1086</v>
      </c>
      <c r="I2134" s="484">
        <v>792.39980000000003</v>
      </c>
      <c r="J2134" s="484">
        <v>871.15077982375396</v>
      </c>
      <c r="K2134" s="484">
        <v>1086</v>
      </c>
      <c r="L2134" s="485">
        <v>9.1500010300350001E-2</v>
      </c>
      <c r="M2134" s="485">
        <v>0.5</v>
      </c>
      <c r="N2134" s="485">
        <f t="shared" si="66"/>
        <v>3.4014624249794164E-4</v>
      </c>
      <c r="O2134" s="485">
        <f t="shared" si="67"/>
        <v>0.9954711548783387</v>
      </c>
      <c r="P2134" s="416"/>
    </row>
    <row r="2135" spans="1:16" ht="16.5" x14ac:dyDescent="0.25">
      <c r="A2135" s="482" t="s">
        <v>310</v>
      </c>
      <c r="B2135" s="482" t="s">
        <v>311</v>
      </c>
      <c r="C2135" s="482" t="s">
        <v>312</v>
      </c>
      <c r="D2135" s="482" t="s">
        <v>313</v>
      </c>
      <c r="E2135" s="483">
        <v>45443.778080057869</v>
      </c>
      <c r="F2135" s="483">
        <v>46788</v>
      </c>
      <c r="G2135" s="482" t="s">
        <v>348</v>
      </c>
      <c r="H2135" s="484">
        <v>1086</v>
      </c>
      <c r="I2135" s="484">
        <v>786.52936999999997</v>
      </c>
      <c r="J2135" s="484">
        <v>864.69692754876496</v>
      </c>
      <c r="K2135" s="484">
        <v>1086</v>
      </c>
      <c r="L2135" s="485">
        <v>9.1500010300350001E-2</v>
      </c>
      <c r="M2135" s="485">
        <v>0.5</v>
      </c>
      <c r="N2135" s="485">
        <f t="shared" si="66"/>
        <v>3.3762629571970604E-4</v>
      </c>
      <c r="O2135" s="485">
        <f t="shared" si="67"/>
        <v>0.9954711548783387</v>
      </c>
      <c r="P2135" s="416"/>
    </row>
    <row r="2136" spans="1:16" ht="16.5" x14ac:dyDescent="0.25">
      <c r="A2136" s="482" t="s">
        <v>310</v>
      </c>
      <c r="B2136" s="482" t="s">
        <v>311</v>
      </c>
      <c r="C2136" s="482" t="s">
        <v>312</v>
      </c>
      <c r="D2136" s="482" t="s">
        <v>313</v>
      </c>
      <c r="E2136" s="483">
        <v>45443.77808059028</v>
      </c>
      <c r="F2136" s="483">
        <v>46817</v>
      </c>
      <c r="G2136" s="482" t="s">
        <v>348</v>
      </c>
      <c r="H2136" s="484">
        <v>1086</v>
      </c>
      <c r="I2136" s="484">
        <v>781.07705999999996</v>
      </c>
      <c r="J2136" s="484">
        <v>858.70274506417195</v>
      </c>
      <c r="K2136" s="484">
        <v>1086</v>
      </c>
      <c r="L2136" s="485">
        <v>9.1500010300350001E-2</v>
      </c>
      <c r="M2136" s="485">
        <v>0.5</v>
      </c>
      <c r="N2136" s="485">
        <f t="shared" si="66"/>
        <v>3.3528582987130975E-4</v>
      </c>
      <c r="O2136" s="485">
        <f t="shared" si="67"/>
        <v>0.9954711548783387</v>
      </c>
      <c r="P2136" s="416"/>
    </row>
    <row r="2137" spans="1:16" ht="16.5" x14ac:dyDescent="0.25">
      <c r="A2137" s="482" t="s">
        <v>310</v>
      </c>
      <c r="B2137" s="482" t="s">
        <v>311</v>
      </c>
      <c r="C2137" s="482" t="s">
        <v>312</v>
      </c>
      <c r="D2137" s="482" t="s">
        <v>313</v>
      </c>
      <c r="E2137" s="483">
        <v>45443.77808113426</v>
      </c>
      <c r="F2137" s="483">
        <v>46848</v>
      </c>
      <c r="G2137" s="482" t="s">
        <v>348</v>
      </c>
      <c r="H2137" s="484">
        <v>1086</v>
      </c>
      <c r="I2137" s="484">
        <v>775.29051000000004</v>
      </c>
      <c r="J2137" s="484">
        <v>852.34111307907096</v>
      </c>
      <c r="K2137" s="484">
        <v>1086</v>
      </c>
      <c r="L2137" s="485">
        <v>9.1500010300350001E-2</v>
      </c>
      <c r="M2137" s="485">
        <v>0.5</v>
      </c>
      <c r="N2137" s="485">
        <f t="shared" si="66"/>
        <v>3.3280189107907839E-4</v>
      </c>
      <c r="O2137" s="485">
        <f t="shared" si="67"/>
        <v>0.9954711548783387</v>
      </c>
      <c r="P2137" s="416"/>
    </row>
    <row r="2138" spans="1:16" ht="16.5" x14ac:dyDescent="0.25">
      <c r="A2138" s="482" t="s">
        <v>310</v>
      </c>
      <c r="B2138" s="482" t="s">
        <v>311</v>
      </c>
      <c r="C2138" s="482" t="s">
        <v>312</v>
      </c>
      <c r="D2138" s="482" t="s">
        <v>313</v>
      </c>
      <c r="E2138" s="483">
        <v>45443.778081481483</v>
      </c>
      <c r="F2138" s="483">
        <v>46878</v>
      </c>
      <c r="G2138" s="482" t="s">
        <v>348</v>
      </c>
      <c r="H2138" s="484">
        <v>1086</v>
      </c>
      <c r="I2138" s="484">
        <v>769.73144000000002</v>
      </c>
      <c r="J2138" s="484">
        <v>846.22957231657097</v>
      </c>
      <c r="K2138" s="484">
        <v>1086</v>
      </c>
      <c r="L2138" s="485">
        <v>9.1500010300350001E-2</v>
      </c>
      <c r="M2138" s="485">
        <v>0.5</v>
      </c>
      <c r="N2138" s="485">
        <f t="shared" si="66"/>
        <v>3.3041560196084106E-4</v>
      </c>
      <c r="O2138" s="485">
        <f t="shared" si="67"/>
        <v>0.9954711548783387</v>
      </c>
      <c r="P2138" s="416"/>
    </row>
    <row r="2139" spans="1:16" ht="16.5" x14ac:dyDescent="0.25">
      <c r="A2139" s="482" t="s">
        <v>310</v>
      </c>
      <c r="B2139" s="482" t="s">
        <v>311</v>
      </c>
      <c r="C2139" s="482" t="s">
        <v>312</v>
      </c>
      <c r="D2139" s="482" t="s">
        <v>313</v>
      </c>
      <c r="E2139" s="483">
        <v>45443.778082407407</v>
      </c>
      <c r="F2139" s="483">
        <v>46909</v>
      </c>
      <c r="G2139" s="482" t="s">
        <v>348</v>
      </c>
      <c r="H2139" s="484">
        <v>1086</v>
      </c>
      <c r="I2139" s="484">
        <v>764.02895000000001</v>
      </c>
      <c r="J2139" s="484">
        <v>839.96034685417305</v>
      </c>
      <c r="K2139" s="484">
        <v>1086</v>
      </c>
      <c r="L2139" s="485">
        <v>9.1500010300350001E-2</v>
      </c>
      <c r="M2139" s="485">
        <v>0.5</v>
      </c>
      <c r="N2139" s="485">
        <f t="shared" si="66"/>
        <v>3.2796774387037537E-4</v>
      </c>
      <c r="O2139" s="485">
        <f t="shared" si="67"/>
        <v>0.9954711548783387</v>
      </c>
      <c r="P2139" s="416"/>
    </row>
    <row r="2140" spans="1:16" ht="16.5" x14ac:dyDescent="0.25">
      <c r="A2140" s="482" t="s">
        <v>310</v>
      </c>
      <c r="B2140" s="482" t="s">
        <v>311</v>
      </c>
      <c r="C2140" s="482" t="s">
        <v>312</v>
      </c>
      <c r="D2140" s="482" t="s">
        <v>313</v>
      </c>
      <c r="E2140" s="483">
        <v>45443.778082951387</v>
      </c>
      <c r="F2140" s="483">
        <v>46939</v>
      </c>
      <c r="G2140" s="482" t="s">
        <v>348</v>
      </c>
      <c r="H2140" s="484">
        <v>1086</v>
      </c>
      <c r="I2140" s="484">
        <v>758.55062999999996</v>
      </c>
      <c r="J2140" s="484">
        <v>833.93757988926802</v>
      </c>
      <c r="K2140" s="484">
        <v>1086</v>
      </c>
      <c r="L2140" s="485">
        <v>9.1500010300350001E-2</v>
      </c>
      <c r="M2140" s="485">
        <v>0.5</v>
      </c>
      <c r="N2140" s="485">
        <f t="shared" si="66"/>
        <v>3.2561611703378157E-4</v>
      </c>
      <c r="O2140" s="485">
        <f t="shared" si="67"/>
        <v>0.9954711548783387</v>
      </c>
      <c r="P2140" s="416"/>
    </row>
    <row r="2141" spans="1:16" ht="16.5" x14ac:dyDescent="0.25">
      <c r="A2141" s="482" t="s">
        <v>310</v>
      </c>
      <c r="B2141" s="482" t="s">
        <v>311</v>
      </c>
      <c r="C2141" s="482" t="s">
        <v>312</v>
      </c>
      <c r="D2141" s="482" t="s">
        <v>313</v>
      </c>
      <c r="E2141" s="483">
        <v>45443.778084571757</v>
      </c>
      <c r="F2141" s="483">
        <v>46970</v>
      </c>
      <c r="G2141" s="482" t="s">
        <v>348</v>
      </c>
      <c r="H2141" s="484">
        <v>1086</v>
      </c>
      <c r="I2141" s="484">
        <v>752.93097</v>
      </c>
      <c r="J2141" s="484">
        <v>827.75941868937002</v>
      </c>
      <c r="K2141" s="484">
        <v>1086</v>
      </c>
      <c r="L2141" s="485">
        <v>9.1500010300350001E-2</v>
      </c>
      <c r="M2141" s="485">
        <v>0.5</v>
      </c>
      <c r="N2141" s="485">
        <f t="shared" si="66"/>
        <v>3.2320381555123331E-4</v>
      </c>
      <c r="O2141" s="485">
        <f t="shared" si="67"/>
        <v>0.9954711548783387</v>
      </c>
      <c r="P2141" s="416"/>
    </row>
    <row r="2142" spans="1:16" ht="16.5" x14ac:dyDescent="0.25">
      <c r="A2142" s="482" t="s">
        <v>310</v>
      </c>
      <c r="B2142" s="482" t="s">
        <v>311</v>
      </c>
      <c r="C2142" s="482" t="s">
        <v>312</v>
      </c>
      <c r="D2142" s="482" t="s">
        <v>313</v>
      </c>
      <c r="E2142" s="483">
        <v>45443.778085682869</v>
      </c>
      <c r="F2142" s="483">
        <v>47001</v>
      </c>
      <c r="G2142" s="482" t="s">
        <v>348</v>
      </c>
      <c r="H2142" s="484">
        <v>1086</v>
      </c>
      <c r="I2142" s="484">
        <v>747.35293999999999</v>
      </c>
      <c r="J2142" s="484">
        <v>821.62702791250194</v>
      </c>
      <c r="K2142" s="484">
        <v>1086</v>
      </c>
      <c r="L2142" s="485">
        <v>9.1500010300350001E-2</v>
      </c>
      <c r="M2142" s="485">
        <v>0.5</v>
      </c>
      <c r="N2142" s="485">
        <f t="shared" si="66"/>
        <v>3.2080938541515202E-4</v>
      </c>
      <c r="O2142" s="485">
        <f t="shared" si="67"/>
        <v>0.9954711548783387</v>
      </c>
      <c r="P2142" s="416"/>
    </row>
    <row r="2143" spans="1:16" ht="16.5" x14ac:dyDescent="0.25">
      <c r="A2143" s="482" t="s">
        <v>310</v>
      </c>
      <c r="B2143" s="482" t="s">
        <v>311</v>
      </c>
      <c r="C2143" s="482" t="s">
        <v>312</v>
      </c>
      <c r="D2143" s="482" t="s">
        <v>313</v>
      </c>
      <c r="E2143" s="483">
        <v>45443.778086574071</v>
      </c>
      <c r="F2143" s="483">
        <v>47031</v>
      </c>
      <c r="G2143" s="482" t="s">
        <v>348</v>
      </c>
      <c r="H2143" s="484">
        <v>1086</v>
      </c>
      <c r="I2143" s="484">
        <v>741.99419999999998</v>
      </c>
      <c r="J2143" s="484">
        <v>815.73571632890503</v>
      </c>
      <c r="K2143" s="484">
        <v>1086</v>
      </c>
      <c r="L2143" s="485">
        <v>9.1500010300350001E-2</v>
      </c>
      <c r="M2143" s="485">
        <v>0.5</v>
      </c>
      <c r="N2143" s="485">
        <f t="shared" si="66"/>
        <v>3.1850908615013788E-4</v>
      </c>
      <c r="O2143" s="485">
        <f t="shared" si="67"/>
        <v>0.9954711548783387</v>
      </c>
      <c r="P2143" s="416"/>
    </row>
    <row r="2144" spans="1:16" ht="16.5" x14ac:dyDescent="0.25">
      <c r="A2144" s="482" t="s">
        <v>310</v>
      </c>
      <c r="B2144" s="482" t="s">
        <v>311</v>
      </c>
      <c r="C2144" s="482" t="s">
        <v>312</v>
      </c>
      <c r="D2144" s="482" t="s">
        <v>313</v>
      </c>
      <c r="E2144" s="483">
        <v>45443.778087303239</v>
      </c>
      <c r="F2144" s="483">
        <v>47062</v>
      </c>
      <c r="G2144" s="482" t="s">
        <v>348</v>
      </c>
      <c r="H2144" s="484">
        <v>1086</v>
      </c>
      <c r="I2144" s="484">
        <v>736.49719000000005</v>
      </c>
      <c r="J2144" s="484">
        <v>809.69240220860399</v>
      </c>
      <c r="K2144" s="484">
        <v>1086</v>
      </c>
      <c r="L2144" s="485">
        <v>9.1500010300350001E-2</v>
      </c>
      <c r="M2144" s="485">
        <v>0.5</v>
      </c>
      <c r="N2144" s="485">
        <f t="shared" si="66"/>
        <v>3.1614943654887018E-4</v>
      </c>
      <c r="O2144" s="485">
        <f t="shared" si="67"/>
        <v>0.9954711548783387</v>
      </c>
      <c r="P2144" s="416"/>
    </row>
    <row r="2145" spans="1:16" ht="16.5" x14ac:dyDescent="0.25">
      <c r="A2145" s="482" t="s">
        <v>310</v>
      </c>
      <c r="B2145" s="482" t="s">
        <v>311</v>
      </c>
      <c r="C2145" s="482" t="s">
        <v>312</v>
      </c>
      <c r="D2145" s="482" t="s">
        <v>313</v>
      </c>
      <c r="E2145" s="483">
        <v>45443.778088194442</v>
      </c>
      <c r="F2145" s="483">
        <v>47092</v>
      </c>
      <c r="G2145" s="482" t="s">
        <v>348</v>
      </c>
      <c r="H2145" s="484">
        <v>1086</v>
      </c>
      <c r="I2145" s="484">
        <v>731.21628999999996</v>
      </c>
      <c r="J2145" s="484">
        <v>803.88666546160198</v>
      </c>
      <c r="K2145" s="484">
        <v>1086</v>
      </c>
      <c r="L2145" s="485">
        <v>9.1500010300350001E-2</v>
      </c>
      <c r="M2145" s="485">
        <v>0.5</v>
      </c>
      <c r="N2145" s="485">
        <f t="shared" si="66"/>
        <v>3.1388255051127234E-4</v>
      </c>
      <c r="O2145" s="485">
        <f t="shared" si="67"/>
        <v>0.9954711548783387</v>
      </c>
      <c r="P2145" s="416"/>
    </row>
    <row r="2146" spans="1:16" ht="16.5" x14ac:dyDescent="0.25">
      <c r="A2146" s="482" t="s">
        <v>310</v>
      </c>
      <c r="B2146" s="482" t="s">
        <v>311</v>
      </c>
      <c r="C2146" s="482" t="s">
        <v>312</v>
      </c>
      <c r="D2146" s="482" t="s">
        <v>313</v>
      </c>
      <c r="E2146" s="483">
        <v>45443.77808935185</v>
      </c>
      <c r="F2146" s="483">
        <v>47123</v>
      </c>
      <c r="G2146" s="482" t="s">
        <v>348</v>
      </c>
      <c r="H2146" s="484">
        <v>1086</v>
      </c>
      <c r="I2146" s="484">
        <v>725.79912999999999</v>
      </c>
      <c r="J2146" s="484">
        <v>797.93113410597005</v>
      </c>
      <c r="K2146" s="484">
        <v>1086</v>
      </c>
      <c r="L2146" s="485">
        <v>9.1500010300350001E-2</v>
      </c>
      <c r="M2146" s="485">
        <v>0.5</v>
      </c>
      <c r="N2146" s="485">
        <f t="shared" si="66"/>
        <v>3.1155717623667582E-4</v>
      </c>
      <c r="O2146" s="485">
        <f t="shared" si="67"/>
        <v>0.9954711548783387</v>
      </c>
      <c r="P2146" s="416"/>
    </row>
    <row r="2147" spans="1:16" ht="16.5" x14ac:dyDescent="0.25">
      <c r="A2147" s="482" t="s">
        <v>310</v>
      </c>
      <c r="B2147" s="482" t="s">
        <v>311</v>
      </c>
      <c r="C2147" s="482" t="s">
        <v>312</v>
      </c>
      <c r="D2147" s="482" t="s">
        <v>313</v>
      </c>
      <c r="E2147" s="483">
        <v>45443.778090624997</v>
      </c>
      <c r="F2147" s="483">
        <v>47154</v>
      </c>
      <c r="G2147" s="482" t="s">
        <v>348</v>
      </c>
      <c r="H2147" s="484">
        <v>1086</v>
      </c>
      <c r="I2147" s="484">
        <v>720.4221</v>
      </c>
      <c r="J2147" s="484">
        <v>792.01972383761597</v>
      </c>
      <c r="K2147" s="484">
        <v>1086</v>
      </c>
      <c r="L2147" s="485">
        <v>9.1500010300350001E-2</v>
      </c>
      <c r="M2147" s="485">
        <v>0.5</v>
      </c>
      <c r="N2147" s="485">
        <f t="shared" si="66"/>
        <v>3.0924902931513923E-4</v>
      </c>
      <c r="O2147" s="485">
        <f t="shared" si="67"/>
        <v>0.9954711548783387</v>
      </c>
      <c r="P2147" s="416"/>
    </row>
    <row r="2148" spans="1:16" ht="16.5" x14ac:dyDescent="0.25">
      <c r="A2148" s="482" t="s">
        <v>310</v>
      </c>
      <c r="B2148" s="482" t="s">
        <v>311</v>
      </c>
      <c r="C2148" s="482" t="s">
        <v>312</v>
      </c>
      <c r="D2148" s="482" t="s">
        <v>313</v>
      </c>
      <c r="E2148" s="483">
        <v>45443.778091400462</v>
      </c>
      <c r="F2148" s="483">
        <v>47182</v>
      </c>
      <c r="G2148" s="482" t="s">
        <v>348</v>
      </c>
      <c r="H2148" s="484">
        <v>1086</v>
      </c>
      <c r="I2148" s="484">
        <v>715.59968000000003</v>
      </c>
      <c r="J2148" s="484">
        <v>786.71803661081196</v>
      </c>
      <c r="K2148" s="484">
        <v>1086</v>
      </c>
      <c r="L2148" s="485">
        <v>9.1500010300350001E-2</v>
      </c>
      <c r="M2148" s="485">
        <v>0.5</v>
      </c>
      <c r="N2148" s="485">
        <f t="shared" si="66"/>
        <v>3.0717895254902351E-4</v>
      </c>
      <c r="O2148" s="485">
        <f t="shared" si="67"/>
        <v>0.9954711548783387</v>
      </c>
      <c r="P2148" s="416"/>
    </row>
    <row r="2149" spans="1:16" ht="16.5" x14ac:dyDescent="0.25">
      <c r="A2149" s="482" t="s">
        <v>310</v>
      </c>
      <c r="B2149" s="482" t="s">
        <v>311</v>
      </c>
      <c r="C2149" s="482" t="s">
        <v>312</v>
      </c>
      <c r="D2149" s="482" t="s">
        <v>313</v>
      </c>
      <c r="E2149" s="483">
        <v>45443.778092326385</v>
      </c>
      <c r="F2149" s="483">
        <v>47213</v>
      </c>
      <c r="G2149" s="482" t="s">
        <v>348</v>
      </c>
      <c r="H2149" s="484">
        <v>1086</v>
      </c>
      <c r="I2149" s="484">
        <v>710.29822000000001</v>
      </c>
      <c r="J2149" s="484">
        <v>780.88969769641199</v>
      </c>
      <c r="K2149" s="484">
        <v>1086</v>
      </c>
      <c r="L2149" s="485">
        <v>9.1500010300350001E-2</v>
      </c>
      <c r="M2149" s="485">
        <v>0.5</v>
      </c>
      <c r="N2149" s="485">
        <f t="shared" si="66"/>
        <v>3.0490324135452884E-4</v>
      </c>
      <c r="O2149" s="485">
        <f t="shared" si="67"/>
        <v>0.9954711548783387</v>
      </c>
      <c r="P2149" s="416"/>
    </row>
    <row r="2150" spans="1:16" ht="16.5" x14ac:dyDescent="0.25">
      <c r="A2150" s="482" t="s">
        <v>310</v>
      </c>
      <c r="B2150" s="482" t="s">
        <v>311</v>
      </c>
      <c r="C2150" s="482" t="s">
        <v>312</v>
      </c>
      <c r="D2150" s="482" t="s">
        <v>313</v>
      </c>
      <c r="E2150" s="483">
        <v>45443.778092858796</v>
      </c>
      <c r="F2150" s="483">
        <v>47243</v>
      </c>
      <c r="G2150" s="482" t="s">
        <v>348</v>
      </c>
      <c r="H2150" s="484">
        <v>1086</v>
      </c>
      <c r="I2150" s="484">
        <v>705.20516999999995</v>
      </c>
      <c r="J2150" s="484">
        <v>775.29048495722202</v>
      </c>
      <c r="K2150" s="484">
        <v>1086</v>
      </c>
      <c r="L2150" s="485">
        <v>9.1500010300350001E-2</v>
      </c>
      <c r="M2150" s="485">
        <v>0.5</v>
      </c>
      <c r="N2150" s="485">
        <f t="shared" si="66"/>
        <v>3.0271699390082467E-4</v>
      </c>
      <c r="O2150" s="485">
        <f t="shared" si="67"/>
        <v>0.9954711548783387</v>
      </c>
      <c r="P2150" s="416"/>
    </row>
    <row r="2151" spans="1:16" ht="16.5" x14ac:dyDescent="0.25">
      <c r="A2151" s="482" t="s">
        <v>310</v>
      </c>
      <c r="B2151" s="482" t="s">
        <v>311</v>
      </c>
      <c r="C2151" s="482" t="s">
        <v>312</v>
      </c>
      <c r="D2151" s="482" t="s">
        <v>313</v>
      </c>
      <c r="E2151" s="483">
        <v>45443.778094293979</v>
      </c>
      <c r="F2151" s="483">
        <v>47274</v>
      </c>
      <c r="G2151" s="482" t="s">
        <v>348</v>
      </c>
      <c r="H2151" s="484">
        <v>1086</v>
      </c>
      <c r="I2151" s="484">
        <v>699.98071000000004</v>
      </c>
      <c r="J2151" s="484">
        <v>769.54680616360201</v>
      </c>
      <c r="K2151" s="484">
        <v>1086</v>
      </c>
      <c r="L2151" s="485">
        <v>9.1500010300350001E-2</v>
      </c>
      <c r="M2151" s="485">
        <v>0.5</v>
      </c>
      <c r="N2151" s="485">
        <f t="shared" si="66"/>
        <v>3.0047433877726477E-4</v>
      </c>
      <c r="O2151" s="485">
        <f t="shared" si="67"/>
        <v>0.9954711548783387</v>
      </c>
      <c r="P2151" s="416"/>
    </row>
    <row r="2152" spans="1:16" ht="16.5" x14ac:dyDescent="0.25">
      <c r="A2152" s="482" t="s">
        <v>310</v>
      </c>
      <c r="B2152" s="482" t="s">
        <v>311</v>
      </c>
      <c r="C2152" s="482" t="s">
        <v>312</v>
      </c>
      <c r="D2152" s="482" t="s">
        <v>313</v>
      </c>
      <c r="E2152" s="483">
        <v>45443.778095335649</v>
      </c>
      <c r="F2152" s="483">
        <v>47304</v>
      </c>
      <c r="G2152" s="482" t="s">
        <v>348</v>
      </c>
      <c r="H2152" s="484">
        <v>1086</v>
      </c>
      <c r="I2152" s="484">
        <v>694.96163999999999</v>
      </c>
      <c r="J2152" s="484">
        <v>764.02892534997898</v>
      </c>
      <c r="K2152" s="484">
        <v>1086</v>
      </c>
      <c r="L2152" s="485">
        <v>9.1500010300350001E-2</v>
      </c>
      <c r="M2152" s="485">
        <v>0.5</v>
      </c>
      <c r="N2152" s="485">
        <f t="shared" si="66"/>
        <v>2.9831984787996558E-4</v>
      </c>
      <c r="O2152" s="485">
        <f t="shared" si="67"/>
        <v>0.9954711548783387</v>
      </c>
      <c r="P2152" s="416"/>
    </row>
    <row r="2153" spans="1:16" ht="16.5" x14ac:dyDescent="0.25">
      <c r="A2153" s="482" t="s">
        <v>310</v>
      </c>
      <c r="B2153" s="482" t="s">
        <v>311</v>
      </c>
      <c r="C2153" s="482" t="s">
        <v>312</v>
      </c>
      <c r="D2153" s="482" t="s">
        <v>313</v>
      </c>
      <c r="E2153" s="483">
        <v>45443.778096180555</v>
      </c>
      <c r="F2153" s="483">
        <v>47335</v>
      </c>
      <c r="G2153" s="482" t="s">
        <v>348</v>
      </c>
      <c r="H2153" s="484">
        <v>1086</v>
      </c>
      <c r="I2153" s="484">
        <v>689.81307000000004</v>
      </c>
      <c r="J2153" s="484">
        <v>758.36867693807403</v>
      </c>
      <c r="K2153" s="484">
        <v>1086</v>
      </c>
      <c r="L2153" s="485">
        <v>9.1500010300350001E-2</v>
      </c>
      <c r="M2153" s="485">
        <v>0.5</v>
      </c>
      <c r="N2153" s="485">
        <f t="shared" si="66"/>
        <v>2.9610976866807084E-4</v>
      </c>
      <c r="O2153" s="485">
        <f t="shared" si="67"/>
        <v>0.9954711548783387</v>
      </c>
      <c r="P2153" s="416"/>
    </row>
    <row r="2154" spans="1:16" ht="16.5" x14ac:dyDescent="0.25">
      <c r="A2154" s="482" t="s">
        <v>310</v>
      </c>
      <c r="B2154" s="482" t="s">
        <v>311</v>
      </c>
      <c r="C2154" s="482" t="s">
        <v>312</v>
      </c>
      <c r="D2154" s="482" t="s">
        <v>313</v>
      </c>
      <c r="E2154" s="483">
        <v>45443.778097141207</v>
      </c>
      <c r="F2154" s="483">
        <v>47366</v>
      </c>
      <c r="G2154" s="482" t="s">
        <v>348</v>
      </c>
      <c r="H2154" s="484">
        <v>1086</v>
      </c>
      <c r="I2154" s="484">
        <v>684.70264999999995</v>
      </c>
      <c r="J2154" s="484">
        <v>752.75036203290006</v>
      </c>
      <c r="K2154" s="484">
        <v>1086</v>
      </c>
      <c r="L2154" s="485">
        <v>9.1500010300350001E-2</v>
      </c>
      <c r="M2154" s="485">
        <v>0.5</v>
      </c>
      <c r="N2154" s="485">
        <f t="shared" si="66"/>
        <v>2.9391606265479977E-4</v>
      </c>
      <c r="O2154" s="485">
        <f t="shared" si="67"/>
        <v>0.9954711548783387</v>
      </c>
      <c r="P2154" s="416"/>
    </row>
    <row r="2155" spans="1:16" ht="16.5" x14ac:dyDescent="0.25">
      <c r="A2155" s="482" t="s">
        <v>310</v>
      </c>
      <c r="B2155" s="482" t="s">
        <v>311</v>
      </c>
      <c r="C2155" s="482" t="s">
        <v>312</v>
      </c>
      <c r="D2155" s="482" t="s">
        <v>313</v>
      </c>
      <c r="E2155" s="483">
        <v>45443.778097951392</v>
      </c>
      <c r="F2155" s="483">
        <v>47396</v>
      </c>
      <c r="G2155" s="482" t="s">
        <v>348</v>
      </c>
      <c r="H2155" s="484">
        <v>1086</v>
      </c>
      <c r="I2155" s="484">
        <v>679.79313000000002</v>
      </c>
      <c r="J2155" s="484">
        <v>747.35291674842699</v>
      </c>
      <c r="K2155" s="484">
        <v>1086</v>
      </c>
      <c r="L2155" s="485">
        <v>9.1500010300350001E-2</v>
      </c>
      <c r="M2155" s="485">
        <v>0.5</v>
      </c>
      <c r="N2155" s="485">
        <f t="shared" si="66"/>
        <v>2.9180859655923691E-4</v>
      </c>
      <c r="O2155" s="485">
        <f t="shared" si="67"/>
        <v>0.9954711548783387</v>
      </c>
      <c r="P2155" s="416"/>
    </row>
    <row r="2156" spans="1:16" ht="16.5" x14ac:dyDescent="0.25">
      <c r="A2156" s="482" t="s">
        <v>310</v>
      </c>
      <c r="B2156" s="482" t="s">
        <v>311</v>
      </c>
      <c r="C2156" s="482" t="s">
        <v>312</v>
      </c>
      <c r="D2156" s="482" t="s">
        <v>313</v>
      </c>
      <c r="E2156" s="483">
        <v>45443.778099189818</v>
      </c>
      <c r="F2156" s="483">
        <v>47427</v>
      </c>
      <c r="G2156" s="482" t="s">
        <v>348</v>
      </c>
      <c r="H2156" s="484">
        <v>1086</v>
      </c>
      <c r="I2156" s="484">
        <v>674.75693000000001</v>
      </c>
      <c r="J2156" s="484">
        <v>741.81621123924697</v>
      </c>
      <c r="K2156" s="484">
        <v>1086</v>
      </c>
      <c r="L2156" s="485">
        <v>9.1500010300350001E-2</v>
      </c>
      <c r="M2156" s="485">
        <v>0.5</v>
      </c>
      <c r="N2156" s="485">
        <f t="shared" si="66"/>
        <v>2.8964675544242559E-4</v>
      </c>
      <c r="O2156" s="485">
        <f t="shared" si="67"/>
        <v>0.9954711548783387</v>
      </c>
      <c r="P2156" s="416"/>
    </row>
    <row r="2157" spans="1:16" ht="16.5" x14ac:dyDescent="0.25">
      <c r="A2157" s="482" t="s">
        <v>310</v>
      </c>
      <c r="B2157" s="482" t="s">
        <v>311</v>
      </c>
      <c r="C2157" s="482" t="s">
        <v>312</v>
      </c>
      <c r="D2157" s="482" t="s">
        <v>313</v>
      </c>
      <c r="E2157" s="483">
        <v>45443.778100266201</v>
      </c>
      <c r="F2157" s="483">
        <v>47457</v>
      </c>
      <c r="G2157" s="482" t="s">
        <v>348</v>
      </c>
      <c r="H2157" s="484">
        <v>1086</v>
      </c>
      <c r="I2157" s="484">
        <v>669.91872000000001</v>
      </c>
      <c r="J2157" s="484">
        <v>736.49716708696599</v>
      </c>
      <c r="K2157" s="484">
        <v>1086</v>
      </c>
      <c r="L2157" s="485">
        <v>9.1500010300350001E-2</v>
      </c>
      <c r="M2157" s="485">
        <v>0.5</v>
      </c>
      <c r="N2157" s="485">
        <f t="shared" si="66"/>
        <v>2.8756990155675834E-4</v>
      </c>
      <c r="O2157" s="485">
        <f t="shared" si="67"/>
        <v>0.9954711548783387</v>
      </c>
      <c r="P2157" s="416"/>
    </row>
    <row r="2158" spans="1:16" ht="16.5" x14ac:dyDescent="0.25">
      <c r="A2158" s="482" t="s">
        <v>310</v>
      </c>
      <c r="B2158" s="482" t="s">
        <v>311</v>
      </c>
      <c r="C2158" s="482" t="s">
        <v>312</v>
      </c>
      <c r="D2158" s="482" t="s">
        <v>313</v>
      </c>
      <c r="E2158" s="483">
        <v>45443.778101307871</v>
      </c>
      <c r="F2158" s="483">
        <v>47488</v>
      </c>
      <c r="G2158" s="482" t="s">
        <v>348</v>
      </c>
      <c r="H2158" s="484">
        <v>1086</v>
      </c>
      <c r="I2158" s="484">
        <v>664.95568000000003</v>
      </c>
      <c r="J2158" s="484">
        <v>731.04088554832197</v>
      </c>
      <c r="K2158" s="484">
        <v>1086</v>
      </c>
      <c r="L2158" s="485">
        <v>9.1500010300350001E-2</v>
      </c>
      <c r="M2158" s="485">
        <v>0.5</v>
      </c>
      <c r="N2158" s="485">
        <f t="shared" si="66"/>
        <v>2.8543946247966065E-4</v>
      </c>
      <c r="O2158" s="485">
        <f t="shared" si="67"/>
        <v>0.9954711548783387</v>
      </c>
      <c r="P2158" s="416"/>
    </row>
    <row r="2159" spans="1:16" ht="16.5" x14ac:dyDescent="0.25">
      <c r="A2159" s="482" t="s">
        <v>310</v>
      </c>
      <c r="B2159" s="482" t="s">
        <v>311</v>
      </c>
      <c r="C2159" s="482" t="s">
        <v>312</v>
      </c>
      <c r="D2159" s="482" t="s">
        <v>313</v>
      </c>
      <c r="E2159" s="483">
        <v>45443.778102395831</v>
      </c>
      <c r="F2159" s="483">
        <v>47519</v>
      </c>
      <c r="G2159" s="482" t="s">
        <v>348</v>
      </c>
      <c r="H2159" s="484">
        <v>1086</v>
      </c>
      <c r="I2159" s="484">
        <v>660.02940999999998</v>
      </c>
      <c r="J2159" s="484">
        <v>725.62502644381505</v>
      </c>
      <c r="K2159" s="484">
        <v>1086</v>
      </c>
      <c r="L2159" s="485">
        <v>9.1500010300350001E-2</v>
      </c>
      <c r="M2159" s="485">
        <v>0.5</v>
      </c>
      <c r="N2159" s="485">
        <f t="shared" si="66"/>
        <v>2.8332480659349013E-4</v>
      </c>
      <c r="O2159" s="485">
        <f t="shared" si="67"/>
        <v>0.9954711548783387</v>
      </c>
      <c r="P2159" s="416"/>
    </row>
    <row r="2160" spans="1:16" ht="16.5" x14ac:dyDescent="0.25">
      <c r="A2160" s="482" t="s">
        <v>310</v>
      </c>
      <c r="B2160" s="482" t="s">
        <v>311</v>
      </c>
      <c r="C2160" s="482" t="s">
        <v>312</v>
      </c>
      <c r="D2160" s="482" t="s">
        <v>313</v>
      </c>
      <c r="E2160" s="483">
        <v>45443.778103321762</v>
      </c>
      <c r="F2160" s="483">
        <v>47547</v>
      </c>
      <c r="G2160" s="482" t="s">
        <v>348</v>
      </c>
      <c r="H2160" s="484">
        <v>1086</v>
      </c>
      <c r="I2160" s="484">
        <v>655.61125000000004</v>
      </c>
      <c r="J2160" s="484">
        <v>720.76777754159502</v>
      </c>
      <c r="K2160" s="484">
        <v>1086</v>
      </c>
      <c r="L2160" s="485">
        <v>9.1500010300350001E-2</v>
      </c>
      <c r="M2160" s="485">
        <v>0.5</v>
      </c>
      <c r="N2160" s="485">
        <f t="shared" si="66"/>
        <v>2.8142826353661356E-4</v>
      </c>
      <c r="O2160" s="485">
        <f t="shared" si="67"/>
        <v>0.9954711548783387</v>
      </c>
      <c r="P2160" s="416"/>
    </row>
    <row r="2161" spans="1:16" ht="16.5" x14ac:dyDescent="0.25">
      <c r="A2161" s="482" t="s">
        <v>310</v>
      </c>
      <c r="B2161" s="482" t="s">
        <v>311</v>
      </c>
      <c r="C2161" s="482" t="s">
        <v>312</v>
      </c>
      <c r="D2161" s="482" t="s">
        <v>313</v>
      </c>
      <c r="E2161" s="483">
        <v>45443.778104594909</v>
      </c>
      <c r="F2161" s="483">
        <v>47578</v>
      </c>
      <c r="G2161" s="482" t="s">
        <v>348</v>
      </c>
      <c r="H2161" s="484">
        <v>1086</v>
      </c>
      <c r="I2161" s="484">
        <v>650.75420999999994</v>
      </c>
      <c r="J2161" s="484">
        <v>715.42802595259104</v>
      </c>
      <c r="K2161" s="484">
        <v>1086</v>
      </c>
      <c r="L2161" s="485">
        <v>9.1500010300350001E-2</v>
      </c>
      <c r="M2161" s="485">
        <v>0.5</v>
      </c>
      <c r="N2161" s="485">
        <f t="shared" si="66"/>
        <v>2.7934332430343099E-4</v>
      </c>
      <c r="O2161" s="485">
        <f t="shared" si="67"/>
        <v>0.9954711548783387</v>
      </c>
      <c r="P2161" s="416"/>
    </row>
    <row r="2162" spans="1:16" ht="16.5" x14ac:dyDescent="0.25">
      <c r="A2162" s="482" t="s">
        <v>310</v>
      </c>
      <c r="B2162" s="482" t="s">
        <v>311</v>
      </c>
      <c r="C2162" s="482" t="s">
        <v>312</v>
      </c>
      <c r="D2162" s="482" t="s">
        <v>313</v>
      </c>
      <c r="E2162" s="483">
        <v>45443.778105474536</v>
      </c>
      <c r="F2162" s="483">
        <v>47608</v>
      </c>
      <c r="G2162" s="482" t="s">
        <v>348</v>
      </c>
      <c r="H2162" s="484">
        <v>1086</v>
      </c>
      <c r="I2162" s="484">
        <v>646.08811000000003</v>
      </c>
      <c r="J2162" s="484">
        <v>710.29819298296104</v>
      </c>
      <c r="K2162" s="484">
        <v>1086</v>
      </c>
      <c r="L2162" s="485">
        <v>9.1500010300350001E-2</v>
      </c>
      <c r="M2162" s="485">
        <v>0.5</v>
      </c>
      <c r="N2162" s="485">
        <f t="shared" si="66"/>
        <v>2.7734034910134863E-4</v>
      </c>
      <c r="O2162" s="485">
        <f t="shared" si="67"/>
        <v>0.9954711548783387</v>
      </c>
      <c r="P2162" s="416"/>
    </row>
    <row r="2163" spans="1:16" ht="16.5" x14ac:dyDescent="0.25">
      <c r="A2163" s="482" t="s">
        <v>310</v>
      </c>
      <c r="B2163" s="482" t="s">
        <v>311</v>
      </c>
      <c r="C2163" s="482" t="s">
        <v>312</v>
      </c>
      <c r="D2163" s="482" t="s">
        <v>313</v>
      </c>
      <c r="E2163" s="483">
        <v>45443.778106365738</v>
      </c>
      <c r="F2163" s="483">
        <v>47639</v>
      </c>
      <c r="G2163" s="482" t="s">
        <v>348</v>
      </c>
      <c r="H2163" s="484">
        <v>1086</v>
      </c>
      <c r="I2163" s="484">
        <v>641.30161999999996</v>
      </c>
      <c r="J2163" s="484">
        <v>705.03600449059502</v>
      </c>
      <c r="K2163" s="484">
        <v>1086</v>
      </c>
      <c r="L2163" s="485">
        <v>9.1500010300350001E-2</v>
      </c>
      <c r="M2163" s="485">
        <v>0.5</v>
      </c>
      <c r="N2163" s="485">
        <f t="shared" si="66"/>
        <v>2.7528569486186515E-4</v>
      </c>
      <c r="O2163" s="485">
        <f t="shared" si="67"/>
        <v>0.9954711548783387</v>
      </c>
      <c r="P2163" s="416"/>
    </row>
    <row r="2164" spans="1:16" ht="16.5" x14ac:dyDescent="0.25">
      <c r="A2164" s="482" t="s">
        <v>310</v>
      </c>
      <c r="B2164" s="482" t="s">
        <v>311</v>
      </c>
      <c r="C2164" s="482" t="s">
        <v>312</v>
      </c>
      <c r="D2164" s="482" t="s">
        <v>313</v>
      </c>
      <c r="E2164" s="483">
        <v>45443.778107488426</v>
      </c>
      <c r="F2164" s="483">
        <v>47669</v>
      </c>
      <c r="G2164" s="482" t="s">
        <v>348</v>
      </c>
      <c r="H2164" s="484">
        <v>1086</v>
      </c>
      <c r="I2164" s="484">
        <v>636.70329000000004</v>
      </c>
      <c r="J2164" s="484">
        <v>699.98068542366798</v>
      </c>
      <c r="K2164" s="484">
        <v>1086</v>
      </c>
      <c r="L2164" s="485">
        <v>9.1500010300350001E-2</v>
      </c>
      <c r="M2164" s="485">
        <v>0.5</v>
      </c>
      <c r="N2164" s="485">
        <f t="shared" si="66"/>
        <v>2.7331181407673711E-4</v>
      </c>
      <c r="O2164" s="485">
        <f t="shared" si="67"/>
        <v>0.9954711548783387</v>
      </c>
      <c r="P2164" s="416"/>
    </row>
    <row r="2165" spans="1:16" ht="16.5" x14ac:dyDescent="0.25">
      <c r="A2165" s="482" t="s">
        <v>310</v>
      </c>
      <c r="B2165" s="482" t="s">
        <v>311</v>
      </c>
      <c r="C2165" s="482" t="s">
        <v>312</v>
      </c>
      <c r="D2165" s="482" t="s">
        <v>313</v>
      </c>
      <c r="E2165" s="483">
        <v>45443.778108564817</v>
      </c>
      <c r="F2165" s="483">
        <v>47700</v>
      </c>
      <c r="G2165" s="482" t="s">
        <v>348</v>
      </c>
      <c r="H2165" s="484">
        <v>1086</v>
      </c>
      <c r="I2165" s="484">
        <v>631.98632999999995</v>
      </c>
      <c r="J2165" s="484">
        <v>694.79493337740996</v>
      </c>
      <c r="K2165" s="484">
        <v>1086</v>
      </c>
      <c r="L2165" s="485">
        <v>9.1500010300350001E-2</v>
      </c>
      <c r="M2165" s="485">
        <v>0.5</v>
      </c>
      <c r="N2165" s="485">
        <f t="shared" si="66"/>
        <v>2.7128700492324296E-4</v>
      </c>
      <c r="O2165" s="485">
        <f t="shared" si="67"/>
        <v>0.9954711548783387</v>
      </c>
      <c r="P2165" s="416"/>
    </row>
    <row r="2166" spans="1:16" ht="16.5" x14ac:dyDescent="0.25">
      <c r="A2166" s="482" t="s">
        <v>310</v>
      </c>
      <c r="B2166" s="482" t="s">
        <v>311</v>
      </c>
      <c r="C2166" s="482" t="s">
        <v>312</v>
      </c>
      <c r="D2166" s="482" t="s">
        <v>313</v>
      </c>
      <c r="E2166" s="483">
        <v>45443.778109988423</v>
      </c>
      <c r="F2166" s="483">
        <v>47731</v>
      </c>
      <c r="G2166" s="482" t="s">
        <v>348</v>
      </c>
      <c r="H2166" s="484">
        <v>1086</v>
      </c>
      <c r="I2166" s="484">
        <v>627.30430000000001</v>
      </c>
      <c r="J2166" s="484">
        <v>689.64759956874798</v>
      </c>
      <c r="K2166" s="484">
        <v>1086</v>
      </c>
      <c r="L2166" s="485">
        <v>9.1500010300350001E-2</v>
      </c>
      <c r="M2166" s="485">
        <v>0.5</v>
      </c>
      <c r="N2166" s="485">
        <f t="shared" si="66"/>
        <v>2.6927719640966599E-4</v>
      </c>
      <c r="O2166" s="485">
        <f t="shared" si="67"/>
        <v>0.9954711548783387</v>
      </c>
      <c r="P2166" s="416"/>
    </row>
    <row r="2167" spans="1:16" ht="16.5" x14ac:dyDescent="0.25">
      <c r="A2167" s="482" t="s">
        <v>310</v>
      </c>
      <c r="B2167" s="482" t="s">
        <v>311</v>
      </c>
      <c r="C2167" s="482" t="s">
        <v>312</v>
      </c>
      <c r="D2167" s="482" t="s">
        <v>313</v>
      </c>
      <c r="E2167" s="483">
        <v>45443.77811107639</v>
      </c>
      <c r="F2167" s="483">
        <v>47761</v>
      </c>
      <c r="G2167" s="482" t="s">
        <v>348</v>
      </c>
      <c r="H2167" s="484">
        <v>1086</v>
      </c>
      <c r="I2167" s="484">
        <v>622.80634999999995</v>
      </c>
      <c r="J2167" s="484">
        <v>684.702619968622</v>
      </c>
      <c r="K2167" s="484">
        <v>1086</v>
      </c>
      <c r="L2167" s="485">
        <v>9.1500010300350001E-2</v>
      </c>
      <c r="M2167" s="485">
        <v>0.5</v>
      </c>
      <c r="N2167" s="485">
        <f t="shared" si="66"/>
        <v>2.673463983559099E-4</v>
      </c>
      <c r="O2167" s="485">
        <f t="shared" si="67"/>
        <v>0.9954711548783387</v>
      </c>
      <c r="P2167" s="416"/>
    </row>
    <row r="2168" spans="1:16" ht="16.5" x14ac:dyDescent="0.25">
      <c r="A2168" s="482" t="s">
        <v>310</v>
      </c>
      <c r="B2168" s="482" t="s">
        <v>311</v>
      </c>
      <c r="C2168" s="482" t="s">
        <v>312</v>
      </c>
      <c r="D2168" s="482" t="s">
        <v>313</v>
      </c>
      <c r="E2168" s="483">
        <v>45443.778111805557</v>
      </c>
      <c r="F2168" s="483">
        <v>47792</v>
      </c>
      <c r="G2168" s="482" t="s">
        <v>348</v>
      </c>
      <c r="H2168" s="484">
        <v>1086</v>
      </c>
      <c r="I2168" s="484">
        <v>618.19232999999997</v>
      </c>
      <c r="J2168" s="484">
        <v>679.63005427285304</v>
      </c>
      <c r="K2168" s="484">
        <v>1086</v>
      </c>
      <c r="L2168" s="485">
        <v>9.1500010300350001E-2</v>
      </c>
      <c r="M2168" s="485">
        <v>0.5</v>
      </c>
      <c r="N2168" s="485">
        <f t="shared" si="66"/>
        <v>2.6536578351723768E-4</v>
      </c>
      <c r="O2168" s="485">
        <f t="shared" si="67"/>
        <v>0.9954711548783387</v>
      </c>
      <c r="P2168" s="416"/>
    </row>
    <row r="2169" spans="1:16" ht="16.5" x14ac:dyDescent="0.25">
      <c r="A2169" s="482" t="s">
        <v>310</v>
      </c>
      <c r="B2169" s="482" t="s">
        <v>311</v>
      </c>
      <c r="C2169" s="482" t="s">
        <v>312</v>
      </c>
      <c r="D2169" s="482" t="s">
        <v>313</v>
      </c>
      <c r="E2169" s="483">
        <v>45443.778112881948</v>
      </c>
      <c r="F2169" s="483">
        <v>47822</v>
      </c>
      <c r="G2169" s="482" t="s">
        <v>348</v>
      </c>
      <c r="H2169" s="484">
        <v>1086</v>
      </c>
      <c r="I2169" s="484">
        <v>613.75971000000004</v>
      </c>
      <c r="J2169" s="484">
        <v>674.75690346929298</v>
      </c>
      <c r="K2169" s="484">
        <v>1086</v>
      </c>
      <c r="L2169" s="485">
        <v>9.1500010300350001E-2</v>
      </c>
      <c r="M2169" s="485">
        <v>0.5</v>
      </c>
      <c r="N2169" s="485">
        <f t="shared" si="66"/>
        <v>2.6346303146403729E-4</v>
      </c>
      <c r="O2169" s="485">
        <f t="shared" si="67"/>
        <v>0.9954711548783387</v>
      </c>
      <c r="P2169" s="416"/>
    </row>
    <row r="2170" spans="1:16" ht="16.5" x14ac:dyDescent="0.25">
      <c r="A2170" s="482" t="s">
        <v>310</v>
      </c>
      <c r="B2170" s="482" t="s">
        <v>311</v>
      </c>
      <c r="C2170" s="482" t="s">
        <v>312</v>
      </c>
      <c r="D2170" s="482" t="s">
        <v>313</v>
      </c>
      <c r="E2170" s="483">
        <v>45443.778114155095</v>
      </c>
      <c r="F2170" s="483">
        <v>47853</v>
      </c>
      <c r="G2170" s="482" t="s">
        <v>348</v>
      </c>
      <c r="H2170" s="484">
        <v>1086</v>
      </c>
      <c r="I2170" s="484">
        <v>609.21271999999999</v>
      </c>
      <c r="J2170" s="484">
        <v>669.75801983470399</v>
      </c>
      <c r="K2170" s="484">
        <v>1086</v>
      </c>
      <c r="L2170" s="485">
        <v>9.1500010300350001E-2</v>
      </c>
      <c r="M2170" s="485">
        <v>0.5</v>
      </c>
      <c r="N2170" s="485">
        <f t="shared" si="66"/>
        <v>2.6151118624462088E-4</v>
      </c>
      <c r="O2170" s="485">
        <f t="shared" si="67"/>
        <v>0.9954711548783387</v>
      </c>
      <c r="P2170" s="416"/>
    </row>
    <row r="2171" spans="1:16" ht="16.5" x14ac:dyDescent="0.25">
      <c r="A2171" s="482" t="s">
        <v>310</v>
      </c>
      <c r="B2171" s="482" t="s">
        <v>311</v>
      </c>
      <c r="C2171" s="482" t="s">
        <v>312</v>
      </c>
      <c r="D2171" s="482" t="s">
        <v>313</v>
      </c>
      <c r="E2171" s="483">
        <v>45443.778115081019</v>
      </c>
      <c r="F2171" s="483">
        <v>47884</v>
      </c>
      <c r="G2171" s="482" t="s">
        <v>348</v>
      </c>
      <c r="H2171" s="484">
        <v>1086</v>
      </c>
      <c r="I2171" s="484">
        <v>604.69942000000003</v>
      </c>
      <c r="J2171" s="484">
        <v>664.79617003773001</v>
      </c>
      <c r="K2171" s="484">
        <v>1086</v>
      </c>
      <c r="L2171" s="485">
        <v>9.1500010300350001E-2</v>
      </c>
      <c r="M2171" s="485">
        <v>0.5</v>
      </c>
      <c r="N2171" s="485">
        <f t="shared" si="66"/>
        <v>2.5957380111753492E-4</v>
      </c>
      <c r="O2171" s="485">
        <f t="shared" si="67"/>
        <v>0.9954711548783387</v>
      </c>
      <c r="P2171" s="416"/>
    </row>
    <row r="2172" spans="1:16" ht="16.5" x14ac:dyDescent="0.25">
      <c r="A2172" s="482" t="s">
        <v>310</v>
      </c>
      <c r="B2172" s="482" t="s">
        <v>311</v>
      </c>
      <c r="C2172" s="482" t="s">
        <v>312</v>
      </c>
      <c r="D2172" s="482" t="s">
        <v>313</v>
      </c>
      <c r="E2172" s="483">
        <v>45443.778116319445</v>
      </c>
      <c r="F2172" s="483">
        <v>47912</v>
      </c>
      <c r="G2172" s="482" t="s">
        <v>348</v>
      </c>
      <c r="H2172" s="484">
        <v>1086</v>
      </c>
      <c r="I2172" s="484">
        <v>600.65162999999995</v>
      </c>
      <c r="J2172" s="484">
        <v>660.34610237269703</v>
      </c>
      <c r="K2172" s="484">
        <v>1086</v>
      </c>
      <c r="L2172" s="485">
        <v>9.1500010300350001E-2</v>
      </c>
      <c r="M2172" s="485">
        <v>0.5</v>
      </c>
      <c r="N2172" s="485">
        <f t="shared" si="66"/>
        <v>2.5783624450830038E-4</v>
      </c>
      <c r="O2172" s="485">
        <f t="shared" si="67"/>
        <v>0.9954711548783387</v>
      </c>
      <c r="P2172" s="416"/>
    </row>
    <row r="2173" spans="1:16" ht="16.5" x14ac:dyDescent="0.25">
      <c r="A2173" s="482" t="s">
        <v>310</v>
      </c>
      <c r="B2173" s="482" t="s">
        <v>311</v>
      </c>
      <c r="C2173" s="482" t="s">
        <v>312</v>
      </c>
      <c r="D2173" s="482" t="s">
        <v>313</v>
      </c>
      <c r="E2173" s="483">
        <v>45443.77812210648</v>
      </c>
      <c r="F2173" s="483">
        <v>47943</v>
      </c>
      <c r="G2173" s="482" t="s">
        <v>348</v>
      </c>
      <c r="H2173" s="484">
        <v>6000</v>
      </c>
      <c r="I2173" s="484">
        <v>3293.9323399999998</v>
      </c>
      <c r="J2173" s="484">
        <v>3621.2927073401702</v>
      </c>
      <c r="K2173" s="484">
        <v>6000</v>
      </c>
      <c r="L2173" s="485">
        <v>9.1500010300350001E-2</v>
      </c>
      <c r="M2173" s="485">
        <v>0.5</v>
      </c>
      <c r="N2173" s="485">
        <f t="shared" si="66"/>
        <v>1.4139562701604438E-3</v>
      </c>
      <c r="O2173" s="485">
        <f t="shared" si="67"/>
        <v>0.9954711548783387</v>
      </c>
      <c r="P2173" s="416"/>
    </row>
    <row r="2174" spans="1:16" ht="16.5" x14ac:dyDescent="0.25">
      <c r="A2174" s="482" t="s">
        <v>310</v>
      </c>
      <c r="B2174" s="482" t="s">
        <v>311</v>
      </c>
      <c r="C2174" s="482" t="s">
        <v>312</v>
      </c>
      <c r="D2174" s="482" t="s">
        <v>313</v>
      </c>
      <c r="E2174" s="483">
        <v>45443.778913576389</v>
      </c>
      <c r="F2174" s="483">
        <v>45966</v>
      </c>
      <c r="G2174" s="482" t="s">
        <v>348</v>
      </c>
      <c r="H2174" s="484">
        <v>11870</v>
      </c>
      <c r="I2174" s="484">
        <v>10477.37563</v>
      </c>
      <c r="J2174" s="484">
        <v>11512.937525968</v>
      </c>
      <c r="K2174" s="484">
        <v>11870</v>
      </c>
      <c r="L2174" s="485">
        <v>9.099997951963E-2</v>
      </c>
      <c r="M2174" s="485">
        <v>0.5</v>
      </c>
      <c r="N2174" s="485">
        <f t="shared" si="66"/>
        <v>4.4952980933608781E-3</v>
      </c>
      <c r="O2174" s="485">
        <f t="shared" si="67"/>
        <v>0.9954711548783387</v>
      </c>
      <c r="P2174" s="416"/>
    </row>
    <row r="2175" spans="1:16" ht="16.5" x14ac:dyDescent="0.25">
      <c r="A2175" s="482" t="s">
        <v>310</v>
      </c>
      <c r="B2175" s="482" t="s">
        <v>311</v>
      </c>
      <c r="C2175" s="482" t="s">
        <v>312</v>
      </c>
      <c r="D2175" s="482" t="s">
        <v>313</v>
      </c>
      <c r="E2175" s="483">
        <v>45443.778914849536</v>
      </c>
      <c r="F2175" s="483">
        <v>45996</v>
      </c>
      <c r="G2175" s="482" t="s">
        <v>348</v>
      </c>
      <c r="H2175" s="484">
        <v>1870</v>
      </c>
      <c r="I2175" s="484">
        <v>1638.83231</v>
      </c>
      <c r="J2175" s="484">
        <v>1800.8110702527399</v>
      </c>
      <c r="K2175" s="484">
        <v>1870</v>
      </c>
      <c r="L2175" s="485">
        <v>9.099997951963E-2</v>
      </c>
      <c r="M2175" s="485">
        <v>0.5</v>
      </c>
      <c r="N2175" s="485">
        <f t="shared" si="66"/>
        <v>7.0313788747235185E-4</v>
      </c>
      <c r="O2175" s="485">
        <f t="shared" si="67"/>
        <v>0.9954711548783387</v>
      </c>
      <c r="P2175" s="416"/>
    </row>
    <row r="2176" spans="1:16" ht="16.5" x14ac:dyDescent="0.25">
      <c r="A2176" s="482" t="s">
        <v>310</v>
      </c>
      <c r="B2176" s="482" t="s">
        <v>311</v>
      </c>
      <c r="C2176" s="482" t="s">
        <v>312</v>
      </c>
      <c r="D2176" s="482" t="s">
        <v>313</v>
      </c>
      <c r="E2176" s="483">
        <v>45443.778915937502</v>
      </c>
      <c r="F2176" s="483">
        <v>46027</v>
      </c>
      <c r="G2176" s="482" t="s">
        <v>348</v>
      </c>
      <c r="H2176" s="484">
        <v>1870</v>
      </c>
      <c r="I2176" s="484">
        <v>1626.7544499999999</v>
      </c>
      <c r="J2176" s="484">
        <v>1787.5394634859799</v>
      </c>
      <c r="K2176" s="484">
        <v>1870</v>
      </c>
      <c r="L2176" s="485">
        <v>9.099997951963E-2</v>
      </c>
      <c r="M2176" s="485">
        <v>0.5</v>
      </c>
      <c r="N2176" s="485">
        <f t="shared" si="66"/>
        <v>6.9795590603104847E-4</v>
      </c>
      <c r="O2176" s="485">
        <f t="shared" si="67"/>
        <v>0.9954711548783387</v>
      </c>
      <c r="P2176" s="416"/>
    </row>
    <row r="2177" spans="1:16" ht="16.5" x14ac:dyDescent="0.25">
      <c r="A2177" s="482" t="s">
        <v>310</v>
      </c>
      <c r="B2177" s="482" t="s">
        <v>311</v>
      </c>
      <c r="C2177" s="482" t="s">
        <v>312</v>
      </c>
      <c r="D2177" s="482" t="s">
        <v>313</v>
      </c>
      <c r="E2177" s="483">
        <v>45443.77891666667</v>
      </c>
      <c r="F2177" s="483">
        <v>46058</v>
      </c>
      <c r="G2177" s="482" t="s">
        <v>348</v>
      </c>
      <c r="H2177" s="484">
        <v>1870</v>
      </c>
      <c r="I2177" s="484">
        <v>1614.7656099999999</v>
      </c>
      <c r="J2177" s="484">
        <v>1774.3656657282199</v>
      </c>
      <c r="K2177" s="484">
        <v>1870</v>
      </c>
      <c r="L2177" s="485">
        <v>9.099997951963E-2</v>
      </c>
      <c r="M2177" s="485">
        <v>0.5</v>
      </c>
      <c r="N2177" s="485">
        <f t="shared" si="66"/>
        <v>6.9281211472590099E-4</v>
      </c>
      <c r="O2177" s="485">
        <f t="shared" si="67"/>
        <v>0.9954711548783387</v>
      </c>
      <c r="P2177" s="416"/>
    </row>
    <row r="2178" spans="1:16" ht="16.5" x14ac:dyDescent="0.25">
      <c r="A2178" s="482" t="s">
        <v>310</v>
      </c>
      <c r="B2178" s="482" t="s">
        <v>311</v>
      </c>
      <c r="C2178" s="482" t="s">
        <v>312</v>
      </c>
      <c r="D2178" s="482" t="s">
        <v>313</v>
      </c>
      <c r="E2178" s="483">
        <v>45443.77891721065</v>
      </c>
      <c r="F2178" s="483">
        <v>46086</v>
      </c>
      <c r="G2178" s="482" t="s">
        <v>348</v>
      </c>
      <c r="H2178" s="484">
        <v>1870</v>
      </c>
      <c r="I2178" s="484">
        <v>1604.0129400000001</v>
      </c>
      <c r="J2178" s="484">
        <v>1762.5502208624901</v>
      </c>
      <c r="K2178" s="484">
        <v>1870</v>
      </c>
      <c r="L2178" s="485">
        <v>9.099997951963E-2</v>
      </c>
      <c r="M2178" s="485">
        <v>0.5</v>
      </c>
      <c r="N2178" s="485">
        <f t="shared" si="66"/>
        <v>6.8819870075945448E-4</v>
      </c>
      <c r="O2178" s="485">
        <f t="shared" si="67"/>
        <v>0.9954711548783387</v>
      </c>
      <c r="P2178" s="416"/>
    </row>
    <row r="2179" spans="1:16" ht="16.5" x14ac:dyDescent="0.25">
      <c r="A2179" s="482" t="s">
        <v>310</v>
      </c>
      <c r="B2179" s="482" t="s">
        <v>311</v>
      </c>
      <c r="C2179" s="482" t="s">
        <v>312</v>
      </c>
      <c r="D2179" s="482" t="s">
        <v>313</v>
      </c>
      <c r="E2179" s="483">
        <v>45443.778918136573</v>
      </c>
      <c r="F2179" s="483">
        <v>46117</v>
      </c>
      <c r="G2179" s="482" t="s">
        <v>348</v>
      </c>
      <c r="H2179" s="484">
        <v>1870</v>
      </c>
      <c r="I2179" s="484">
        <v>1592.1916900000001</v>
      </c>
      <c r="J2179" s="484">
        <v>1749.56058867711</v>
      </c>
      <c r="K2179" s="484">
        <v>1870</v>
      </c>
      <c r="L2179" s="485">
        <v>9.099997951963E-2</v>
      </c>
      <c r="M2179" s="485">
        <v>0.5</v>
      </c>
      <c r="N2179" s="485">
        <f t="shared" si="66"/>
        <v>6.8312681804796654E-4</v>
      </c>
      <c r="O2179" s="485">
        <f t="shared" si="67"/>
        <v>0.9954711548783387</v>
      </c>
      <c r="P2179" s="416"/>
    </row>
    <row r="2180" spans="1:16" ht="16.5" x14ac:dyDescent="0.25">
      <c r="A2180" s="482" t="s">
        <v>310</v>
      </c>
      <c r="B2180" s="482" t="s">
        <v>311</v>
      </c>
      <c r="C2180" s="482" t="s">
        <v>312</v>
      </c>
      <c r="D2180" s="482" t="s">
        <v>313</v>
      </c>
      <c r="E2180" s="483">
        <v>45443.77891883102</v>
      </c>
      <c r="F2180" s="483">
        <v>46147</v>
      </c>
      <c r="G2180" s="482" t="s">
        <v>348</v>
      </c>
      <c r="H2180" s="484">
        <v>1870</v>
      </c>
      <c r="I2180" s="484">
        <v>1580.83473</v>
      </c>
      <c r="J2180" s="484">
        <v>1737.0811327030101</v>
      </c>
      <c r="K2180" s="484">
        <v>1870</v>
      </c>
      <c r="L2180" s="485">
        <v>9.099997951963E-2</v>
      </c>
      <c r="M2180" s="485">
        <v>0.5</v>
      </c>
      <c r="N2180" s="485">
        <f t="shared" si="66"/>
        <v>6.7825413681261559E-4</v>
      </c>
      <c r="O2180" s="485">
        <f t="shared" si="67"/>
        <v>0.9954711548783387</v>
      </c>
      <c r="P2180" s="416"/>
    </row>
    <row r="2181" spans="1:16" ht="16.5" x14ac:dyDescent="0.25">
      <c r="A2181" s="482" t="s">
        <v>310</v>
      </c>
      <c r="B2181" s="482" t="s">
        <v>311</v>
      </c>
      <c r="C2181" s="482" t="s">
        <v>312</v>
      </c>
      <c r="D2181" s="482" t="s">
        <v>313</v>
      </c>
      <c r="E2181" s="483">
        <v>45443.778919212964</v>
      </c>
      <c r="F2181" s="483">
        <v>46178</v>
      </c>
      <c r="G2181" s="482" t="s">
        <v>348</v>
      </c>
      <c r="H2181" s="484">
        <v>1870</v>
      </c>
      <c r="I2181" s="484">
        <v>1569.1843100000001</v>
      </c>
      <c r="J2181" s="484">
        <v>1724.2792024528001</v>
      </c>
      <c r="K2181" s="484">
        <v>1870</v>
      </c>
      <c r="L2181" s="485">
        <v>9.099997951963E-2</v>
      </c>
      <c r="M2181" s="485">
        <v>0.5</v>
      </c>
      <c r="N2181" s="485">
        <f t="shared" ref="N2181:N2244" si="68">J2181/$B$2973</f>
        <v>6.7325554348964271E-4</v>
      </c>
      <c r="O2181" s="485">
        <f t="shared" ref="O2181:O2244" si="69">SUMIFS($N$5:$N$2970,$B$5:$B$2970,B2181)</f>
        <v>0.9954711548783387</v>
      </c>
      <c r="P2181" s="416"/>
    </row>
    <row r="2182" spans="1:16" ht="16.5" x14ac:dyDescent="0.25">
      <c r="A2182" s="482" t="s">
        <v>310</v>
      </c>
      <c r="B2182" s="482" t="s">
        <v>311</v>
      </c>
      <c r="C2182" s="482" t="s">
        <v>312</v>
      </c>
      <c r="D2182" s="482" t="s">
        <v>313</v>
      </c>
      <c r="E2182" s="483">
        <v>45443.778919756944</v>
      </c>
      <c r="F2182" s="483">
        <v>46208</v>
      </c>
      <c r="G2182" s="482" t="s">
        <v>348</v>
      </c>
      <c r="H2182" s="484">
        <v>1870</v>
      </c>
      <c r="I2182" s="484">
        <v>1557.99146</v>
      </c>
      <c r="J2182" s="484">
        <v>1711.98007629887</v>
      </c>
      <c r="K2182" s="484">
        <v>1870</v>
      </c>
      <c r="L2182" s="485">
        <v>9.099997951963E-2</v>
      </c>
      <c r="M2182" s="485">
        <v>0.5</v>
      </c>
      <c r="N2182" s="485">
        <f t="shared" si="68"/>
        <v>6.6845327315463385E-4</v>
      </c>
      <c r="O2182" s="485">
        <f t="shared" si="69"/>
        <v>0.9954711548783387</v>
      </c>
      <c r="P2182" s="416"/>
    </row>
    <row r="2183" spans="1:16" ht="16.5" x14ac:dyDescent="0.25">
      <c r="A2183" s="482" t="s">
        <v>310</v>
      </c>
      <c r="B2183" s="482" t="s">
        <v>311</v>
      </c>
      <c r="C2183" s="482" t="s">
        <v>312</v>
      </c>
      <c r="D2183" s="482" t="s">
        <v>313</v>
      </c>
      <c r="E2183" s="483">
        <v>45443.778920833334</v>
      </c>
      <c r="F2183" s="483">
        <v>46239</v>
      </c>
      <c r="G2183" s="482" t="s">
        <v>348</v>
      </c>
      <c r="H2183" s="484">
        <v>1870</v>
      </c>
      <c r="I2183" s="484">
        <v>1546.5093899999999</v>
      </c>
      <c r="J2183" s="484">
        <v>1699.3631356655801</v>
      </c>
      <c r="K2183" s="484">
        <v>1870</v>
      </c>
      <c r="L2183" s="485">
        <v>9.099997951963E-2</v>
      </c>
      <c r="M2183" s="485">
        <v>0.5</v>
      </c>
      <c r="N2183" s="485">
        <f t="shared" si="68"/>
        <v>6.6352691017863852E-4</v>
      </c>
      <c r="O2183" s="485">
        <f t="shared" si="69"/>
        <v>0.9954711548783387</v>
      </c>
      <c r="P2183" s="416"/>
    </row>
    <row r="2184" spans="1:16" ht="16.5" x14ac:dyDescent="0.25">
      <c r="A2184" s="482" t="s">
        <v>310</v>
      </c>
      <c r="B2184" s="482" t="s">
        <v>311</v>
      </c>
      <c r="C2184" s="482" t="s">
        <v>312</v>
      </c>
      <c r="D2184" s="482" t="s">
        <v>313</v>
      </c>
      <c r="E2184" s="483">
        <v>45443.778921724537</v>
      </c>
      <c r="F2184" s="483">
        <v>46270</v>
      </c>
      <c r="G2184" s="482" t="s">
        <v>348</v>
      </c>
      <c r="H2184" s="484">
        <v>1870</v>
      </c>
      <c r="I2184" s="484">
        <v>1535.11193</v>
      </c>
      <c r="J2184" s="484">
        <v>1686.8391792866801</v>
      </c>
      <c r="K2184" s="484">
        <v>1870</v>
      </c>
      <c r="L2184" s="485">
        <v>9.099997951963E-2</v>
      </c>
      <c r="M2184" s="485">
        <v>0.5</v>
      </c>
      <c r="N2184" s="485">
        <f t="shared" si="68"/>
        <v>6.5863685348334074E-4</v>
      </c>
      <c r="O2184" s="485">
        <f t="shared" si="69"/>
        <v>0.9954711548783387</v>
      </c>
      <c r="P2184" s="416"/>
    </row>
    <row r="2185" spans="1:16" ht="16.5" x14ac:dyDescent="0.25">
      <c r="A2185" s="482" t="s">
        <v>310</v>
      </c>
      <c r="B2185" s="482" t="s">
        <v>311</v>
      </c>
      <c r="C2185" s="482" t="s">
        <v>312</v>
      </c>
      <c r="D2185" s="482" t="s">
        <v>313</v>
      </c>
      <c r="E2185" s="483">
        <v>45443.778922800928</v>
      </c>
      <c r="F2185" s="483">
        <v>46300</v>
      </c>
      <c r="G2185" s="482" t="s">
        <v>348</v>
      </c>
      <c r="H2185" s="484">
        <v>1870</v>
      </c>
      <c r="I2185" s="484">
        <v>1524.16212</v>
      </c>
      <c r="J2185" s="484">
        <v>1674.8071094003701</v>
      </c>
      <c r="K2185" s="484">
        <v>1870</v>
      </c>
      <c r="L2185" s="485">
        <v>9.099997951963E-2</v>
      </c>
      <c r="M2185" s="485">
        <v>0.5</v>
      </c>
      <c r="N2185" s="485">
        <f t="shared" si="68"/>
        <v>6.5393885692971432E-4</v>
      </c>
      <c r="O2185" s="485">
        <f t="shared" si="69"/>
        <v>0.9954711548783387</v>
      </c>
      <c r="P2185" s="416"/>
    </row>
    <row r="2186" spans="1:16" ht="16.5" x14ac:dyDescent="0.25">
      <c r="A2186" s="482" t="s">
        <v>310</v>
      </c>
      <c r="B2186" s="482" t="s">
        <v>311</v>
      </c>
      <c r="C2186" s="482" t="s">
        <v>312</v>
      </c>
      <c r="D2186" s="482" t="s">
        <v>313</v>
      </c>
      <c r="E2186" s="483">
        <v>45443.778924270831</v>
      </c>
      <c r="F2186" s="483">
        <v>46331</v>
      </c>
      <c r="G2186" s="482" t="s">
        <v>348</v>
      </c>
      <c r="H2186" s="484">
        <v>5870</v>
      </c>
      <c r="I2186" s="484">
        <v>4749.1418999999996</v>
      </c>
      <c r="J2186" s="484">
        <v>5218.53712241004</v>
      </c>
      <c r="K2186" s="484">
        <v>5870</v>
      </c>
      <c r="L2186" s="485">
        <v>9.099997951963E-2</v>
      </c>
      <c r="M2186" s="485">
        <v>0.5</v>
      </c>
      <c r="N2186" s="485">
        <f t="shared" si="68"/>
        <v>2.0376102904745338E-3</v>
      </c>
      <c r="O2186" s="485">
        <f t="shared" si="69"/>
        <v>0.9954711548783387</v>
      </c>
      <c r="P2186" s="416"/>
    </row>
    <row r="2187" spans="1:16" ht="16.5" x14ac:dyDescent="0.25">
      <c r="A2187" s="482" t="s">
        <v>310</v>
      </c>
      <c r="B2187" s="482" t="s">
        <v>311</v>
      </c>
      <c r="C2187" s="482" t="s">
        <v>312</v>
      </c>
      <c r="D2187" s="482" t="s">
        <v>313</v>
      </c>
      <c r="E2187" s="483">
        <v>45443.778925347222</v>
      </c>
      <c r="F2187" s="483">
        <v>46361</v>
      </c>
      <c r="G2187" s="482" t="s">
        <v>348</v>
      </c>
      <c r="H2187" s="484">
        <v>1870</v>
      </c>
      <c r="I2187" s="484">
        <v>1502.13777</v>
      </c>
      <c r="J2187" s="484">
        <v>1650.6059210231199</v>
      </c>
      <c r="K2187" s="484">
        <v>1870</v>
      </c>
      <c r="L2187" s="485">
        <v>9.099997951963E-2</v>
      </c>
      <c r="M2187" s="485">
        <v>0.5</v>
      </c>
      <c r="N2187" s="485">
        <f t="shared" si="68"/>
        <v>6.4448935234203331E-4</v>
      </c>
      <c r="O2187" s="485">
        <f t="shared" si="69"/>
        <v>0.9954711548783387</v>
      </c>
      <c r="P2187" s="416"/>
    </row>
    <row r="2188" spans="1:16" ht="16.5" x14ac:dyDescent="0.25">
      <c r="A2188" s="482" t="s">
        <v>310</v>
      </c>
      <c r="B2188" s="482" t="s">
        <v>311</v>
      </c>
      <c r="C2188" s="482" t="s">
        <v>312</v>
      </c>
      <c r="D2188" s="482" t="s">
        <v>313</v>
      </c>
      <c r="E2188" s="483">
        <v>45443.778926620369</v>
      </c>
      <c r="F2188" s="483">
        <v>46392</v>
      </c>
      <c r="G2188" s="482" t="s">
        <v>348</v>
      </c>
      <c r="H2188" s="484">
        <v>1870</v>
      </c>
      <c r="I2188" s="484">
        <v>1491.0673300000001</v>
      </c>
      <c r="J2188" s="484">
        <v>1638.4412952761099</v>
      </c>
      <c r="K2188" s="484">
        <v>1870</v>
      </c>
      <c r="L2188" s="485">
        <v>9.099997951963E-2</v>
      </c>
      <c r="M2188" s="485">
        <v>0.5</v>
      </c>
      <c r="N2188" s="485">
        <f t="shared" si="68"/>
        <v>6.3973959852780117E-4</v>
      </c>
      <c r="O2188" s="485">
        <f t="shared" si="69"/>
        <v>0.9954711548783387</v>
      </c>
      <c r="P2188" s="416"/>
    </row>
    <row r="2189" spans="1:16" ht="16.5" x14ac:dyDescent="0.25">
      <c r="A2189" s="482" t="s">
        <v>310</v>
      </c>
      <c r="B2189" s="482" t="s">
        <v>311</v>
      </c>
      <c r="C2189" s="482" t="s">
        <v>312</v>
      </c>
      <c r="D2189" s="482" t="s">
        <v>313</v>
      </c>
      <c r="E2189" s="483">
        <v>45443.778928437503</v>
      </c>
      <c r="F2189" s="483">
        <v>46423</v>
      </c>
      <c r="G2189" s="482" t="s">
        <v>348</v>
      </c>
      <c r="H2189" s="484">
        <v>1870</v>
      </c>
      <c r="I2189" s="484">
        <v>1480.0784699999999</v>
      </c>
      <c r="J2189" s="484">
        <v>1626.3663203159299</v>
      </c>
      <c r="K2189" s="484">
        <v>1870</v>
      </c>
      <c r="L2189" s="485">
        <v>9.099997951963E-2</v>
      </c>
      <c r="M2189" s="485">
        <v>0.5</v>
      </c>
      <c r="N2189" s="485">
        <f t="shared" si="68"/>
        <v>6.3502484942111622E-4</v>
      </c>
      <c r="O2189" s="485">
        <f t="shared" si="69"/>
        <v>0.9954711548783387</v>
      </c>
      <c r="P2189" s="416"/>
    </row>
    <row r="2190" spans="1:16" ht="16.5" x14ac:dyDescent="0.25">
      <c r="A2190" s="482" t="s">
        <v>310</v>
      </c>
      <c r="B2190" s="482" t="s">
        <v>311</v>
      </c>
      <c r="C2190" s="482" t="s">
        <v>312</v>
      </c>
      <c r="D2190" s="482" t="s">
        <v>313</v>
      </c>
      <c r="E2190" s="483">
        <v>45443.77892986111</v>
      </c>
      <c r="F2190" s="483">
        <v>46451</v>
      </c>
      <c r="G2190" s="482" t="s">
        <v>348</v>
      </c>
      <c r="H2190" s="484">
        <v>1870</v>
      </c>
      <c r="I2190" s="484">
        <v>1470.2226700000001</v>
      </c>
      <c r="J2190" s="484">
        <v>1615.5363984118201</v>
      </c>
      <c r="K2190" s="484">
        <v>1870</v>
      </c>
      <c r="L2190" s="485">
        <v>9.099997951963E-2</v>
      </c>
      <c r="M2190" s="485">
        <v>0.5</v>
      </c>
      <c r="N2190" s="485">
        <f t="shared" si="68"/>
        <v>6.3079623902720209E-4</v>
      </c>
      <c r="O2190" s="485">
        <f t="shared" si="69"/>
        <v>0.9954711548783387</v>
      </c>
      <c r="P2190" s="416"/>
    </row>
    <row r="2191" spans="1:16" ht="16.5" x14ac:dyDescent="0.25">
      <c r="A2191" s="482" t="s">
        <v>310</v>
      </c>
      <c r="B2191" s="482" t="s">
        <v>311</v>
      </c>
      <c r="C2191" s="482" t="s">
        <v>312</v>
      </c>
      <c r="D2191" s="482" t="s">
        <v>313</v>
      </c>
      <c r="E2191" s="483">
        <v>45443.77893133102</v>
      </c>
      <c r="F2191" s="483">
        <v>46482</v>
      </c>
      <c r="G2191" s="482" t="s">
        <v>348</v>
      </c>
      <c r="H2191" s="484">
        <v>1870</v>
      </c>
      <c r="I2191" s="484">
        <v>1459.38743</v>
      </c>
      <c r="J2191" s="484">
        <v>1603.63022782498</v>
      </c>
      <c r="K2191" s="484">
        <v>1870</v>
      </c>
      <c r="L2191" s="485">
        <v>9.099997951963E-2</v>
      </c>
      <c r="M2191" s="485">
        <v>0.5</v>
      </c>
      <c r="N2191" s="485">
        <f t="shared" si="68"/>
        <v>6.2614740063843028E-4</v>
      </c>
      <c r="O2191" s="485">
        <f t="shared" si="69"/>
        <v>0.9954711548783387</v>
      </c>
      <c r="P2191" s="416"/>
    </row>
    <row r="2192" spans="1:16" ht="16.5" x14ac:dyDescent="0.25">
      <c r="A2192" s="482" t="s">
        <v>310</v>
      </c>
      <c r="B2192" s="482" t="s">
        <v>311</v>
      </c>
      <c r="C2192" s="482" t="s">
        <v>312</v>
      </c>
      <c r="D2192" s="482" t="s">
        <v>313</v>
      </c>
      <c r="E2192" s="483">
        <v>45443.778932789355</v>
      </c>
      <c r="F2192" s="483">
        <v>46512</v>
      </c>
      <c r="G2192" s="482" t="s">
        <v>348</v>
      </c>
      <c r="H2192" s="484">
        <v>1870</v>
      </c>
      <c r="I2192" s="484">
        <v>1448.97776</v>
      </c>
      <c r="J2192" s="484">
        <v>1592.19167979389</v>
      </c>
      <c r="K2192" s="484">
        <v>1870</v>
      </c>
      <c r="L2192" s="485">
        <v>9.099997951963E-2</v>
      </c>
      <c r="M2192" s="485">
        <v>0.5</v>
      </c>
      <c r="N2192" s="485">
        <f t="shared" si="68"/>
        <v>6.2168114838621435E-4</v>
      </c>
      <c r="O2192" s="485">
        <f t="shared" si="69"/>
        <v>0.9954711548783387</v>
      </c>
      <c r="P2192" s="416"/>
    </row>
    <row r="2193" spans="1:16" ht="16.5" x14ac:dyDescent="0.25">
      <c r="A2193" s="482" t="s">
        <v>310</v>
      </c>
      <c r="B2193" s="482" t="s">
        <v>311</v>
      </c>
      <c r="C2193" s="482" t="s">
        <v>312</v>
      </c>
      <c r="D2193" s="482" t="s">
        <v>313</v>
      </c>
      <c r="E2193" s="483">
        <v>45443.778933680558</v>
      </c>
      <c r="F2193" s="483">
        <v>46543</v>
      </c>
      <c r="G2193" s="482" t="s">
        <v>348</v>
      </c>
      <c r="H2193" s="484">
        <v>1870</v>
      </c>
      <c r="I2193" s="484">
        <v>1438.29909</v>
      </c>
      <c r="J2193" s="484">
        <v>1580.45755497614</v>
      </c>
      <c r="K2193" s="484">
        <v>1870</v>
      </c>
      <c r="L2193" s="485">
        <v>9.099997951963E-2</v>
      </c>
      <c r="M2193" s="485">
        <v>0.5</v>
      </c>
      <c r="N2193" s="485">
        <f t="shared" si="68"/>
        <v>6.1709948633849516E-4</v>
      </c>
      <c r="O2193" s="485">
        <f t="shared" si="69"/>
        <v>0.9954711548783387</v>
      </c>
      <c r="P2193" s="416"/>
    </row>
    <row r="2194" spans="1:16" ht="16.5" x14ac:dyDescent="0.25">
      <c r="A2194" s="482" t="s">
        <v>310</v>
      </c>
      <c r="B2194" s="482" t="s">
        <v>311</v>
      </c>
      <c r="C2194" s="482" t="s">
        <v>312</v>
      </c>
      <c r="D2194" s="482" t="s">
        <v>313</v>
      </c>
      <c r="E2194" s="483">
        <v>45443.778934224538</v>
      </c>
      <c r="F2194" s="483">
        <v>46573</v>
      </c>
      <c r="G2194" s="482" t="s">
        <v>348</v>
      </c>
      <c r="H2194" s="484">
        <v>1870</v>
      </c>
      <c r="I2194" s="484">
        <v>1428.0398399999999</v>
      </c>
      <c r="J2194" s="484">
        <v>1569.18429550521</v>
      </c>
      <c r="K2194" s="484">
        <v>1870</v>
      </c>
      <c r="L2194" s="485">
        <v>9.099997951963E-2</v>
      </c>
      <c r="M2194" s="485">
        <v>0.5</v>
      </c>
      <c r="N2194" s="485">
        <f t="shared" si="68"/>
        <v>6.1269777203306003E-4</v>
      </c>
      <c r="O2194" s="485">
        <f t="shared" si="69"/>
        <v>0.9954711548783387</v>
      </c>
      <c r="P2194" s="416"/>
    </row>
    <row r="2195" spans="1:16" ht="16.5" x14ac:dyDescent="0.25">
      <c r="A2195" s="482" t="s">
        <v>310</v>
      </c>
      <c r="B2195" s="482" t="s">
        <v>311</v>
      </c>
      <c r="C2195" s="482" t="s">
        <v>312</v>
      </c>
      <c r="D2195" s="482" t="s">
        <v>313</v>
      </c>
      <c r="E2195" s="483">
        <v>45443.778934756941</v>
      </c>
      <c r="F2195" s="483">
        <v>46604</v>
      </c>
      <c r="G2195" s="482" t="s">
        <v>348</v>
      </c>
      <c r="H2195" s="484">
        <v>1870</v>
      </c>
      <c r="I2195" s="484">
        <v>1417.51548</v>
      </c>
      <c r="J2195" s="484">
        <v>1557.6197303720201</v>
      </c>
      <c r="K2195" s="484">
        <v>1870</v>
      </c>
      <c r="L2195" s="485">
        <v>9.099997951963E-2</v>
      </c>
      <c r="M2195" s="485">
        <v>0.5</v>
      </c>
      <c r="N2195" s="485">
        <f t="shared" si="68"/>
        <v>6.0818231561921953E-4</v>
      </c>
      <c r="O2195" s="485">
        <f t="shared" si="69"/>
        <v>0.9954711548783387</v>
      </c>
      <c r="P2195" s="416"/>
    </row>
    <row r="2196" spans="1:16" ht="16.5" x14ac:dyDescent="0.25">
      <c r="A2196" s="482" t="s">
        <v>310</v>
      </c>
      <c r="B2196" s="482" t="s">
        <v>311</v>
      </c>
      <c r="C2196" s="482" t="s">
        <v>312</v>
      </c>
      <c r="D2196" s="482" t="s">
        <v>313</v>
      </c>
      <c r="E2196" s="483">
        <v>45443.778935300928</v>
      </c>
      <c r="F2196" s="483">
        <v>46635</v>
      </c>
      <c r="G2196" s="482" t="s">
        <v>348</v>
      </c>
      <c r="H2196" s="484">
        <v>1870</v>
      </c>
      <c r="I2196" s="484">
        <v>1407.0686800000001</v>
      </c>
      <c r="J2196" s="484">
        <v>1546.14039370249</v>
      </c>
      <c r="K2196" s="484">
        <v>1870</v>
      </c>
      <c r="L2196" s="485">
        <v>9.099997951963E-2</v>
      </c>
      <c r="M2196" s="485">
        <v>0.5</v>
      </c>
      <c r="N2196" s="485">
        <f t="shared" si="68"/>
        <v>6.037001371893277E-4</v>
      </c>
      <c r="O2196" s="485">
        <f t="shared" si="69"/>
        <v>0.9954711548783387</v>
      </c>
      <c r="P2196" s="416"/>
    </row>
    <row r="2197" spans="1:16" ht="16.5" x14ac:dyDescent="0.25">
      <c r="A2197" s="482" t="s">
        <v>310</v>
      </c>
      <c r="B2197" s="482" t="s">
        <v>311</v>
      </c>
      <c r="C2197" s="482" t="s">
        <v>312</v>
      </c>
      <c r="D2197" s="482" t="s">
        <v>313</v>
      </c>
      <c r="E2197" s="483">
        <v>45443.778935844908</v>
      </c>
      <c r="F2197" s="483">
        <v>46665</v>
      </c>
      <c r="G2197" s="482" t="s">
        <v>348</v>
      </c>
      <c r="H2197" s="484">
        <v>1870</v>
      </c>
      <c r="I2197" s="484">
        <v>1397.0321899999999</v>
      </c>
      <c r="J2197" s="484">
        <v>1535.1119154103601</v>
      </c>
      <c r="K2197" s="484">
        <v>1870</v>
      </c>
      <c r="L2197" s="485">
        <v>9.099997951963E-2</v>
      </c>
      <c r="M2197" s="485">
        <v>0.5</v>
      </c>
      <c r="N2197" s="485">
        <f t="shared" si="68"/>
        <v>5.9939399921824421E-4</v>
      </c>
      <c r="O2197" s="485">
        <f t="shared" si="69"/>
        <v>0.9954711548783387</v>
      </c>
      <c r="P2197" s="416"/>
    </row>
    <row r="2198" spans="1:16" ht="16.5" x14ac:dyDescent="0.25">
      <c r="A2198" s="482" t="s">
        <v>310</v>
      </c>
      <c r="B2198" s="482" t="s">
        <v>311</v>
      </c>
      <c r="C2198" s="482" t="s">
        <v>312</v>
      </c>
      <c r="D2198" s="482" t="s">
        <v>313</v>
      </c>
      <c r="E2198" s="483">
        <v>45443.77893630787</v>
      </c>
      <c r="F2198" s="483">
        <v>46696</v>
      </c>
      <c r="G2198" s="482" t="s">
        <v>348</v>
      </c>
      <c r="H2198" s="484">
        <v>5870</v>
      </c>
      <c r="I2198" s="484">
        <v>4353.0173199999999</v>
      </c>
      <c r="J2198" s="484">
        <v>4783.2603961725299</v>
      </c>
      <c r="K2198" s="484">
        <v>5870</v>
      </c>
      <c r="L2198" s="485">
        <v>9.099997951963E-2</v>
      </c>
      <c r="M2198" s="485">
        <v>0.5</v>
      </c>
      <c r="N2198" s="485">
        <f t="shared" si="68"/>
        <v>1.8676537843155788E-3</v>
      </c>
      <c r="O2198" s="485">
        <f t="shared" si="69"/>
        <v>0.9954711548783387</v>
      </c>
      <c r="P2198" s="416"/>
    </row>
    <row r="2199" spans="1:16" ht="16.5" x14ac:dyDescent="0.25">
      <c r="A2199" s="482" t="s">
        <v>310</v>
      </c>
      <c r="B2199" s="482" t="s">
        <v>311</v>
      </c>
      <c r="C2199" s="482" t="s">
        <v>312</v>
      </c>
      <c r="D2199" s="482" t="s">
        <v>313</v>
      </c>
      <c r="E2199" s="483">
        <v>45443.778936840281</v>
      </c>
      <c r="F2199" s="483">
        <v>46726</v>
      </c>
      <c r="G2199" s="482" t="s">
        <v>348</v>
      </c>
      <c r="H2199" s="484">
        <v>1870</v>
      </c>
      <c r="I2199" s="484">
        <v>1376.8448900000001</v>
      </c>
      <c r="J2199" s="484">
        <v>1512.92934140738</v>
      </c>
      <c r="K2199" s="484">
        <v>1870</v>
      </c>
      <c r="L2199" s="485">
        <v>9.099997951963E-2</v>
      </c>
      <c r="M2199" s="485">
        <v>0.5</v>
      </c>
      <c r="N2199" s="485">
        <f t="shared" si="68"/>
        <v>5.9073267517331511E-4</v>
      </c>
      <c r="O2199" s="485">
        <f t="shared" si="69"/>
        <v>0.9954711548783387</v>
      </c>
      <c r="P2199" s="416"/>
    </row>
    <row r="2200" spans="1:16" ht="16.5" x14ac:dyDescent="0.25">
      <c r="A2200" s="482" t="s">
        <v>310</v>
      </c>
      <c r="B2200" s="482" t="s">
        <v>311</v>
      </c>
      <c r="C2200" s="482" t="s">
        <v>312</v>
      </c>
      <c r="D2200" s="482" t="s">
        <v>313</v>
      </c>
      <c r="E2200" s="483">
        <v>45443.778937384261</v>
      </c>
      <c r="F2200" s="483">
        <v>46757</v>
      </c>
      <c r="G2200" s="482" t="s">
        <v>348</v>
      </c>
      <c r="H2200" s="484">
        <v>1870</v>
      </c>
      <c r="I2200" s="484">
        <v>1366.6978200000001</v>
      </c>
      <c r="J2200" s="484">
        <v>1501.7793637019199</v>
      </c>
      <c r="K2200" s="484">
        <v>1870</v>
      </c>
      <c r="L2200" s="485">
        <v>9.099997951963E-2</v>
      </c>
      <c r="M2200" s="485">
        <v>0.5</v>
      </c>
      <c r="N2200" s="485">
        <f t="shared" si="68"/>
        <v>5.8637909700029738E-4</v>
      </c>
      <c r="O2200" s="485">
        <f t="shared" si="69"/>
        <v>0.9954711548783387</v>
      </c>
      <c r="P2200" s="416"/>
    </row>
    <row r="2201" spans="1:16" ht="16.5" x14ac:dyDescent="0.25">
      <c r="A2201" s="482" t="s">
        <v>310</v>
      </c>
      <c r="B2201" s="482" t="s">
        <v>311</v>
      </c>
      <c r="C2201" s="482" t="s">
        <v>312</v>
      </c>
      <c r="D2201" s="482" t="s">
        <v>313</v>
      </c>
      <c r="E2201" s="483">
        <v>45443.778938275464</v>
      </c>
      <c r="F2201" s="483">
        <v>46788</v>
      </c>
      <c r="G2201" s="482" t="s">
        <v>348</v>
      </c>
      <c r="H2201" s="484">
        <v>1870</v>
      </c>
      <c r="I2201" s="484">
        <v>1356.62554</v>
      </c>
      <c r="J2201" s="484">
        <v>1490.71155903617</v>
      </c>
      <c r="K2201" s="484">
        <v>1870</v>
      </c>
      <c r="L2201" s="485">
        <v>9.099997951963E-2</v>
      </c>
      <c r="M2201" s="485">
        <v>0.5</v>
      </c>
      <c r="N2201" s="485">
        <f t="shared" si="68"/>
        <v>5.8205760380193551E-4</v>
      </c>
      <c r="O2201" s="485">
        <f t="shared" si="69"/>
        <v>0.9954711548783387</v>
      </c>
      <c r="P2201" s="416"/>
    </row>
    <row r="2202" spans="1:16" ht="16.5" x14ac:dyDescent="0.25">
      <c r="A2202" s="482" t="s">
        <v>310</v>
      </c>
      <c r="B2202" s="482" t="s">
        <v>311</v>
      </c>
      <c r="C2202" s="482" t="s">
        <v>312</v>
      </c>
      <c r="D2202" s="482" t="s">
        <v>313</v>
      </c>
      <c r="E2202" s="483">
        <v>45443.77893915509</v>
      </c>
      <c r="F2202" s="483">
        <v>46817</v>
      </c>
      <c r="G2202" s="482" t="s">
        <v>348</v>
      </c>
      <c r="H2202" s="484">
        <v>1870</v>
      </c>
      <c r="I2202" s="484">
        <v>1347.2702999999999</v>
      </c>
      <c r="J2202" s="484">
        <v>1480.4316615841501</v>
      </c>
      <c r="K2202" s="484">
        <v>1870</v>
      </c>
      <c r="L2202" s="485">
        <v>9.099997951963E-2</v>
      </c>
      <c r="M2202" s="485">
        <v>0.5</v>
      </c>
      <c r="N2202" s="485">
        <f t="shared" si="68"/>
        <v>5.7804375387772813E-4</v>
      </c>
      <c r="O2202" s="485">
        <f t="shared" si="69"/>
        <v>0.9954711548783387</v>
      </c>
      <c r="P2202" s="416"/>
    </row>
    <row r="2203" spans="1:16" ht="16.5" x14ac:dyDescent="0.25">
      <c r="A2203" s="482" t="s">
        <v>310</v>
      </c>
      <c r="B2203" s="482" t="s">
        <v>311</v>
      </c>
      <c r="C2203" s="482" t="s">
        <v>312</v>
      </c>
      <c r="D2203" s="482" t="s">
        <v>313</v>
      </c>
      <c r="E2203" s="483">
        <v>45443.778939664349</v>
      </c>
      <c r="F2203" s="483">
        <v>46848</v>
      </c>
      <c r="G2203" s="482" t="s">
        <v>348</v>
      </c>
      <c r="H2203" s="484">
        <v>1870</v>
      </c>
      <c r="I2203" s="484">
        <v>1337.3411900000001</v>
      </c>
      <c r="J2203" s="484">
        <v>1469.5211850871101</v>
      </c>
      <c r="K2203" s="484">
        <v>1870</v>
      </c>
      <c r="L2203" s="485">
        <v>9.099997951963E-2</v>
      </c>
      <c r="M2203" s="485">
        <v>0.5</v>
      </c>
      <c r="N2203" s="485">
        <f t="shared" si="68"/>
        <v>5.7378369044177387E-4</v>
      </c>
      <c r="O2203" s="485">
        <f t="shared" si="69"/>
        <v>0.9954711548783387</v>
      </c>
      <c r="P2203" s="416"/>
    </row>
    <row r="2204" spans="1:16" ht="16.5" x14ac:dyDescent="0.25">
      <c r="A2204" s="482" t="s">
        <v>310</v>
      </c>
      <c r="B2204" s="482" t="s">
        <v>311</v>
      </c>
      <c r="C2204" s="482" t="s">
        <v>312</v>
      </c>
      <c r="D2204" s="482" t="s">
        <v>313</v>
      </c>
      <c r="E2204" s="483">
        <v>45443.77894019676</v>
      </c>
      <c r="F2204" s="483">
        <v>46878</v>
      </c>
      <c r="G2204" s="482" t="s">
        <v>348</v>
      </c>
      <c r="H2204" s="484">
        <v>1870</v>
      </c>
      <c r="I2204" s="484">
        <v>1327.80206</v>
      </c>
      <c r="J2204" s="484">
        <v>1459.03922461601</v>
      </c>
      <c r="K2204" s="484">
        <v>1870</v>
      </c>
      <c r="L2204" s="485">
        <v>9.099997951963E-2</v>
      </c>
      <c r="M2204" s="485">
        <v>0.5</v>
      </c>
      <c r="N2204" s="485">
        <f t="shared" si="68"/>
        <v>5.6969094375448046E-4</v>
      </c>
      <c r="O2204" s="485">
        <f t="shared" si="69"/>
        <v>0.9954711548783387</v>
      </c>
      <c r="P2204" s="416"/>
    </row>
    <row r="2205" spans="1:16" ht="16.5" x14ac:dyDescent="0.25">
      <c r="A2205" s="482" t="s">
        <v>310</v>
      </c>
      <c r="B2205" s="482" t="s">
        <v>311</v>
      </c>
      <c r="C2205" s="482" t="s">
        <v>312</v>
      </c>
      <c r="D2205" s="482" t="s">
        <v>313</v>
      </c>
      <c r="E2205" s="483">
        <v>45443.77894074074</v>
      </c>
      <c r="F2205" s="483">
        <v>46909</v>
      </c>
      <c r="G2205" s="482" t="s">
        <v>348</v>
      </c>
      <c r="H2205" s="484">
        <v>1870</v>
      </c>
      <c r="I2205" s="484">
        <v>1318.0164400000001</v>
      </c>
      <c r="J2205" s="484">
        <v>1448.2864059743199</v>
      </c>
      <c r="K2205" s="484">
        <v>1870</v>
      </c>
      <c r="L2205" s="485">
        <v>9.099997951963E-2</v>
      </c>
      <c r="M2205" s="485">
        <v>0.5</v>
      </c>
      <c r="N2205" s="485">
        <f t="shared" si="68"/>
        <v>5.6549243880913379E-4</v>
      </c>
      <c r="O2205" s="485">
        <f t="shared" si="69"/>
        <v>0.9954711548783387</v>
      </c>
      <c r="P2205" s="416"/>
    </row>
    <row r="2206" spans="1:16" ht="16.5" x14ac:dyDescent="0.25">
      <c r="A2206" s="482" t="s">
        <v>310</v>
      </c>
      <c r="B2206" s="482" t="s">
        <v>311</v>
      </c>
      <c r="C2206" s="482" t="s">
        <v>312</v>
      </c>
      <c r="D2206" s="482" t="s">
        <v>313</v>
      </c>
      <c r="E2206" s="483">
        <v>45443.778941203702</v>
      </c>
      <c r="F2206" s="483">
        <v>46939</v>
      </c>
      <c r="G2206" s="482" t="s">
        <v>348</v>
      </c>
      <c r="H2206" s="484">
        <v>1870</v>
      </c>
      <c r="I2206" s="484">
        <v>1308.6151400000001</v>
      </c>
      <c r="J2206" s="484">
        <v>1437.9559112442601</v>
      </c>
      <c r="K2206" s="484">
        <v>1870</v>
      </c>
      <c r="L2206" s="485">
        <v>9.099997951963E-2</v>
      </c>
      <c r="M2206" s="485">
        <v>0.5</v>
      </c>
      <c r="N2206" s="485">
        <f t="shared" si="68"/>
        <v>5.6145883286288698E-4</v>
      </c>
      <c r="O2206" s="485">
        <f t="shared" si="69"/>
        <v>0.9954711548783387</v>
      </c>
      <c r="P2206" s="416"/>
    </row>
    <row r="2207" spans="1:16" ht="16.5" x14ac:dyDescent="0.25">
      <c r="A2207" s="482" t="s">
        <v>310</v>
      </c>
      <c r="B2207" s="482" t="s">
        <v>311</v>
      </c>
      <c r="C2207" s="482" t="s">
        <v>312</v>
      </c>
      <c r="D2207" s="482" t="s">
        <v>313</v>
      </c>
      <c r="E2207" s="483">
        <v>45443.778941817131</v>
      </c>
      <c r="F2207" s="483">
        <v>46970</v>
      </c>
      <c r="G2207" s="482" t="s">
        <v>348</v>
      </c>
      <c r="H2207" s="484">
        <v>1870</v>
      </c>
      <c r="I2207" s="484">
        <v>1298.97092</v>
      </c>
      <c r="J2207" s="484">
        <v>1427.35847228066</v>
      </c>
      <c r="K2207" s="484">
        <v>1870</v>
      </c>
      <c r="L2207" s="485">
        <v>9.099997951963E-2</v>
      </c>
      <c r="M2207" s="485">
        <v>0.5</v>
      </c>
      <c r="N2207" s="485">
        <f t="shared" si="68"/>
        <v>5.5732099687966121E-4</v>
      </c>
      <c r="O2207" s="485">
        <f t="shared" si="69"/>
        <v>0.9954711548783387</v>
      </c>
      <c r="P2207" s="416"/>
    </row>
    <row r="2208" spans="1:16" ht="16.5" x14ac:dyDescent="0.25">
      <c r="A2208" s="482" t="s">
        <v>310</v>
      </c>
      <c r="B2208" s="482" t="s">
        <v>311</v>
      </c>
      <c r="C2208" s="482" t="s">
        <v>312</v>
      </c>
      <c r="D2208" s="482" t="s">
        <v>313</v>
      </c>
      <c r="E2208" s="483">
        <v>45443.778942557874</v>
      </c>
      <c r="F2208" s="483">
        <v>47001</v>
      </c>
      <c r="G2208" s="482" t="s">
        <v>348</v>
      </c>
      <c r="H2208" s="484">
        <v>1870</v>
      </c>
      <c r="I2208" s="484">
        <v>1289.39777</v>
      </c>
      <c r="J2208" s="484">
        <v>1416.83913426002</v>
      </c>
      <c r="K2208" s="484">
        <v>1870</v>
      </c>
      <c r="L2208" s="485">
        <v>9.099997951963E-2</v>
      </c>
      <c r="M2208" s="485">
        <v>0.5</v>
      </c>
      <c r="N2208" s="485">
        <f t="shared" si="68"/>
        <v>5.5321365589557775E-4</v>
      </c>
      <c r="O2208" s="485">
        <f t="shared" si="69"/>
        <v>0.9954711548783387</v>
      </c>
      <c r="P2208" s="416"/>
    </row>
    <row r="2209" spans="1:16" ht="16.5" x14ac:dyDescent="0.25">
      <c r="A2209" s="482" t="s">
        <v>310</v>
      </c>
      <c r="B2209" s="482" t="s">
        <v>311</v>
      </c>
      <c r="C2209" s="482" t="s">
        <v>312</v>
      </c>
      <c r="D2209" s="482" t="s">
        <v>313</v>
      </c>
      <c r="E2209" s="483">
        <v>45443.778943090278</v>
      </c>
      <c r="F2209" s="483">
        <v>47031</v>
      </c>
      <c r="G2209" s="482" t="s">
        <v>348</v>
      </c>
      <c r="H2209" s="484">
        <v>1870</v>
      </c>
      <c r="I2209" s="484">
        <v>1280.2006200000001</v>
      </c>
      <c r="J2209" s="484">
        <v>1406.7329500485</v>
      </c>
      <c r="K2209" s="484">
        <v>1870</v>
      </c>
      <c r="L2209" s="485">
        <v>9.099997951963E-2</v>
      </c>
      <c r="M2209" s="485">
        <v>0.5</v>
      </c>
      <c r="N2209" s="485">
        <f t="shared" si="68"/>
        <v>5.4926763338701036E-4</v>
      </c>
      <c r="O2209" s="485">
        <f t="shared" si="69"/>
        <v>0.9954711548783387</v>
      </c>
      <c r="P2209" s="416"/>
    </row>
    <row r="2210" spans="1:16" ht="16.5" x14ac:dyDescent="0.25">
      <c r="A2210" s="482" t="s">
        <v>310</v>
      </c>
      <c r="B2210" s="482" t="s">
        <v>311</v>
      </c>
      <c r="C2210" s="482" t="s">
        <v>312</v>
      </c>
      <c r="D2210" s="482" t="s">
        <v>313</v>
      </c>
      <c r="E2210" s="483">
        <v>45443.778943634257</v>
      </c>
      <c r="F2210" s="483">
        <v>47062</v>
      </c>
      <c r="G2210" s="482" t="s">
        <v>348</v>
      </c>
      <c r="H2210" s="484">
        <v>5870</v>
      </c>
      <c r="I2210" s="484">
        <v>3988.98144</v>
      </c>
      <c r="J2210" s="484">
        <v>4383.2439448945397</v>
      </c>
      <c r="K2210" s="484">
        <v>5870</v>
      </c>
      <c r="L2210" s="485">
        <v>9.099997951963E-2</v>
      </c>
      <c r="M2210" s="485">
        <v>0.5</v>
      </c>
      <c r="N2210" s="485">
        <f t="shared" si="68"/>
        <v>1.711464871912726E-3</v>
      </c>
      <c r="O2210" s="485">
        <f t="shared" si="69"/>
        <v>0.9954711548783387</v>
      </c>
      <c r="P2210" s="416"/>
    </row>
    <row r="2211" spans="1:16" ht="16.5" x14ac:dyDescent="0.25">
      <c r="A2211" s="482" t="s">
        <v>310</v>
      </c>
      <c r="B2211" s="482" t="s">
        <v>311</v>
      </c>
      <c r="C2211" s="482" t="s">
        <v>312</v>
      </c>
      <c r="D2211" s="482" t="s">
        <v>313</v>
      </c>
      <c r="E2211" s="483">
        <v>45443.778944363425</v>
      </c>
      <c r="F2211" s="483">
        <v>47092</v>
      </c>
      <c r="G2211" s="482" t="s">
        <v>348</v>
      </c>
      <c r="H2211" s="484">
        <v>1870</v>
      </c>
      <c r="I2211" s="484">
        <v>1261.70155</v>
      </c>
      <c r="J2211" s="484">
        <v>1386.40546939146</v>
      </c>
      <c r="K2211" s="484">
        <v>1870</v>
      </c>
      <c r="L2211" s="485">
        <v>9.099997951963E-2</v>
      </c>
      <c r="M2211" s="485">
        <v>0.5</v>
      </c>
      <c r="N2211" s="485">
        <f t="shared" si="68"/>
        <v>5.4133064208185353E-4</v>
      </c>
      <c r="O2211" s="485">
        <f t="shared" si="69"/>
        <v>0.9954711548783387</v>
      </c>
      <c r="P2211" s="416"/>
    </row>
    <row r="2212" spans="1:16" ht="16.5" x14ac:dyDescent="0.25">
      <c r="A2212" s="482" t="s">
        <v>310</v>
      </c>
      <c r="B2212" s="482" t="s">
        <v>311</v>
      </c>
      <c r="C2212" s="482" t="s">
        <v>312</v>
      </c>
      <c r="D2212" s="482" t="s">
        <v>313</v>
      </c>
      <c r="E2212" s="483">
        <v>45443.778944907404</v>
      </c>
      <c r="F2212" s="483">
        <v>47123</v>
      </c>
      <c r="G2212" s="482" t="s">
        <v>348</v>
      </c>
      <c r="H2212" s="484">
        <v>1870</v>
      </c>
      <c r="I2212" s="484">
        <v>1252.4030700000001</v>
      </c>
      <c r="J2212" s="484">
        <v>1376.18794656911</v>
      </c>
      <c r="K2212" s="484">
        <v>1870</v>
      </c>
      <c r="L2212" s="485">
        <v>9.099997951963E-2</v>
      </c>
      <c r="M2212" s="485">
        <v>0.5</v>
      </c>
      <c r="N2212" s="485">
        <f t="shared" si="68"/>
        <v>5.3734114671991117E-4</v>
      </c>
      <c r="O2212" s="485">
        <f t="shared" si="69"/>
        <v>0.9954711548783387</v>
      </c>
      <c r="P2212" s="416"/>
    </row>
    <row r="2213" spans="1:16" ht="16.5" x14ac:dyDescent="0.25">
      <c r="A2213" s="482" t="s">
        <v>310</v>
      </c>
      <c r="B2213" s="482" t="s">
        <v>311</v>
      </c>
      <c r="C2213" s="482" t="s">
        <v>312</v>
      </c>
      <c r="D2213" s="482" t="s">
        <v>313</v>
      </c>
      <c r="E2213" s="483">
        <v>45443.778945601851</v>
      </c>
      <c r="F2213" s="483">
        <v>47154</v>
      </c>
      <c r="G2213" s="482" t="s">
        <v>348</v>
      </c>
      <c r="H2213" s="484">
        <v>1870</v>
      </c>
      <c r="I2213" s="484">
        <v>1243.1731199999999</v>
      </c>
      <c r="J2213" s="484">
        <v>1366.0457247859899</v>
      </c>
      <c r="K2213" s="484">
        <v>1870</v>
      </c>
      <c r="L2213" s="485">
        <v>9.099997951963E-2</v>
      </c>
      <c r="M2213" s="485">
        <v>0.5</v>
      </c>
      <c r="N2213" s="485">
        <f t="shared" si="68"/>
        <v>5.3338105311727792E-4</v>
      </c>
      <c r="O2213" s="485">
        <f t="shared" si="69"/>
        <v>0.9954711548783387</v>
      </c>
      <c r="P2213" s="416"/>
    </row>
    <row r="2214" spans="1:16" ht="16.5" x14ac:dyDescent="0.25">
      <c r="A2214" s="482" t="s">
        <v>310</v>
      </c>
      <c r="B2214" s="482" t="s">
        <v>311</v>
      </c>
      <c r="C2214" s="482" t="s">
        <v>312</v>
      </c>
      <c r="D2214" s="482" t="s">
        <v>313</v>
      </c>
      <c r="E2214" s="483">
        <v>45443.778946145831</v>
      </c>
      <c r="F2214" s="483">
        <v>47182</v>
      </c>
      <c r="G2214" s="482" t="s">
        <v>348</v>
      </c>
      <c r="H2214" s="484">
        <v>1870</v>
      </c>
      <c r="I2214" s="484">
        <v>1234.8948700000001</v>
      </c>
      <c r="J2214" s="484">
        <v>1356.94926949663</v>
      </c>
      <c r="K2214" s="484">
        <v>1870</v>
      </c>
      <c r="L2214" s="485">
        <v>9.099997951963E-2</v>
      </c>
      <c r="M2214" s="485">
        <v>0.5</v>
      </c>
      <c r="N2214" s="485">
        <f t="shared" si="68"/>
        <v>5.2982928554915116E-4</v>
      </c>
      <c r="O2214" s="485">
        <f t="shared" si="69"/>
        <v>0.9954711548783387</v>
      </c>
      <c r="P2214" s="416"/>
    </row>
    <row r="2215" spans="1:16" ht="16.5" x14ac:dyDescent="0.25">
      <c r="A2215" s="482" t="s">
        <v>310</v>
      </c>
      <c r="B2215" s="482" t="s">
        <v>311</v>
      </c>
      <c r="C2215" s="482" t="s">
        <v>312</v>
      </c>
      <c r="D2215" s="482" t="s">
        <v>313</v>
      </c>
      <c r="E2215" s="483">
        <v>45443.778946527775</v>
      </c>
      <c r="F2215" s="483">
        <v>47213</v>
      </c>
      <c r="G2215" s="482" t="s">
        <v>348</v>
      </c>
      <c r="H2215" s="484">
        <v>1870</v>
      </c>
      <c r="I2215" s="484">
        <v>1225.79395</v>
      </c>
      <c r="J2215" s="484">
        <v>1346.9488328019199</v>
      </c>
      <c r="K2215" s="484">
        <v>1870</v>
      </c>
      <c r="L2215" s="485">
        <v>9.099997951963E-2</v>
      </c>
      <c r="M2215" s="485">
        <v>0.5</v>
      </c>
      <c r="N2215" s="485">
        <f t="shared" si="68"/>
        <v>5.2592455281650946E-4</v>
      </c>
      <c r="O2215" s="485">
        <f t="shared" si="69"/>
        <v>0.9954711548783387</v>
      </c>
      <c r="P2215" s="416"/>
    </row>
    <row r="2216" spans="1:16" ht="16.5" x14ac:dyDescent="0.25">
      <c r="A2216" s="482" t="s">
        <v>310</v>
      </c>
      <c r="B2216" s="482" t="s">
        <v>311</v>
      </c>
      <c r="C2216" s="482" t="s">
        <v>312</v>
      </c>
      <c r="D2216" s="482" t="s">
        <v>313</v>
      </c>
      <c r="E2216" s="483">
        <v>45443.778954016205</v>
      </c>
      <c r="F2216" s="483">
        <v>47243</v>
      </c>
      <c r="G2216" s="482" t="s">
        <v>348</v>
      </c>
      <c r="H2216" s="484">
        <v>1870</v>
      </c>
      <c r="I2216" s="484">
        <v>1217.0504699999999</v>
      </c>
      <c r="J2216" s="484">
        <v>1337.34116973091</v>
      </c>
      <c r="K2216" s="484">
        <v>1870</v>
      </c>
      <c r="L2216" s="485">
        <v>9.099997951963E-2</v>
      </c>
      <c r="M2216" s="485">
        <v>0.5</v>
      </c>
      <c r="N2216" s="485">
        <f t="shared" si="68"/>
        <v>5.2217318098917614E-4</v>
      </c>
      <c r="O2216" s="485">
        <f t="shared" si="69"/>
        <v>0.9954711548783387</v>
      </c>
      <c r="P2216" s="416"/>
    </row>
    <row r="2217" spans="1:16" ht="16.5" x14ac:dyDescent="0.25">
      <c r="A2217" s="482" t="s">
        <v>310</v>
      </c>
      <c r="B2217" s="482" t="s">
        <v>311</v>
      </c>
      <c r="C2217" s="482" t="s">
        <v>312</v>
      </c>
      <c r="D2217" s="482" t="s">
        <v>313</v>
      </c>
      <c r="E2217" s="483">
        <v>45443.778954398149</v>
      </c>
      <c r="F2217" s="483">
        <v>47274</v>
      </c>
      <c r="G2217" s="482" t="s">
        <v>348</v>
      </c>
      <c r="H2217" s="484">
        <v>1870</v>
      </c>
      <c r="I2217" s="484">
        <v>1208.08106</v>
      </c>
      <c r="J2217" s="484">
        <v>1327.4852406938001</v>
      </c>
      <c r="K2217" s="484">
        <v>1870</v>
      </c>
      <c r="L2217" s="485">
        <v>9.099997951963E-2</v>
      </c>
      <c r="M2217" s="485">
        <v>0.5</v>
      </c>
      <c r="N2217" s="485">
        <f t="shared" si="68"/>
        <v>5.1832487217060681E-4</v>
      </c>
      <c r="O2217" s="485">
        <f t="shared" si="69"/>
        <v>0.9954711548783387</v>
      </c>
      <c r="P2217" s="416"/>
    </row>
    <row r="2218" spans="1:16" ht="16.5" x14ac:dyDescent="0.25">
      <c r="A2218" s="482" t="s">
        <v>310</v>
      </c>
      <c r="B2218" s="482" t="s">
        <v>311</v>
      </c>
      <c r="C2218" s="482" t="s">
        <v>312</v>
      </c>
      <c r="D2218" s="482" t="s">
        <v>313</v>
      </c>
      <c r="E2218" s="483">
        <v>45443.778954942129</v>
      </c>
      <c r="F2218" s="483">
        <v>47304</v>
      </c>
      <c r="G2218" s="482" t="s">
        <v>348</v>
      </c>
      <c r="H2218" s="484">
        <v>1870</v>
      </c>
      <c r="I2218" s="484">
        <v>1199.4639299999999</v>
      </c>
      <c r="J2218" s="484">
        <v>1318.0164096486001</v>
      </c>
      <c r="K2218" s="484">
        <v>1870</v>
      </c>
      <c r="L2218" s="485">
        <v>9.099997951963E-2</v>
      </c>
      <c r="M2218" s="485">
        <v>0.5</v>
      </c>
      <c r="N2218" s="485">
        <f t="shared" si="68"/>
        <v>5.1462770817159822E-4</v>
      </c>
      <c r="O2218" s="485">
        <f t="shared" si="69"/>
        <v>0.9954711548783387</v>
      </c>
      <c r="P2218" s="416"/>
    </row>
    <row r="2219" spans="1:16" ht="16.5" x14ac:dyDescent="0.25">
      <c r="A2219" s="482" t="s">
        <v>310</v>
      </c>
      <c r="B2219" s="482" t="s">
        <v>311</v>
      </c>
      <c r="C2219" s="482" t="s">
        <v>312</v>
      </c>
      <c r="D2219" s="482" t="s">
        <v>313</v>
      </c>
      <c r="E2219" s="483">
        <v>45443.778955289352</v>
      </c>
      <c r="F2219" s="483">
        <v>47335</v>
      </c>
      <c r="G2219" s="482" t="s">
        <v>348</v>
      </c>
      <c r="H2219" s="484">
        <v>1870</v>
      </c>
      <c r="I2219" s="484">
        <v>1190.6241299999999</v>
      </c>
      <c r="J2219" s="484">
        <v>1308.30290011396</v>
      </c>
      <c r="K2219" s="484">
        <v>1870</v>
      </c>
      <c r="L2219" s="485">
        <v>9.099997951963E-2</v>
      </c>
      <c r="M2219" s="485">
        <v>0.5</v>
      </c>
      <c r="N2219" s="485">
        <f t="shared" si="68"/>
        <v>5.1083500793393764E-4</v>
      </c>
      <c r="O2219" s="485">
        <f t="shared" si="69"/>
        <v>0.9954711548783387</v>
      </c>
      <c r="P2219" s="416"/>
    </row>
    <row r="2220" spans="1:16" ht="16.5" x14ac:dyDescent="0.25">
      <c r="A2220" s="482" t="s">
        <v>310</v>
      </c>
      <c r="B2220" s="482" t="s">
        <v>311</v>
      </c>
      <c r="C2220" s="482" t="s">
        <v>312</v>
      </c>
      <c r="D2220" s="482" t="s">
        <v>313</v>
      </c>
      <c r="E2220" s="483">
        <v>45443.778955636575</v>
      </c>
      <c r="F2220" s="483">
        <v>47366</v>
      </c>
      <c r="G2220" s="482" t="s">
        <v>348</v>
      </c>
      <c r="H2220" s="484">
        <v>1870</v>
      </c>
      <c r="I2220" s="484">
        <v>1181.8494700000001</v>
      </c>
      <c r="J2220" s="484">
        <v>1298.66097714439</v>
      </c>
      <c r="K2220" s="484">
        <v>1870</v>
      </c>
      <c r="L2220" s="485">
        <v>9.099997951963E-2</v>
      </c>
      <c r="M2220" s="485">
        <v>0.5</v>
      </c>
      <c r="N2220" s="485">
        <f t="shared" si="68"/>
        <v>5.0707025911603807E-4</v>
      </c>
      <c r="O2220" s="485">
        <f t="shared" si="69"/>
        <v>0.9954711548783387</v>
      </c>
      <c r="P2220" s="416"/>
    </row>
    <row r="2221" spans="1:16" ht="16.5" x14ac:dyDescent="0.25">
      <c r="A2221" s="482" t="s">
        <v>310</v>
      </c>
      <c r="B2221" s="482" t="s">
        <v>311</v>
      </c>
      <c r="C2221" s="482" t="s">
        <v>312</v>
      </c>
      <c r="D2221" s="482" t="s">
        <v>313</v>
      </c>
      <c r="E2221" s="483">
        <v>45443.778956018519</v>
      </c>
      <c r="F2221" s="483">
        <v>47396</v>
      </c>
      <c r="G2221" s="482" t="s">
        <v>348</v>
      </c>
      <c r="H2221" s="484">
        <v>1870</v>
      </c>
      <c r="I2221" s="484">
        <v>1173.4194500000001</v>
      </c>
      <c r="J2221" s="484">
        <v>1289.3977469399399</v>
      </c>
      <c r="K2221" s="484">
        <v>1870</v>
      </c>
      <c r="L2221" s="485">
        <v>9.099997951963E-2</v>
      </c>
      <c r="M2221" s="485">
        <v>0.5</v>
      </c>
      <c r="N2221" s="485">
        <f t="shared" si="68"/>
        <v>5.0345337324459957E-4</v>
      </c>
      <c r="O2221" s="485">
        <f t="shared" si="69"/>
        <v>0.9954711548783387</v>
      </c>
      <c r="P2221" s="416"/>
    </row>
    <row r="2222" spans="1:16" ht="16.5" x14ac:dyDescent="0.25">
      <c r="A2222" s="482" t="s">
        <v>310</v>
      </c>
      <c r="B2222" s="482" t="s">
        <v>311</v>
      </c>
      <c r="C2222" s="482" t="s">
        <v>312</v>
      </c>
      <c r="D2222" s="482" t="s">
        <v>313</v>
      </c>
      <c r="E2222" s="483">
        <v>45443.778956747687</v>
      </c>
      <c r="F2222" s="483">
        <v>47427</v>
      </c>
      <c r="G2222" s="482" t="s">
        <v>348</v>
      </c>
      <c r="H2222" s="484">
        <v>5870</v>
      </c>
      <c r="I2222" s="484">
        <v>3656.26163</v>
      </c>
      <c r="J2222" s="484">
        <v>4017.63878967951</v>
      </c>
      <c r="K2222" s="484">
        <v>5870</v>
      </c>
      <c r="L2222" s="485">
        <v>9.099997951963E-2</v>
      </c>
      <c r="M2222" s="485">
        <v>0.5</v>
      </c>
      <c r="N2222" s="485">
        <f t="shared" si="68"/>
        <v>1.5687120641732567E-3</v>
      </c>
      <c r="O2222" s="485">
        <f t="shared" si="69"/>
        <v>0.9954711548783387</v>
      </c>
      <c r="P2222" s="416"/>
    </row>
    <row r="2223" spans="1:16" ht="16.5" x14ac:dyDescent="0.25">
      <c r="A2223" s="482" t="s">
        <v>310</v>
      </c>
      <c r="B2223" s="482" t="s">
        <v>311</v>
      </c>
      <c r="C2223" s="482" t="s">
        <v>312</v>
      </c>
      <c r="D2223" s="482" t="s">
        <v>313</v>
      </c>
      <c r="E2223" s="483">
        <v>45443.778957326387</v>
      </c>
      <c r="F2223" s="483">
        <v>47457</v>
      </c>
      <c r="G2223" s="482" t="s">
        <v>348</v>
      </c>
      <c r="H2223" s="484">
        <v>1870</v>
      </c>
      <c r="I2223" s="484">
        <v>1156.4633799999999</v>
      </c>
      <c r="J2223" s="484">
        <v>1270.76577577637</v>
      </c>
      <c r="K2223" s="484">
        <v>1870</v>
      </c>
      <c r="L2223" s="485">
        <v>9.099997951963E-2</v>
      </c>
      <c r="M2223" s="485">
        <v>0.5</v>
      </c>
      <c r="N2223" s="485">
        <f t="shared" si="68"/>
        <v>4.9617840417104776E-4</v>
      </c>
      <c r="O2223" s="485">
        <f t="shared" si="69"/>
        <v>0.9954711548783387</v>
      </c>
      <c r="P2223" s="416"/>
    </row>
    <row r="2224" spans="1:16" ht="16.5" x14ac:dyDescent="0.25">
      <c r="A2224" s="482" t="s">
        <v>310</v>
      </c>
      <c r="B2224" s="482" t="s">
        <v>311</v>
      </c>
      <c r="C2224" s="482" t="s">
        <v>312</v>
      </c>
      <c r="D2224" s="482" t="s">
        <v>313</v>
      </c>
      <c r="E2224" s="483">
        <v>45443.778957719907</v>
      </c>
      <c r="F2224" s="483">
        <v>47488</v>
      </c>
      <c r="G2224" s="482" t="s">
        <v>348</v>
      </c>
      <c r="H2224" s="484">
        <v>1870</v>
      </c>
      <c r="I2224" s="484">
        <v>1147.94048</v>
      </c>
      <c r="J2224" s="484">
        <v>1261.4004936835599</v>
      </c>
      <c r="K2224" s="484">
        <v>1870</v>
      </c>
      <c r="L2224" s="485">
        <v>9.099997951963E-2</v>
      </c>
      <c r="M2224" s="485">
        <v>0.5</v>
      </c>
      <c r="N2224" s="485">
        <f t="shared" si="68"/>
        <v>4.9252167150480705E-4</v>
      </c>
      <c r="O2224" s="485">
        <f t="shared" si="69"/>
        <v>0.9954711548783387</v>
      </c>
      <c r="P2224" s="416"/>
    </row>
    <row r="2225" spans="1:16" ht="16.5" x14ac:dyDescent="0.25">
      <c r="A2225" s="482" t="s">
        <v>310</v>
      </c>
      <c r="B2225" s="482" t="s">
        <v>311</v>
      </c>
      <c r="C2225" s="482" t="s">
        <v>312</v>
      </c>
      <c r="D2225" s="482" t="s">
        <v>313</v>
      </c>
      <c r="E2225" s="483">
        <v>45443.778958252318</v>
      </c>
      <c r="F2225" s="483">
        <v>47519</v>
      </c>
      <c r="G2225" s="482" t="s">
        <v>348</v>
      </c>
      <c r="H2225" s="484">
        <v>1870</v>
      </c>
      <c r="I2225" s="484">
        <v>1139.4803999999999</v>
      </c>
      <c r="J2225" s="484">
        <v>1252.1042317913</v>
      </c>
      <c r="K2225" s="484">
        <v>1870</v>
      </c>
      <c r="L2225" s="485">
        <v>9.099997951963E-2</v>
      </c>
      <c r="M2225" s="485">
        <v>0.5</v>
      </c>
      <c r="N2225" s="485">
        <f t="shared" si="68"/>
        <v>4.8889188820533196E-4</v>
      </c>
      <c r="O2225" s="485">
        <f t="shared" si="69"/>
        <v>0.9954711548783387</v>
      </c>
      <c r="P2225" s="416"/>
    </row>
    <row r="2226" spans="1:16" ht="16.5" x14ac:dyDescent="0.25">
      <c r="A2226" s="482" t="s">
        <v>310</v>
      </c>
      <c r="B2226" s="482" t="s">
        <v>311</v>
      </c>
      <c r="C2226" s="482" t="s">
        <v>312</v>
      </c>
      <c r="D2226" s="482" t="s">
        <v>313</v>
      </c>
      <c r="E2226" s="483">
        <v>45443.778958761577</v>
      </c>
      <c r="F2226" s="483">
        <v>47547</v>
      </c>
      <c r="G2226" s="482" t="s">
        <v>348</v>
      </c>
      <c r="H2226" s="484">
        <v>1870</v>
      </c>
      <c r="I2226" s="484">
        <v>1131.89264</v>
      </c>
      <c r="J2226" s="484">
        <v>1243.7665093011601</v>
      </c>
      <c r="K2226" s="484">
        <v>1870</v>
      </c>
      <c r="L2226" s="485">
        <v>9.099997951963E-2</v>
      </c>
      <c r="M2226" s="485">
        <v>0.5</v>
      </c>
      <c r="N2226" s="485">
        <f t="shared" si="68"/>
        <v>4.8563637257968391E-4</v>
      </c>
      <c r="O2226" s="485">
        <f t="shared" si="69"/>
        <v>0.9954711548783387</v>
      </c>
      <c r="P2226" s="416"/>
    </row>
    <row r="2227" spans="1:16" ht="16.5" x14ac:dyDescent="0.25">
      <c r="A2227" s="482" t="s">
        <v>310</v>
      </c>
      <c r="B2227" s="482" t="s">
        <v>311</v>
      </c>
      <c r="C2227" s="482" t="s">
        <v>312</v>
      </c>
      <c r="D2227" s="482" t="s">
        <v>313</v>
      </c>
      <c r="E2227" s="483">
        <v>45443.778959062503</v>
      </c>
      <c r="F2227" s="483">
        <v>47578</v>
      </c>
      <c r="G2227" s="482" t="s">
        <v>348</v>
      </c>
      <c r="H2227" s="484">
        <v>1870</v>
      </c>
      <c r="I2227" s="484">
        <v>1123.5508199999999</v>
      </c>
      <c r="J2227" s="484">
        <v>1234.6002062426201</v>
      </c>
      <c r="K2227" s="484">
        <v>1870</v>
      </c>
      <c r="L2227" s="485">
        <v>9.099997951963E-2</v>
      </c>
      <c r="M2227" s="485">
        <v>0.5</v>
      </c>
      <c r="N2227" s="485">
        <f t="shared" si="68"/>
        <v>4.8205733251547071E-4</v>
      </c>
      <c r="O2227" s="485">
        <f t="shared" si="69"/>
        <v>0.9954711548783387</v>
      </c>
      <c r="P2227" s="416"/>
    </row>
    <row r="2228" spans="1:16" ht="16.5" x14ac:dyDescent="0.25">
      <c r="A2228" s="482" t="s">
        <v>310</v>
      </c>
      <c r="B2228" s="482" t="s">
        <v>311</v>
      </c>
      <c r="C2228" s="482" t="s">
        <v>312</v>
      </c>
      <c r="D2228" s="482" t="s">
        <v>313</v>
      </c>
      <c r="E2228" s="483">
        <v>45443.778959606483</v>
      </c>
      <c r="F2228" s="483">
        <v>47608</v>
      </c>
      <c r="G2228" s="482" t="s">
        <v>348</v>
      </c>
      <c r="H2228" s="484">
        <v>1870</v>
      </c>
      <c r="I2228" s="484">
        <v>1115.53664</v>
      </c>
      <c r="J2228" s="484">
        <v>1225.7939156693601</v>
      </c>
      <c r="K2228" s="484">
        <v>1870</v>
      </c>
      <c r="L2228" s="485">
        <v>9.099997951963E-2</v>
      </c>
      <c r="M2228" s="485">
        <v>0.5</v>
      </c>
      <c r="N2228" s="485">
        <f t="shared" si="68"/>
        <v>4.7861886156622195E-4</v>
      </c>
      <c r="O2228" s="485">
        <f t="shared" si="69"/>
        <v>0.9954711548783387</v>
      </c>
      <c r="P2228" s="416"/>
    </row>
    <row r="2229" spans="1:16" ht="16.5" x14ac:dyDescent="0.25">
      <c r="A2229" s="482" t="s">
        <v>310</v>
      </c>
      <c r="B2229" s="482" t="s">
        <v>311</v>
      </c>
      <c r="C2229" s="482" t="s">
        <v>312</v>
      </c>
      <c r="D2229" s="482" t="s">
        <v>313</v>
      </c>
      <c r="E2229" s="483">
        <v>45443.778960150463</v>
      </c>
      <c r="F2229" s="483">
        <v>47639</v>
      </c>
      <c r="G2229" s="482" t="s">
        <v>348</v>
      </c>
      <c r="H2229" s="484">
        <v>1870</v>
      </c>
      <c r="I2229" s="484">
        <v>1107.3153600000001</v>
      </c>
      <c r="J2229" s="484">
        <v>1216.76006692499</v>
      </c>
      <c r="K2229" s="484">
        <v>1870</v>
      </c>
      <c r="L2229" s="485">
        <v>9.099997951963E-2</v>
      </c>
      <c r="M2229" s="485">
        <v>0.5</v>
      </c>
      <c r="N2229" s="485">
        <f t="shared" si="68"/>
        <v>4.7509153911313989E-4</v>
      </c>
      <c r="O2229" s="485">
        <f t="shared" si="69"/>
        <v>0.9954711548783387</v>
      </c>
      <c r="P2229" s="416"/>
    </row>
    <row r="2230" spans="1:16" ht="16.5" x14ac:dyDescent="0.25">
      <c r="A2230" s="482" t="s">
        <v>310</v>
      </c>
      <c r="B2230" s="482" t="s">
        <v>311</v>
      </c>
      <c r="C2230" s="482" t="s">
        <v>312</v>
      </c>
      <c r="D2230" s="482" t="s">
        <v>313</v>
      </c>
      <c r="E2230" s="483">
        <v>45443.778960682874</v>
      </c>
      <c r="F2230" s="483">
        <v>47669</v>
      </c>
      <c r="G2230" s="482" t="s">
        <v>348</v>
      </c>
      <c r="H2230" s="484">
        <v>1870</v>
      </c>
      <c r="I2230" s="484">
        <v>1099.41698</v>
      </c>
      <c r="J2230" s="484">
        <v>1208.08102843698</v>
      </c>
      <c r="K2230" s="484">
        <v>1870</v>
      </c>
      <c r="L2230" s="485">
        <v>9.099997951963E-2</v>
      </c>
      <c r="M2230" s="485">
        <v>0.5</v>
      </c>
      <c r="N2230" s="485">
        <f t="shared" si="68"/>
        <v>4.7170275453237089E-4</v>
      </c>
      <c r="O2230" s="485">
        <f t="shared" si="69"/>
        <v>0.9954711548783387</v>
      </c>
      <c r="P2230" s="416"/>
    </row>
    <row r="2231" spans="1:16" ht="16.5" x14ac:dyDescent="0.25">
      <c r="A2231" s="482" t="s">
        <v>310</v>
      </c>
      <c r="B2231" s="482" t="s">
        <v>311</v>
      </c>
      <c r="C2231" s="482" t="s">
        <v>312</v>
      </c>
      <c r="D2231" s="482" t="s">
        <v>313</v>
      </c>
      <c r="E2231" s="483">
        <v>45443.778961226853</v>
      </c>
      <c r="F2231" s="483">
        <v>47700</v>
      </c>
      <c r="G2231" s="482" t="s">
        <v>348</v>
      </c>
      <c r="H2231" s="484">
        <v>1870</v>
      </c>
      <c r="I2231" s="484">
        <v>1091.3145099999999</v>
      </c>
      <c r="J2231" s="484">
        <v>1199.1777200240899</v>
      </c>
      <c r="K2231" s="484">
        <v>1870</v>
      </c>
      <c r="L2231" s="485">
        <v>9.099997951963E-2</v>
      </c>
      <c r="M2231" s="485">
        <v>0.5</v>
      </c>
      <c r="N2231" s="485">
        <f t="shared" si="68"/>
        <v>4.6822640236396953E-4</v>
      </c>
      <c r="O2231" s="485">
        <f t="shared" si="69"/>
        <v>0.9954711548783387</v>
      </c>
      <c r="P2231" s="416"/>
    </row>
    <row r="2232" spans="1:16" ht="16.5" x14ac:dyDescent="0.25">
      <c r="A2232" s="482" t="s">
        <v>310</v>
      </c>
      <c r="B2232" s="482" t="s">
        <v>311</v>
      </c>
      <c r="C2232" s="482" t="s">
        <v>312</v>
      </c>
      <c r="D2232" s="482" t="s">
        <v>313</v>
      </c>
      <c r="E2232" s="483">
        <v>45443.778961956021</v>
      </c>
      <c r="F2232" s="483">
        <v>47731</v>
      </c>
      <c r="G2232" s="482" t="s">
        <v>348</v>
      </c>
      <c r="H2232" s="484">
        <v>1870</v>
      </c>
      <c r="I2232" s="484">
        <v>1083.2717399999999</v>
      </c>
      <c r="J2232" s="484">
        <v>1190.34002716085</v>
      </c>
      <c r="K2232" s="484">
        <v>1870</v>
      </c>
      <c r="L2232" s="485">
        <v>9.099997951963E-2</v>
      </c>
      <c r="M2232" s="485">
        <v>0.5</v>
      </c>
      <c r="N2232" s="485">
        <f t="shared" si="68"/>
        <v>4.6477567019520522E-4</v>
      </c>
      <c r="O2232" s="485">
        <f t="shared" si="69"/>
        <v>0.9954711548783387</v>
      </c>
      <c r="P2232" s="416"/>
    </row>
    <row r="2233" spans="1:16" ht="16.5" x14ac:dyDescent="0.25">
      <c r="A2233" s="482" t="s">
        <v>310</v>
      </c>
      <c r="B2233" s="482" t="s">
        <v>311</v>
      </c>
      <c r="C2233" s="482" t="s">
        <v>312</v>
      </c>
      <c r="D2233" s="482" t="s">
        <v>313</v>
      </c>
      <c r="E2233" s="483">
        <v>45443.778962349534</v>
      </c>
      <c r="F2233" s="483">
        <v>47761</v>
      </c>
      <c r="G2233" s="482" t="s">
        <v>348</v>
      </c>
      <c r="H2233" s="484">
        <v>5870</v>
      </c>
      <c r="I2233" s="484">
        <v>3376.1756</v>
      </c>
      <c r="J2233" s="484">
        <v>3709.8696337839901</v>
      </c>
      <c r="K2233" s="484">
        <v>5870</v>
      </c>
      <c r="L2233" s="485">
        <v>9.099997951963E-2</v>
      </c>
      <c r="M2233" s="485">
        <v>0.5</v>
      </c>
      <c r="N2233" s="485">
        <f t="shared" si="68"/>
        <v>1.4485416822379918E-3</v>
      </c>
      <c r="O2233" s="485">
        <f t="shared" si="69"/>
        <v>0.9954711548783387</v>
      </c>
      <c r="P2233" s="416"/>
    </row>
    <row r="2234" spans="1:16" ht="16.5" x14ac:dyDescent="0.25">
      <c r="A2234" s="482" t="s">
        <v>310</v>
      </c>
      <c r="B2234" s="482" t="s">
        <v>311</v>
      </c>
      <c r="C2234" s="482" t="s">
        <v>312</v>
      </c>
      <c r="D2234" s="482" t="s">
        <v>313</v>
      </c>
      <c r="E2234" s="483">
        <v>45471.715272800924</v>
      </c>
      <c r="F2234" s="483">
        <v>45853</v>
      </c>
      <c r="G2234" s="482" t="s">
        <v>348</v>
      </c>
      <c r="H2234" s="484">
        <v>685</v>
      </c>
      <c r="I2234" s="484">
        <v>625.79083102237996</v>
      </c>
      <c r="J2234" s="484">
        <v>682.57266867577403</v>
      </c>
      <c r="K2234" s="484">
        <v>685</v>
      </c>
      <c r="L2234" s="485">
        <v>9.021999240886E-2</v>
      </c>
      <c r="M2234" s="485">
        <v>0.5</v>
      </c>
      <c r="N2234" s="485">
        <f t="shared" si="68"/>
        <v>2.6651474562053328E-4</v>
      </c>
      <c r="O2234" s="485">
        <f t="shared" si="69"/>
        <v>0.9954711548783387</v>
      </c>
      <c r="P2234" s="416"/>
    </row>
    <row r="2235" spans="1:16" ht="16.5" x14ac:dyDescent="0.25">
      <c r="A2235" s="482" t="s">
        <v>310</v>
      </c>
      <c r="B2235" s="482" t="s">
        <v>311</v>
      </c>
      <c r="C2235" s="482" t="s">
        <v>312</v>
      </c>
      <c r="D2235" s="482" t="s">
        <v>313</v>
      </c>
      <c r="E2235" s="483">
        <v>45471.715273379632</v>
      </c>
      <c r="F2235" s="483">
        <v>45884</v>
      </c>
      <c r="G2235" s="482" t="s">
        <v>348</v>
      </c>
      <c r="H2235" s="484">
        <v>2699</v>
      </c>
      <c r="I2235" s="484">
        <v>2447.6841530387701</v>
      </c>
      <c r="J2235" s="484">
        <v>2669.7775384237402</v>
      </c>
      <c r="K2235" s="484">
        <v>2699</v>
      </c>
      <c r="L2235" s="485">
        <v>9.021999240886E-2</v>
      </c>
      <c r="M2235" s="485">
        <v>0.5</v>
      </c>
      <c r="N2235" s="485">
        <f t="shared" si="68"/>
        <v>1.042431251894148E-3</v>
      </c>
      <c r="O2235" s="485">
        <f t="shared" si="69"/>
        <v>0.9954711548783387</v>
      </c>
      <c r="P2235" s="416"/>
    </row>
    <row r="2236" spans="1:16" ht="16.5" x14ac:dyDescent="0.25">
      <c r="A2236" s="482" t="s">
        <v>310</v>
      </c>
      <c r="B2236" s="482" t="s">
        <v>311</v>
      </c>
      <c r="C2236" s="482" t="s">
        <v>312</v>
      </c>
      <c r="D2236" s="482" t="s">
        <v>313</v>
      </c>
      <c r="E2236" s="483">
        <v>45471.715273923612</v>
      </c>
      <c r="F2236" s="483">
        <v>45915</v>
      </c>
      <c r="G2236" s="482" t="s">
        <v>348</v>
      </c>
      <c r="H2236" s="484">
        <v>2699</v>
      </c>
      <c r="I2236" s="484">
        <v>2429.7928151394299</v>
      </c>
      <c r="J2236" s="484">
        <v>2650.26280977841</v>
      </c>
      <c r="K2236" s="484">
        <v>2699</v>
      </c>
      <c r="L2236" s="485">
        <v>9.021999240886E-2</v>
      </c>
      <c r="M2236" s="485">
        <v>0.5</v>
      </c>
      <c r="N2236" s="485">
        <f t="shared" si="68"/>
        <v>1.0348116046691074E-3</v>
      </c>
      <c r="O2236" s="485">
        <f t="shared" si="69"/>
        <v>0.9954711548783387</v>
      </c>
      <c r="P2236" s="416"/>
    </row>
    <row r="2237" spans="1:16" ht="16.5" x14ac:dyDescent="0.25">
      <c r="A2237" s="482" t="s">
        <v>310</v>
      </c>
      <c r="B2237" s="482" t="s">
        <v>311</v>
      </c>
      <c r="C2237" s="482" t="s">
        <v>312</v>
      </c>
      <c r="D2237" s="482" t="s">
        <v>313</v>
      </c>
      <c r="E2237" s="483">
        <v>45471.715274502312</v>
      </c>
      <c r="F2237" s="483">
        <v>45945</v>
      </c>
      <c r="G2237" s="482" t="s">
        <v>348</v>
      </c>
      <c r="H2237" s="484">
        <v>2699</v>
      </c>
      <c r="I2237" s="484">
        <v>2412.6031437817801</v>
      </c>
      <c r="J2237" s="484">
        <v>2631.5134141807298</v>
      </c>
      <c r="K2237" s="484">
        <v>2699</v>
      </c>
      <c r="L2237" s="485">
        <v>9.021999240886E-2</v>
      </c>
      <c r="M2237" s="485">
        <v>0.5</v>
      </c>
      <c r="N2237" s="485">
        <f t="shared" si="68"/>
        <v>1.0274907864946134E-3</v>
      </c>
      <c r="O2237" s="485">
        <f t="shared" si="69"/>
        <v>0.9954711548783387</v>
      </c>
      <c r="P2237" s="416"/>
    </row>
    <row r="2238" spans="1:16" ht="16.5" x14ac:dyDescent="0.25">
      <c r="A2238" s="482" t="s">
        <v>310</v>
      </c>
      <c r="B2238" s="482" t="s">
        <v>311</v>
      </c>
      <c r="C2238" s="482" t="s">
        <v>312</v>
      </c>
      <c r="D2238" s="482" t="s">
        <v>313</v>
      </c>
      <c r="E2238" s="483">
        <v>45471.71527508102</v>
      </c>
      <c r="F2238" s="483">
        <v>45976</v>
      </c>
      <c r="G2238" s="482" t="s">
        <v>348</v>
      </c>
      <c r="H2238" s="484">
        <v>7699</v>
      </c>
      <c r="I2238" s="484">
        <v>6831.7378309489704</v>
      </c>
      <c r="J2238" s="484">
        <v>7451.6232769753096</v>
      </c>
      <c r="K2238" s="484">
        <v>7699</v>
      </c>
      <c r="L2238" s="485">
        <v>9.021999240886E-2</v>
      </c>
      <c r="M2238" s="485">
        <v>0.5</v>
      </c>
      <c r="N2238" s="485">
        <f t="shared" si="68"/>
        <v>2.9095326743392731E-3</v>
      </c>
      <c r="O2238" s="485">
        <f t="shared" si="69"/>
        <v>0.9954711548783387</v>
      </c>
      <c r="P2238" s="416"/>
    </row>
    <row r="2239" spans="1:16" ht="16.5" x14ac:dyDescent="0.25">
      <c r="A2239" s="482" t="s">
        <v>310</v>
      </c>
      <c r="B2239" s="482" t="s">
        <v>311</v>
      </c>
      <c r="C2239" s="482" t="s">
        <v>312</v>
      </c>
      <c r="D2239" s="482" t="s">
        <v>313</v>
      </c>
      <c r="E2239" s="483">
        <v>45471.715275694442</v>
      </c>
      <c r="F2239" s="483">
        <v>46006</v>
      </c>
      <c r="G2239" s="482" t="s">
        <v>348</v>
      </c>
      <c r="H2239" s="484">
        <v>2699</v>
      </c>
      <c r="I2239" s="484">
        <v>2378.0249270149802</v>
      </c>
      <c r="J2239" s="484">
        <v>2593.7977038722101</v>
      </c>
      <c r="K2239" s="484">
        <v>2699</v>
      </c>
      <c r="L2239" s="485">
        <v>9.021999240886E-2</v>
      </c>
      <c r="M2239" s="485">
        <v>0.5</v>
      </c>
      <c r="N2239" s="485">
        <f t="shared" si="68"/>
        <v>1.0127644527281681E-3</v>
      </c>
      <c r="O2239" s="485">
        <f t="shared" si="69"/>
        <v>0.9954711548783387</v>
      </c>
      <c r="P2239" s="416"/>
    </row>
    <row r="2240" spans="1:16" ht="16.5" x14ac:dyDescent="0.25">
      <c r="A2240" s="482" t="s">
        <v>310</v>
      </c>
      <c r="B2240" s="482" t="s">
        <v>311</v>
      </c>
      <c r="C2240" s="482" t="s">
        <v>312</v>
      </c>
      <c r="D2240" s="482" t="s">
        <v>313</v>
      </c>
      <c r="E2240" s="483">
        <v>45471.715276238428</v>
      </c>
      <c r="F2240" s="483">
        <v>46037</v>
      </c>
      <c r="G2240" s="482" t="s">
        <v>348</v>
      </c>
      <c r="H2240" s="484">
        <v>2699</v>
      </c>
      <c r="I2240" s="484">
        <v>2360.6427629602399</v>
      </c>
      <c r="J2240" s="484">
        <v>2574.83834953521</v>
      </c>
      <c r="K2240" s="484">
        <v>2699</v>
      </c>
      <c r="L2240" s="485">
        <v>9.021999240886E-2</v>
      </c>
      <c r="M2240" s="485">
        <v>0.5</v>
      </c>
      <c r="N2240" s="485">
        <f t="shared" si="68"/>
        <v>1.0053616548574913E-3</v>
      </c>
      <c r="O2240" s="485">
        <f t="shared" si="69"/>
        <v>0.9954711548783387</v>
      </c>
      <c r="P2240" s="416"/>
    </row>
    <row r="2241" spans="1:16" ht="16.5" x14ac:dyDescent="0.25">
      <c r="A2241" s="482" t="s">
        <v>310</v>
      </c>
      <c r="B2241" s="482" t="s">
        <v>311</v>
      </c>
      <c r="C2241" s="482" t="s">
        <v>312</v>
      </c>
      <c r="D2241" s="482" t="s">
        <v>313</v>
      </c>
      <c r="E2241" s="483">
        <v>45471.715276817129</v>
      </c>
      <c r="F2241" s="483">
        <v>46068</v>
      </c>
      <c r="G2241" s="482" t="s">
        <v>348</v>
      </c>
      <c r="H2241" s="484">
        <v>2699</v>
      </c>
      <c r="I2241" s="484">
        <v>2343.3876537667902</v>
      </c>
      <c r="J2241" s="484">
        <v>2556.0175785257902</v>
      </c>
      <c r="K2241" s="484">
        <v>2699</v>
      </c>
      <c r="L2241" s="485">
        <v>9.021999240886E-2</v>
      </c>
      <c r="M2241" s="485">
        <v>0.5</v>
      </c>
      <c r="N2241" s="485">
        <f t="shared" si="68"/>
        <v>9.9801296770936809E-4</v>
      </c>
      <c r="O2241" s="485">
        <f t="shared" si="69"/>
        <v>0.9954711548783387</v>
      </c>
      <c r="P2241" s="416"/>
    </row>
    <row r="2242" spans="1:16" ht="16.5" x14ac:dyDescent="0.25">
      <c r="A2242" s="482" t="s">
        <v>310</v>
      </c>
      <c r="B2242" s="482" t="s">
        <v>311</v>
      </c>
      <c r="C2242" s="482" t="s">
        <v>312</v>
      </c>
      <c r="D2242" s="482" t="s">
        <v>313</v>
      </c>
      <c r="E2242" s="483">
        <v>45471.715277511576</v>
      </c>
      <c r="F2242" s="483">
        <v>46096</v>
      </c>
      <c r="G2242" s="482" t="s">
        <v>348</v>
      </c>
      <c r="H2242" s="484">
        <v>2699</v>
      </c>
      <c r="I2242" s="484">
        <v>2327.91082758319</v>
      </c>
      <c r="J2242" s="484">
        <v>2539.1364450430401</v>
      </c>
      <c r="K2242" s="484">
        <v>2699</v>
      </c>
      <c r="L2242" s="485">
        <v>9.021999240886E-2</v>
      </c>
      <c r="M2242" s="485">
        <v>0.5</v>
      </c>
      <c r="N2242" s="485">
        <f t="shared" si="68"/>
        <v>9.9142162410243784E-4</v>
      </c>
      <c r="O2242" s="485">
        <f t="shared" si="69"/>
        <v>0.9954711548783387</v>
      </c>
      <c r="P2242" s="416"/>
    </row>
    <row r="2243" spans="1:16" ht="16.5" x14ac:dyDescent="0.25">
      <c r="A2243" s="482" t="s">
        <v>310</v>
      </c>
      <c r="B2243" s="482" t="s">
        <v>311</v>
      </c>
      <c r="C2243" s="482" t="s">
        <v>312</v>
      </c>
      <c r="D2243" s="482" t="s">
        <v>313</v>
      </c>
      <c r="E2243" s="483">
        <v>45471.715278043979</v>
      </c>
      <c r="F2243" s="483">
        <v>46127</v>
      </c>
      <c r="G2243" s="482" t="s">
        <v>348</v>
      </c>
      <c r="H2243" s="484">
        <v>2699</v>
      </c>
      <c r="I2243" s="484">
        <v>2310.8949723454398</v>
      </c>
      <c r="J2243" s="484">
        <v>2520.5766369671401</v>
      </c>
      <c r="K2243" s="484">
        <v>2699</v>
      </c>
      <c r="L2243" s="485">
        <v>9.021999240886E-2</v>
      </c>
      <c r="M2243" s="485">
        <v>0.5</v>
      </c>
      <c r="N2243" s="485">
        <f t="shared" si="68"/>
        <v>9.8417483155548331E-4</v>
      </c>
      <c r="O2243" s="485">
        <f t="shared" si="69"/>
        <v>0.9954711548783387</v>
      </c>
      <c r="P2243" s="416"/>
    </row>
    <row r="2244" spans="1:16" ht="16.5" x14ac:dyDescent="0.25">
      <c r="A2244" s="482" t="s">
        <v>310</v>
      </c>
      <c r="B2244" s="482" t="s">
        <v>311</v>
      </c>
      <c r="C2244" s="482" t="s">
        <v>312</v>
      </c>
      <c r="D2244" s="482" t="s">
        <v>313</v>
      </c>
      <c r="E2244" s="483">
        <v>45471.715278784723</v>
      </c>
      <c r="F2244" s="483">
        <v>46157</v>
      </c>
      <c r="G2244" s="482" t="s">
        <v>348</v>
      </c>
      <c r="H2244" s="484">
        <v>2699</v>
      </c>
      <c r="I2244" s="484">
        <v>2294.5464487721001</v>
      </c>
      <c r="J2244" s="484">
        <v>2502.7447116477301</v>
      </c>
      <c r="K2244" s="484">
        <v>2699</v>
      </c>
      <c r="L2244" s="485">
        <v>9.021999240886E-2</v>
      </c>
      <c r="M2244" s="485">
        <v>0.5</v>
      </c>
      <c r="N2244" s="485">
        <f t="shared" si="68"/>
        <v>9.7721224535986706E-4</v>
      </c>
      <c r="O2244" s="485">
        <f t="shared" si="69"/>
        <v>0.9954711548783387</v>
      </c>
      <c r="P2244" s="416"/>
    </row>
    <row r="2245" spans="1:16" ht="16.5" x14ac:dyDescent="0.25">
      <c r="A2245" s="482" t="s">
        <v>310</v>
      </c>
      <c r="B2245" s="482" t="s">
        <v>311</v>
      </c>
      <c r="C2245" s="482" t="s">
        <v>312</v>
      </c>
      <c r="D2245" s="482" t="s">
        <v>313</v>
      </c>
      <c r="E2245" s="483">
        <v>45471.715279131946</v>
      </c>
      <c r="F2245" s="483">
        <v>46188</v>
      </c>
      <c r="G2245" s="482" t="s">
        <v>348</v>
      </c>
      <c r="H2245" s="484">
        <v>2699</v>
      </c>
      <c r="I2245" s="484">
        <v>2277.7744703328999</v>
      </c>
      <c r="J2245" s="484">
        <v>2484.4509088070699</v>
      </c>
      <c r="K2245" s="484">
        <v>2699</v>
      </c>
      <c r="L2245" s="485">
        <v>9.021999240886E-2</v>
      </c>
      <c r="M2245" s="485">
        <v>0.5</v>
      </c>
      <c r="N2245" s="485">
        <f t="shared" ref="N2245:N2308" si="70">J2245/$B$2973</f>
        <v>9.7006931621216241E-4</v>
      </c>
      <c r="O2245" s="485">
        <f t="shared" ref="O2245:O2308" si="71">SUMIFS($N$5:$N$2970,$B$5:$B$2970,B2245)</f>
        <v>0.9954711548783387</v>
      </c>
      <c r="P2245" s="416"/>
    </row>
    <row r="2246" spans="1:16" ht="16.5" x14ac:dyDescent="0.25">
      <c r="A2246" s="482" t="s">
        <v>310</v>
      </c>
      <c r="B2246" s="482" t="s">
        <v>311</v>
      </c>
      <c r="C2246" s="482" t="s">
        <v>312</v>
      </c>
      <c r="D2246" s="482" t="s">
        <v>313</v>
      </c>
      <c r="E2246" s="483">
        <v>45471.715279710646</v>
      </c>
      <c r="F2246" s="483">
        <v>46218</v>
      </c>
      <c r="G2246" s="482" t="s">
        <v>348</v>
      </c>
      <c r="H2246" s="484">
        <v>2699</v>
      </c>
      <c r="I2246" s="484">
        <v>2261.6602591425899</v>
      </c>
      <c r="J2246" s="484">
        <v>2466.87455646934</v>
      </c>
      <c r="K2246" s="484">
        <v>2699</v>
      </c>
      <c r="L2246" s="485">
        <v>9.021999240886E-2</v>
      </c>
      <c r="M2246" s="485">
        <v>0.5</v>
      </c>
      <c r="N2246" s="485">
        <f t="shared" si="70"/>
        <v>9.6320652007748149E-4</v>
      </c>
      <c r="O2246" s="485">
        <f t="shared" si="71"/>
        <v>0.9954711548783387</v>
      </c>
      <c r="P2246" s="416"/>
    </row>
    <row r="2247" spans="1:16" ht="16.5" x14ac:dyDescent="0.25">
      <c r="A2247" s="482" t="s">
        <v>310</v>
      </c>
      <c r="B2247" s="482" t="s">
        <v>311</v>
      </c>
      <c r="C2247" s="482" t="s">
        <v>312</v>
      </c>
      <c r="D2247" s="482" t="s">
        <v>313</v>
      </c>
      <c r="E2247" s="483">
        <v>45471.715280208336</v>
      </c>
      <c r="F2247" s="483">
        <v>46249</v>
      </c>
      <c r="G2247" s="482" t="s">
        <v>348</v>
      </c>
      <c r="H2247" s="484">
        <v>2699</v>
      </c>
      <c r="I2247" s="484">
        <v>2245.12866217996</v>
      </c>
      <c r="J2247" s="484">
        <v>2448.8429463899502</v>
      </c>
      <c r="K2247" s="484">
        <v>2699</v>
      </c>
      <c r="L2247" s="485">
        <v>9.021999240886E-2</v>
      </c>
      <c r="M2247" s="485">
        <v>0.5</v>
      </c>
      <c r="N2247" s="485">
        <f t="shared" si="70"/>
        <v>9.5616596572484312E-4</v>
      </c>
      <c r="O2247" s="485">
        <f t="shared" si="71"/>
        <v>0.9954711548783387</v>
      </c>
      <c r="P2247" s="416"/>
    </row>
    <row r="2248" spans="1:16" ht="16.5" x14ac:dyDescent="0.25">
      <c r="A2248" s="482" t="s">
        <v>310</v>
      </c>
      <c r="B2248" s="482" t="s">
        <v>311</v>
      </c>
      <c r="C2248" s="482" t="s">
        <v>312</v>
      </c>
      <c r="D2248" s="482" t="s">
        <v>313</v>
      </c>
      <c r="E2248" s="483">
        <v>45471.715280983793</v>
      </c>
      <c r="F2248" s="483">
        <v>46280</v>
      </c>
      <c r="G2248" s="482" t="s">
        <v>348</v>
      </c>
      <c r="H2248" s="484">
        <v>2699</v>
      </c>
      <c r="I2248" s="484">
        <v>2228.7179028617302</v>
      </c>
      <c r="J2248" s="484">
        <v>2430.9431382950602</v>
      </c>
      <c r="K2248" s="484">
        <v>2699</v>
      </c>
      <c r="L2248" s="485">
        <v>9.021999240886E-2</v>
      </c>
      <c r="M2248" s="485">
        <v>0.5</v>
      </c>
      <c r="N2248" s="485">
        <f t="shared" si="70"/>
        <v>9.4917687427715721E-4</v>
      </c>
      <c r="O2248" s="485">
        <f t="shared" si="71"/>
        <v>0.9954711548783387</v>
      </c>
      <c r="P2248" s="416"/>
    </row>
    <row r="2249" spans="1:16" ht="16.5" x14ac:dyDescent="0.25">
      <c r="A2249" s="482" t="s">
        <v>310</v>
      </c>
      <c r="B2249" s="482" t="s">
        <v>311</v>
      </c>
      <c r="C2249" s="482" t="s">
        <v>312</v>
      </c>
      <c r="D2249" s="482" t="s">
        <v>313</v>
      </c>
      <c r="E2249" s="483">
        <v>45471.715281481484</v>
      </c>
      <c r="F2249" s="483">
        <v>46310</v>
      </c>
      <c r="G2249" s="482" t="s">
        <v>348</v>
      </c>
      <c r="H2249" s="484">
        <v>2699</v>
      </c>
      <c r="I2249" s="484">
        <v>2212.9507444190899</v>
      </c>
      <c r="J2249" s="484">
        <v>2413.7453289279301</v>
      </c>
      <c r="K2249" s="484">
        <v>2699</v>
      </c>
      <c r="L2249" s="485">
        <v>9.021999240886E-2</v>
      </c>
      <c r="M2249" s="485">
        <v>0.5</v>
      </c>
      <c r="N2249" s="485">
        <f t="shared" si="70"/>
        <v>9.4246188260073503E-4</v>
      </c>
      <c r="O2249" s="485">
        <f t="shared" si="71"/>
        <v>0.9954711548783387</v>
      </c>
      <c r="P2249" s="416"/>
    </row>
    <row r="2250" spans="1:16" ht="16.5" x14ac:dyDescent="0.25">
      <c r="A2250" s="482" t="s">
        <v>310</v>
      </c>
      <c r="B2250" s="482" t="s">
        <v>311</v>
      </c>
      <c r="C2250" s="482" t="s">
        <v>312</v>
      </c>
      <c r="D2250" s="482" t="s">
        <v>313</v>
      </c>
      <c r="E2250" s="483">
        <v>45471.715282025463</v>
      </c>
      <c r="F2250" s="483">
        <v>46341</v>
      </c>
      <c r="G2250" s="482" t="s">
        <v>348</v>
      </c>
      <c r="H2250" s="484">
        <v>7699</v>
      </c>
      <c r="I2250" s="484">
        <v>6266.3846549484597</v>
      </c>
      <c r="J2250" s="484">
        <v>6834.9721421919803</v>
      </c>
      <c r="K2250" s="484">
        <v>7699</v>
      </c>
      <c r="L2250" s="485">
        <v>9.021999240886E-2</v>
      </c>
      <c r="M2250" s="485">
        <v>0.5</v>
      </c>
      <c r="N2250" s="485">
        <f t="shared" si="70"/>
        <v>2.6687574018071439E-3</v>
      </c>
      <c r="O2250" s="485">
        <f t="shared" si="71"/>
        <v>0.9954711548783387</v>
      </c>
      <c r="P2250" s="416"/>
    </row>
    <row r="2251" spans="1:16" ht="16.5" x14ac:dyDescent="0.25">
      <c r="A2251" s="482" t="s">
        <v>310</v>
      </c>
      <c r="B2251" s="482" t="s">
        <v>311</v>
      </c>
      <c r="C2251" s="482" t="s">
        <v>312</v>
      </c>
      <c r="D2251" s="482" t="s">
        <v>313</v>
      </c>
      <c r="E2251" s="483">
        <v>45471.715282557867</v>
      </c>
      <c r="F2251" s="483">
        <v>46371</v>
      </c>
      <c r="G2251" s="482" t="s">
        <v>348</v>
      </c>
      <c r="H2251" s="484">
        <v>2699</v>
      </c>
      <c r="I2251" s="484">
        <v>2181.2340110922701</v>
      </c>
      <c r="J2251" s="484">
        <v>2379.1507419903101</v>
      </c>
      <c r="K2251" s="484">
        <v>2699</v>
      </c>
      <c r="L2251" s="485">
        <v>9.021999240886E-2</v>
      </c>
      <c r="M2251" s="485">
        <v>0.5</v>
      </c>
      <c r="N2251" s="485">
        <f t="shared" si="70"/>
        <v>9.2895421087485941E-4</v>
      </c>
      <c r="O2251" s="485">
        <f t="shared" si="71"/>
        <v>0.9954711548783387</v>
      </c>
      <c r="P2251" s="416"/>
    </row>
    <row r="2252" spans="1:16" ht="16.5" x14ac:dyDescent="0.25">
      <c r="A2252" s="482" t="s">
        <v>310</v>
      </c>
      <c r="B2252" s="482" t="s">
        <v>311</v>
      </c>
      <c r="C2252" s="482" t="s">
        <v>312</v>
      </c>
      <c r="D2252" s="482" t="s">
        <v>313</v>
      </c>
      <c r="E2252" s="483">
        <v>45471.715283101854</v>
      </c>
      <c r="F2252" s="483">
        <v>46402</v>
      </c>
      <c r="G2252" s="482" t="s">
        <v>348</v>
      </c>
      <c r="H2252" s="484">
        <v>2699</v>
      </c>
      <c r="I2252" s="484">
        <v>2165.2902894803301</v>
      </c>
      <c r="J2252" s="484">
        <v>2361.7603487953502</v>
      </c>
      <c r="K2252" s="484">
        <v>2699</v>
      </c>
      <c r="L2252" s="485">
        <v>9.021999240886E-2</v>
      </c>
      <c r="M2252" s="485">
        <v>0.5</v>
      </c>
      <c r="N2252" s="485">
        <f t="shared" si="70"/>
        <v>9.2216402364455686E-4</v>
      </c>
      <c r="O2252" s="485">
        <f t="shared" si="71"/>
        <v>0.9954711548783387</v>
      </c>
      <c r="P2252" s="416"/>
    </row>
    <row r="2253" spans="1:16" ht="16.5" x14ac:dyDescent="0.25">
      <c r="A2253" s="482" t="s">
        <v>310</v>
      </c>
      <c r="B2253" s="482" t="s">
        <v>311</v>
      </c>
      <c r="C2253" s="482" t="s">
        <v>312</v>
      </c>
      <c r="D2253" s="482" t="s">
        <v>313</v>
      </c>
      <c r="E2253" s="483">
        <v>45471.715283831021</v>
      </c>
      <c r="F2253" s="483">
        <v>46433</v>
      </c>
      <c r="G2253" s="482" t="s">
        <v>348</v>
      </c>
      <c r="H2253" s="484">
        <v>2699</v>
      </c>
      <c r="I2253" s="484">
        <v>2149.4631084401699</v>
      </c>
      <c r="J2253" s="484">
        <v>2344.49707061253</v>
      </c>
      <c r="K2253" s="484">
        <v>2699</v>
      </c>
      <c r="L2253" s="485">
        <v>9.021999240886E-2</v>
      </c>
      <c r="M2253" s="485">
        <v>0.5</v>
      </c>
      <c r="N2253" s="485">
        <f t="shared" si="70"/>
        <v>9.1542346926168534E-4</v>
      </c>
      <c r="O2253" s="485">
        <f t="shared" si="71"/>
        <v>0.9954711548783387</v>
      </c>
      <c r="P2253" s="416"/>
    </row>
    <row r="2254" spans="1:16" ht="16.5" x14ac:dyDescent="0.25">
      <c r="A2254" s="482" t="s">
        <v>310</v>
      </c>
      <c r="B2254" s="482" t="s">
        <v>311</v>
      </c>
      <c r="C2254" s="482" t="s">
        <v>312</v>
      </c>
      <c r="D2254" s="482" t="s">
        <v>313</v>
      </c>
      <c r="E2254" s="483">
        <v>45471.715284375001</v>
      </c>
      <c r="F2254" s="483">
        <v>46461</v>
      </c>
      <c r="G2254" s="482" t="s">
        <v>348</v>
      </c>
      <c r="H2254" s="484">
        <v>2699</v>
      </c>
      <c r="I2254" s="484">
        <v>2135.2670504964899</v>
      </c>
      <c r="J2254" s="484">
        <v>2329.0129173220998</v>
      </c>
      <c r="K2254" s="484">
        <v>2699</v>
      </c>
      <c r="L2254" s="485">
        <v>9.021999240886E-2</v>
      </c>
      <c r="M2254" s="485">
        <v>0.5</v>
      </c>
      <c r="N2254" s="485">
        <f t="shared" si="70"/>
        <v>9.0937758526320287E-4</v>
      </c>
      <c r="O2254" s="485">
        <f t="shared" si="71"/>
        <v>0.9954711548783387</v>
      </c>
      <c r="P2254" s="416"/>
    </row>
    <row r="2255" spans="1:16" ht="16.5" x14ac:dyDescent="0.25">
      <c r="A2255" s="482" t="s">
        <v>310</v>
      </c>
      <c r="B2255" s="482" t="s">
        <v>311</v>
      </c>
      <c r="C2255" s="482" t="s">
        <v>312</v>
      </c>
      <c r="D2255" s="482" t="s">
        <v>313</v>
      </c>
      <c r="E2255" s="483">
        <v>45471.715284918981</v>
      </c>
      <c r="F2255" s="483">
        <v>46492</v>
      </c>
      <c r="G2255" s="482" t="s">
        <v>348</v>
      </c>
      <c r="H2255" s="484">
        <v>2699</v>
      </c>
      <c r="I2255" s="484">
        <v>2119.6593242061699</v>
      </c>
      <c r="J2255" s="484">
        <v>2311.9890063636399</v>
      </c>
      <c r="K2255" s="484">
        <v>2699</v>
      </c>
      <c r="L2255" s="485">
        <v>9.021999240886E-2</v>
      </c>
      <c r="M2255" s="485">
        <v>0.5</v>
      </c>
      <c r="N2255" s="485">
        <f t="shared" si="70"/>
        <v>9.0273049330248482E-4</v>
      </c>
      <c r="O2255" s="485">
        <f t="shared" si="71"/>
        <v>0.9954711548783387</v>
      </c>
      <c r="P2255" s="416"/>
    </row>
    <row r="2256" spans="1:16" ht="16.5" x14ac:dyDescent="0.25">
      <c r="A2256" s="482" t="s">
        <v>310</v>
      </c>
      <c r="B2256" s="482" t="s">
        <v>311</v>
      </c>
      <c r="C2256" s="482" t="s">
        <v>312</v>
      </c>
      <c r="D2256" s="482" t="s">
        <v>313</v>
      </c>
      <c r="E2256" s="483">
        <v>45471.715285497688</v>
      </c>
      <c r="F2256" s="483">
        <v>46522</v>
      </c>
      <c r="G2256" s="482" t="s">
        <v>348</v>
      </c>
      <c r="H2256" s="484">
        <v>2699</v>
      </c>
      <c r="I2256" s="484">
        <v>2104.66370526029</v>
      </c>
      <c r="J2256" s="484">
        <v>2295.63274300068</v>
      </c>
      <c r="K2256" s="484">
        <v>2699</v>
      </c>
      <c r="L2256" s="485">
        <v>9.021999240886E-2</v>
      </c>
      <c r="M2256" s="485">
        <v>0.5</v>
      </c>
      <c r="N2256" s="485">
        <f t="shared" si="70"/>
        <v>8.9634408849969844E-4</v>
      </c>
      <c r="O2256" s="485">
        <f t="shared" si="71"/>
        <v>0.9954711548783387</v>
      </c>
      <c r="P2256" s="416"/>
    </row>
    <row r="2257" spans="1:16" ht="16.5" x14ac:dyDescent="0.25">
      <c r="A2257" s="482" t="s">
        <v>310</v>
      </c>
      <c r="B2257" s="482" t="s">
        <v>311</v>
      </c>
      <c r="C2257" s="482" t="s">
        <v>312</v>
      </c>
      <c r="D2257" s="482" t="s">
        <v>313</v>
      </c>
      <c r="E2257" s="483">
        <v>45471.715285995371</v>
      </c>
      <c r="F2257" s="483">
        <v>46553</v>
      </c>
      <c r="G2257" s="482" t="s">
        <v>348</v>
      </c>
      <c r="H2257" s="484">
        <v>2699</v>
      </c>
      <c r="I2257" s="484">
        <v>2089.2796740042299</v>
      </c>
      <c r="J2257" s="484">
        <v>2278.8528242980001</v>
      </c>
      <c r="K2257" s="484">
        <v>2699</v>
      </c>
      <c r="L2257" s="485">
        <v>9.021999240886E-2</v>
      </c>
      <c r="M2257" s="485">
        <v>0.5</v>
      </c>
      <c r="N2257" s="485">
        <f t="shared" si="70"/>
        <v>8.8979226483342996E-4</v>
      </c>
      <c r="O2257" s="485">
        <f t="shared" si="71"/>
        <v>0.9954711548783387</v>
      </c>
      <c r="P2257" s="416"/>
    </row>
    <row r="2258" spans="1:16" ht="16.5" x14ac:dyDescent="0.25">
      <c r="A2258" s="482" t="s">
        <v>310</v>
      </c>
      <c r="B2258" s="482" t="s">
        <v>311</v>
      </c>
      <c r="C2258" s="482" t="s">
        <v>312</v>
      </c>
      <c r="D2258" s="482" t="s">
        <v>313</v>
      </c>
      <c r="E2258" s="483">
        <v>45471.715286539351</v>
      </c>
      <c r="F2258" s="483">
        <v>46583</v>
      </c>
      <c r="G2258" s="482" t="s">
        <v>348</v>
      </c>
      <c r="H2258" s="484">
        <v>2699</v>
      </c>
      <c r="I2258" s="484">
        <v>2074.4989771700998</v>
      </c>
      <c r="J2258" s="484">
        <v>2262.73098424726</v>
      </c>
      <c r="K2258" s="484">
        <v>2699</v>
      </c>
      <c r="L2258" s="485">
        <v>9.021999240886E-2</v>
      </c>
      <c r="M2258" s="485">
        <v>0.5</v>
      </c>
      <c r="N2258" s="485">
        <f t="shared" si="70"/>
        <v>8.8349739207153964E-4</v>
      </c>
      <c r="O2258" s="485">
        <f t="shared" si="71"/>
        <v>0.9954711548783387</v>
      </c>
      <c r="P2258" s="416"/>
    </row>
    <row r="2259" spans="1:16" ht="16.5" x14ac:dyDescent="0.25">
      <c r="A2259" s="482" t="s">
        <v>310</v>
      </c>
      <c r="B2259" s="482" t="s">
        <v>311</v>
      </c>
      <c r="C2259" s="482" t="s">
        <v>312</v>
      </c>
      <c r="D2259" s="482" t="s">
        <v>313</v>
      </c>
      <c r="E2259" s="483">
        <v>45471.715287268518</v>
      </c>
      <c r="F2259" s="483">
        <v>46614</v>
      </c>
      <c r="G2259" s="482" t="s">
        <v>348</v>
      </c>
      <c r="H2259" s="484">
        <v>2699</v>
      </c>
      <c r="I2259" s="484">
        <v>2059.3354348779599</v>
      </c>
      <c r="J2259" s="484">
        <v>2246.1915608236</v>
      </c>
      <c r="K2259" s="484">
        <v>2699</v>
      </c>
      <c r="L2259" s="485">
        <v>9.021999240886E-2</v>
      </c>
      <c r="M2259" s="485">
        <v>0.5</v>
      </c>
      <c r="N2259" s="485">
        <f t="shared" si="70"/>
        <v>8.7703947128338561E-4</v>
      </c>
      <c r="O2259" s="485">
        <f t="shared" si="71"/>
        <v>0.9954711548783387</v>
      </c>
      <c r="P2259" s="416"/>
    </row>
    <row r="2260" spans="1:16" ht="16.5" x14ac:dyDescent="0.25">
      <c r="A2260" s="482" t="s">
        <v>310</v>
      </c>
      <c r="B2260" s="482" t="s">
        <v>311</v>
      </c>
      <c r="C2260" s="482" t="s">
        <v>312</v>
      </c>
      <c r="D2260" s="482" t="s">
        <v>313</v>
      </c>
      <c r="E2260" s="483">
        <v>45471.715287812498</v>
      </c>
      <c r="F2260" s="483">
        <v>46645</v>
      </c>
      <c r="G2260" s="482" t="s">
        <v>348</v>
      </c>
      <c r="H2260" s="484">
        <v>2699</v>
      </c>
      <c r="I2260" s="484">
        <v>2044.28273043987</v>
      </c>
      <c r="J2260" s="484">
        <v>2229.77303225182</v>
      </c>
      <c r="K2260" s="484">
        <v>2699</v>
      </c>
      <c r="L2260" s="485">
        <v>9.021999240886E-2</v>
      </c>
      <c r="M2260" s="485">
        <v>0.5</v>
      </c>
      <c r="N2260" s="485">
        <f t="shared" si="70"/>
        <v>8.7062875464238583E-4</v>
      </c>
      <c r="O2260" s="485">
        <f t="shared" si="71"/>
        <v>0.9954711548783387</v>
      </c>
      <c r="P2260" s="416"/>
    </row>
    <row r="2261" spans="1:16" ht="16.5" x14ac:dyDescent="0.25">
      <c r="A2261" s="482" t="s">
        <v>310</v>
      </c>
      <c r="B2261" s="482" t="s">
        <v>311</v>
      </c>
      <c r="C2261" s="482" t="s">
        <v>312</v>
      </c>
      <c r="D2261" s="482" t="s">
        <v>313</v>
      </c>
      <c r="E2261" s="483">
        <v>45471.715288344909</v>
      </c>
      <c r="F2261" s="483">
        <v>46675</v>
      </c>
      <c r="G2261" s="482" t="s">
        <v>348</v>
      </c>
      <c r="H2261" s="484">
        <v>2699</v>
      </c>
      <c r="I2261" s="484">
        <v>2029.8203663735101</v>
      </c>
      <c r="J2261" s="484">
        <v>2213.9984092519799</v>
      </c>
      <c r="K2261" s="484">
        <v>2699</v>
      </c>
      <c r="L2261" s="485">
        <v>9.021999240886E-2</v>
      </c>
      <c r="M2261" s="485">
        <v>0.5</v>
      </c>
      <c r="N2261" s="485">
        <f t="shared" si="70"/>
        <v>8.6446945493848985E-4</v>
      </c>
      <c r="O2261" s="485">
        <f t="shared" si="71"/>
        <v>0.9954711548783387</v>
      </c>
      <c r="P2261" s="416"/>
    </row>
    <row r="2262" spans="1:16" ht="16.5" x14ac:dyDescent="0.25">
      <c r="A2262" s="482" t="s">
        <v>310</v>
      </c>
      <c r="B2262" s="482" t="s">
        <v>311</v>
      </c>
      <c r="C2262" s="482" t="s">
        <v>312</v>
      </c>
      <c r="D2262" s="482" t="s">
        <v>313</v>
      </c>
      <c r="E2262" s="483">
        <v>45471.715289085645</v>
      </c>
      <c r="F2262" s="483">
        <v>46706</v>
      </c>
      <c r="G2262" s="482" t="s">
        <v>348</v>
      </c>
      <c r="H2262" s="484">
        <v>7699</v>
      </c>
      <c r="I2262" s="484">
        <v>5747.8166779006997</v>
      </c>
      <c r="J2262" s="484">
        <v>6269.3513142150196</v>
      </c>
      <c r="K2262" s="484">
        <v>7699</v>
      </c>
      <c r="L2262" s="485">
        <v>9.021999240886E-2</v>
      </c>
      <c r="M2262" s="485">
        <v>0.5</v>
      </c>
      <c r="N2262" s="485">
        <f t="shared" si="70"/>
        <v>2.4479072300907598E-3</v>
      </c>
      <c r="O2262" s="485">
        <f t="shared" si="71"/>
        <v>0.9954711548783387</v>
      </c>
      <c r="P2262" s="416"/>
    </row>
    <row r="2263" spans="1:16" ht="16.5" x14ac:dyDescent="0.25">
      <c r="A2263" s="482" t="s">
        <v>310</v>
      </c>
      <c r="B2263" s="482" t="s">
        <v>311</v>
      </c>
      <c r="C2263" s="482" t="s">
        <v>312</v>
      </c>
      <c r="D2263" s="482" t="s">
        <v>313</v>
      </c>
      <c r="E2263" s="483">
        <v>45471.715289618056</v>
      </c>
      <c r="F2263" s="483">
        <v>46736</v>
      </c>
      <c r="G2263" s="482" t="s">
        <v>348</v>
      </c>
      <c r="H2263" s="484">
        <v>2699</v>
      </c>
      <c r="I2263" s="484">
        <v>2000.7283174772599</v>
      </c>
      <c r="J2263" s="484">
        <v>2182.2666604503702</v>
      </c>
      <c r="K2263" s="484">
        <v>2699</v>
      </c>
      <c r="L2263" s="485">
        <v>9.021999240886E-2</v>
      </c>
      <c r="M2263" s="485">
        <v>0.5</v>
      </c>
      <c r="N2263" s="485">
        <f t="shared" si="70"/>
        <v>8.5207959617610691E-4</v>
      </c>
      <c r="O2263" s="485">
        <f t="shared" si="71"/>
        <v>0.9954711548783387</v>
      </c>
      <c r="P2263" s="416"/>
    </row>
    <row r="2264" spans="1:16" ht="16.5" x14ac:dyDescent="0.25">
      <c r="A2264" s="482" t="s">
        <v>310</v>
      </c>
      <c r="B2264" s="482" t="s">
        <v>311</v>
      </c>
      <c r="C2264" s="482" t="s">
        <v>312</v>
      </c>
      <c r="D2264" s="482" t="s">
        <v>313</v>
      </c>
      <c r="E2264" s="483">
        <v>45471.715290162036</v>
      </c>
      <c r="F2264" s="483">
        <v>46767</v>
      </c>
      <c r="G2264" s="482" t="s">
        <v>348</v>
      </c>
      <c r="H2264" s="484">
        <v>2699</v>
      </c>
      <c r="I2264" s="484">
        <v>1986.1040015383201</v>
      </c>
      <c r="J2264" s="484">
        <v>2166.3153906919201</v>
      </c>
      <c r="K2264" s="484">
        <v>2699</v>
      </c>
      <c r="L2264" s="485">
        <v>9.021999240886E-2</v>
      </c>
      <c r="M2264" s="485">
        <v>0.5</v>
      </c>
      <c r="N2264" s="485">
        <f t="shared" si="70"/>
        <v>8.4585132364617171E-4</v>
      </c>
      <c r="O2264" s="485">
        <f t="shared" si="71"/>
        <v>0.9954711548783387</v>
      </c>
      <c r="P2264" s="416"/>
    </row>
    <row r="2265" spans="1:16" ht="16.5" x14ac:dyDescent="0.25">
      <c r="A2265" s="482" t="s">
        <v>310</v>
      </c>
      <c r="B2265" s="482" t="s">
        <v>311</v>
      </c>
      <c r="C2265" s="482" t="s">
        <v>312</v>
      </c>
      <c r="D2265" s="482" t="s">
        <v>313</v>
      </c>
      <c r="E2265" s="483">
        <v>45471.715290706015</v>
      </c>
      <c r="F2265" s="483">
        <v>46798</v>
      </c>
      <c r="G2265" s="482" t="s">
        <v>348</v>
      </c>
      <c r="H2265" s="484">
        <v>2699</v>
      </c>
      <c r="I2265" s="484">
        <v>1971.5865819804701</v>
      </c>
      <c r="J2265" s="484">
        <v>2150.4807166784099</v>
      </c>
      <c r="K2265" s="484">
        <v>2699</v>
      </c>
      <c r="L2265" s="485">
        <v>9.021999240886E-2</v>
      </c>
      <c r="M2265" s="485">
        <v>0.5</v>
      </c>
      <c r="N2265" s="485">
        <f t="shared" si="70"/>
        <v>8.39668576650336E-4</v>
      </c>
      <c r="O2265" s="485">
        <f t="shared" si="71"/>
        <v>0.9954711548783387</v>
      </c>
      <c r="P2265" s="416"/>
    </row>
    <row r="2266" spans="1:16" ht="16.5" x14ac:dyDescent="0.25">
      <c r="A2266" s="482" t="s">
        <v>310</v>
      </c>
      <c r="B2266" s="482" t="s">
        <v>311</v>
      </c>
      <c r="C2266" s="482" t="s">
        <v>312</v>
      </c>
      <c r="D2266" s="482" t="s">
        <v>313</v>
      </c>
      <c r="E2266" s="483">
        <v>45471.715291631946</v>
      </c>
      <c r="F2266" s="483">
        <v>46827</v>
      </c>
      <c r="G2266" s="482" t="s">
        <v>348</v>
      </c>
      <c r="H2266" s="484">
        <v>2699</v>
      </c>
      <c r="I2266" s="484">
        <v>1958.1018519361501</v>
      </c>
      <c r="J2266" s="484">
        <v>2135.7724344274702</v>
      </c>
      <c r="K2266" s="484">
        <v>2699</v>
      </c>
      <c r="L2266" s="485">
        <v>9.021999240886E-2</v>
      </c>
      <c r="M2266" s="485">
        <v>0.5</v>
      </c>
      <c r="N2266" s="485">
        <f t="shared" si="70"/>
        <v>8.3392563632688421E-4</v>
      </c>
      <c r="O2266" s="485">
        <f t="shared" si="71"/>
        <v>0.9954711548783387</v>
      </c>
      <c r="P2266" s="416"/>
    </row>
    <row r="2267" spans="1:16" ht="16.5" x14ac:dyDescent="0.25">
      <c r="A2267" s="482" t="s">
        <v>310</v>
      </c>
      <c r="B2267" s="482" t="s">
        <v>311</v>
      </c>
      <c r="C2267" s="482" t="s">
        <v>312</v>
      </c>
      <c r="D2267" s="482" t="s">
        <v>313</v>
      </c>
      <c r="E2267" s="483">
        <v>45471.71529216435</v>
      </c>
      <c r="F2267" s="483">
        <v>46858</v>
      </c>
      <c r="G2267" s="482" t="s">
        <v>348</v>
      </c>
      <c r="H2267" s="484">
        <v>2699</v>
      </c>
      <c r="I2267" s="484">
        <v>1943.7891139830799</v>
      </c>
      <c r="J2267" s="484">
        <v>2120.16101403526</v>
      </c>
      <c r="K2267" s="484">
        <v>2699</v>
      </c>
      <c r="L2267" s="485">
        <v>9.021999240886E-2</v>
      </c>
      <c r="M2267" s="485">
        <v>0.5</v>
      </c>
      <c r="N2267" s="485">
        <f t="shared" si="70"/>
        <v>8.2783006009662429E-4</v>
      </c>
      <c r="O2267" s="485">
        <f t="shared" si="71"/>
        <v>0.9954711548783387</v>
      </c>
      <c r="P2267" s="416"/>
    </row>
    <row r="2268" spans="1:16" ht="16.5" x14ac:dyDescent="0.25">
      <c r="A2268" s="482" t="s">
        <v>310</v>
      </c>
      <c r="B2268" s="482" t="s">
        <v>311</v>
      </c>
      <c r="C2268" s="482" t="s">
        <v>312</v>
      </c>
      <c r="D2268" s="482" t="s">
        <v>313</v>
      </c>
      <c r="E2268" s="483">
        <v>45471.71529270833</v>
      </c>
      <c r="F2268" s="483">
        <v>46888</v>
      </c>
      <c r="G2268" s="482" t="s">
        <v>348</v>
      </c>
      <c r="H2268" s="484">
        <v>2699</v>
      </c>
      <c r="I2268" s="484">
        <v>1930.03769622855</v>
      </c>
      <c r="J2268" s="484">
        <v>2105.1618458636099</v>
      </c>
      <c r="K2268" s="484">
        <v>2699</v>
      </c>
      <c r="L2268" s="485">
        <v>9.021999240886E-2</v>
      </c>
      <c r="M2268" s="485">
        <v>0.5</v>
      </c>
      <c r="N2268" s="485">
        <f t="shared" si="70"/>
        <v>8.2197354155546696E-4</v>
      </c>
      <c r="O2268" s="485">
        <f t="shared" si="71"/>
        <v>0.9954711548783387</v>
      </c>
      <c r="P2268" s="416"/>
    </row>
    <row r="2269" spans="1:16" ht="16.5" x14ac:dyDescent="0.25">
      <c r="A2269" s="482" t="s">
        <v>310</v>
      </c>
      <c r="B2269" s="482" t="s">
        <v>311</v>
      </c>
      <c r="C2269" s="482" t="s">
        <v>312</v>
      </c>
      <c r="D2269" s="482" t="s">
        <v>313</v>
      </c>
      <c r="E2269" s="483">
        <v>45471.715293437497</v>
      </c>
      <c r="F2269" s="483">
        <v>46919</v>
      </c>
      <c r="G2269" s="482" t="s">
        <v>348</v>
      </c>
      <c r="H2269" s="484">
        <v>2699</v>
      </c>
      <c r="I2269" s="484">
        <v>1915.9300931136499</v>
      </c>
      <c r="J2269" s="484">
        <v>2089.7741734507299</v>
      </c>
      <c r="K2269" s="484">
        <v>2699</v>
      </c>
      <c r="L2269" s="485">
        <v>9.021999240886E-2</v>
      </c>
      <c r="M2269" s="485">
        <v>0.5</v>
      </c>
      <c r="N2269" s="485">
        <f t="shared" si="70"/>
        <v>8.1596532911595182E-4</v>
      </c>
      <c r="O2269" s="485">
        <f t="shared" si="71"/>
        <v>0.9954711548783387</v>
      </c>
      <c r="P2269" s="416"/>
    </row>
    <row r="2270" spans="1:16" ht="16.5" x14ac:dyDescent="0.25">
      <c r="A2270" s="482" t="s">
        <v>310</v>
      </c>
      <c r="B2270" s="482" t="s">
        <v>311</v>
      </c>
      <c r="C2270" s="482" t="s">
        <v>312</v>
      </c>
      <c r="D2270" s="482" t="s">
        <v>313</v>
      </c>
      <c r="E2270" s="483">
        <v>45471.715293981484</v>
      </c>
      <c r="F2270" s="483">
        <v>46949</v>
      </c>
      <c r="G2270" s="482" t="s">
        <v>348</v>
      </c>
      <c r="H2270" s="484">
        <v>2699</v>
      </c>
      <c r="I2270" s="484">
        <v>1902.3757651727501</v>
      </c>
      <c r="J2270" s="484">
        <v>2074.9899782594798</v>
      </c>
      <c r="K2270" s="484">
        <v>2699</v>
      </c>
      <c r="L2270" s="485">
        <v>9.021999240886E-2</v>
      </c>
      <c r="M2270" s="485">
        <v>0.5</v>
      </c>
      <c r="N2270" s="485">
        <f t="shared" si="70"/>
        <v>8.1019274811260675E-4</v>
      </c>
      <c r="O2270" s="485">
        <f t="shared" si="71"/>
        <v>0.9954711548783387</v>
      </c>
      <c r="P2270" s="416"/>
    </row>
    <row r="2271" spans="1:16" ht="16.5" x14ac:dyDescent="0.25">
      <c r="A2271" s="482" t="s">
        <v>310</v>
      </c>
      <c r="B2271" s="482" t="s">
        <v>311</v>
      </c>
      <c r="C2271" s="482" t="s">
        <v>312</v>
      </c>
      <c r="D2271" s="482" t="s">
        <v>313</v>
      </c>
      <c r="E2271" s="483">
        <v>45471.715294525464</v>
      </c>
      <c r="F2271" s="483">
        <v>46980</v>
      </c>
      <c r="G2271" s="482" t="s">
        <v>348</v>
      </c>
      <c r="H2271" s="484">
        <v>2240</v>
      </c>
      <c r="I2271" s="484">
        <v>1567.3114484304199</v>
      </c>
      <c r="J2271" s="484">
        <v>1709.5232224056199</v>
      </c>
      <c r="K2271" s="484">
        <v>2240</v>
      </c>
      <c r="L2271" s="485">
        <v>9.021999240886E-2</v>
      </c>
      <c r="M2271" s="485">
        <v>0.5</v>
      </c>
      <c r="N2271" s="485">
        <f t="shared" si="70"/>
        <v>6.6749397926486127E-4</v>
      </c>
      <c r="O2271" s="485">
        <f t="shared" si="71"/>
        <v>0.9954711548783387</v>
      </c>
      <c r="P2271" s="416"/>
    </row>
    <row r="2272" spans="1:16" ht="16.5" x14ac:dyDescent="0.25">
      <c r="A2272" s="482" t="s">
        <v>310</v>
      </c>
      <c r="B2272" s="482" t="s">
        <v>311</v>
      </c>
      <c r="C2272" s="482" t="s">
        <v>312</v>
      </c>
      <c r="D2272" s="482" t="s">
        <v>313</v>
      </c>
      <c r="E2272" s="483">
        <v>45471.715295057867</v>
      </c>
      <c r="F2272" s="483">
        <v>47011</v>
      </c>
      <c r="G2272" s="482" t="s">
        <v>348</v>
      </c>
      <c r="H2272" s="484">
        <v>2240</v>
      </c>
      <c r="I2272" s="484">
        <v>1555.85519142824</v>
      </c>
      <c r="J2272" s="484">
        <v>1697.0274689887201</v>
      </c>
      <c r="K2272" s="484">
        <v>2240</v>
      </c>
      <c r="L2272" s="485">
        <v>9.021999240886E-2</v>
      </c>
      <c r="M2272" s="485">
        <v>0.5</v>
      </c>
      <c r="N2272" s="485">
        <f t="shared" si="70"/>
        <v>6.6261493459156241E-4</v>
      </c>
      <c r="O2272" s="485">
        <f t="shared" si="71"/>
        <v>0.9954711548783387</v>
      </c>
      <c r="P2272" s="416"/>
    </row>
    <row r="2273" spans="1:16" ht="16.5" x14ac:dyDescent="0.25">
      <c r="A2273" s="482" t="s">
        <v>310</v>
      </c>
      <c r="B2273" s="482" t="s">
        <v>311</v>
      </c>
      <c r="C2273" s="482" t="s">
        <v>312</v>
      </c>
      <c r="D2273" s="482" t="s">
        <v>313</v>
      </c>
      <c r="E2273" s="483">
        <v>45471.715295798611</v>
      </c>
      <c r="F2273" s="483">
        <v>47041</v>
      </c>
      <c r="G2273" s="482" t="s">
        <v>348</v>
      </c>
      <c r="H2273" s="484">
        <v>2240</v>
      </c>
      <c r="I2273" s="484">
        <v>1544.84822850774</v>
      </c>
      <c r="J2273" s="484">
        <v>1685.02177685931</v>
      </c>
      <c r="K2273" s="484">
        <v>2240</v>
      </c>
      <c r="L2273" s="485">
        <v>9.021999240886E-2</v>
      </c>
      <c r="M2273" s="485">
        <v>0.5</v>
      </c>
      <c r="N2273" s="485">
        <f t="shared" si="70"/>
        <v>6.5792723739724638E-4</v>
      </c>
      <c r="O2273" s="485">
        <f t="shared" si="71"/>
        <v>0.9954711548783387</v>
      </c>
      <c r="P2273" s="416"/>
    </row>
    <row r="2274" spans="1:16" ht="16.5" x14ac:dyDescent="0.25">
      <c r="A2274" s="482" t="s">
        <v>310</v>
      </c>
      <c r="B2274" s="482" t="s">
        <v>311</v>
      </c>
      <c r="C2274" s="482" t="s">
        <v>312</v>
      </c>
      <c r="D2274" s="482" t="s">
        <v>313</v>
      </c>
      <c r="E2274" s="483">
        <v>45471.715296331022</v>
      </c>
      <c r="F2274" s="483">
        <v>47072</v>
      </c>
      <c r="G2274" s="482" t="s">
        <v>348</v>
      </c>
      <c r="H2274" s="484">
        <v>7240</v>
      </c>
      <c r="I2274" s="484">
        <v>4956.6726090152397</v>
      </c>
      <c r="J2274" s="484">
        <v>5406.4218949330198</v>
      </c>
      <c r="K2274" s="484">
        <v>7240</v>
      </c>
      <c r="L2274" s="485">
        <v>9.021999240886E-2</v>
      </c>
      <c r="M2274" s="485">
        <v>0.5</v>
      </c>
      <c r="N2274" s="485">
        <f t="shared" si="70"/>
        <v>2.1109710689716861E-3</v>
      </c>
      <c r="O2274" s="485">
        <f t="shared" si="71"/>
        <v>0.9954711548783387</v>
      </c>
      <c r="P2274" s="416"/>
    </row>
    <row r="2275" spans="1:16" ht="16.5" x14ac:dyDescent="0.25">
      <c r="A2275" s="482" t="s">
        <v>310</v>
      </c>
      <c r="B2275" s="482" t="s">
        <v>311</v>
      </c>
      <c r="C2275" s="482" t="s">
        <v>312</v>
      </c>
      <c r="D2275" s="482" t="s">
        <v>313</v>
      </c>
      <c r="E2275" s="483">
        <v>45471.715297071758</v>
      </c>
      <c r="F2275" s="483">
        <v>47102</v>
      </c>
      <c r="G2275" s="482" t="s">
        <v>348</v>
      </c>
      <c r="H2275" s="484">
        <v>2240</v>
      </c>
      <c r="I2275" s="484">
        <v>1522.7069587946301</v>
      </c>
      <c r="J2275" s="484">
        <v>1660.87149403837</v>
      </c>
      <c r="K2275" s="484">
        <v>2240</v>
      </c>
      <c r="L2275" s="485">
        <v>9.021999240886E-2</v>
      </c>
      <c r="M2275" s="485">
        <v>0.5</v>
      </c>
      <c r="N2275" s="485">
        <f t="shared" si="70"/>
        <v>6.4849760920077364E-4</v>
      </c>
      <c r="O2275" s="485">
        <f t="shared" si="71"/>
        <v>0.9954711548783387</v>
      </c>
      <c r="P2275" s="416"/>
    </row>
    <row r="2276" spans="1:16" ht="16.5" x14ac:dyDescent="0.25">
      <c r="A2276" s="482" t="s">
        <v>310</v>
      </c>
      <c r="B2276" s="482" t="s">
        <v>311</v>
      </c>
      <c r="C2276" s="482" t="s">
        <v>312</v>
      </c>
      <c r="D2276" s="482" t="s">
        <v>313</v>
      </c>
      <c r="E2276" s="483">
        <v>45471.715297569448</v>
      </c>
      <c r="F2276" s="483">
        <v>47133</v>
      </c>
      <c r="G2276" s="482" t="s">
        <v>348</v>
      </c>
      <c r="H2276" s="484">
        <v>2240</v>
      </c>
      <c r="I2276" s="484">
        <v>1511.57673813783</v>
      </c>
      <c r="J2276" s="484">
        <v>1648.7313602427801</v>
      </c>
      <c r="K2276" s="484">
        <v>2240</v>
      </c>
      <c r="L2276" s="485">
        <v>9.021999240886E-2</v>
      </c>
      <c r="M2276" s="485">
        <v>0.5</v>
      </c>
      <c r="N2276" s="485">
        <f t="shared" si="70"/>
        <v>6.4375741842136853E-4</v>
      </c>
      <c r="O2276" s="485">
        <f t="shared" si="71"/>
        <v>0.9954711548783387</v>
      </c>
      <c r="P2276" s="416"/>
    </row>
    <row r="2277" spans="1:16" ht="16.5" x14ac:dyDescent="0.25">
      <c r="A2277" s="482" t="s">
        <v>310</v>
      </c>
      <c r="B2277" s="482" t="s">
        <v>311</v>
      </c>
      <c r="C2277" s="482" t="s">
        <v>312</v>
      </c>
      <c r="D2277" s="482" t="s">
        <v>313</v>
      </c>
      <c r="E2277" s="483">
        <v>45471.715298113428</v>
      </c>
      <c r="F2277" s="483">
        <v>47164</v>
      </c>
      <c r="G2277" s="482" t="s">
        <v>348</v>
      </c>
      <c r="H2277" s="484">
        <v>2240</v>
      </c>
      <c r="I2277" s="484">
        <v>1500.5278737860999</v>
      </c>
      <c r="J2277" s="484">
        <v>1636.6799647084599</v>
      </c>
      <c r="K2277" s="484">
        <v>2240</v>
      </c>
      <c r="L2277" s="485">
        <v>9.021999240886E-2</v>
      </c>
      <c r="M2277" s="485">
        <v>0.5</v>
      </c>
      <c r="N2277" s="485">
        <f t="shared" si="70"/>
        <v>6.3905187604822752E-4</v>
      </c>
      <c r="O2277" s="485">
        <f t="shared" si="71"/>
        <v>0.9954711548783387</v>
      </c>
      <c r="P2277" s="416"/>
    </row>
    <row r="2278" spans="1:16" ht="16.5" x14ac:dyDescent="0.25">
      <c r="A2278" s="482" t="s">
        <v>310</v>
      </c>
      <c r="B2278" s="482" t="s">
        <v>311</v>
      </c>
      <c r="C2278" s="482" t="s">
        <v>312</v>
      </c>
      <c r="D2278" s="482" t="s">
        <v>313</v>
      </c>
      <c r="E2278" s="483">
        <v>45471.715298692128</v>
      </c>
      <c r="F2278" s="483">
        <v>47192</v>
      </c>
      <c r="G2278" s="482" t="s">
        <v>348</v>
      </c>
      <c r="H2278" s="484">
        <v>2240</v>
      </c>
      <c r="I2278" s="484">
        <v>1490.61768711728</v>
      </c>
      <c r="J2278" s="484">
        <v>1625.87056606234</v>
      </c>
      <c r="K2278" s="484">
        <v>2240</v>
      </c>
      <c r="L2278" s="485">
        <v>9.021999240886E-2</v>
      </c>
      <c r="M2278" s="485">
        <v>0.5</v>
      </c>
      <c r="N2278" s="485">
        <f t="shared" si="70"/>
        <v>6.3483127908809636E-4</v>
      </c>
      <c r="O2278" s="485">
        <f t="shared" si="71"/>
        <v>0.9954711548783387</v>
      </c>
      <c r="P2278" s="416"/>
    </row>
    <row r="2279" spans="1:16" ht="16.5" x14ac:dyDescent="0.25">
      <c r="A2279" s="482" t="s">
        <v>310</v>
      </c>
      <c r="B2279" s="482" t="s">
        <v>311</v>
      </c>
      <c r="C2279" s="482" t="s">
        <v>312</v>
      </c>
      <c r="D2279" s="482" t="s">
        <v>313</v>
      </c>
      <c r="E2279" s="483">
        <v>45471.715299386575</v>
      </c>
      <c r="F2279" s="483">
        <v>47223</v>
      </c>
      <c r="G2279" s="482" t="s">
        <v>348</v>
      </c>
      <c r="H2279" s="484">
        <v>2240</v>
      </c>
      <c r="I2279" s="484">
        <v>1479.72202286834</v>
      </c>
      <c r="J2279" s="484">
        <v>1613.98627141513</v>
      </c>
      <c r="K2279" s="484">
        <v>2240</v>
      </c>
      <c r="L2279" s="485">
        <v>9.021999240886E-2</v>
      </c>
      <c r="M2279" s="485">
        <v>0.5</v>
      </c>
      <c r="N2279" s="485">
        <f t="shared" si="70"/>
        <v>6.3019098229607064E-4</v>
      </c>
      <c r="O2279" s="485">
        <f t="shared" si="71"/>
        <v>0.9954711548783387</v>
      </c>
      <c r="P2279" s="416"/>
    </row>
    <row r="2280" spans="1:16" ht="16.5" x14ac:dyDescent="0.25">
      <c r="A2280" s="482" t="s">
        <v>310</v>
      </c>
      <c r="B2280" s="482" t="s">
        <v>311</v>
      </c>
      <c r="C2280" s="482" t="s">
        <v>312</v>
      </c>
      <c r="D2280" s="482" t="s">
        <v>313</v>
      </c>
      <c r="E2280" s="483">
        <v>45471.715299965275</v>
      </c>
      <c r="F2280" s="483">
        <v>47253</v>
      </c>
      <c r="G2280" s="482" t="s">
        <v>348</v>
      </c>
      <c r="H2280" s="484">
        <v>2240</v>
      </c>
      <c r="I2280" s="484">
        <v>1469.2536672475301</v>
      </c>
      <c r="J2280" s="484">
        <v>1602.5680577269</v>
      </c>
      <c r="K2280" s="484">
        <v>2240</v>
      </c>
      <c r="L2280" s="485">
        <v>9.021999240886E-2</v>
      </c>
      <c r="M2280" s="485">
        <v>0.5</v>
      </c>
      <c r="N2280" s="485">
        <f t="shared" si="70"/>
        <v>6.2573266971454971E-4</v>
      </c>
      <c r="O2280" s="485">
        <f t="shared" si="71"/>
        <v>0.9954711548783387</v>
      </c>
      <c r="P2280" s="416"/>
    </row>
    <row r="2281" spans="1:16" ht="16.5" x14ac:dyDescent="0.25">
      <c r="A2281" s="482" t="s">
        <v>310</v>
      </c>
      <c r="B2281" s="482" t="s">
        <v>311</v>
      </c>
      <c r="C2281" s="482" t="s">
        <v>312</v>
      </c>
      <c r="D2281" s="482" t="s">
        <v>313</v>
      </c>
      <c r="E2281" s="483">
        <v>45471.715300462965</v>
      </c>
      <c r="F2281" s="483">
        <v>47284</v>
      </c>
      <c r="G2281" s="482" t="s">
        <v>348</v>
      </c>
      <c r="H2281" s="484">
        <v>2240</v>
      </c>
      <c r="I2281" s="484">
        <v>1458.5141632196301</v>
      </c>
      <c r="J2281" s="484">
        <v>1590.8540926747201</v>
      </c>
      <c r="K2281" s="484">
        <v>2240</v>
      </c>
      <c r="L2281" s="485">
        <v>9.021999240886E-2</v>
      </c>
      <c r="M2281" s="485">
        <v>0.5</v>
      </c>
      <c r="N2281" s="485">
        <f t="shared" si="70"/>
        <v>6.2115887917273637E-4</v>
      </c>
      <c r="O2281" s="485">
        <f t="shared" si="71"/>
        <v>0.9954711548783387</v>
      </c>
      <c r="P2281" s="416"/>
    </row>
    <row r="2282" spans="1:16" ht="16.5" x14ac:dyDescent="0.25">
      <c r="A2282" s="482" t="s">
        <v>310</v>
      </c>
      <c r="B2282" s="482" t="s">
        <v>311</v>
      </c>
      <c r="C2282" s="482" t="s">
        <v>312</v>
      </c>
      <c r="D2282" s="482" t="s">
        <v>313</v>
      </c>
      <c r="E2282" s="483">
        <v>45471.715301192133</v>
      </c>
      <c r="F2282" s="483">
        <v>47314</v>
      </c>
      <c r="G2282" s="482" t="s">
        <v>348</v>
      </c>
      <c r="H2282" s="484">
        <v>2240</v>
      </c>
      <c r="I2282" s="484">
        <v>1448.19584349294</v>
      </c>
      <c r="J2282" s="484">
        <v>1579.5995285568799</v>
      </c>
      <c r="K2282" s="484">
        <v>2240</v>
      </c>
      <c r="L2282" s="485">
        <v>9.021999240886E-2</v>
      </c>
      <c r="M2282" s="485">
        <v>0.5</v>
      </c>
      <c r="N2282" s="485">
        <f t="shared" si="70"/>
        <v>6.1676446458424228E-4</v>
      </c>
      <c r="O2282" s="485">
        <f t="shared" si="71"/>
        <v>0.9954711548783387</v>
      </c>
      <c r="P2282" s="416"/>
    </row>
    <row r="2283" spans="1:16" ht="16.5" x14ac:dyDescent="0.25">
      <c r="A2283" s="482" t="s">
        <v>310</v>
      </c>
      <c r="B2283" s="482" t="s">
        <v>311</v>
      </c>
      <c r="C2283" s="482" t="s">
        <v>312</v>
      </c>
      <c r="D2283" s="482" t="s">
        <v>313</v>
      </c>
      <c r="E2283" s="483">
        <v>45471.715301932869</v>
      </c>
      <c r="F2283" s="483">
        <v>47345</v>
      </c>
      <c r="G2283" s="482" t="s">
        <v>348</v>
      </c>
      <c r="H2283" s="484">
        <v>2240</v>
      </c>
      <c r="I2283" s="484">
        <v>1437.6102615467601</v>
      </c>
      <c r="J2283" s="484">
        <v>1568.0534518802999</v>
      </c>
      <c r="K2283" s="484">
        <v>2240</v>
      </c>
      <c r="L2283" s="485">
        <v>9.021999240886E-2</v>
      </c>
      <c r="M2283" s="485">
        <v>0.5</v>
      </c>
      <c r="N2283" s="485">
        <f t="shared" si="70"/>
        <v>6.122562271033249E-4</v>
      </c>
      <c r="O2283" s="485">
        <f t="shared" si="71"/>
        <v>0.9954711548783387</v>
      </c>
      <c r="P2283" s="416"/>
    </row>
    <row r="2284" spans="1:16" ht="16.5" x14ac:dyDescent="0.25">
      <c r="A2284" s="482" t="s">
        <v>310</v>
      </c>
      <c r="B2284" s="482" t="s">
        <v>311</v>
      </c>
      <c r="C2284" s="482" t="s">
        <v>312</v>
      </c>
      <c r="D2284" s="482" t="s">
        <v>313</v>
      </c>
      <c r="E2284" s="483">
        <v>45471.71530246528</v>
      </c>
      <c r="F2284" s="483">
        <v>47376</v>
      </c>
      <c r="G2284" s="482" t="s">
        <v>348</v>
      </c>
      <c r="H2284" s="484">
        <v>2240</v>
      </c>
      <c r="I2284" s="484">
        <v>1427.1020548710901</v>
      </c>
      <c r="J2284" s="484">
        <v>1556.5917712067501</v>
      </c>
      <c r="K2284" s="484">
        <v>2240</v>
      </c>
      <c r="L2284" s="485">
        <v>9.021999240886E-2</v>
      </c>
      <c r="M2284" s="485">
        <v>0.5</v>
      </c>
      <c r="N2284" s="485">
        <f t="shared" si="70"/>
        <v>6.0778094256692353E-4</v>
      </c>
      <c r="O2284" s="485">
        <f t="shared" si="71"/>
        <v>0.9954711548783387</v>
      </c>
      <c r="P2284" s="416"/>
    </row>
    <row r="2285" spans="1:16" ht="16.5" x14ac:dyDescent="0.25">
      <c r="A2285" s="482" t="s">
        <v>310</v>
      </c>
      <c r="B2285" s="482" t="s">
        <v>311</v>
      </c>
      <c r="C2285" s="482" t="s">
        <v>312</v>
      </c>
      <c r="D2285" s="482" t="s">
        <v>313</v>
      </c>
      <c r="E2285" s="483">
        <v>45471.71530300926</v>
      </c>
      <c r="F2285" s="483">
        <v>47406</v>
      </c>
      <c r="G2285" s="482" t="s">
        <v>348</v>
      </c>
      <c r="H2285" s="484">
        <v>2240</v>
      </c>
      <c r="I2285" s="484">
        <v>1417.00596142468</v>
      </c>
      <c r="J2285" s="484">
        <v>1545.57959732166</v>
      </c>
      <c r="K2285" s="484">
        <v>2240</v>
      </c>
      <c r="L2285" s="485">
        <v>9.021999240886E-2</v>
      </c>
      <c r="M2285" s="485">
        <v>0.5</v>
      </c>
      <c r="N2285" s="485">
        <f t="shared" si="70"/>
        <v>6.0348117075301883E-4</v>
      </c>
      <c r="O2285" s="485">
        <f t="shared" si="71"/>
        <v>0.9954711548783387</v>
      </c>
      <c r="P2285" s="416"/>
    </row>
    <row r="2286" spans="1:16" ht="16.5" x14ac:dyDescent="0.25">
      <c r="A2286" s="482" t="s">
        <v>310</v>
      </c>
      <c r="B2286" s="482" t="s">
        <v>311</v>
      </c>
      <c r="C2286" s="482" t="s">
        <v>312</v>
      </c>
      <c r="D2286" s="482" t="s">
        <v>313</v>
      </c>
      <c r="E2286" s="483">
        <v>45471.715303738427</v>
      </c>
      <c r="F2286" s="483">
        <v>47437</v>
      </c>
      <c r="G2286" s="482" t="s">
        <v>348</v>
      </c>
      <c r="H2286" s="484">
        <v>7240</v>
      </c>
      <c r="I2286" s="484">
        <v>4546.4884551083496</v>
      </c>
      <c r="J2286" s="484">
        <v>4959.0192186692902</v>
      </c>
      <c r="K2286" s="484">
        <v>7240</v>
      </c>
      <c r="L2286" s="485">
        <v>9.021999240886E-2</v>
      </c>
      <c r="M2286" s="485">
        <v>0.5</v>
      </c>
      <c r="N2286" s="485">
        <f t="shared" si="70"/>
        <v>1.9362799101743317E-3</v>
      </c>
      <c r="O2286" s="485">
        <f t="shared" si="71"/>
        <v>0.9954711548783387</v>
      </c>
      <c r="P2286" s="416"/>
    </row>
    <row r="2287" spans="1:16" ht="16.5" x14ac:dyDescent="0.25">
      <c r="A2287" s="482" t="s">
        <v>310</v>
      </c>
      <c r="B2287" s="482" t="s">
        <v>311</v>
      </c>
      <c r="C2287" s="482" t="s">
        <v>312</v>
      </c>
      <c r="D2287" s="482" t="s">
        <v>313</v>
      </c>
      <c r="E2287" s="483">
        <v>45471.715304282407</v>
      </c>
      <c r="F2287" s="483">
        <v>47467</v>
      </c>
      <c r="G2287" s="482" t="s">
        <v>348</v>
      </c>
      <c r="H2287" s="484">
        <v>2240</v>
      </c>
      <c r="I2287" s="484">
        <v>1396.6969688660499</v>
      </c>
      <c r="J2287" s="484">
        <v>1523.42784539169</v>
      </c>
      <c r="K2287" s="484">
        <v>2240</v>
      </c>
      <c r="L2287" s="485">
        <v>9.021999240886E-2</v>
      </c>
      <c r="M2287" s="485">
        <v>0.5</v>
      </c>
      <c r="N2287" s="485">
        <f t="shared" si="70"/>
        <v>5.9483188137827905E-4</v>
      </c>
      <c r="O2287" s="485">
        <f t="shared" si="71"/>
        <v>0.9954711548783387</v>
      </c>
      <c r="P2287" s="416"/>
    </row>
    <row r="2288" spans="1:16" ht="16.5" x14ac:dyDescent="0.25">
      <c r="A2288" s="482" t="s">
        <v>310</v>
      </c>
      <c r="B2288" s="482" t="s">
        <v>311</v>
      </c>
      <c r="C2288" s="482" t="s">
        <v>312</v>
      </c>
      <c r="D2288" s="482" t="s">
        <v>313</v>
      </c>
      <c r="E2288" s="483">
        <v>45471.715305011574</v>
      </c>
      <c r="F2288" s="483">
        <v>47498</v>
      </c>
      <c r="G2288" s="482" t="s">
        <v>348</v>
      </c>
      <c r="H2288" s="484">
        <v>2240</v>
      </c>
      <c r="I2288" s="484">
        <v>1386.4878177458199</v>
      </c>
      <c r="J2288" s="484">
        <v>1512.29235541708</v>
      </c>
      <c r="K2288" s="484">
        <v>2240</v>
      </c>
      <c r="L2288" s="485">
        <v>9.021999240886E-2</v>
      </c>
      <c r="M2288" s="485">
        <v>0.5</v>
      </c>
      <c r="N2288" s="485">
        <f t="shared" si="70"/>
        <v>5.9048396002991802E-4</v>
      </c>
      <c r="O2288" s="485">
        <f t="shared" si="71"/>
        <v>0.9954711548783387</v>
      </c>
      <c r="P2288" s="416"/>
    </row>
    <row r="2289" spans="1:16" ht="16.5" x14ac:dyDescent="0.25">
      <c r="A2289" s="482" t="s">
        <v>310</v>
      </c>
      <c r="B2289" s="482" t="s">
        <v>311</v>
      </c>
      <c r="C2289" s="482" t="s">
        <v>312</v>
      </c>
      <c r="D2289" s="482" t="s">
        <v>313</v>
      </c>
      <c r="E2289" s="483">
        <v>45471.715305752317</v>
      </c>
      <c r="F2289" s="483">
        <v>47529</v>
      </c>
      <c r="G2289" s="482" t="s">
        <v>348</v>
      </c>
      <c r="H2289" s="484">
        <v>2240</v>
      </c>
      <c r="I2289" s="484">
        <v>1376.3532903764201</v>
      </c>
      <c r="J2289" s="484">
        <v>1501.2382602635901</v>
      </c>
      <c r="K2289" s="484">
        <v>2240</v>
      </c>
      <c r="L2289" s="485">
        <v>9.021999240886E-2</v>
      </c>
      <c r="M2289" s="485">
        <v>0.5</v>
      </c>
      <c r="N2289" s="485">
        <f t="shared" si="70"/>
        <v>5.8616781979592197E-4</v>
      </c>
      <c r="O2289" s="485">
        <f t="shared" si="71"/>
        <v>0.9954711548783387</v>
      </c>
      <c r="P2289" s="416"/>
    </row>
    <row r="2290" spans="1:16" ht="16.5" x14ac:dyDescent="0.25">
      <c r="A2290" s="482" t="s">
        <v>310</v>
      </c>
      <c r="B2290" s="482" t="s">
        <v>311</v>
      </c>
      <c r="C2290" s="482" t="s">
        <v>312</v>
      </c>
      <c r="D2290" s="482" t="s">
        <v>313</v>
      </c>
      <c r="E2290" s="483">
        <v>45471.715306446757</v>
      </c>
      <c r="F2290" s="483">
        <v>47557</v>
      </c>
      <c r="G2290" s="482" t="s">
        <v>348</v>
      </c>
      <c r="H2290" s="484">
        <v>2240</v>
      </c>
      <c r="I2290" s="484">
        <v>1367.26321063304</v>
      </c>
      <c r="J2290" s="484">
        <v>1491.3233818707999</v>
      </c>
      <c r="K2290" s="484">
        <v>2240</v>
      </c>
      <c r="L2290" s="485">
        <v>9.021999240886E-2</v>
      </c>
      <c r="M2290" s="485">
        <v>0.5</v>
      </c>
      <c r="N2290" s="485">
        <f t="shared" si="70"/>
        <v>5.8229649383462981E-4</v>
      </c>
      <c r="O2290" s="485">
        <f t="shared" si="71"/>
        <v>0.9954711548783387</v>
      </c>
      <c r="P2290" s="416"/>
    </row>
    <row r="2291" spans="1:16" ht="16.5" x14ac:dyDescent="0.25">
      <c r="A2291" s="482" t="s">
        <v>310</v>
      </c>
      <c r="B2291" s="482" t="s">
        <v>311</v>
      </c>
      <c r="C2291" s="482" t="s">
        <v>312</v>
      </c>
      <c r="D2291" s="482" t="s">
        <v>313</v>
      </c>
      <c r="E2291" s="483">
        <v>45471.715307175924</v>
      </c>
      <c r="F2291" s="483">
        <v>47588</v>
      </c>
      <c r="G2291" s="482" t="s">
        <v>348</v>
      </c>
      <c r="H2291" s="484">
        <v>2240</v>
      </c>
      <c r="I2291" s="484">
        <v>1357.26920545536</v>
      </c>
      <c r="J2291" s="484">
        <v>1480.4225593487799</v>
      </c>
      <c r="K2291" s="484">
        <v>2240</v>
      </c>
      <c r="L2291" s="485">
        <v>9.021999240886E-2</v>
      </c>
      <c r="M2291" s="485">
        <v>0.5</v>
      </c>
      <c r="N2291" s="485">
        <f t="shared" si="70"/>
        <v>5.7804019985329151E-4</v>
      </c>
      <c r="O2291" s="485">
        <f t="shared" si="71"/>
        <v>0.9954711548783387</v>
      </c>
      <c r="P2291" s="416"/>
    </row>
    <row r="2292" spans="1:16" ht="16.5" x14ac:dyDescent="0.25">
      <c r="A2292" s="482" t="s">
        <v>310</v>
      </c>
      <c r="B2292" s="482" t="s">
        <v>311</v>
      </c>
      <c r="C2292" s="482" t="s">
        <v>312</v>
      </c>
      <c r="D2292" s="482" t="s">
        <v>313</v>
      </c>
      <c r="E2292" s="483">
        <v>45471.715307905091</v>
      </c>
      <c r="F2292" s="483">
        <v>47618</v>
      </c>
      <c r="G2292" s="482" t="s">
        <v>348</v>
      </c>
      <c r="H2292" s="484">
        <v>2240</v>
      </c>
      <c r="I2292" s="484">
        <v>1347.6671474361499</v>
      </c>
      <c r="J2292" s="484">
        <v>1469.9492477532001</v>
      </c>
      <c r="K2292" s="484">
        <v>2240</v>
      </c>
      <c r="L2292" s="485">
        <v>9.021999240886E-2</v>
      </c>
      <c r="M2292" s="485">
        <v>0.5</v>
      </c>
      <c r="N2292" s="485">
        <f t="shared" si="70"/>
        <v>5.7395083017326048E-4</v>
      </c>
      <c r="O2292" s="485">
        <f t="shared" si="71"/>
        <v>0.9954711548783387</v>
      </c>
      <c r="P2292" s="416"/>
    </row>
    <row r="2293" spans="1:16" ht="16.5" x14ac:dyDescent="0.25">
      <c r="A2293" s="482" t="s">
        <v>310</v>
      </c>
      <c r="B2293" s="482" t="s">
        <v>311</v>
      </c>
      <c r="C2293" s="482" t="s">
        <v>312</v>
      </c>
      <c r="D2293" s="482" t="s">
        <v>313</v>
      </c>
      <c r="E2293" s="483">
        <v>45471.715308599538</v>
      </c>
      <c r="F2293" s="483">
        <v>47649</v>
      </c>
      <c r="G2293" s="482" t="s">
        <v>348</v>
      </c>
      <c r="H2293" s="484">
        <v>2240</v>
      </c>
      <c r="I2293" s="484">
        <v>1337.8163796070201</v>
      </c>
      <c r="J2293" s="484">
        <v>1459.2046593822799</v>
      </c>
      <c r="K2293" s="484">
        <v>2240</v>
      </c>
      <c r="L2293" s="485">
        <v>9.021999240886E-2</v>
      </c>
      <c r="M2293" s="485">
        <v>0.5</v>
      </c>
      <c r="N2293" s="485">
        <f t="shared" si="70"/>
        <v>5.6975553878834664E-4</v>
      </c>
      <c r="O2293" s="485">
        <f t="shared" si="71"/>
        <v>0.9954711548783387</v>
      </c>
      <c r="P2293" s="416"/>
    </row>
    <row r="2294" spans="1:16" ht="16.5" x14ac:dyDescent="0.25">
      <c r="A2294" s="482" t="s">
        <v>310</v>
      </c>
      <c r="B2294" s="482" t="s">
        <v>311</v>
      </c>
      <c r="C2294" s="482" t="s">
        <v>312</v>
      </c>
      <c r="D2294" s="482" t="s">
        <v>313</v>
      </c>
      <c r="E2294" s="483">
        <v>45471.715309178238</v>
      </c>
      <c r="F2294" s="483">
        <v>47679</v>
      </c>
      <c r="G2294" s="482" t="s">
        <v>348</v>
      </c>
      <c r="H2294" s="484">
        <v>7240</v>
      </c>
      <c r="I2294" s="484">
        <v>4293.4232392376098</v>
      </c>
      <c r="J2294" s="484">
        <v>4682.9918446924503</v>
      </c>
      <c r="K2294" s="484">
        <v>7240</v>
      </c>
      <c r="L2294" s="485">
        <v>9.021999240886E-2</v>
      </c>
      <c r="M2294" s="485">
        <v>0.5</v>
      </c>
      <c r="N2294" s="485">
        <f t="shared" si="70"/>
        <v>1.8285033044944385E-3</v>
      </c>
      <c r="O2294" s="485">
        <f t="shared" si="71"/>
        <v>0.9954711548783387</v>
      </c>
      <c r="P2294" s="416"/>
    </row>
    <row r="2295" spans="1:16" ht="16.5" x14ac:dyDescent="0.25">
      <c r="A2295" s="482" t="s">
        <v>310</v>
      </c>
      <c r="B2295" s="482" t="s">
        <v>311</v>
      </c>
      <c r="C2295" s="482" t="s">
        <v>312</v>
      </c>
      <c r="D2295" s="482" t="s">
        <v>313</v>
      </c>
      <c r="E2295" s="483">
        <v>45814.632071365741</v>
      </c>
      <c r="F2295" s="483">
        <v>45844</v>
      </c>
      <c r="G2295" s="482" t="s">
        <v>348</v>
      </c>
      <c r="H2295" s="484">
        <v>861</v>
      </c>
      <c r="I2295" s="484">
        <v>854.92299980558198</v>
      </c>
      <c r="J2295" s="484">
        <v>859.781154005188</v>
      </c>
      <c r="K2295" s="484">
        <v>861</v>
      </c>
      <c r="L2295" s="485">
        <v>9.0000000713199996E-2</v>
      </c>
      <c r="M2295" s="485">
        <v>0.5</v>
      </c>
      <c r="N2295" s="485">
        <f t="shared" si="70"/>
        <v>3.3570690135245677E-4</v>
      </c>
      <c r="O2295" s="485">
        <f t="shared" si="71"/>
        <v>0.9954711548783387</v>
      </c>
      <c r="P2295" s="416"/>
    </row>
    <row r="2296" spans="1:16" ht="16.5" x14ac:dyDescent="0.25">
      <c r="A2296" s="482" t="s">
        <v>310</v>
      </c>
      <c r="B2296" s="482" t="s">
        <v>311</v>
      </c>
      <c r="C2296" s="482" t="s">
        <v>312</v>
      </c>
      <c r="D2296" s="482" t="s">
        <v>313</v>
      </c>
      <c r="E2296" s="483">
        <v>45814.632072442131</v>
      </c>
      <c r="F2296" s="483">
        <v>45875</v>
      </c>
      <c r="G2296" s="482" t="s">
        <v>348</v>
      </c>
      <c r="H2296" s="484">
        <v>861</v>
      </c>
      <c r="I2296" s="484">
        <v>848.68848972870398</v>
      </c>
      <c r="J2296" s="484">
        <v>853.51121592915695</v>
      </c>
      <c r="K2296" s="484">
        <v>861</v>
      </c>
      <c r="L2296" s="485">
        <v>9.0000000713199996E-2</v>
      </c>
      <c r="M2296" s="485">
        <v>0.5</v>
      </c>
      <c r="N2296" s="485">
        <f t="shared" si="70"/>
        <v>3.3325876501756396E-4</v>
      </c>
      <c r="O2296" s="485">
        <f t="shared" si="71"/>
        <v>0.9954711548783387</v>
      </c>
      <c r="P2296" s="416"/>
    </row>
    <row r="2297" spans="1:16" ht="16.5" x14ac:dyDescent="0.25">
      <c r="A2297" s="482" t="s">
        <v>310</v>
      </c>
      <c r="B2297" s="482" t="s">
        <v>311</v>
      </c>
      <c r="C2297" s="482" t="s">
        <v>312</v>
      </c>
      <c r="D2297" s="482" t="s">
        <v>313</v>
      </c>
      <c r="E2297" s="483">
        <v>45814.63207255787</v>
      </c>
      <c r="F2297" s="483">
        <v>45906</v>
      </c>
      <c r="G2297" s="482" t="s">
        <v>348</v>
      </c>
      <c r="H2297" s="484">
        <v>861</v>
      </c>
      <c r="I2297" s="484">
        <v>842.49944470061598</v>
      </c>
      <c r="J2297" s="484">
        <v>847.28700125994305</v>
      </c>
      <c r="K2297" s="484">
        <v>861</v>
      </c>
      <c r="L2297" s="485">
        <v>9.0000000713199996E-2</v>
      </c>
      <c r="M2297" s="485">
        <v>0.5</v>
      </c>
      <c r="N2297" s="485">
        <f t="shared" si="70"/>
        <v>3.3082848167136531E-4</v>
      </c>
      <c r="O2297" s="485">
        <f t="shared" si="71"/>
        <v>0.9954711548783387</v>
      </c>
      <c r="P2297" s="416"/>
    </row>
    <row r="2298" spans="1:16" ht="16.5" x14ac:dyDescent="0.25">
      <c r="A2298" s="482" t="s">
        <v>310</v>
      </c>
      <c r="B2298" s="482" t="s">
        <v>311</v>
      </c>
      <c r="C2298" s="482" t="s">
        <v>312</v>
      </c>
      <c r="D2298" s="482" t="s">
        <v>313</v>
      </c>
      <c r="E2298" s="483">
        <v>45814.632072673608</v>
      </c>
      <c r="F2298" s="483">
        <v>45936</v>
      </c>
      <c r="G2298" s="482" t="s">
        <v>348</v>
      </c>
      <c r="H2298" s="484">
        <v>861</v>
      </c>
      <c r="I2298" s="484">
        <v>836.55302276189104</v>
      </c>
      <c r="J2298" s="484">
        <v>841.30678840119197</v>
      </c>
      <c r="K2298" s="484">
        <v>861</v>
      </c>
      <c r="L2298" s="485">
        <v>9.0000000713199996E-2</v>
      </c>
      <c r="M2298" s="485">
        <v>0.5</v>
      </c>
      <c r="N2298" s="485">
        <f t="shared" si="70"/>
        <v>3.2849347035030147E-4</v>
      </c>
      <c r="O2298" s="485">
        <f t="shared" si="71"/>
        <v>0.9954711548783387</v>
      </c>
      <c r="P2298" s="416"/>
    </row>
    <row r="2299" spans="1:16" ht="16.5" x14ac:dyDescent="0.25">
      <c r="A2299" s="482" t="s">
        <v>310</v>
      </c>
      <c r="B2299" s="482" t="s">
        <v>311</v>
      </c>
      <c r="C2299" s="482" t="s">
        <v>312</v>
      </c>
      <c r="D2299" s="482" t="s">
        <v>313</v>
      </c>
      <c r="E2299" s="483">
        <v>45814.632072789354</v>
      </c>
      <c r="F2299" s="483">
        <v>45967</v>
      </c>
      <c r="G2299" s="482" t="s">
        <v>348</v>
      </c>
      <c r="H2299" s="484">
        <v>861</v>
      </c>
      <c r="I2299" s="484">
        <v>830.45247540097296</v>
      </c>
      <c r="J2299" s="484">
        <v>835.17157429275699</v>
      </c>
      <c r="K2299" s="484">
        <v>861</v>
      </c>
      <c r="L2299" s="485">
        <v>9.0000000713199996E-2</v>
      </c>
      <c r="M2299" s="485">
        <v>0.5</v>
      </c>
      <c r="N2299" s="485">
        <f t="shared" si="70"/>
        <v>3.2609793782684241E-4</v>
      </c>
      <c r="O2299" s="485">
        <f t="shared" si="71"/>
        <v>0.9954711548783387</v>
      </c>
      <c r="P2299" s="416"/>
    </row>
    <row r="2300" spans="1:16" ht="16.5" x14ac:dyDescent="0.25">
      <c r="A2300" s="482" t="s">
        <v>310</v>
      </c>
      <c r="B2300" s="482" t="s">
        <v>311</v>
      </c>
      <c r="C2300" s="482" t="s">
        <v>312</v>
      </c>
      <c r="D2300" s="482" t="s">
        <v>313</v>
      </c>
      <c r="E2300" s="483">
        <v>45814.632072893517</v>
      </c>
      <c r="F2300" s="483">
        <v>45997</v>
      </c>
      <c r="G2300" s="482" t="s">
        <v>348</v>
      </c>
      <c r="H2300" s="484">
        <v>2861</v>
      </c>
      <c r="I2300" s="484">
        <v>2740.0175204986399</v>
      </c>
      <c r="J2300" s="484">
        <v>2755.5878439397402</v>
      </c>
      <c r="K2300" s="484">
        <v>2861</v>
      </c>
      <c r="L2300" s="485">
        <v>9.0000000713199996E-2</v>
      </c>
      <c r="M2300" s="485">
        <v>0.5</v>
      </c>
      <c r="N2300" s="485">
        <f t="shared" si="70"/>
        <v>1.0759364196158288E-3</v>
      </c>
      <c r="O2300" s="485">
        <f t="shared" si="71"/>
        <v>0.9954711548783387</v>
      </c>
      <c r="P2300" s="416"/>
    </row>
    <row r="2301" spans="1:16" ht="16.5" x14ac:dyDescent="0.25">
      <c r="A2301" s="482" t="s">
        <v>310</v>
      </c>
      <c r="B2301" s="482" t="s">
        <v>311</v>
      </c>
      <c r="C2301" s="482" t="s">
        <v>312</v>
      </c>
      <c r="D2301" s="482" t="s">
        <v>313</v>
      </c>
      <c r="E2301" s="483">
        <v>45814.632073043984</v>
      </c>
      <c r="F2301" s="483">
        <v>46028</v>
      </c>
      <c r="G2301" s="482" t="s">
        <v>348</v>
      </c>
      <c r="H2301" s="484">
        <v>861</v>
      </c>
      <c r="I2301" s="484">
        <v>818.57776671256102</v>
      </c>
      <c r="J2301" s="484">
        <v>823.22938681865696</v>
      </c>
      <c r="K2301" s="484">
        <v>861</v>
      </c>
      <c r="L2301" s="485">
        <v>9.0000000713199996E-2</v>
      </c>
      <c r="M2301" s="485">
        <v>0.5</v>
      </c>
      <c r="N2301" s="485">
        <f t="shared" si="70"/>
        <v>3.2143503642033394E-4</v>
      </c>
      <c r="O2301" s="485">
        <f t="shared" si="71"/>
        <v>0.9954711548783387</v>
      </c>
      <c r="P2301" s="416"/>
    </row>
    <row r="2302" spans="1:16" ht="16.5" x14ac:dyDescent="0.25">
      <c r="A2302" s="482" t="s">
        <v>310</v>
      </c>
      <c r="B2302" s="482" t="s">
        <v>311</v>
      </c>
      <c r="C2302" s="482" t="s">
        <v>312</v>
      </c>
      <c r="D2302" s="482" t="s">
        <v>313</v>
      </c>
      <c r="E2302" s="483">
        <v>45814.632073194443</v>
      </c>
      <c r="F2302" s="483">
        <v>46059</v>
      </c>
      <c r="G2302" s="482" t="s">
        <v>348</v>
      </c>
      <c r="H2302" s="484">
        <v>861</v>
      </c>
      <c r="I2302" s="484">
        <v>812.60830357209295</v>
      </c>
      <c r="J2302" s="484">
        <v>817.22600182507301</v>
      </c>
      <c r="K2302" s="484">
        <v>861</v>
      </c>
      <c r="L2302" s="485">
        <v>9.0000000713199996E-2</v>
      </c>
      <c r="M2302" s="485">
        <v>0.5</v>
      </c>
      <c r="N2302" s="485">
        <f t="shared" si="70"/>
        <v>3.1909097739504186E-4</v>
      </c>
      <c r="O2302" s="485">
        <f t="shared" si="71"/>
        <v>0.9954711548783387</v>
      </c>
      <c r="P2302" s="416"/>
    </row>
    <row r="2303" spans="1:16" ht="16.5" x14ac:dyDescent="0.25">
      <c r="A2303" s="482" t="s">
        <v>310</v>
      </c>
      <c r="B2303" s="482" t="s">
        <v>311</v>
      </c>
      <c r="C2303" s="482" t="s">
        <v>312</v>
      </c>
      <c r="D2303" s="482" t="s">
        <v>313</v>
      </c>
      <c r="E2303" s="483">
        <v>45814.632073391207</v>
      </c>
      <c r="F2303" s="483">
        <v>46087</v>
      </c>
      <c r="G2303" s="482" t="s">
        <v>348</v>
      </c>
      <c r="H2303" s="484">
        <v>861</v>
      </c>
      <c r="I2303" s="484">
        <v>807.25395608621795</v>
      </c>
      <c r="J2303" s="484">
        <v>811.84122791982395</v>
      </c>
      <c r="K2303" s="484">
        <v>861</v>
      </c>
      <c r="L2303" s="485">
        <v>9.0000000713199996E-2</v>
      </c>
      <c r="M2303" s="485">
        <v>0.5</v>
      </c>
      <c r="N2303" s="485">
        <f t="shared" si="70"/>
        <v>3.1698845891834141E-4</v>
      </c>
      <c r="O2303" s="485">
        <f t="shared" si="71"/>
        <v>0.9954711548783387</v>
      </c>
      <c r="P2303" s="416"/>
    </row>
    <row r="2304" spans="1:16" ht="16.5" x14ac:dyDescent="0.25">
      <c r="A2304" s="482" t="s">
        <v>310</v>
      </c>
      <c r="B2304" s="482" t="s">
        <v>311</v>
      </c>
      <c r="C2304" s="482" t="s">
        <v>312</v>
      </c>
      <c r="D2304" s="482" t="s">
        <v>313</v>
      </c>
      <c r="E2304" s="483">
        <v>45814.632073541667</v>
      </c>
      <c r="F2304" s="483">
        <v>46118</v>
      </c>
      <c r="G2304" s="482" t="s">
        <v>348</v>
      </c>
      <c r="H2304" s="484">
        <v>861</v>
      </c>
      <c r="I2304" s="484">
        <v>801.36707162415098</v>
      </c>
      <c r="J2304" s="484">
        <v>805.92089086322096</v>
      </c>
      <c r="K2304" s="484">
        <v>861</v>
      </c>
      <c r="L2304" s="485">
        <v>9.0000000713199996E-2</v>
      </c>
      <c r="M2304" s="485">
        <v>0.5</v>
      </c>
      <c r="N2304" s="485">
        <f t="shared" si="70"/>
        <v>3.1467682647678838E-4</v>
      </c>
      <c r="O2304" s="485">
        <f t="shared" si="71"/>
        <v>0.9954711548783387</v>
      </c>
      <c r="P2304" s="416"/>
    </row>
    <row r="2305" spans="1:16" ht="16.5" x14ac:dyDescent="0.25">
      <c r="A2305" s="482" t="s">
        <v>310</v>
      </c>
      <c r="B2305" s="482" t="s">
        <v>311</v>
      </c>
      <c r="C2305" s="482" t="s">
        <v>312</v>
      </c>
      <c r="D2305" s="482" t="s">
        <v>313</v>
      </c>
      <c r="E2305" s="483">
        <v>45814.632073726854</v>
      </c>
      <c r="F2305" s="483">
        <v>46148</v>
      </c>
      <c r="G2305" s="482" t="s">
        <v>348</v>
      </c>
      <c r="H2305" s="484">
        <v>861</v>
      </c>
      <c r="I2305" s="484">
        <v>795.71096494580001</v>
      </c>
      <c r="J2305" s="484">
        <v>800.23264299973505</v>
      </c>
      <c r="K2305" s="484">
        <v>861</v>
      </c>
      <c r="L2305" s="485">
        <v>9.0000000713199996E-2</v>
      </c>
      <c r="M2305" s="485">
        <v>0.5</v>
      </c>
      <c r="N2305" s="485">
        <f t="shared" si="70"/>
        <v>3.1245581470480427E-4</v>
      </c>
      <c r="O2305" s="485">
        <f t="shared" si="71"/>
        <v>0.9954711548783387</v>
      </c>
      <c r="P2305" s="416"/>
    </row>
    <row r="2306" spans="1:16" ht="16.5" x14ac:dyDescent="0.25">
      <c r="A2306" s="482" t="s">
        <v>310</v>
      </c>
      <c r="B2306" s="482" t="s">
        <v>311</v>
      </c>
      <c r="C2306" s="482" t="s">
        <v>312</v>
      </c>
      <c r="D2306" s="482" t="s">
        <v>313</v>
      </c>
      <c r="E2306" s="483">
        <v>45814.632073842593</v>
      </c>
      <c r="F2306" s="483">
        <v>46179</v>
      </c>
      <c r="G2306" s="482" t="s">
        <v>348</v>
      </c>
      <c r="H2306" s="484">
        <v>861</v>
      </c>
      <c r="I2306" s="484">
        <v>789.908257531956</v>
      </c>
      <c r="J2306" s="484">
        <v>794.39696133277403</v>
      </c>
      <c r="K2306" s="484">
        <v>861</v>
      </c>
      <c r="L2306" s="485">
        <v>9.0000000713199996E-2</v>
      </c>
      <c r="M2306" s="485">
        <v>0.5</v>
      </c>
      <c r="N2306" s="485">
        <f t="shared" si="70"/>
        <v>3.1017723648688375E-4</v>
      </c>
      <c r="O2306" s="485">
        <f t="shared" si="71"/>
        <v>0.9954711548783387</v>
      </c>
      <c r="P2306" s="416"/>
    </row>
    <row r="2307" spans="1:16" ht="16.5" x14ac:dyDescent="0.25">
      <c r="A2307" s="482" t="s">
        <v>310</v>
      </c>
      <c r="B2307" s="482" t="s">
        <v>311</v>
      </c>
      <c r="C2307" s="482" t="s">
        <v>312</v>
      </c>
      <c r="D2307" s="482" t="s">
        <v>313</v>
      </c>
      <c r="E2307" s="483">
        <v>45814.632073958332</v>
      </c>
      <c r="F2307" s="483">
        <v>46209</v>
      </c>
      <c r="G2307" s="482" t="s">
        <v>348</v>
      </c>
      <c r="H2307" s="484">
        <v>861</v>
      </c>
      <c r="I2307" s="484">
        <v>784.33302799119599</v>
      </c>
      <c r="J2307" s="484">
        <v>788.79005019634701</v>
      </c>
      <c r="K2307" s="484">
        <v>861</v>
      </c>
      <c r="L2307" s="485">
        <v>9.0000000713199996E-2</v>
      </c>
      <c r="M2307" s="485">
        <v>0.5</v>
      </c>
      <c r="N2307" s="485">
        <f t="shared" si="70"/>
        <v>3.0798798314607705E-4</v>
      </c>
      <c r="O2307" s="485">
        <f t="shared" si="71"/>
        <v>0.9954711548783387</v>
      </c>
      <c r="P2307" s="416"/>
    </row>
    <row r="2308" spans="1:16" ht="16.5" x14ac:dyDescent="0.25">
      <c r="A2308" s="482" t="s">
        <v>310</v>
      </c>
      <c r="B2308" s="482" t="s">
        <v>311</v>
      </c>
      <c r="C2308" s="482" t="s">
        <v>312</v>
      </c>
      <c r="D2308" s="482" t="s">
        <v>313</v>
      </c>
      <c r="E2308" s="483">
        <v>45814.632074398149</v>
      </c>
      <c r="F2308" s="483">
        <v>46240</v>
      </c>
      <c r="G2308" s="482" t="s">
        <v>348</v>
      </c>
      <c r="H2308" s="484">
        <v>861</v>
      </c>
      <c r="I2308" s="484">
        <v>778.61329397099598</v>
      </c>
      <c r="J2308" s="484">
        <v>783.037813424604</v>
      </c>
      <c r="K2308" s="484">
        <v>861</v>
      </c>
      <c r="L2308" s="485">
        <v>9.0000000713199996E-2</v>
      </c>
      <c r="M2308" s="485">
        <v>0.5</v>
      </c>
      <c r="N2308" s="485">
        <f t="shared" si="70"/>
        <v>3.0574198650670911E-4</v>
      </c>
      <c r="O2308" s="485">
        <f t="shared" si="71"/>
        <v>0.9954711548783387</v>
      </c>
      <c r="P2308" s="416"/>
    </row>
    <row r="2309" spans="1:16" ht="16.5" x14ac:dyDescent="0.25">
      <c r="A2309" s="482" t="s">
        <v>310</v>
      </c>
      <c r="B2309" s="482" t="s">
        <v>311</v>
      </c>
      <c r="C2309" s="482" t="s">
        <v>312</v>
      </c>
      <c r="D2309" s="482" t="s">
        <v>313</v>
      </c>
      <c r="E2309" s="483">
        <v>45814.632074513887</v>
      </c>
      <c r="F2309" s="483">
        <v>46271</v>
      </c>
      <c r="G2309" s="482" t="s">
        <v>348</v>
      </c>
      <c r="H2309" s="484">
        <v>861</v>
      </c>
      <c r="I2309" s="484">
        <v>772.93527100476695</v>
      </c>
      <c r="J2309" s="484">
        <v>777.32752473254402</v>
      </c>
      <c r="K2309" s="484">
        <v>861</v>
      </c>
      <c r="L2309" s="485">
        <v>9.0000000713199996E-2</v>
      </c>
      <c r="M2309" s="485">
        <v>0.5</v>
      </c>
      <c r="N2309" s="485">
        <f t="shared" ref="N2309:N2372" si="72">J2309/$B$2973</f>
        <v>3.0351236875606483E-4</v>
      </c>
      <c r="O2309" s="485">
        <f t="shared" ref="O2309:O2372" si="73">SUMIFS($N$5:$N$2970,$B$5:$B$2970,B2309)</f>
        <v>0.9954711548783387</v>
      </c>
      <c r="P2309" s="416"/>
    </row>
    <row r="2310" spans="1:16" ht="16.5" x14ac:dyDescent="0.25">
      <c r="A2310" s="482" t="s">
        <v>310</v>
      </c>
      <c r="B2310" s="482" t="s">
        <v>311</v>
      </c>
      <c r="C2310" s="482" t="s">
        <v>312</v>
      </c>
      <c r="D2310" s="482" t="s">
        <v>313</v>
      </c>
      <c r="E2310" s="483">
        <v>45814.632074618057</v>
      </c>
      <c r="F2310" s="483">
        <v>46301</v>
      </c>
      <c r="G2310" s="482" t="s">
        <v>348</v>
      </c>
      <c r="H2310" s="484">
        <v>861</v>
      </c>
      <c r="I2310" s="484">
        <v>767.47983802896204</v>
      </c>
      <c r="J2310" s="484">
        <v>771.84109091265304</v>
      </c>
      <c r="K2310" s="484">
        <v>861</v>
      </c>
      <c r="L2310" s="485">
        <v>9.0000000713199996E-2</v>
      </c>
      <c r="M2310" s="485">
        <v>0.5</v>
      </c>
      <c r="N2310" s="485">
        <f t="shared" si="72"/>
        <v>3.0137015653313928E-4</v>
      </c>
      <c r="O2310" s="485">
        <f t="shared" si="73"/>
        <v>0.9954711548783387</v>
      </c>
      <c r="P2310" s="416"/>
    </row>
    <row r="2311" spans="1:16" ht="16.5" x14ac:dyDescent="0.25">
      <c r="A2311" s="482" t="s">
        <v>310</v>
      </c>
      <c r="B2311" s="482" t="s">
        <v>311</v>
      </c>
      <c r="C2311" s="482" t="s">
        <v>312</v>
      </c>
      <c r="D2311" s="482" t="s">
        <v>313</v>
      </c>
      <c r="E2311" s="483">
        <v>45814.63207472222</v>
      </c>
      <c r="F2311" s="483">
        <v>46332</v>
      </c>
      <c r="G2311" s="482" t="s">
        <v>348</v>
      </c>
      <c r="H2311" s="484">
        <v>861</v>
      </c>
      <c r="I2311" s="484">
        <v>761.88300558313904</v>
      </c>
      <c r="J2311" s="484">
        <v>766.21245411128302</v>
      </c>
      <c r="K2311" s="484">
        <v>861</v>
      </c>
      <c r="L2311" s="485">
        <v>9.0000000713199996E-2</v>
      </c>
      <c r="M2311" s="485">
        <v>0.5</v>
      </c>
      <c r="N2311" s="485">
        <f t="shared" si="72"/>
        <v>2.9917242027127313E-4</v>
      </c>
      <c r="O2311" s="485">
        <f t="shared" si="73"/>
        <v>0.9954711548783387</v>
      </c>
      <c r="P2311" s="416"/>
    </row>
    <row r="2312" spans="1:16" ht="16.5" x14ac:dyDescent="0.25">
      <c r="A2312" s="482" t="s">
        <v>310</v>
      </c>
      <c r="B2312" s="482" t="s">
        <v>311</v>
      </c>
      <c r="C2312" s="482" t="s">
        <v>312</v>
      </c>
      <c r="D2312" s="482" t="s">
        <v>313</v>
      </c>
      <c r="E2312" s="483">
        <v>45814.632074918984</v>
      </c>
      <c r="F2312" s="483">
        <v>46362</v>
      </c>
      <c r="G2312" s="482" t="s">
        <v>348</v>
      </c>
      <c r="H2312" s="484">
        <v>2861</v>
      </c>
      <c r="I2312" s="484">
        <v>2513.7775438142999</v>
      </c>
      <c r="J2312" s="484">
        <v>2528.0622442307599</v>
      </c>
      <c r="K2312" s="484">
        <v>2861</v>
      </c>
      <c r="L2312" s="485">
        <v>9.0000000713199996E-2</v>
      </c>
      <c r="M2312" s="485">
        <v>0.5</v>
      </c>
      <c r="N2312" s="485">
        <f t="shared" si="72"/>
        <v>9.8709763348886481E-4</v>
      </c>
      <c r="O2312" s="485">
        <f t="shared" si="73"/>
        <v>0.9954711548783387</v>
      </c>
      <c r="P2312" s="416"/>
    </row>
    <row r="2313" spans="1:16" ht="16.5" x14ac:dyDescent="0.25">
      <c r="A2313" s="482" t="s">
        <v>310</v>
      </c>
      <c r="B2313" s="482" t="s">
        <v>311</v>
      </c>
      <c r="C2313" s="482" t="s">
        <v>312</v>
      </c>
      <c r="D2313" s="482" t="s">
        <v>313</v>
      </c>
      <c r="E2313" s="483">
        <v>45814.632075023146</v>
      </c>
      <c r="F2313" s="483">
        <v>46393</v>
      </c>
      <c r="G2313" s="482" t="s">
        <v>348</v>
      </c>
      <c r="H2313" s="484">
        <v>861</v>
      </c>
      <c r="I2313" s="484">
        <v>750.988777419651</v>
      </c>
      <c r="J2313" s="484">
        <v>755.25631880491096</v>
      </c>
      <c r="K2313" s="484">
        <v>861</v>
      </c>
      <c r="L2313" s="485">
        <v>9.0000000713199996E-2</v>
      </c>
      <c r="M2313" s="485">
        <v>0.5</v>
      </c>
      <c r="N2313" s="485">
        <f t="shared" si="72"/>
        <v>2.9489452906911472E-4</v>
      </c>
      <c r="O2313" s="485">
        <f t="shared" si="73"/>
        <v>0.9954711548783387</v>
      </c>
      <c r="P2313" s="416"/>
    </row>
    <row r="2314" spans="1:16" ht="16.5" x14ac:dyDescent="0.25">
      <c r="A2314" s="482" t="s">
        <v>310</v>
      </c>
      <c r="B2314" s="482" t="s">
        <v>311</v>
      </c>
      <c r="C2314" s="482" t="s">
        <v>312</v>
      </c>
      <c r="D2314" s="482" t="s">
        <v>313</v>
      </c>
      <c r="E2314" s="483">
        <v>45814.632075185182</v>
      </c>
      <c r="F2314" s="483">
        <v>46424</v>
      </c>
      <c r="G2314" s="482" t="s">
        <v>348</v>
      </c>
      <c r="H2314" s="484">
        <v>861</v>
      </c>
      <c r="I2314" s="484">
        <v>745.51220572663306</v>
      </c>
      <c r="J2314" s="484">
        <v>749.748626145706</v>
      </c>
      <c r="K2314" s="484">
        <v>861</v>
      </c>
      <c r="L2314" s="485">
        <v>9.0000000713199996E-2</v>
      </c>
      <c r="M2314" s="485">
        <v>0.5</v>
      </c>
      <c r="N2314" s="485">
        <f t="shared" si="72"/>
        <v>2.9274401620010127E-4</v>
      </c>
      <c r="O2314" s="485">
        <f t="shared" si="73"/>
        <v>0.9954711548783387</v>
      </c>
      <c r="P2314" s="416"/>
    </row>
    <row r="2315" spans="1:16" ht="16.5" x14ac:dyDescent="0.25">
      <c r="A2315" s="482" t="s">
        <v>310</v>
      </c>
      <c r="B2315" s="482" t="s">
        <v>311</v>
      </c>
      <c r="C2315" s="482" t="s">
        <v>312</v>
      </c>
      <c r="D2315" s="482" t="s">
        <v>313</v>
      </c>
      <c r="E2315" s="483">
        <v>45814.632075312496</v>
      </c>
      <c r="F2315" s="483">
        <v>46452</v>
      </c>
      <c r="G2315" s="482" t="s">
        <v>348</v>
      </c>
      <c r="H2315" s="484">
        <v>861</v>
      </c>
      <c r="I2315" s="484">
        <v>740.59996032269805</v>
      </c>
      <c r="J2315" s="484">
        <v>744.80846659553299</v>
      </c>
      <c r="K2315" s="484">
        <v>861</v>
      </c>
      <c r="L2315" s="485">
        <v>9.0000000713199996E-2</v>
      </c>
      <c r="M2315" s="485">
        <v>0.5</v>
      </c>
      <c r="N2315" s="485">
        <f t="shared" si="72"/>
        <v>2.9081510016484082E-4</v>
      </c>
      <c r="O2315" s="485">
        <f t="shared" si="73"/>
        <v>0.9954711548783387</v>
      </c>
      <c r="P2315" s="416"/>
    </row>
    <row r="2316" spans="1:16" ht="16.5" x14ac:dyDescent="0.25">
      <c r="A2316" s="482" t="s">
        <v>310</v>
      </c>
      <c r="B2316" s="482" t="s">
        <v>311</v>
      </c>
      <c r="C2316" s="482" t="s">
        <v>312</v>
      </c>
      <c r="D2316" s="482" t="s">
        <v>313</v>
      </c>
      <c r="E2316" s="483">
        <v>45814.632075555557</v>
      </c>
      <c r="F2316" s="483">
        <v>46483</v>
      </c>
      <c r="G2316" s="482" t="s">
        <v>348</v>
      </c>
      <c r="H2316" s="484">
        <v>861</v>
      </c>
      <c r="I2316" s="484">
        <v>735.19914888515598</v>
      </c>
      <c r="J2316" s="484">
        <v>739.37696470426397</v>
      </c>
      <c r="K2316" s="484">
        <v>861</v>
      </c>
      <c r="L2316" s="485">
        <v>9.0000000713199996E-2</v>
      </c>
      <c r="M2316" s="485">
        <v>0.5</v>
      </c>
      <c r="N2316" s="485">
        <f t="shared" si="72"/>
        <v>2.8869433645524581E-4</v>
      </c>
      <c r="O2316" s="485">
        <f t="shared" si="73"/>
        <v>0.9954711548783387</v>
      </c>
      <c r="P2316" s="416"/>
    </row>
    <row r="2317" spans="1:16" ht="16.5" x14ac:dyDescent="0.25">
      <c r="A2317" s="482" t="s">
        <v>310</v>
      </c>
      <c r="B2317" s="482" t="s">
        <v>311</v>
      </c>
      <c r="C2317" s="482" t="s">
        <v>312</v>
      </c>
      <c r="D2317" s="482" t="s">
        <v>313</v>
      </c>
      <c r="E2317" s="483">
        <v>45814.632075706017</v>
      </c>
      <c r="F2317" s="483">
        <v>46513</v>
      </c>
      <c r="G2317" s="482" t="s">
        <v>348</v>
      </c>
      <c r="H2317" s="484">
        <v>861</v>
      </c>
      <c r="I2317" s="484">
        <v>730.01006018514295</v>
      </c>
      <c r="J2317" s="484">
        <v>734.15838867841398</v>
      </c>
      <c r="K2317" s="484">
        <v>861</v>
      </c>
      <c r="L2317" s="485">
        <v>9.0000000713199996E-2</v>
      </c>
      <c r="M2317" s="485">
        <v>0.5</v>
      </c>
      <c r="N2317" s="485">
        <f t="shared" si="72"/>
        <v>2.8665671097468108E-4</v>
      </c>
      <c r="O2317" s="485">
        <f t="shared" si="73"/>
        <v>0.9954711548783387</v>
      </c>
      <c r="P2317" s="416"/>
    </row>
    <row r="2318" spans="1:16" ht="16.5" x14ac:dyDescent="0.25">
      <c r="A2318" s="482" t="s">
        <v>310</v>
      </c>
      <c r="B2318" s="482" t="s">
        <v>311</v>
      </c>
      <c r="C2318" s="482" t="s">
        <v>312</v>
      </c>
      <c r="D2318" s="482" t="s">
        <v>313</v>
      </c>
      <c r="E2318" s="483">
        <v>45814.632075914349</v>
      </c>
      <c r="F2318" s="483">
        <v>46544</v>
      </c>
      <c r="G2318" s="482" t="s">
        <v>348</v>
      </c>
      <c r="H2318" s="484">
        <v>861</v>
      </c>
      <c r="I2318" s="484">
        <v>724.68647539741096</v>
      </c>
      <c r="J2318" s="484">
        <v>728.80455228229403</v>
      </c>
      <c r="K2318" s="484">
        <v>861</v>
      </c>
      <c r="L2318" s="485">
        <v>9.0000000713199996E-2</v>
      </c>
      <c r="M2318" s="485">
        <v>0.5</v>
      </c>
      <c r="N2318" s="485">
        <f t="shared" si="72"/>
        <v>2.8456627224092098E-4</v>
      </c>
      <c r="O2318" s="485">
        <f t="shared" si="73"/>
        <v>0.9954711548783387</v>
      </c>
      <c r="P2318" s="416"/>
    </row>
    <row r="2319" spans="1:16" ht="16.5" x14ac:dyDescent="0.25">
      <c r="A2319" s="482" t="s">
        <v>310</v>
      </c>
      <c r="B2319" s="482" t="s">
        <v>311</v>
      </c>
      <c r="C2319" s="482" t="s">
        <v>312</v>
      </c>
      <c r="D2319" s="482" t="s">
        <v>313</v>
      </c>
      <c r="E2319" s="483">
        <v>45814.632076030095</v>
      </c>
      <c r="F2319" s="483">
        <v>46574</v>
      </c>
      <c r="G2319" s="482" t="s">
        <v>348</v>
      </c>
      <c r="H2319" s="484">
        <v>861</v>
      </c>
      <c r="I2319" s="484">
        <v>719.57158590625897</v>
      </c>
      <c r="J2319" s="484">
        <v>723.66059710701802</v>
      </c>
      <c r="K2319" s="484">
        <v>861</v>
      </c>
      <c r="L2319" s="485">
        <v>9.0000000713199996E-2</v>
      </c>
      <c r="M2319" s="485">
        <v>0.5</v>
      </c>
      <c r="N2319" s="485">
        <f t="shared" si="72"/>
        <v>2.8255778293577222E-4</v>
      </c>
      <c r="O2319" s="485">
        <f t="shared" si="73"/>
        <v>0.9954711548783387</v>
      </c>
      <c r="P2319" s="416"/>
    </row>
    <row r="2320" spans="1:16" ht="16.5" x14ac:dyDescent="0.25">
      <c r="A2320" s="482" t="s">
        <v>310</v>
      </c>
      <c r="B2320" s="482" t="s">
        <v>311</v>
      </c>
      <c r="C2320" s="482" t="s">
        <v>312</v>
      </c>
      <c r="D2320" s="482" t="s">
        <v>313</v>
      </c>
      <c r="E2320" s="483">
        <v>45814.632076134258</v>
      </c>
      <c r="F2320" s="483">
        <v>46605</v>
      </c>
      <c r="G2320" s="482" t="s">
        <v>348</v>
      </c>
      <c r="H2320" s="484">
        <v>861</v>
      </c>
      <c r="I2320" s="484">
        <v>714.32412349807998</v>
      </c>
      <c r="J2320" s="484">
        <v>718.38331566070201</v>
      </c>
      <c r="K2320" s="484">
        <v>861</v>
      </c>
      <c r="L2320" s="485">
        <v>9.0000000713199996E-2</v>
      </c>
      <c r="M2320" s="485">
        <v>0.5</v>
      </c>
      <c r="N2320" s="485">
        <f t="shared" si="72"/>
        <v>2.8049723555850689E-4</v>
      </c>
      <c r="O2320" s="485">
        <f t="shared" si="73"/>
        <v>0.9954711548783387</v>
      </c>
      <c r="P2320" s="416"/>
    </row>
    <row r="2321" spans="1:16" ht="16.5" x14ac:dyDescent="0.25">
      <c r="A2321" s="482" t="s">
        <v>310</v>
      </c>
      <c r="B2321" s="482" t="s">
        <v>311</v>
      </c>
      <c r="C2321" s="482" t="s">
        <v>312</v>
      </c>
      <c r="D2321" s="482" t="s">
        <v>313</v>
      </c>
      <c r="E2321" s="483">
        <v>45814.632076273148</v>
      </c>
      <c r="F2321" s="483">
        <v>46636</v>
      </c>
      <c r="G2321" s="482" t="s">
        <v>348</v>
      </c>
      <c r="H2321" s="484">
        <v>861</v>
      </c>
      <c r="I2321" s="484">
        <v>709.11492811192397</v>
      </c>
      <c r="J2321" s="484">
        <v>713.14451869119</v>
      </c>
      <c r="K2321" s="484">
        <v>861</v>
      </c>
      <c r="L2321" s="485">
        <v>9.0000000713199996E-2</v>
      </c>
      <c r="M2321" s="485">
        <v>0.5</v>
      </c>
      <c r="N2321" s="485">
        <f t="shared" si="72"/>
        <v>2.7845171468466961E-4</v>
      </c>
      <c r="O2321" s="485">
        <f t="shared" si="73"/>
        <v>0.9954711548783387</v>
      </c>
      <c r="P2321" s="416"/>
    </row>
    <row r="2322" spans="1:16" ht="16.5" x14ac:dyDescent="0.25">
      <c r="A2322" s="482" t="s">
        <v>310</v>
      </c>
      <c r="B2322" s="482" t="s">
        <v>311</v>
      </c>
      <c r="C2322" s="482" t="s">
        <v>312</v>
      </c>
      <c r="D2322" s="482" t="s">
        <v>313</v>
      </c>
      <c r="E2322" s="483">
        <v>45814.632076388887</v>
      </c>
      <c r="F2322" s="483">
        <v>46666</v>
      </c>
      <c r="G2322" s="482" t="s">
        <v>348</v>
      </c>
      <c r="H2322" s="484">
        <v>861</v>
      </c>
      <c r="I2322" s="484">
        <v>704.10994372632399</v>
      </c>
      <c r="J2322" s="484">
        <v>708.11109316420402</v>
      </c>
      <c r="K2322" s="484">
        <v>861</v>
      </c>
      <c r="L2322" s="485">
        <v>9.0000000713199996E-2</v>
      </c>
      <c r="M2322" s="485">
        <v>0.5</v>
      </c>
      <c r="N2322" s="485">
        <f t="shared" si="72"/>
        <v>2.7648638236843856E-4</v>
      </c>
      <c r="O2322" s="485">
        <f t="shared" si="73"/>
        <v>0.9954711548783387</v>
      </c>
      <c r="P2322" s="416"/>
    </row>
    <row r="2323" spans="1:16" ht="16.5" x14ac:dyDescent="0.25">
      <c r="A2323" s="482" t="s">
        <v>310</v>
      </c>
      <c r="B2323" s="482" t="s">
        <v>311</v>
      </c>
      <c r="C2323" s="482" t="s">
        <v>312</v>
      </c>
      <c r="D2323" s="482" t="s">
        <v>313</v>
      </c>
      <c r="E2323" s="483">
        <v>45814.632076527778</v>
      </c>
      <c r="F2323" s="483">
        <v>46697</v>
      </c>
      <c r="G2323" s="482" t="s">
        <v>348</v>
      </c>
      <c r="H2323" s="484">
        <v>861</v>
      </c>
      <c r="I2323" s="484">
        <v>698.97523505619802</v>
      </c>
      <c r="J2323" s="484">
        <v>702.94720618621295</v>
      </c>
      <c r="K2323" s="484">
        <v>861</v>
      </c>
      <c r="L2323" s="485">
        <v>9.0000000713199996E-2</v>
      </c>
      <c r="M2323" s="485">
        <v>0.5</v>
      </c>
      <c r="N2323" s="485">
        <f t="shared" si="72"/>
        <v>2.7447011056689914E-4</v>
      </c>
      <c r="O2323" s="485">
        <f t="shared" si="73"/>
        <v>0.9954711548783387</v>
      </c>
      <c r="P2323" s="416"/>
    </row>
    <row r="2324" spans="1:16" ht="16.5" x14ac:dyDescent="0.25">
      <c r="A2324" s="482" t="s">
        <v>310</v>
      </c>
      <c r="B2324" s="482" t="s">
        <v>311</v>
      </c>
      <c r="C2324" s="482" t="s">
        <v>312</v>
      </c>
      <c r="D2324" s="482" t="s">
        <v>313</v>
      </c>
      <c r="E2324" s="483">
        <v>45814.632076712965</v>
      </c>
      <c r="F2324" s="483">
        <v>46727</v>
      </c>
      <c r="G2324" s="482" t="s">
        <v>348</v>
      </c>
      <c r="H2324" s="484">
        <v>2861</v>
      </c>
      <c r="I2324" s="484">
        <v>2306.21793200617</v>
      </c>
      <c r="J2324" s="484">
        <v>2319.3231617568599</v>
      </c>
      <c r="K2324" s="484">
        <v>2861</v>
      </c>
      <c r="L2324" s="485">
        <v>9.0000000713199996E-2</v>
      </c>
      <c r="M2324" s="485">
        <v>0.5</v>
      </c>
      <c r="N2324" s="485">
        <f t="shared" si="72"/>
        <v>9.0559415991069766E-4</v>
      </c>
      <c r="O2324" s="485">
        <f t="shared" si="73"/>
        <v>0.9954711548783387</v>
      </c>
      <c r="P2324" s="416"/>
    </row>
    <row r="2325" spans="1:16" ht="16.5" x14ac:dyDescent="0.25">
      <c r="A2325" s="482" t="s">
        <v>310</v>
      </c>
      <c r="B2325" s="482" t="s">
        <v>311</v>
      </c>
      <c r="C2325" s="482" t="s">
        <v>312</v>
      </c>
      <c r="D2325" s="482" t="s">
        <v>313</v>
      </c>
      <c r="E2325" s="483">
        <v>45814.632076851849</v>
      </c>
      <c r="F2325" s="483">
        <v>46758</v>
      </c>
      <c r="G2325" s="482" t="s">
        <v>348</v>
      </c>
      <c r="H2325" s="484">
        <v>861</v>
      </c>
      <c r="I2325" s="484">
        <v>688.98053031081395</v>
      </c>
      <c r="J2325" s="484">
        <v>692.89570589685195</v>
      </c>
      <c r="K2325" s="484">
        <v>861</v>
      </c>
      <c r="L2325" s="485">
        <v>9.0000000713199996E-2</v>
      </c>
      <c r="M2325" s="485">
        <v>0.5</v>
      </c>
      <c r="N2325" s="485">
        <f t="shared" si="72"/>
        <v>2.7054543973599563E-4</v>
      </c>
      <c r="O2325" s="485">
        <f t="shared" si="73"/>
        <v>0.9954711548783387</v>
      </c>
      <c r="P2325" s="416"/>
    </row>
    <row r="2326" spans="1:16" ht="16.5" x14ac:dyDescent="0.25">
      <c r="A2326" s="482" t="s">
        <v>310</v>
      </c>
      <c r="B2326" s="482" t="s">
        <v>311</v>
      </c>
      <c r="C2326" s="482" t="s">
        <v>312</v>
      </c>
      <c r="D2326" s="482" t="s">
        <v>313</v>
      </c>
      <c r="E2326" s="483">
        <v>45814.632077013892</v>
      </c>
      <c r="F2326" s="483">
        <v>46789</v>
      </c>
      <c r="G2326" s="482" t="s">
        <v>348</v>
      </c>
      <c r="H2326" s="484">
        <v>861</v>
      </c>
      <c r="I2326" s="484">
        <v>683.956152606655</v>
      </c>
      <c r="J2326" s="484">
        <v>687.84277684754397</v>
      </c>
      <c r="K2326" s="484">
        <v>861</v>
      </c>
      <c r="L2326" s="485">
        <v>9.0000000713199996E-2</v>
      </c>
      <c r="M2326" s="485">
        <v>0.5</v>
      </c>
      <c r="N2326" s="485">
        <f t="shared" si="72"/>
        <v>2.6857249214811823E-4</v>
      </c>
      <c r="O2326" s="485">
        <f t="shared" si="73"/>
        <v>0.9954711548783387</v>
      </c>
      <c r="P2326" s="416"/>
    </row>
    <row r="2327" spans="1:16" ht="16.5" x14ac:dyDescent="0.25">
      <c r="A2327" s="482" t="s">
        <v>310</v>
      </c>
      <c r="B2327" s="482" t="s">
        <v>311</v>
      </c>
      <c r="C2327" s="482" t="s">
        <v>312</v>
      </c>
      <c r="D2327" s="482" t="s">
        <v>313</v>
      </c>
      <c r="E2327" s="483">
        <v>45814.632077245369</v>
      </c>
      <c r="F2327" s="483">
        <v>46818</v>
      </c>
      <c r="G2327" s="482" t="s">
        <v>348</v>
      </c>
      <c r="H2327" s="484">
        <v>861</v>
      </c>
      <c r="I2327" s="484">
        <v>679.28910412623895</v>
      </c>
      <c r="J2327" s="484">
        <v>683.14920756796801</v>
      </c>
      <c r="K2327" s="484">
        <v>861</v>
      </c>
      <c r="L2327" s="485">
        <v>9.0000000713199996E-2</v>
      </c>
      <c r="M2327" s="485">
        <v>0.5</v>
      </c>
      <c r="N2327" s="485">
        <f t="shared" si="72"/>
        <v>2.6673985881835811E-4</v>
      </c>
      <c r="O2327" s="485">
        <f t="shared" si="73"/>
        <v>0.9954711548783387</v>
      </c>
      <c r="P2327" s="416"/>
    </row>
    <row r="2328" spans="1:16" ht="16.5" x14ac:dyDescent="0.25">
      <c r="A2328" s="482" t="s">
        <v>310</v>
      </c>
      <c r="B2328" s="482" t="s">
        <v>311</v>
      </c>
      <c r="C2328" s="482" t="s">
        <v>312</v>
      </c>
      <c r="D2328" s="482" t="s">
        <v>313</v>
      </c>
      <c r="E2328" s="483">
        <v>45814.632077361108</v>
      </c>
      <c r="F2328" s="483">
        <v>46849</v>
      </c>
      <c r="G2328" s="482" t="s">
        <v>348</v>
      </c>
      <c r="H2328" s="484">
        <v>861</v>
      </c>
      <c r="I2328" s="484">
        <v>674.33540096729803</v>
      </c>
      <c r="J2328" s="484">
        <v>678.16735467646504</v>
      </c>
      <c r="K2328" s="484">
        <v>861</v>
      </c>
      <c r="L2328" s="485">
        <v>9.0000000713199996E-2</v>
      </c>
      <c r="M2328" s="485">
        <v>0.5</v>
      </c>
      <c r="N2328" s="485">
        <f t="shared" si="72"/>
        <v>2.6479466335854913E-4</v>
      </c>
      <c r="O2328" s="485">
        <f t="shared" si="73"/>
        <v>0.9954711548783387</v>
      </c>
      <c r="P2328" s="416"/>
    </row>
    <row r="2329" spans="1:16" ht="16.5" x14ac:dyDescent="0.25">
      <c r="A2329" s="482" t="s">
        <v>310</v>
      </c>
      <c r="B2329" s="482" t="s">
        <v>311</v>
      </c>
      <c r="C2329" s="482" t="s">
        <v>312</v>
      </c>
      <c r="D2329" s="482" t="s">
        <v>313</v>
      </c>
      <c r="E2329" s="483">
        <v>45814.632077453702</v>
      </c>
      <c r="F2329" s="483">
        <v>46879</v>
      </c>
      <c r="G2329" s="482" t="s">
        <v>348</v>
      </c>
      <c r="H2329" s="484">
        <v>861</v>
      </c>
      <c r="I2329" s="484">
        <v>669.57589299658798</v>
      </c>
      <c r="J2329" s="484">
        <v>673.38080049967402</v>
      </c>
      <c r="K2329" s="484">
        <v>861</v>
      </c>
      <c r="L2329" s="485">
        <v>9.0000000713199996E-2</v>
      </c>
      <c r="M2329" s="485">
        <v>0.5</v>
      </c>
      <c r="N2329" s="485">
        <f t="shared" si="72"/>
        <v>2.6292572349709633E-4</v>
      </c>
      <c r="O2329" s="485">
        <f t="shared" si="73"/>
        <v>0.9954711548783387</v>
      </c>
      <c r="P2329" s="416"/>
    </row>
    <row r="2330" spans="1:16" ht="16.5" x14ac:dyDescent="0.25">
      <c r="A2330" s="482" t="s">
        <v>310</v>
      </c>
      <c r="B2330" s="482" t="s">
        <v>311</v>
      </c>
      <c r="C2330" s="482" t="s">
        <v>312</v>
      </c>
      <c r="D2330" s="482" t="s">
        <v>313</v>
      </c>
      <c r="E2330" s="483">
        <v>45814.632077546295</v>
      </c>
      <c r="F2330" s="483">
        <v>46910</v>
      </c>
      <c r="G2330" s="482" t="s">
        <v>348</v>
      </c>
      <c r="H2330" s="484">
        <v>861</v>
      </c>
      <c r="I2330" s="484">
        <v>664.69302324916998</v>
      </c>
      <c r="J2330" s="484">
        <v>668.470183535052</v>
      </c>
      <c r="K2330" s="484">
        <v>861</v>
      </c>
      <c r="L2330" s="485">
        <v>9.0000000713199996E-2</v>
      </c>
      <c r="M2330" s="485">
        <v>0.5</v>
      </c>
      <c r="N2330" s="485">
        <f t="shared" si="72"/>
        <v>2.6100834254818553E-4</v>
      </c>
      <c r="O2330" s="485">
        <f t="shared" si="73"/>
        <v>0.9954711548783387</v>
      </c>
      <c r="P2330" s="416"/>
    </row>
    <row r="2331" spans="1:16" ht="16.5" x14ac:dyDescent="0.25">
      <c r="A2331" s="482" t="s">
        <v>310</v>
      </c>
      <c r="B2331" s="482" t="s">
        <v>311</v>
      </c>
      <c r="C2331" s="482" t="s">
        <v>312</v>
      </c>
      <c r="D2331" s="482" t="s">
        <v>313</v>
      </c>
      <c r="E2331" s="483">
        <v>45814.63207767361</v>
      </c>
      <c r="F2331" s="483">
        <v>46940</v>
      </c>
      <c r="G2331" s="482" t="s">
        <v>348</v>
      </c>
      <c r="H2331" s="484">
        <v>861</v>
      </c>
      <c r="I2331" s="484">
        <v>660.00157187691298</v>
      </c>
      <c r="J2331" s="484">
        <v>663.752072692654</v>
      </c>
      <c r="K2331" s="484">
        <v>861</v>
      </c>
      <c r="L2331" s="485">
        <v>9.0000000713199996E-2</v>
      </c>
      <c r="M2331" s="485">
        <v>0.5</v>
      </c>
      <c r="N2331" s="485">
        <f t="shared" si="72"/>
        <v>2.5916612681251786E-4</v>
      </c>
      <c r="O2331" s="485">
        <f t="shared" si="73"/>
        <v>0.9954711548783387</v>
      </c>
      <c r="P2331" s="416"/>
    </row>
    <row r="2332" spans="1:16" ht="16.5" x14ac:dyDescent="0.25">
      <c r="A2332" s="482" t="s">
        <v>310</v>
      </c>
      <c r="B2332" s="482" t="s">
        <v>311</v>
      </c>
      <c r="C2332" s="482" t="s">
        <v>312</v>
      </c>
      <c r="D2332" s="482" t="s">
        <v>313</v>
      </c>
      <c r="E2332" s="483">
        <v>45814.632077800925</v>
      </c>
      <c r="F2332" s="483">
        <v>46971</v>
      </c>
      <c r="G2332" s="482" t="s">
        <v>348</v>
      </c>
      <c r="H2332" s="484">
        <v>861</v>
      </c>
      <c r="I2332" s="484">
        <v>655.18852268820501</v>
      </c>
      <c r="J2332" s="484">
        <v>658.91167304649605</v>
      </c>
      <c r="K2332" s="484">
        <v>861</v>
      </c>
      <c r="L2332" s="485">
        <v>9.0000000713199996E-2</v>
      </c>
      <c r="M2332" s="485">
        <v>0.5</v>
      </c>
      <c r="N2332" s="485">
        <f t="shared" si="72"/>
        <v>2.5727616265251095E-4</v>
      </c>
      <c r="O2332" s="485">
        <f t="shared" si="73"/>
        <v>0.9954711548783387</v>
      </c>
      <c r="P2332" s="416"/>
    </row>
    <row r="2333" spans="1:16" ht="16.5" x14ac:dyDescent="0.25">
      <c r="A2333" s="482" t="s">
        <v>310</v>
      </c>
      <c r="B2333" s="482" t="s">
        <v>311</v>
      </c>
      <c r="C2333" s="482" t="s">
        <v>312</v>
      </c>
      <c r="D2333" s="482" t="s">
        <v>313</v>
      </c>
      <c r="E2333" s="483">
        <v>45814.632077893519</v>
      </c>
      <c r="F2333" s="483">
        <v>47002</v>
      </c>
      <c r="G2333" s="482" t="s">
        <v>348</v>
      </c>
      <c r="H2333" s="484">
        <v>861</v>
      </c>
      <c r="I2333" s="484">
        <v>650.41057257119598</v>
      </c>
      <c r="J2333" s="484">
        <v>654.10657192474002</v>
      </c>
      <c r="K2333" s="484">
        <v>861</v>
      </c>
      <c r="L2333" s="485">
        <v>9.0000000713199996E-2</v>
      </c>
      <c r="M2333" s="485">
        <v>0.5</v>
      </c>
      <c r="N2333" s="485">
        <f t="shared" si="72"/>
        <v>2.5539998102099291E-4</v>
      </c>
      <c r="O2333" s="485">
        <f t="shared" si="73"/>
        <v>0.9954711548783387</v>
      </c>
      <c r="P2333" s="416"/>
    </row>
    <row r="2334" spans="1:16" ht="16.5" x14ac:dyDescent="0.25">
      <c r="A2334" s="482" t="s">
        <v>310</v>
      </c>
      <c r="B2334" s="482" t="s">
        <v>311</v>
      </c>
      <c r="C2334" s="482" t="s">
        <v>312</v>
      </c>
      <c r="D2334" s="482" t="s">
        <v>313</v>
      </c>
      <c r="E2334" s="483">
        <v>45814.632077997689</v>
      </c>
      <c r="F2334" s="483">
        <v>47032</v>
      </c>
      <c r="G2334" s="482" t="s">
        <v>348</v>
      </c>
      <c r="H2334" s="484">
        <v>861</v>
      </c>
      <c r="I2334" s="484">
        <v>645.81992776751804</v>
      </c>
      <c r="J2334" s="484">
        <v>649.48984049064404</v>
      </c>
      <c r="K2334" s="484">
        <v>861</v>
      </c>
      <c r="L2334" s="485">
        <v>9.0000000713199996E-2</v>
      </c>
      <c r="M2334" s="485">
        <v>0.5</v>
      </c>
      <c r="N2334" s="485">
        <f t="shared" si="72"/>
        <v>2.535973495061045E-4</v>
      </c>
      <c r="O2334" s="485">
        <f t="shared" si="73"/>
        <v>0.9954711548783387</v>
      </c>
      <c r="P2334" s="416"/>
    </row>
    <row r="2335" spans="1:16" ht="16.5" x14ac:dyDescent="0.25">
      <c r="A2335" s="482" t="s">
        <v>310</v>
      </c>
      <c r="B2335" s="482" t="s">
        <v>311</v>
      </c>
      <c r="C2335" s="482" t="s">
        <v>312</v>
      </c>
      <c r="D2335" s="482" t="s">
        <v>313</v>
      </c>
      <c r="E2335" s="483">
        <v>45814.632078090275</v>
      </c>
      <c r="F2335" s="483">
        <v>47063</v>
      </c>
      <c r="G2335" s="482" t="s">
        <v>348</v>
      </c>
      <c r="H2335" s="484">
        <v>861</v>
      </c>
      <c r="I2335" s="484">
        <v>641.11029795473905</v>
      </c>
      <c r="J2335" s="484">
        <v>644.75344790758095</v>
      </c>
      <c r="K2335" s="484">
        <v>861</v>
      </c>
      <c r="L2335" s="485">
        <v>9.0000000713199996E-2</v>
      </c>
      <c r="M2335" s="485">
        <v>0.5</v>
      </c>
      <c r="N2335" s="485">
        <f t="shared" si="72"/>
        <v>2.5174799555104067E-4</v>
      </c>
      <c r="O2335" s="485">
        <f t="shared" si="73"/>
        <v>0.9954711548783387</v>
      </c>
      <c r="P2335" s="416"/>
    </row>
    <row r="2336" spans="1:16" ht="16.5" x14ac:dyDescent="0.25">
      <c r="A2336" s="482" t="s">
        <v>310</v>
      </c>
      <c r="B2336" s="482" t="s">
        <v>311</v>
      </c>
      <c r="C2336" s="482" t="s">
        <v>312</v>
      </c>
      <c r="D2336" s="482" t="s">
        <v>313</v>
      </c>
      <c r="E2336" s="483">
        <v>45814.632078194445</v>
      </c>
      <c r="F2336" s="483">
        <v>47093</v>
      </c>
      <c r="G2336" s="482" t="s">
        <v>348</v>
      </c>
      <c r="H2336" s="484">
        <v>861</v>
      </c>
      <c r="I2336" s="484">
        <v>636.58529516111003</v>
      </c>
      <c r="J2336" s="484">
        <v>640.20273149842205</v>
      </c>
      <c r="K2336" s="484">
        <v>861</v>
      </c>
      <c r="L2336" s="485">
        <v>9.0000000713199996E-2</v>
      </c>
      <c r="M2336" s="485">
        <v>0.5</v>
      </c>
      <c r="N2336" s="485">
        <f t="shared" si="72"/>
        <v>2.4997114001340076E-4</v>
      </c>
      <c r="O2336" s="485">
        <f t="shared" si="73"/>
        <v>0.9954711548783387</v>
      </c>
      <c r="P2336" s="416"/>
    </row>
    <row r="2337" spans="1:16" ht="16.5" x14ac:dyDescent="0.25">
      <c r="A2337" s="482" t="s">
        <v>310</v>
      </c>
      <c r="B2337" s="482" t="s">
        <v>311</v>
      </c>
      <c r="C2337" s="482" t="s">
        <v>312</v>
      </c>
      <c r="D2337" s="482" t="s">
        <v>313</v>
      </c>
      <c r="E2337" s="483">
        <v>45814.632078287039</v>
      </c>
      <c r="F2337" s="483">
        <v>47124</v>
      </c>
      <c r="G2337" s="482" t="s">
        <v>348</v>
      </c>
      <c r="H2337" s="484">
        <v>861</v>
      </c>
      <c r="I2337" s="484">
        <v>631.94300873487396</v>
      </c>
      <c r="J2337" s="484">
        <v>635.534064984971</v>
      </c>
      <c r="K2337" s="484">
        <v>861</v>
      </c>
      <c r="L2337" s="485">
        <v>9.0000000713199996E-2</v>
      </c>
      <c r="M2337" s="485">
        <v>0.5</v>
      </c>
      <c r="N2337" s="485">
        <f t="shared" si="72"/>
        <v>2.481482301236253E-4</v>
      </c>
      <c r="O2337" s="485">
        <f t="shared" si="73"/>
        <v>0.9954711548783387</v>
      </c>
      <c r="P2337" s="416"/>
    </row>
    <row r="2338" spans="1:16" ht="16.5" x14ac:dyDescent="0.25">
      <c r="A2338" s="482" t="s">
        <v>310</v>
      </c>
      <c r="B2338" s="482" t="s">
        <v>311</v>
      </c>
      <c r="C2338" s="482" t="s">
        <v>312</v>
      </c>
      <c r="D2338" s="482" t="s">
        <v>313</v>
      </c>
      <c r="E2338" s="483">
        <v>45814.632078425922</v>
      </c>
      <c r="F2338" s="483">
        <v>47155</v>
      </c>
      <c r="G2338" s="482" t="s">
        <v>348</v>
      </c>
      <c r="H2338" s="484">
        <v>861</v>
      </c>
      <c r="I2338" s="484">
        <v>627.33457609606796</v>
      </c>
      <c r="J2338" s="484">
        <v>630.89944463524398</v>
      </c>
      <c r="K2338" s="484">
        <v>861</v>
      </c>
      <c r="L2338" s="485">
        <v>9.0000000713199996E-2</v>
      </c>
      <c r="M2338" s="485">
        <v>0.5</v>
      </c>
      <c r="N2338" s="485">
        <f t="shared" si="72"/>
        <v>2.4633861377031953E-4</v>
      </c>
      <c r="O2338" s="485">
        <f t="shared" si="73"/>
        <v>0.9954711548783387</v>
      </c>
      <c r="P2338" s="416"/>
    </row>
    <row r="2339" spans="1:16" ht="16.5" x14ac:dyDescent="0.25">
      <c r="A2339" s="482" t="s">
        <v>310</v>
      </c>
      <c r="B2339" s="482" t="s">
        <v>311</v>
      </c>
      <c r="C2339" s="482" t="s">
        <v>312</v>
      </c>
      <c r="D2339" s="482" t="s">
        <v>313</v>
      </c>
      <c r="E2339" s="483">
        <v>45814.632078541668</v>
      </c>
      <c r="F2339" s="483">
        <v>47183</v>
      </c>
      <c r="G2339" s="482" t="s">
        <v>348</v>
      </c>
      <c r="H2339" s="484">
        <v>861</v>
      </c>
      <c r="I2339" s="484">
        <v>623.20101347363698</v>
      </c>
      <c r="J2339" s="484">
        <v>626.74239278089703</v>
      </c>
      <c r="K2339" s="484">
        <v>861</v>
      </c>
      <c r="L2339" s="485">
        <v>9.0000000713199996E-2</v>
      </c>
      <c r="M2339" s="485">
        <v>0.5</v>
      </c>
      <c r="N2339" s="485">
        <f t="shared" si="72"/>
        <v>2.447154670075843E-4</v>
      </c>
      <c r="O2339" s="485">
        <f t="shared" si="73"/>
        <v>0.9954711548783387</v>
      </c>
      <c r="P2339" s="416"/>
    </row>
    <row r="2340" spans="1:16" ht="16.5" x14ac:dyDescent="0.25">
      <c r="A2340" s="482" t="s">
        <v>310</v>
      </c>
      <c r="B2340" s="482" t="s">
        <v>311</v>
      </c>
      <c r="C2340" s="482" t="s">
        <v>312</v>
      </c>
      <c r="D2340" s="482" t="s">
        <v>313</v>
      </c>
      <c r="E2340" s="483">
        <v>45814.632080057869</v>
      </c>
      <c r="F2340" s="483">
        <v>47214</v>
      </c>
      <c r="G2340" s="482" t="s">
        <v>348</v>
      </c>
      <c r="H2340" s="484">
        <v>861</v>
      </c>
      <c r="I2340" s="484">
        <v>618.65633167269596</v>
      </c>
      <c r="J2340" s="484">
        <v>622.17188553721803</v>
      </c>
      <c r="K2340" s="484">
        <v>861</v>
      </c>
      <c r="L2340" s="485">
        <v>9.0000000713199996E-2</v>
      </c>
      <c r="M2340" s="485">
        <v>0.5</v>
      </c>
      <c r="N2340" s="485">
        <f t="shared" si="72"/>
        <v>2.4293088401546256E-4</v>
      </c>
      <c r="O2340" s="485">
        <f t="shared" si="73"/>
        <v>0.9954711548783387</v>
      </c>
      <c r="P2340" s="416"/>
    </row>
    <row r="2341" spans="1:16" ht="16.5" x14ac:dyDescent="0.25">
      <c r="A2341" s="482" t="s">
        <v>310</v>
      </c>
      <c r="B2341" s="482" t="s">
        <v>311</v>
      </c>
      <c r="C2341" s="482" t="s">
        <v>312</v>
      </c>
      <c r="D2341" s="482" t="s">
        <v>313</v>
      </c>
      <c r="E2341" s="483">
        <v>45814.632080208336</v>
      </c>
      <c r="F2341" s="483">
        <v>47244</v>
      </c>
      <c r="G2341" s="482" t="s">
        <v>348</v>
      </c>
      <c r="H2341" s="484">
        <v>861</v>
      </c>
      <c r="I2341" s="484">
        <v>614.28981059504997</v>
      </c>
      <c r="J2341" s="484">
        <v>617.78055142644996</v>
      </c>
      <c r="K2341" s="484">
        <v>861</v>
      </c>
      <c r="L2341" s="485">
        <v>9.0000000713199996E-2</v>
      </c>
      <c r="M2341" s="485">
        <v>0.5</v>
      </c>
      <c r="N2341" s="485">
        <f t="shared" si="72"/>
        <v>2.4121626028794551E-4</v>
      </c>
      <c r="O2341" s="485">
        <f t="shared" si="73"/>
        <v>0.9954711548783387</v>
      </c>
      <c r="P2341" s="416"/>
    </row>
    <row r="2342" spans="1:16" ht="16.5" x14ac:dyDescent="0.25">
      <c r="A2342" s="482" t="s">
        <v>310</v>
      </c>
      <c r="B2342" s="482" t="s">
        <v>311</v>
      </c>
      <c r="C2342" s="482" t="s">
        <v>312</v>
      </c>
      <c r="D2342" s="482" t="s">
        <v>313</v>
      </c>
      <c r="E2342" s="483">
        <v>45814.632080439813</v>
      </c>
      <c r="F2342" s="483">
        <v>47275</v>
      </c>
      <c r="G2342" s="482" t="s">
        <v>348</v>
      </c>
      <c r="H2342" s="484">
        <v>861</v>
      </c>
      <c r="I2342" s="484">
        <v>609.81011357537795</v>
      </c>
      <c r="J2342" s="484">
        <v>613.27539824418295</v>
      </c>
      <c r="K2342" s="484">
        <v>861</v>
      </c>
      <c r="L2342" s="485">
        <v>9.0000000713199996E-2</v>
      </c>
      <c r="M2342" s="485">
        <v>0.5</v>
      </c>
      <c r="N2342" s="485">
        <f t="shared" si="72"/>
        <v>2.3945719519575127E-4</v>
      </c>
      <c r="O2342" s="485">
        <f t="shared" si="73"/>
        <v>0.9954711548783387</v>
      </c>
      <c r="P2342" s="416"/>
    </row>
    <row r="2343" spans="1:16" ht="16.5" x14ac:dyDescent="0.25">
      <c r="A2343" s="482" t="s">
        <v>310</v>
      </c>
      <c r="B2343" s="482" t="s">
        <v>311</v>
      </c>
      <c r="C2343" s="482" t="s">
        <v>312</v>
      </c>
      <c r="D2343" s="482" t="s">
        <v>313</v>
      </c>
      <c r="E2343" s="483">
        <v>45814.632080578704</v>
      </c>
      <c r="F2343" s="483">
        <v>47305</v>
      </c>
      <c r="G2343" s="482" t="s">
        <v>348</v>
      </c>
      <c r="H2343" s="484">
        <v>861</v>
      </c>
      <c r="I2343" s="484">
        <v>605.50602974407002</v>
      </c>
      <c r="J2343" s="484">
        <v>608.94685618336803</v>
      </c>
      <c r="K2343" s="484">
        <v>861</v>
      </c>
      <c r="L2343" s="485">
        <v>9.0000000713199996E-2</v>
      </c>
      <c r="M2343" s="485">
        <v>0.5</v>
      </c>
      <c r="N2343" s="485">
        <f t="shared" si="72"/>
        <v>2.3776708901484609E-4</v>
      </c>
      <c r="O2343" s="485">
        <f t="shared" si="73"/>
        <v>0.9954711548783387</v>
      </c>
      <c r="P2343" s="416"/>
    </row>
    <row r="2344" spans="1:16" ht="16.5" x14ac:dyDescent="0.25">
      <c r="A2344" s="482" t="s">
        <v>310</v>
      </c>
      <c r="B2344" s="482" t="s">
        <v>311</v>
      </c>
      <c r="C2344" s="482" t="s">
        <v>312</v>
      </c>
      <c r="D2344" s="482" t="s">
        <v>313</v>
      </c>
      <c r="E2344" s="483">
        <v>45814.632080729163</v>
      </c>
      <c r="F2344" s="483">
        <v>47336</v>
      </c>
      <c r="G2344" s="482" t="s">
        <v>348</v>
      </c>
      <c r="H2344" s="484">
        <v>861</v>
      </c>
      <c r="I2344" s="484">
        <v>601.09038828289999</v>
      </c>
      <c r="J2344" s="484">
        <v>604.50612255937904</v>
      </c>
      <c r="K2344" s="484">
        <v>861</v>
      </c>
      <c r="L2344" s="485">
        <v>9.0000000713199996E-2</v>
      </c>
      <c r="M2344" s="485">
        <v>0.5</v>
      </c>
      <c r="N2344" s="485">
        <f t="shared" si="72"/>
        <v>2.3603317694001591E-4</v>
      </c>
      <c r="O2344" s="485">
        <f t="shared" si="73"/>
        <v>0.9954711548783387</v>
      </c>
      <c r="P2344" s="416"/>
    </row>
    <row r="2345" spans="1:16" ht="16.5" x14ac:dyDescent="0.25">
      <c r="A2345" s="482" t="s">
        <v>310</v>
      </c>
      <c r="B2345" s="482" t="s">
        <v>311</v>
      </c>
      <c r="C2345" s="482" t="s">
        <v>312</v>
      </c>
      <c r="D2345" s="482" t="s">
        <v>313</v>
      </c>
      <c r="E2345" s="483">
        <v>45814.632080856485</v>
      </c>
      <c r="F2345" s="483">
        <v>47367</v>
      </c>
      <c r="G2345" s="482" t="s">
        <v>348</v>
      </c>
      <c r="H2345" s="484">
        <v>861</v>
      </c>
      <c r="I2345" s="484">
        <v>596.70694780496603</v>
      </c>
      <c r="J2345" s="484">
        <v>600.09777290275804</v>
      </c>
      <c r="K2345" s="484">
        <v>861</v>
      </c>
      <c r="L2345" s="485">
        <v>9.0000000713199996E-2</v>
      </c>
      <c r="M2345" s="485">
        <v>0.5</v>
      </c>
      <c r="N2345" s="485">
        <f t="shared" si="72"/>
        <v>2.3431190938674563E-4</v>
      </c>
      <c r="O2345" s="485">
        <f t="shared" si="73"/>
        <v>0.9954711548783387</v>
      </c>
      <c r="P2345" s="416"/>
    </row>
    <row r="2346" spans="1:16" ht="16.5" x14ac:dyDescent="0.25">
      <c r="A2346" s="482" t="s">
        <v>310</v>
      </c>
      <c r="B2346" s="482" t="s">
        <v>311</v>
      </c>
      <c r="C2346" s="482" t="s">
        <v>312</v>
      </c>
      <c r="D2346" s="482" t="s">
        <v>313</v>
      </c>
      <c r="E2346" s="483">
        <v>45814.632080972224</v>
      </c>
      <c r="F2346" s="483">
        <v>47397</v>
      </c>
      <c r="G2346" s="482" t="s">
        <v>348</v>
      </c>
      <c r="H2346" s="484">
        <v>861</v>
      </c>
      <c r="I2346" s="484">
        <v>592.49534706417398</v>
      </c>
      <c r="J2346" s="484">
        <v>595.86223947348901</v>
      </c>
      <c r="K2346" s="484">
        <v>861</v>
      </c>
      <c r="L2346" s="485">
        <v>9.0000000713199996E-2</v>
      </c>
      <c r="M2346" s="485">
        <v>0.5</v>
      </c>
      <c r="N2346" s="485">
        <f t="shared" si="72"/>
        <v>2.3265811900475029E-4</v>
      </c>
      <c r="O2346" s="485">
        <f t="shared" si="73"/>
        <v>0.9954711548783387</v>
      </c>
      <c r="P2346" s="416"/>
    </row>
    <row r="2347" spans="1:16" ht="16.5" x14ac:dyDescent="0.25">
      <c r="A2347" s="482" t="s">
        <v>310</v>
      </c>
      <c r="B2347" s="482" t="s">
        <v>311</v>
      </c>
      <c r="C2347" s="482" t="s">
        <v>312</v>
      </c>
      <c r="D2347" s="482" t="s">
        <v>313</v>
      </c>
      <c r="E2347" s="483">
        <v>45814.632081099538</v>
      </c>
      <c r="F2347" s="483">
        <v>47428</v>
      </c>
      <c r="G2347" s="482" t="s">
        <v>348</v>
      </c>
      <c r="H2347" s="484">
        <v>861</v>
      </c>
      <c r="I2347" s="484">
        <v>588.17458576448405</v>
      </c>
      <c r="J2347" s="484">
        <v>591.51692517351898</v>
      </c>
      <c r="K2347" s="484">
        <v>861</v>
      </c>
      <c r="L2347" s="485">
        <v>9.0000000713199996E-2</v>
      </c>
      <c r="M2347" s="485">
        <v>0.5</v>
      </c>
      <c r="N2347" s="485">
        <f t="shared" si="72"/>
        <v>2.3096146399870598E-4</v>
      </c>
      <c r="O2347" s="485">
        <f t="shared" si="73"/>
        <v>0.9954711548783387</v>
      </c>
      <c r="P2347" s="416"/>
    </row>
    <row r="2348" spans="1:16" ht="16.5" x14ac:dyDescent="0.25">
      <c r="A2348" s="482" t="s">
        <v>310</v>
      </c>
      <c r="B2348" s="482" t="s">
        <v>311</v>
      </c>
      <c r="C2348" s="482" t="s">
        <v>312</v>
      </c>
      <c r="D2348" s="482" t="s">
        <v>313</v>
      </c>
      <c r="E2348" s="483">
        <v>45814.632081226853</v>
      </c>
      <c r="F2348" s="483">
        <v>47458</v>
      </c>
      <c r="G2348" s="482" t="s">
        <v>348</v>
      </c>
      <c r="H2348" s="484">
        <v>861</v>
      </c>
      <c r="I2348" s="484">
        <v>584.02320705131103</v>
      </c>
      <c r="J2348" s="484">
        <v>587.34195598736301</v>
      </c>
      <c r="K2348" s="484">
        <v>861</v>
      </c>
      <c r="L2348" s="485">
        <v>9.0000000713199996E-2</v>
      </c>
      <c r="M2348" s="485">
        <v>0.5</v>
      </c>
      <c r="N2348" s="485">
        <f t="shared" si="72"/>
        <v>2.293313213022798E-4</v>
      </c>
      <c r="O2348" s="485">
        <f t="shared" si="73"/>
        <v>0.9954711548783387</v>
      </c>
      <c r="P2348" s="416"/>
    </row>
    <row r="2349" spans="1:16" ht="16.5" x14ac:dyDescent="0.25">
      <c r="A2349" s="482" t="s">
        <v>310</v>
      </c>
      <c r="B2349" s="482" t="s">
        <v>311</v>
      </c>
      <c r="C2349" s="482" t="s">
        <v>312</v>
      </c>
      <c r="D2349" s="482" t="s">
        <v>313</v>
      </c>
      <c r="E2349" s="483">
        <v>45814.632081388889</v>
      </c>
      <c r="F2349" s="483">
        <v>47489</v>
      </c>
      <c r="G2349" s="482" t="s">
        <v>348</v>
      </c>
      <c r="H2349" s="484">
        <v>861</v>
      </c>
      <c r="I2349" s="484">
        <v>579.76422867510598</v>
      </c>
      <c r="J2349" s="484">
        <v>583.05877569626102</v>
      </c>
      <c r="K2349" s="484">
        <v>861</v>
      </c>
      <c r="L2349" s="485">
        <v>9.0000000713199996E-2</v>
      </c>
      <c r="M2349" s="485">
        <v>0.5</v>
      </c>
      <c r="N2349" s="485">
        <f t="shared" si="72"/>
        <v>2.2765892690661122E-4</v>
      </c>
      <c r="O2349" s="485">
        <f t="shared" si="73"/>
        <v>0.9954711548783387</v>
      </c>
      <c r="P2349" s="416"/>
    </row>
    <row r="2350" spans="1:16" ht="16.5" x14ac:dyDescent="0.25">
      <c r="A2350" s="482" t="s">
        <v>310</v>
      </c>
      <c r="B2350" s="482" t="s">
        <v>311</v>
      </c>
      <c r="C2350" s="482" t="s">
        <v>312</v>
      </c>
      <c r="D2350" s="482" t="s">
        <v>313</v>
      </c>
      <c r="E2350" s="483">
        <v>45814.63208152778</v>
      </c>
      <c r="F2350" s="483">
        <v>47520</v>
      </c>
      <c r="G2350" s="482" t="s">
        <v>348</v>
      </c>
      <c r="H2350" s="484">
        <v>861</v>
      </c>
      <c r="I2350" s="484">
        <v>575.53630881950403</v>
      </c>
      <c r="J2350" s="484">
        <v>578.80683041777797</v>
      </c>
      <c r="K2350" s="484">
        <v>861</v>
      </c>
      <c r="L2350" s="485">
        <v>9.0000000713199996E-2</v>
      </c>
      <c r="M2350" s="485">
        <v>0.5</v>
      </c>
      <c r="N2350" s="485">
        <f t="shared" si="72"/>
        <v>2.2599872841597165E-4</v>
      </c>
      <c r="O2350" s="485">
        <f t="shared" si="73"/>
        <v>0.9954711548783387</v>
      </c>
      <c r="P2350" s="416"/>
    </row>
    <row r="2351" spans="1:16" ht="16.5" x14ac:dyDescent="0.25">
      <c r="A2351" s="482" t="s">
        <v>310</v>
      </c>
      <c r="B2351" s="482" t="s">
        <v>311</v>
      </c>
      <c r="C2351" s="482" t="s">
        <v>312</v>
      </c>
      <c r="D2351" s="482" t="s">
        <v>313</v>
      </c>
      <c r="E2351" s="483">
        <v>45814.632081643518</v>
      </c>
      <c r="F2351" s="483">
        <v>47548</v>
      </c>
      <c r="G2351" s="482" t="s">
        <v>348</v>
      </c>
      <c r="H2351" s="484">
        <v>861</v>
      </c>
      <c r="I2351" s="484">
        <v>571.74404952974396</v>
      </c>
      <c r="J2351" s="484">
        <v>574.99302137394704</v>
      </c>
      <c r="K2351" s="484">
        <v>861</v>
      </c>
      <c r="L2351" s="485">
        <v>9.0000000713199996E-2</v>
      </c>
      <c r="M2351" s="485">
        <v>0.5</v>
      </c>
      <c r="N2351" s="485">
        <f t="shared" si="72"/>
        <v>2.245096029443441E-4</v>
      </c>
      <c r="O2351" s="485">
        <f t="shared" si="73"/>
        <v>0.9954711548783387</v>
      </c>
      <c r="P2351" s="416"/>
    </row>
    <row r="2352" spans="1:16" ht="16.5" x14ac:dyDescent="0.25">
      <c r="A2352" s="482" t="s">
        <v>310</v>
      </c>
      <c r="B2352" s="482" t="s">
        <v>311</v>
      </c>
      <c r="C2352" s="482" t="s">
        <v>312</v>
      </c>
      <c r="D2352" s="482" t="s">
        <v>313</v>
      </c>
      <c r="E2352" s="483">
        <v>45814.632081770833</v>
      </c>
      <c r="F2352" s="483">
        <v>47579</v>
      </c>
      <c r="G2352" s="482" t="s">
        <v>348</v>
      </c>
      <c r="H2352" s="484">
        <v>861</v>
      </c>
      <c r="I2352" s="484">
        <v>567.57461668140695</v>
      </c>
      <c r="J2352" s="484">
        <v>570.79989545885803</v>
      </c>
      <c r="K2352" s="484">
        <v>861</v>
      </c>
      <c r="L2352" s="485">
        <v>9.0000000713199996E-2</v>
      </c>
      <c r="M2352" s="485">
        <v>0.5</v>
      </c>
      <c r="N2352" s="485">
        <f t="shared" si="72"/>
        <v>2.2287237084013038E-4</v>
      </c>
      <c r="O2352" s="485">
        <f t="shared" si="73"/>
        <v>0.9954711548783387</v>
      </c>
      <c r="P2352" s="416"/>
    </row>
    <row r="2353" spans="1:16" ht="16.5" x14ac:dyDescent="0.25">
      <c r="A2353" s="482" t="s">
        <v>310</v>
      </c>
      <c r="B2353" s="482" t="s">
        <v>311</v>
      </c>
      <c r="C2353" s="482" t="s">
        <v>312</v>
      </c>
      <c r="D2353" s="482" t="s">
        <v>313</v>
      </c>
      <c r="E2353" s="483">
        <v>45814.632081898148</v>
      </c>
      <c r="F2353" s="483">
        <v>47609</v>
      </c>
      <c r="G2353" s="482" t="s">
        <v>348</v>
      </c>
      <c r="H2353" s="484">
        <v>861</v>
      </c>
      <c r="I2353" s="484">
        <v>563.56863403806199</v>
      </c>
      <c r="J2353" s="484">
        <v>566.77114856492403</v>
      </c>
      <c r="K2353" s="484">
        <v>861</v>
      </c>
      <c r="L2353" s="485">
        <v>9.0000000713199996E-2</v>
      </c>
      <c r="M2353" s="485">
        <v>0.5</v>
      </c>
      <c r="N2353" s="485">
        <f t="shared" si="72"/>
        <v>2.2129932154753358E-4</v>
      </c>
      <c r="O2353" s="485">
        <f t="shared" si="73"/>
        <v>0.9954711548783387</v>
      </c>
      <c r="P2353" s="416"/>
    </row>
    <row r="2354" spans="1:16" ht="16.5" x14ac:dyDescent="0.25">
      <c r="A2354" s="482" t="s">
        <v>310</v>
      </c>
      <c r="B2354" s="482" t="s">
        <v>311</v>
      </c>
      <c r="C2354" s="482" t="s">
        <v>312</v>
      </c>
      <c r="D2354" s="482" t="s">
        <v>313</v>
      </c>
      <c r="E2354" s="483">
        <v>45814.632082013886</v>
      </c>
      <c r="F2354" s="483">
        <v>47640</v>
      </c>
      <c r="G2354" s="482" t="s">
        <v>348</v>
      </c>
      <c r="H2354" s="484">
        <v>861</v>
      </c>
      <c r="I2354" s="484">
        <v>559.458820255158</v>
      </c>
      <c r="J2354" s="484">
        <v>562.63798050439095</v>
      </c>
      <c r="K2354" s="484">
        <v>861</v>
      </c>
      <c r="L2354" s="485">
        <v>9.0000000713199996E-2</v>
      </c>
      <c r="M2354" s="485">
        <v>0.5</v>
      </c>
      <c r="N2354" s="485">
        <f t="shared" si="72"/>
        <v>2.1968550036070383E-4</v>
      </c>
      <c r="O2354" s="485">
        <f t="shared" si="73"/>
        <v>0.9954711548783387</v>
      </c>
      <c r="P2354" s="416"/>
    </row>
    <row r="2355" spans="1:16" ht="16.5" x14ac:dyDescent="0.25">
      <c r="A2355" s="482" t="s">
        <v>310</v>
      </c>
      <c r="B2355" s="482" t="s">
        <v>311</v>
      </c>
      <c r="C2355" s="482" t="s">
        <v>312</v>
      </c>
      <c r="D2355" s="482" t="s">
        <v>313</v>
      </c>
      <c r="E2355" s="483">
        <v>45814.632082152777</v>
      </c>
      <c r="F2355" s="483">
        <v>47670</v>
      </c>
      <c r="G2355" s="482" t="s">
        <v>348</v>
      </c>
      <c r="H2355" s="484">
        <v>861</v>
      </c>
      <c r="I2355" s="484">
        <v>555.51011948923497</v>
      </c>
      <c r="J2355" s="484">
        <v>558.66684099578197</v>
      </c>
      <c r="K2355" s="484">
        <v>861</v>
      </c>
      <c r="L2355" s="485">
        <v>9.0000000713199996E-2</v>
      </c>
      <c r="M2355" s="485">
        <v>0.5</v>
      </c>
      <c r="N2355" s="485">
        <f t="shared" si="72"/>
        <v>2.1813494423015458E-4</v>
      </c>
      <c r="O2355" s="485">
        <f t="shared" si="73"/>
        <v>0.9954711548783387</v>
      </c>
      <c r="P2355" s="416"/>
    </row>
    <row r="2356" spans="1:16" ht="16.5" x14ac:dyDescent="0.25">
      <c r="A2356" s="482" t="s">
        <v>310</v>
      </c>
      <c r="B2356" s="482" t="s">
        <v>311</v>
      </c>
      <c r="C2356" s="482" t="s">
        <v>312</v>
      </c>
      <c r="D2356" s="482" t="s">
        <v>313</v>
      </c>
      <c r="E2356" s="483">
        <v>45814.632082280092</v>
      </c>
      <c r="F2356" s="483">
        <v>47701</v>
      </c>
      <c r="G2356" s="482" t="s">
        <v>348</v>
      </c>
      <c r="H2356" s="484">
        <v>861</v>
      </c>
      <c r="I2356" s="484">
        <v>551.45907227381201</v>
      </c>
      <c r="J2356" s="484">
        <v>554.59277344748</v>
      </c>
      <c r="K2356" s="484">
        <v>861</v>
      </c>
      <c r="L2356" s="485">
        <v>9.0000000713199996E-2</v>
      </c>
      <c r="M2356" s="485">
        <v>0.5</v>
      </c>
      <c r="N2356" s="485">
        <f t="shared" si="72"/>
        <v>2.165441992060635E-4</v>
      </c>
      <c r="O2356" s="485">
        <f t="shared" si="73"/>
        <v>0.9954711548783387</v>
      </c>
      <c r="P2356" s="416"/>
    </row>
    <row r="2357" spans="1:16" ht="16.5" x14ac:dyDescent="0.25">
      <c r="A2357" s="482" t="s">
        <v>310</v>
      </c>
      <c r="B2357" s="482" t="s">
        <v>311</v>
      </c>
      <c r="C2357" s="482" t="s">
        <v>312</v>
      </c>
      <c r="D2357" s="482" t="s">
        <v>313</v>
      </c>
      <c r="E2357" s="483">
        <v>45814.632082453703</v>
      </c>
      <c r="F2357" s="483">
        <v>47732</v>
      </c>
      <c r="G2357" s="482" t="s">
        <v>348</v>
      </c>
      <c r="H2357" s="484">
        <v>861</v>
      </c>
      <c r="I2357" s="484">
        <v>547.437567244869</v>
      </c>
      <c r="J2357" s="484">
        <v>550.54841596100596</v>
      </c>
      <c r="K2357" s="484">
        <v>861</v>
      </c>
      <c r="L2357" s="485">
        <v>9.0000000713199996E-2</v>
      </c>
      <c r="M2357" s="485">
        <v>0.5</v>
      </c>
      <c r="N2357" s="485">
        <f t="shared" si="72"/>
        <v>2.1496505466047646E-4</v>
      </c>
      <c r="O2357" s="485">
        <f t="shared" si="73"/>
        <v>0.9954711548783387</v>
      </c>
      <c r="P2357" s="416"/>
    </row>
    <row r="2358" spans="1:16" ht="16.5" x14ac:dyDescent="0.25">
      <c r="A2358" s="482" t="s">
        <v>310</v>
      </c>
      <c r="B2358" s="482" t="s">
        <v>311</v>
      </c>
      <c r="C2358" s="482" t="s">
        <v>312</v>
      </c>
      <c r="D2358" s="482" t="s">
        <v>313</v>
      </c>
      <c r="E2358" s="483">
        <v>45814.632082673612</v>
      </c>
      <c r="F2358" s="483">
        <v>47762</v>
      </c>
      <c r="G2358" s="482" t="s">
        <v>348</v>
      </c>
      <c r="H2358" s="484">
        <v>861</v>
      </c>
      <c r="I2358" s="484">
        <v>543.57371335104995</v>
      </c>
      <c r="J2358" s="484">
        <v>546.66260547223601</v>
      </c>
      <c r="K2358" s="484">
        <v>861</v>
      </c>
      <c r="L2358" s="485">
        <v>9.0000000713199996E-2</v>
      </c>
      <c r="M2358" s="485">
        <v>0.5</v>
      </c>
      <c r="N2358" s="485">
        <f t="shared" si="72"/>
        <v>2.1344781577666165E-4</v>
      </c>
      <c r="O2358" s="485">
        <f t="shared" si="73"/>
        <v>0.9954711548783387</v>
      </c>
      <c r="P2358" s="416"/>
    </row>
    <row r="2359" spans="1:16" ht="16.5" x14ac:dyDescent="0.25">
      <c r="A2359" s="482" t="s">
        <v>310</v>
      </c>
      <c r="B2359" s="482" t="s">
        <v>311</v>
      </c>
      <c r="C2359" s="482" t="s">
        <v>312</v>
      </c>
      <c r="D2359" s="482" t="s">
        <v>313</v>
      </c>
      <c r="E2359" s="483">
        <v>45814.632082986114</v>
      </c>
      <c r="F2359" s="483">
        <v>47793</v>
      </c>
      <c r="G2359" s="482" t="s">
        <v>348</v>
      </c>
      <c r="H2359" s="484">
        <v>861</v>
      </c>
      <c r="I2359" s="484">
        <v>539.60971215540496</v>
      </c>
      <c r="J2359" s="484">
        <v>542.67607858824204</v>
      </c>
      <c r="K2359" s="484">
        <v>861</v>
      </c>
      <c r="L2359" s="485">
        <v>9.0000000713199996E-2</v>
      </c>
      <c r="M2359" s="485">
        <v>0.5</v>
      </c>
      <c r="N2359" s="485">
        <f t="shared" si="72"/>
        <v>2.118912515496493E-4</v>
      </c>
      <c r="O2359" s="485">
        <f t="shared" si="73"/>
        <v>0.9954711548783387</v>
      </c>
      <c r="P2359" s="416"/>
    </row>
    <row r="2360" spans="1:16" ht="16.5" x14ac:dyDescent="0.25">
      <c r="A2360" s="482" t="s">
        <v>310</v>
      </c>
      <c r="B2360" s="482" t="s">
        <v>311</v>
      </c>
      <c r="C2360" s="482" t="s">
        <v>312</v>
      </c>
      <c r="D2360" s="482" t="s">
        <v>313</v>
      </c>
      <c r="E2360" s="483">
        <v>45814.632083113429</v>
      </c>
      <c r="F2360" s="483">
        <v>47823</v>
      </c>
      <c r="G2360" s="482" t="s">
        <v>348</v>
      </c>
      <c r="H2360" s="484">
        <v>861</v>
      </c>
      <c r="I2360" s="484">
        <v>535.80110782825295</v>
      </c>
      <c r="J2360" s="484">
        <v>538.84583162530805</v>
      </c>
      <c r="K2360" s="484">
        <v>861</v>
      </c>
      <c r="L2360" s="485">
        <v>9.0000000713199996E-2</v>
      </c>
      <c r="M2360" s="485">
        <v>0.5</v>
      </c>
      <c r="N2360" s="485">
        <f t="shared" si="72"/>
        <v>2.1039570779022717E-4</v>
      </c>
      <c r="O2360" s="485">
        <f t="shared" si="73"/>
        <v>0.9954711548783387</v>
      </c>
      <c r="P2360" s="416"/>
    </row>
    <row r="2361" spans="1:16" ht="16.5" x14ac:dyDescent="0.25">
      <c r="A2361" s="482" t="s">
        <v>310</v>
      </c>
      <c r="B2361" s="482" t="s">
        <v>311</v>
      </c>
      <c r="C2361" s="482" t="s">
        <v>312</v>
      </c>
      <c r="D2361" s="482" t="s">
        <v>313</v>
      </c>
      <c r="E2361" s="483">
        <v>45814.632083229168</v>
      </c>
      <c r="F2361" s="483">
        <v>47854</v>
      </c>
      <c r="G2361" s="482" t="s">
        <v>348</v>
      </c>
      <c r="H2361" s="484">
        <v>861</v>
      </c>
      <c r="I2361" s="484">
        <v>531.893788213834</v>
      </c>
      <c r="J2361" s="484">
        <v>534.91630841922301</v>
      </c>
      <c r="K2361" s="484">
        <v>861</v>
      </c>
      <c r="L2361" s="485">
        <v>9.0000000713199996E-2</v>
      </c>
      <c r="M2361" s="485">
        <v>0.5</v>
      </c>
      <c r="N2361" s="485">
        <f t="shared" si="72"/>
        <v>2.0886140100394535E-4</v>
      </c>
      <c r="O2361" s="485">
        <f t="shared" si="73"/>
        <v>0.9954711548783387</v>
      </c>
      <c r="P2361" s="416"/>
    </row>
    <row r="2362" spans="1:16" ht="16.5" x14ac:dyDescent="0.25">
      <c r="A2362" s="482" t="s">
        <v>310</v>
      </c>
      <c r="B2362" s="482" t="s">
        <v>311</v>
      </c>
      <c r="C2362" s="482" t="s">
        <v>312</v>
      </c>
      <c r="D2362" s="482" t="s">
        <v>313</v>
      </c>
      <c r="E2362" s="483">
        <v>45814.632083356482</v>
      </c>
      <c r="F2362" s="483">
        <v>47885</v>
      </c>
      <c r="G2362" s="482" t="s">
        <v>348</v>
      </c>
      <c r="H2362" s="484">
        <v>861</v>
      </c>
      <c r="I2362" s="484">
        <v>528.01496265503897</v>
      </c>
      <c r="J2362" s="484">
        <v>531.01544118803997</v>
      </c>
      <c r="K2362" s="484">
        <v>861</v>
      </c>
      <c r="L2362" s="485">
        <v>9.0000000713199996E-2</v>
      </c>
      <c r="M2362" s="485">
        <v>0.5</v>
      </c>
      <c r="N2362" s="485">
        <f t="shared" si="72"/>
        <v>2.0733828312136855E-4</v>
      </c>
      <c r="O2362" s="485">
        <f t="shared" si="73"/>
        <v>0.9954711548783387</v>
      </c>
      <c r="P2362" s="416"/>
    </row>
    <row r="2363" spans="1:16" ht="16.5" x14ac:dyDescent="0.25">
      <c r="A2363" s="482" t="s">
        <v>310</v>
      </c>
      <c r="B2363" s="482" t="s">
        <v>311</v>
      </c>
      <c r="C2363" s="482" t="s">
        <v>312</v>
      </c>
      <c r="D2363" s="482" t="s">
        <v>313</v>
      </c>
      <c r="E2363" s="483">
        <v>45814.632083472221</v>
      </c>
      <c r="F2363" s="483">
        <v>47913</v>
      </c>
      <c r="G2363" s="482" t="s">
        <v>348</v>
      </c>
      <c r="H2363" s="484">
        <v>861</v>
      </c>
      <c r="I2363" s="484">
        <v>524.53582568908803</v>
      </c>
      <c r="J2363" s="484">
        <v>527.51653380549499</v>
      </c>
      <c r="K2363" s="484">
        <v>861</v>
      </c>
      <c r="L2363" s="485">
        <v>9.0000000713199996E-2</v>
      </c>
      <c r="M2363" s="485">
        <v>0.5</v>
      </c>
      <c r="N2363" s="485">
        <f t="shared" si="72"/>
        <v>2.0597211296278616E-4</v>
      </c>
      <c r="O2363" s="485">
        <f t="shared" si="73"/>
        <v>0.9954711548783387</v>
      </c>
      <c r="P2363" s="416"/>
    </row>
    <row r="2364" spans="1:16" ht="16.5" x14ac:dyDescent="0.25">
      <c r="A2364" s="482" t="s">
        <v>310</v>
      </c>
      <c r="B2364" s="482" t="s">
        <v>311</v>
      </c>
      <c r="C2364" s="482" t="s">
        <v>312</v>
      </c>
      <c r="D2364" s="482" t="s">
        <v>313</v>
      </c>
      <c r="E2364" s="483">
        <v>45814.632083611112</v>
      </c>
      <c r="F2364" s="483">
        <v>47944</v>
      </c>
      <c r="G2364" s="482" t="s">
        <v>348</v>
      </c>
      <c r="H2364" s="484">
        <v>861</v>
      </c>
      <c r="I2364" s="484">
        <v>520.71065793516595</v>
      </c>
      <c r="J2364" s="484">
        <v>523.66962929306806</v>
      </c>
      <c r="K2364" s="484">
        <v>861</v>
      </c>
      <c r="L2364" s="485">
        <v>9.0000000713199996E-2</v>
      </c>
      <c r="M2364" s="485">
        <v>0.5</v>
      </c>
      <c r="N2364" s="485">
        <f t="shared" si="72"/>
        <v>2.0447006515951713E-4</v>
      </c>
      <c r="O2364" s="485">
        <f t="shared" si="73"/>
        <v>0.9954711548783387</v>
      </c>
      <c r="P2364" s="416"/>
    </row>
    <row r="2365" spans="1:16" ht="16.5" x14ac:dyDescent="0.25">
      <c r="A2365" s="482" t="s">
        <v>310</v>
      </c>
      <c r="B2365" s="482" t="s">
        <v>311</v>
      </c>
      <c r="C2365" s="482" t="s">
        <v>312</v>
      </c>
      <c r="D2365" s="482" t="s">
        <v>313</v>
      </c>
      <c r="E2365" s="483">
        <v>45814.63208372685</v>
      </c>
      <c r="F2365" s="483">
        <v>47974</v>
      </c>
      <c r="G2365" s="482" t="s">
        <v>348</v>
      </c>
      <c r="H2365" s="484">
        <v>861</v>
      </c>
      <c r="I2365" s="484">
        <v>517.03544449787501</v>
      </c>
      <c r="J2365" s="484">
        <v>519.97353122219101</v>
      </c>
      <c r="K2365" s="484">
        <v>861</v>
      </c>
      <c r="L2365" s="485">
        <v>9.0000000713199996E-2</v>
      </c>
      <c r="M2365" s="485">
        <v>0.5</v>
      </c>
      <c r="N2365" s="485">
        <f t="shared" si="72"/>
        <v>2.0302690066970622E-4</v>
      </c>
      <c r="O2365" s="485">
        <f t="shared" si="73"/>
        <v>0.9954711548783387</v>
      </c>
      <c r="P2365" s="416"/>
    </row>
    <row r="2366" spans="1:16" ht="16.5" x14ac:dyDescent="0.25">
      <c r="A2366" s="482" t="s">
        <v>310</v>
      </c>
      <c r="B2366" s="482" t="s">
        <v>311</v>
      </c>
      <c r="C2366" s="482" t="s">
        <v>312</v>
      </c>
      <c r="D2366" s="482" t="s">
        <v>313</v>
      </c>
      <c r="E2366" s="483">
        <v>45814.632083854165</v>
      </c>
      <c r="F2366" s="483">
        <v>48005</v>
      </c>
      <c r="G2366" s="482" t="s">
        <v>348</v>
      </c>
      <c r="H2366" s="484">
        <v>861</v>
      </c>
      <c r="I2366" s="484">
        <v>513.264973134304</v>
      </c>
      <c r="J2366" s="484">
        <v>516.181633915823</v>
      </c>
      <c r="K2366" s="484">
        <v>861</v>
      </c>
      <c r="L2366" s="485">
        <v>9.0000000713199996E-2</v>
      </c>
      <c r="M2366" s="485">
        <v>0.5</v>
      </c>
      <c r="N2366" s="485">
        <f t="shared" si="72"/>
        <v>2.015463307723113E-4</v>
      </c>
      <c r="O2366" s="485">
        <f t="shared" si="73"/>
        <v>0.9954711548783387</v>
      </c>
      <c r="P2366" s="416"/>
    </row>
    <row r="2367" spans="1:16" ht="16.5" x14ac:dyDescent="0.25">
      <c r="A2367" s="482" t="s">
        <v>310</v>
      </c>
      <c r="B2367" s="482" t="s">
        <v>311</v>
      </c>
      <c r="C2367" s="482" t="s">
        <v>312</v>
      </c>
      <c r="D2367" s="482" t="s">
        <v>313</v>
      </c>
      <c r="E2367" s="483">
        <v>45814.632084039353</v>
      </c>
      <c r="F2367" s="483">
        <v>48035</v>
      </c>
      <c r="G2367" s="482" t="s">
        <v>348</v>
      </c>
      <c r="H2367" s="484">
        <v>861</v>
      </c>
      <c r="I2367" s="484">
        <v>509.642311878177</v>
      </c>
      <c r="J2367" s="484">
        <v>512.53838665721605</v>
      </c>
      <c r="K2367" s="484">
        <v>861</v>
      </c>
      <c r="L2367" s="485">
        <v>9.0000000713199996E-2</v>
      </c>
      <c r="M2367" s="485">
        <v>0.5</v>
      </c>
      <c r="N2367" s="485">
        <f t="shared" si="72"/>
        <v>2.001238022110021E-4</v>
      </c>
      <c r="O2367" s="485">
        <f t="shared" si="73"/>
        <v>0.9954711548783387</v>
      </c>
      <c r="P2367" s="416"/>
    </row>
    <row r="2368" spans="1:16" ht="16.5" x14ac:dyDescent="0.25">
      <c r="A2368" s="482" t="s">
        <v>310</v>
      </c>
      <c r="B2368" s="482" t="s">
        <v>311</v>
      </c>
      <c r="C2368" s="482" t="s">
        <v>312</v>
      </c>
      <c r="D2368" s="482" t="s">
        <v>313</v>
      </c>
      <c r="E2368" s="483">
        <v>45814.632084178244</v>
      </c>
      <c r="F2368" s="483">
        <v>48066</v>
      </c>
      <c r="G2368" s="482" t="s">
        <v>348</v>
      </c>
      <c r="H2368" s="484">
        <v>861</v>
      </c>
      <c r="I2368" s="484">
        <v>505.92575479674298</v>
      </c>
      <c r="J2368" s="484">
        <v>508.80071000431502</v>
      </c>
      <c r="K2368" s="484">
        <v>861</v>
      </c>
      <c r="L2368" s="485">
        <v>9.0000000713199996E-2</v>
      </c>
      <c r="M2368" s="485">
        <v>0.5</v>
      </c>
      <c r="N2368" s="485">
        <f t="shared" si="72"/>
        <v>1.9866440310512771E-4</v>
      </c>
      <c r="O2368" s="485">
        <f t="shared" si="73"/>
        <v>0.9954711548783387</v>
      </c>
      <c r="P2368" s="416"/>
    </row>
    <row r="2369" spans="1:16" ht="16.5" x14ac:dyDescent="0.25">
      <c r="A2369" s="482" t="s">
        <v>310</v>
      </c>
      <c r="B2369" s="482" t="s">
        <v>311</v>
      </c>
      <c r="C2369" s="482" t="s">
        <v>312</v>
      </c>
      <c r="D2369" s="482" t="s">
        <v>313</v>
      </c>
      <c r="E2369" s="483">
        <v>45814.632084340279</v>
      </c>
      <c r="F2369" s="483">
        <v>48097</v>
      </c>
      <c r="G2369" s="482" t="s">
        <v>348</v>
      </c>
      <c r="H2369" s="484">
        <v>861</v>
      </c>
      <c r="I2369" s="484">
        <v>502.23630063870797</v>
      </c>
      <c r="J2369" s="484">
        <v>505.09029028889501</v>
      </c>
      <c r="K2369" s="484">
        <v>861</v>
      </c>
      <c r="L2369" s="485">
        <v>9.0000000713199996E-2</v>
      </c>
      <c r="M2369" s="485">
        <v>0.5</v>
      </c>
      <c r="N2369" s="485">
        <f t="shared" si="72"/>
        <v>1.9721564664009218E-4</v>
      </c>
      <c r="O2369" s="485">
        <f t="shared" si="73"/>
        <v>0.9954711548783387</v>
      </c>
      <c r="P2369" s="416"/>
    </row>
    <row r="2370" spans="1:16" ht="16.5" x14ac:dyDescent="0.25">
      <c r="A2370" s="482" t="s">
        <v>310</v>
      </c>
      <c r="B2370" s="482" t="s">
        <v>311</v>
      </c>
      <c r="C2370" s="482" t="s">
        <v>312</v>
      </c>
      <c r="D2370" s="482" t="s">
        <v>313</v>
      </c>
      <c r="E2370" s="483">
        <v>45814.632084583332</v>
      </c>
      <c r="F2370" s="483">
        <v>48127</v>
      </c>
      <c r="G2370" s="482" t="s">
        <v>348</v>
      </c>
      <c r="H2370" s="484">
        <v>861</v>
      </c>
      <c r="I2370" s="484">
        <v>498.69148054971299</v>
      </c>
      <c r="J2370" s="484">
        <v>501.52532653479</v>
      </c>
      <c r="K2370" s="484">
        <v>861</v>
      </c>
      <c r="L2370" s="485">
        <v>9.0000000713199996E-2</v>
      </c>
      <c r="M2370" s="485">
        <v>0.5</v>
      </c>
      <c r="N2370" s="485">
        <f t="shared" si="72"/>
        <v>1.9582368436021509E-4</v>
      </c>
      <c r="O2370" s="485">
        <f t="shared" si="73"/>
        <v>0.9954711548783387</v>
      </c>
      <c r="P2370" s="416"/>
    </row>
    <row r="2371" spans="1:16" ht="16.5" x14ac:dyDescent="0.25">
      <c r="A2371" s="482" t="s">
        <v>310</v>
      </c>
      <c r="B2371" s="482" t="s">
        <v>311</v>
      </c>
      <c r="C2371" s="482" t="s">
        <v>312</v>
      </c>
      <c r="D2371" s="482" t="s">
        <v>313</v>
      </c>
      <c r="E2371" s="483">
        <v>45814.632084826386</v>
      </c>
      <c r="F2371" s="483">
        <v>48158</v>
      </c>
      <c r="G2371" s="482" t="s">
        <v>348</v>
      </c>
      <c r="H2371" s="484">
        <v>861</v>
      </c>
      <c r="I2371" s="484">
        <v>495.05478220208698</v>
      </c>
      <c r="J2371" s="484">
        <v>497.86796241802</v>
      </c>
      <c r="K2371" s="484">
        <v>861</v>
      </c>
      <c r="L2371" s="485">
        <v>9.0000000713199996E-2</v>
      </c>
      <c r="M2371" s="485">
        <v>0.5</v>
      </c>
      <c r="N2371" s="485">
        <f t="shared" si="72"/>
        <v>1.9439564378379755E-4</v>
      </c>
      <c r="O2371" s="485">
        <f t="shared" si="73"/>
        <v>0.9954711548783387</v>
      </c>
      <c r="P2371" s="416"/>
    </row>
    <row r="2372" spans="1:16" ht="16.5" x14ac:dyDescent="0.25">
      <c r="A2372" s="482" t="s">
        <v>310</v>
      </c>
      <c r="B2372" s="482" t="s">
        <v>311</v>
      </c>
      <c r="C2372" s="482" t="s">
        <v>312</v>
      </c>
      <c r="D2372" s="482" t="s">
        <v>313</v>
      </c>
      <c r="E2372" s="483">
        <v>45814.632085011574</v>
      </c>
      <c r="F2372" s="483">
        <v>48188</v>
      </c>
      <c r="G2372" s="482" t="s">
        <v>348</v>
      </c>
      <c r="H2372" s="484">
        <v>861</v>
      </c>
      <c r="I2372" s="484">
        <v>491.56064978897399</v>
      </c>
      <c r="J2372" s="484">
        <v>494.353974375733</v>
      </c>
      <c r="K2372" s="484">
        <v>861</v>
      </c>
      <c r="L2372" s="485">
        <v>9.0000000713199996E-2</v>
      </c>
      <c r="M2372" s="485">
        <v>0.5</v>
      </c>
      <c r="N2372" s="485">
        <f t="shared" si="72"/>
        <v>1.9302358528778328E-4</v>
      </c>
      <c r="O2372" s="485">
        <f t="shared" si="73"/>
        <v>0.9954711548783387</v>
      </c>
      <c r="P2372" s="416"/>
    </row>
    <row r="2373" spans="1:16" ht="16.5" x14ac:dyDescent="0.25">
      <c r="A2373" s="482" t="s">
        <v>310</v>
      </c>
      <c r="B2373" s="482" t="s">
        <v>311</v>
      </c>
      <c r="C2373" s="482" t="s">
        <v>312</v>
      </c>
      <c r="D2373" s="482" t="s">
        <v>313</v>
      </c>
      <c r="E2373" s="483">
        <v>45814.63208516204</v>
      </c>
      <c r="F2373" s="483">
        <v>48219</v>
      </c>
      <c r="G2373" s="482" t="s">
        <v>348</v>
      </c>
      <c r="H2373" s="484">
        <v>861</v>
      </c>
      <c r="I2373" s="484">
        <v>487.97595289205702</v>
      </c>
      <c r="J2373" s="484">
        <v>490.748907211215</v>
      </c>
      <c r="K2373" s="484">
        <v>861</v>
      </c>
      <c r="L2373" s="485">
        <v>9.0000000713199996E-2</v>
      </c>
      <c r="M2373" s="485">
        <v>0.5</v>
      </c>
      <c r="N2373" s="485">
        <f t="shared" ref="N2373:N2436" si="74">J2373/$B$2973</f>
        <v>1.9161596438177711E-4</v>
      </c>
      <c r="O2373" s="485">
        <f t="shared" ref="O2373:O2436" si="75">SUMIFS($N$5:$N$2970,$B$5:$B$2970,B2373)</f>
        <v>0.9954711548783387</v>
      </c>
      <c r="P2373" s="416"/>
    </row>
    <row r="2374" spans="1:16" ht="16.5" x14ac:dyDescent="0.25">
      <c r="A2374" s="482" t="s">
        <v>310</v>
      </c>
      <c r="B2374" s="482" t="s">
        <v>311</v>
      </c>
      <c r="C2374" s="482" t="s">
        <v>312</v>
      </c>
      <c r="D2374" s="482" t="s">
        <v>313</v>
      </c>
      <c r="E2374" s="483">
        <v>45814.632085289355</v>
      </c>
      <c r="F2374" s="483">
        <v>48250</v>
      </c>
      <c r="G2374" s="482" t="s">
        <v>348</v>
      </c>
      <c r="H2374" s="484">
        <v>861</v>
      </c>
      <c r="I2374" s="484">
        <v>484.41739733059597</v>
      </c>
      <c r="J2374" s="484">
        <v>487.17012993195101</v>
      </c>
      <c r="K2374" s="484">
        <v>861</v>
      </c>
      <c r="L2374" s="485">
        <v>9.0000000713199996E-2</v>
      </c>
      <c r="M2374" s="485">
        <v>0.5</v>
      </c>
      <c r="N2374" s="485">
        <f t="shared" si="74"/>
        <v>1.9021860852505053E-4</v>
      </c>
      <c r="O2374" s="485">
        <f t="shared" si="75"/>
        <v>0.9954711548783387</v>
      </c>
      <c r="P2374" s="416"/>
    </row>
    <row r="2375" spans="1:16" ht="16.5" x14ac:dyDescent="0.25">
      <c r="A2375" s="482" t="s">
        <v>310</v>
      </c>
      <c r="B2375" s="482" t="s">
        <v>311</v>
      </c>
      <c r="C2375" s="482" t="s">
        <v>312</v>
      </c>
      <c r="D2375" s="482" t="s">
        <v>313</v>
      </c>
      <c r="E2375" s="483">
        <v>45814.63208541667</v>
      </c>
      <c r="F2375" s="483">
        <v>48279</v>
      </c>
      <c r="G2375" s="482" t="s">
        <v>348</v>
      </c>
      <c r="H2375" s="484">
        <v>861</v>
      </c>
      <c r="I2375" s="484">
        <v>481.11192304034699</v>
      </c>
      <c r="J2375" s="484">
        <v>483.84587207428302</v>
      </c>
      <c r="K2375" s="484">
        <v>861</v>
      </c>
      <c r="L2375" s="485">
        <v>9.0000000713199996E-2</v>
      </c>
      <c r="M2375" s="485">
        <v>0.5</v>
      </c>
      <c r="N2375" s="485">
        <f t="shared" si="74"/>
        <v>1.8892063136016893E-4</v>
      </c>
      <c r="O2375" s="485">
        <f t="shared" si="75"/>
        <v>0.9954711548783387</v>
      </c>
      <c r="P2375" s="416"/>
    </row>
    <row r="2376" spans="1:16" ht="16.5" x14ac:dyDescent="0.25">
      <c r="A2376" s="482" t="s">
        <v>310</v>
      </c>
      <c r="B2376" s="482" t="s">
        <v>311</v>
      </c>
      <c r="C2376" s="482" t="s">
        <v>312</v>
      </c>
      <c r="D2376" s="482" t="s">
        <v>313</v>
      </c>
      <c r="E2376" s="483">
        <v>45814.632085532408</v>
      </c>
      <c r="F2376" s="483">
        <v>48310</v>
      </c>
      <c r="G2376" s="482" t="s">
        <v>348</v>
      </c>
      <c r="H2376" s="484">
        <v>861</v>
      </c>
      <c r="I2376" s="484">
        <v>477.60342328892699</v>
      </c>
      <c r="J2376" s="484">
        <v>480.31743505037701</v>
      </c>
      <c r="K2376" s="484">
        <v>861</v>
      </c>
      <c r="L2376" s="485">
        <v>9.0000000713199996E-2</v>
      </c>
      <c r="M2376" s="485">
        <v>0.5</v>
      </c>
      <c r="N2376" s="485">
        <f t="shared" si="74"/>
        <v>1.875429311693764E-4</v>
      </c>
      <c r="O2376" s="485">
        <f t="shared" si="75"/>
        <v>0.9954711548783387</v>
      </c>
      <c r="P2376" s="416"/>
    </row>
    <row r="2377" spans="1:16" ht="16.5" x14ac:dyDescent="0.25">
      <c r="A2377" s="482" t="s">
        <v>310</v>
      </c>
      <c r="B2377" s="482" t="s">
        <v>311</v>
      </c>
      <c r="C2377" s="482" t="s">
        <v>312</v>
      </c>
      <c r="D2377" s="482" t="s">
        <v>313</v>
      </c>
      <c r="E2377" s="483">
        <v>45814.632085659723</v>
      </c>
      <c r="F2377" s="483">
        <v>48340</v>
      </c>
      <c r="G2377" s="482" t="s">
        <v>348</v>
      </c>
      <c r="H2377" s="484">
        <v>861</v>
      </c>
      <c r="I2377" s="484">
        <v>474.23246382762397</v>
      </c>
      <c r="J2377" s="484">
        <v>476.92731989801501</v>
      </c>
      <c r="K2377" s="484">
        <v>861</v>
      </c>
      <c r="L2377" s="485">
        <v>9.0000000713199996E-2</v>
      </c>
      <c r="M2377" s="485">
        <v>0.5</v>
      </c>
      <c r="N2377" s="485">
        <f t="shared" si="74"/>
        <v>1.8621923961400114E-4</v>
      </c>
      <c r="O2377" s="485">
        <f t="shared" si="75"/>
        <v>0.9954711548783387</v>
      </c>
      <c r="P2377" s="416"/>
    </row>
    <row r="2378" spans="1:16" ht="16.5" x14ac:dyDescent="0.25">
      <c r="A2378" s="482" t="s">
        <v>310</v>
      </c>
      <c r="B2378" s="482" t="s">
        <v>311</v>
      </c>
      <c r="C2378" s="482" t="s">
        <v>312</v>
      </c>
      <c r="D2378" s="482" t="s">
        <v>313</v>
      </c>
      <c r="E2378" s="483">
        <v>45814.632085972225</v>
      </c>
      <c r="F2378" s="483">
        <v>48371</v>
      </c>
      <c r="G2378" s="482" t="s">
        <v>348</v>
      </c>
      <c r="H2378" s="484">
        <v>861</v>
      </c>
      <c r="I2378" s="484">
        <v>470.774132404574</v>
      </c>
      <c r="J2378" s="484">
        <v>473.449336287189</v>
      </c>
      <c r="K2378" s="484">
        <v>861</v>
      </c>
      <c r="L2378" s="485">
        <v>9.0000000713199996E-2</v>
      </c>
      <c r="M2378" s="485">
        <v>0.5</v>
      </c>
      <c r="N2378" s="485">
        <f t="shared" si="74"/>
        <v>1.8486123927227932E-4</v>
      </c>
      <c r="O2378" s="485">
        <f t="shared" si="75"/>
        <v>0.9954711548783387</v>
      </c>
      <c r="P2378" s="416"/>
    </row>
    <row r="2379" spans="1:16" ht="16.5" x14ac:dyDescent="0.25">
      <c r="A2379" s="482" t="s">
        <v>310</v>
      </c>
      <c r="B2379" s="482" t="s">
        <v>311</v>
      </c>
      <c r="C2379" s="482" t="s">
        <v>312</v>
      </c>
      <c r="D2379" s="482" t="s">
        <v>313</v>
      </c>
      <c r="E2379" s="483">
        <v>45814.632086180558</v>
      </c>
      <c r="F2379" s="483">
        <v>48401</v>
      </c>
      <c r="G2379" s="482" t="s">
        <v>348</v>
      </c>
      <c r="H2379" s="484">
        <v>861</v>
      </c>
      <c r="I2379" s="484">
        <v>467.45137457164702</v>
      </c>
      <c r="J2379" s="484">
        <v>470.10769667201498</v>
      </c>
      <c r="K2379" s="484">
        <v>861</v>
      </c>
      <c r="L2379" s="485">
        <v>9.0000000713199996E-2</v>
      </c>
      <c r="M2379" s="485">
        <v>0.5</v>
      </c>
      <c r="N2379" s="485">
        <f t="shared" si="74"/>
        <v>1.835564752920259E-4</v>
      </c>
      <c r="O2379" s="485">
        <f t="shared" si="75"/>
        <v>0.9954711548783387</v>
      </c>
      <c r="P2379" s="416"/>
    </row>
    <row r="2380" spans="1:16" ht="16.5" x14ac:dyDescent="0.25">
      <c r="A2380" s="482" t="s">
        <v>310</v>
      </c>
      <c r="B2380" s="482" t="s">
        <v>311</v>
      </c>
      <c r="C2380" s="482" t="s">
        <v>312</v>
      </c>
      <c r="D2380" s="482" t="s">
        <v>313</v>
      </c>
      <c r="E2380" s="483">
        <v>45814.632086365738</v>
      </c>
      <c r="F2380" s="483">
        <v>48432</v>
      </c>
      <c r="G2380" s="482" t="s">
        <v>348</v>
      </c>
      <c r="H2380" s="484">
        <v>861</v>
      </c>
      <c r="I2380" s="484">
        <v>464.042494115887</v>
      </c>
      <c r="J2380" s="484">
        <v>466.679445036738</v>
      </c>
      <c r="K2380" s="484">
        <v>861</v>
      </c>
      <c r="L2380" s="485">
        <v>9.0000000713199996E-2</v>
      </c>
      <c r="M2380" s="485">
        <v>0.5</v>
      </c>
      <c r="N2380" s="485">
        <f t="shared" si="74"/>
        <v>1.8221789310960185E-4</v>
      </c>
      <c r="O2380" s="485">
        <f t="shared" si="75"/>
        <v>0.9954711548783387</v>
      </c>
      <c r="P2380" s="416"/>
    </row>
    <row r="2381" spans="1:16" ht="16.5" x14ac:dyDescent="0.25">
      <c r="A2381" s="482" t="s">
        <v>310</v>
      </c>
      <c r="B2381" s="482" t="s">
        <v>311</v>
      </c>
      <c r="C2381" s="482" t="s">
        <v>312</v>
      </c>
      <c r="D2381" s="482" t="s">
        <v>313</v>
      </c>
      <c r="E2381" s="483">
        <v>45814.632086597223</v>
      </c>
      <c r="F2381" s="483">
        <v>48463</v>
      </c>
      <c r="G2381" s="482" t="s">
        <v>348</v>
      </c>
      <c r="H2381" s="484">
        <v>861</v>
      </c>
      <c r="I2381" s="484">
        <v>460.658472857454</v>
      </c>
      <c r="J2381" s="484">
        <v>463.27619386275501</v>
      </c>
      <c r="K2381" s="484">
        <v>861</v>
      </c>
      <c r="L2381" s="485">
        <v>9.0000000713199996E-2</v>
      </c>
      <c r="M2381" s="485">
        <v>0.5</v>
      </c>
      <c r="N2381" s="485">
        <f t="shared" si="74"/>
        <v>1.808890725128491E-4</v>
      </c>
      <c r="O2381" s="485">
        <f t="shared" si="75"/>
        <v>0.9954711548783387</v>
      </c>
      <c r="P2381" s="416"/>
    </row>
    <row r="2382" spans="1:16" ht="16.5" x14ac:dyDescent="0.25">
      <c r="A2382" s="482" t="s">
        <v>310</v>
      </c>
      <c r="B2382" s="482" t="s">
        <v>311</v>
      </c>
      <c r="C2382" s="482" t="s">
        <v>312</v>
      </c>
      <c r="D2382" s="482" t="s">
        <v>313</v>
      </c>
      <c r="E2382" s="483">
        <v>45814.632086747682</v>
      </c>
      <c r="F2382" s="483">
        <v>48493</v>
      </c>
      <c r="G2382" s="482" t="s">
        <v>348</v>
      </c>
      <c r="H2382" s="484">
        <v>861</v>
      </c>
      <c r="I2382" s="484">
        <v>457.40711208031701</v>
      </c>
      <c r="J2382" s="484">
        <v>460.00635702167102</v>
      </c>
      <c r="K2382" s="484">
        <v>861</v>
      </c>
      <c r="L2382" s="485">
        <v>9.0000000713199996E-2</v>
      </c>
      <c r="M2382" s="485">
        <v>0.5</v>
      </c>
      <c r="N2382" s="485">
        <f t="shared" si="74"/>
        <v>1.7961234437251377E-4</v>
      </c>
      <c r="O2382" s="485">
        <f t="shared" si="75"/>
        <v>0.9954711548783387</v>
      </c>
      <c r="P2382" s="416"/>
    </row>
    <row r="2383" spans="1:16" ht="16.5" x14ac:dyDescent="0.25">
      <c r="A2383" s="482" t="s">
        <v>310</v>
      </c>
      <c r="B2383" s="482" t="s">
        <v>311</v>
      </c>
      <c r="C2383" s="482" t="s">
        <v>312</v>
      </c>
      <c r="D2383" s="482" t="s">
        <v>313</v>
      </c>
      <c r="E2383" s="483">
        <v>45814.632086921294</v>
      </c>
      <c r="F2383" s="483">
        <v>48524</v>
      </c>
      <c r="G2383" s="482" t="s">
        <v>348</v>
      </c>
      <c r="H2383" s="484">
        <v>861</v>
      </c>
      <c r="I2383" s="484">
        <v>454.07147922197902</v>
      </c>
      <c r="J2383" s="484">
        <v>456.65176921793699</v>
      </c>
      <c r="K2383" s="484">
        <v>861</v>
      </c>
      <c r="L2383" s="485">
        <v>9.0000000713199996E-2</v>
      </c>
      <c r="M2383" s="485">
        <v>0.5</v>
      </c>
      <c r="N2383" s="485">
        <f t="shared" si="74"/>
        <v>1.7830252469147026E-4</v>
      </c>
      <c r="O2383" s="485">
        <f t="shared" si="75"/>
        <v>0.9954711548783387</v>
      </c>
      <c r="P2383" s="416"/>
    </row>
    <row r="2384" spans="1:16" ht="16.5" x14ac:dyDescent="0.25">
      <c r="A2384" s="482" t="s">
        <v>310</v>
      </c>
      <c r="B2384" s="482" t="s">
        <v>311</v>
      </c>
      <c r="C2384" s="482" t="s">
        <v>312</v>
      </c>
      <c r="D2384" s="482" t="s">
        <v>313</v>
      </c>
      <c r="E2384" s="483">
        <v>45814.632087199076</v>
      </c>
      <c r="F2384" s="483">
        <v>48554</v>
      </c>
      <c r="G2384" s="482" t="s">
        <v>348</v>
      </c>
      <c r="H2384" s="484">
        <v>861</v>
      </c>
      <c r="I2384" s="484">
        <v>450.86660992173302</v>
      </c>
      <c r="J2384" s="484">
        <v>453.42868804451302</v>
      </c>
      <c r="K2384" s="484">
        <v>861</v>
      </c>
      <c r="L2384" s="485">
        <v>9.0000000713199996E-2</v>
      </c>
      <c r="M2384" s="485">
        <v>0.5</v>
      </c>
      <c r="N2384" s="485">
        <f t="shared" si="74"/>
        <v>1.7704405259249813E-4</v>
      </c>
      <c r="O2384" s="485">
        <f t="shared" si="75"/>
        <v>0.9954711548783387</v>
      </c>
      <c r="P2384" s="416"/>
    </row>
    <row r="2385" spans="1:16" ht="16.5" x14ac:dyDescent="0.25">
      <c r="A2385" s="482" t="s">
        <v>310</v>
      </c>
      <c r="B2385" s="482" t="s">
        <v>311</v>
      </c>
      <c r="C2385" s="482" t="s">
        <v>312</v>
      </c>
      <c r="D2385" s="482" t="s">
        <v>313</v>
      </c>
      <c r="E2385" s="483">
        <v>45817.453414201387</v>
      </c>
      <c r="F2385" s="483">
        <v>45843</v>
      </c>
      <c r="G2385" s="482" t="s">
        <v>348</v>
      </c>
      <c r="H2385" s="484">
        <v>392</v>
      </c>
      <c r="I2385" s="484">
        <v>389.38548764564399</v>
      </c>
      <c r="J2385" s="484">
        <v>391.495849415941</v>
      </c>
      <c r="K2385" s="484">
        <v>392</v>
      </c>
      <c r="L2385" s="485">
        <v>9.8499996773029994E-2</v>
      </c>
      <c r="M2385" s="485">
        <v>0.5</v>
      </c>
      <c r="N2385" s="485">
        <f t="shared" si="74"/>
        <v>1.5286199038852221E-4</v>
      </c>
      <c r="O2385" s="485">
        <f t="shared" si="75"/>
        <v>0.9954711548783387</v>
      </c>
      <c r="P2385" s="416"/>
    </row>
    <row r="2386" spans="1:16" ht="16.5" x14ac:dyDescent="0.25">
      <c r="A2386" s="482" t="s">
        <v>310</v>
      </c>
      <c r="B2386" s="482" t="s">
        <v>311</v>
      </c>
      <c r="C2386" s="482" t="s">
        <v>312</v>
      </c>
      <c r="D2386" s="482" t="s">
        <v>313</v>
      </c>
      <c r="E2386" s="483">
        <v>45817.45341440972</v>
      </c>
      <c r="F2386" s="483">
        <v>45874</v>
      </c>
      <c r="G2386" s="482" t="s">
        <v>348</v>
      </c>
      <c r="H2386" s="484">
        <v>392</v>
      </c>
      <c r="I2386" s="484">
        <v>386.29096526682503</v>
      </c>
      <c r="J2386" s="484">
        <v>388.38455558073002</v>
      </c>
      <c r="K2386" s="484">
        <v>392</v>
      </c>
      <c r="L2386" s="485">
        <v>9.8499996773029994E-2</v>
      </c>
      <c r="M2386" s="485">
        <v>0.5</v>
      </c>
      <c r="N2386" s="485">
        <f t="shared" si="74"/>
        <v>1.5164716635132381E-4</v>
      </c>
      <c r="O2386" s="485">
        <f t="shared" si="75"/>
        <v>0.9954711548783387</v>
      </c>
      <c r="P2386" s="416"/>
    </row>
    <row r="2387" spans="1:16" ht="16.5" x14ac:dyDescent="0.25">
      <c r="A2387" s="482" t="s">
        <v>310</v>
      </c>
      <c r="B2387" s="482" t="s">
        <v>311</v>
      </c>
      <c r="C2387" s="482" t="s">
        <v>312</v>
      </c>
      <c r="D2387" s="482" t="s">
        <v>313</v>
      </c>
      <c r="E2387" s="483">
        <v>45817.45341451389</v>
      </c>
      <c r="F2387" s="483">
        <v>45905</v>
      </c>
      <c r="G2387" s="482" t="s">
        <v>348</v>
      </c>
      <c r="H2387" s="484">
        <v>392</v>
      </c>
      <c r="I2387" s="484">
        <v>383.221035660609</v>
      </c>
      <c r="J2387" s="484">
        <v>385.29798780415598</v>
      </c>
      <c r="K2387" s="484">
        <v>392</v>
      </c>
      <c r="L2387" s="485">
        <v>9.8499996773029994E-2</v>
      </c>
      <c r="M2387" s="485">
        <v>0.5</v>
      </c>
      <c r="N2387" s="485">
        <f t="shared" si="74"/>
        <v>1.5044199675757187E-4</v>
      </c>
      <c r="O2387" s="485">
        <f t="shared" si="75"/>
        <v>0.9954711548783387</v>
      </c>
      <c r="P2387" s="416"/>
    </row>
    <row r="2388" spans="1:16" ht="16.5" x14ac:dyDescent="0.25">
      <c r="A2388" s="482" t="s">
        <v>310</v>
      </c>
      <c r="B2388" s="482" t="s">
        <v>311</v>
      </c>
      <c r="C2388" s="482" t="s">
        <v>312</v>
      </c>
      <c r="D2388" s="482" t="s">
        <v>313</v>
      </c>
      <c r="E2388" s="483">
        <v>45817.45341465278</v>
      </c>
      <c r="F2388" s="483">
        <v>45935</v>
      </c>
      <c r="G2388" s="482" t="s">
        <v>348</v>
      </c>
      <c r="H2388" s="484">
        <v>392</v>
      </c>
      <c r="I2388" s="484">
        <v>380.27336753766701</v>
      </c>
      <c r="J2388" s="484">
        <v>382.334344134319</v>
      </c>
      <c r="K2388" s="484">
        <v>392</v>
      </c>
      <c r="L2388" s="485">
        <v>9.8499996773029994E-2</v>
      </c>
      <c r="M2388" s="485">
        <v>0.5</v>
      </c>
      <c r="N2388" s="485">
        <f t="shared" si="74"/>
        <v>1.4928482364615962E-4</v>
      </c>
      <c r="O2388" s="485">
        <f t="shared" si="75"/>
        <v>0.9954711548783387</v>
      </c>
      <c r="P2388" s="416"/>
    </row>
    <row r="2389" spans="1:16" ht="16.5" x14ac:dyDescent="0.25">
      <c r="A2389" s="482" t="s">
        <v>310</v>
      </c>
      <c r="B2389" s="482" t="s">
        <v>311</v>
      </c>
      <c r="C2389" s="482" t="s">
        <v>312</v>
      </c>
      <c r="D2389" s="482" t="s">
        <v>313</v>
      </c>
      <c r="E2389" s="483">
        <v>45817.453414768519</v>
      </c>
      <c r="F2389" s="483">
        <v>45966</v>
      </c>
      <c r="G2389" s="482" t="s">
        <v>348</v>
      </c>
      <c r="H2389" s="484">
        <v>392</v>
      </c>
      <c r="I2389" s="484">
        <v>377.251260953702</v>
      </c>
      <c r="J2389" s="484">
        <v>379.29585856756501</v>
      </c>
      <c r="K2389" s="484">
        <v>392</v>
      </c>
      <c r="L2389" s="485">
        <v>9.8499996773029994E-2</v>
      </c>
      <c r="M2389" s="485">
        <v>0.5</v>
      </c>
      <c r="N2389" s="485">
        <f t="shared" si="74"/>
        <v>1.4809842805041132E-4</v>
      </c>
      <c r="O2389" s="485">
        <f t="shared" si="75"/>
        <v>0.9954711548783387</v>
      </c>
      <c r="P2389" s="416"/>
    </row>
    <row r="2390" spans="1:16" ht="16.5" x14ac:dyDescent="0.25">
      <c r="A2390" s="482" t="s">
        <v>310</v>
      </c>
      <c r="B2390" s="482" t="s">
        <v>311</v>
      </c>
      <c r="C2390" s="482" t="s">
        <v>312</v>
      </c>
      <c r="D2390" s="482" t="s">
        <v>313</v>
      </c>
      <c r="E2390" s="483">
        <v>45817.453414849537</v>
      </c>
      <c r="F2390" s="483">
        <v>45996</v>
      </c>
      <c r="G2390" s="482" t="s">
        <v>348</v>
      </c>
      <c r="H2390" s="484">
        <v>392</v>
      </c>
      <c r="I2390" s="484">
        <v>374.34951127721001</v>
      </c>
      <c r="J2390" s="484">
        <v>376.37838220947202</v>
      </c>
      <c r="K2390" s="484">
        <v>392</v>
      </c>
      <c r="L2390" s="485">
        <v>9.8499996773029994E-2</v>
      </c>
      <c r="M2390" s="485">
        <v>0.5</v>
      </c>
      <c r="N2390" s="485">
        <f t="shared" si="74"/>
        <v>1.4695928125313396E-4</v>
      </c>
      <c r="O2390" s="485">
        <f t="shared" si="75"/>
        <v>0.9954711548783387</v>
      </c>
      <c r="P2390" s="416"/>
    </row>
    <row r="2391" spans="1:16" ht="16.5" x14ac:dyDescent="0.25">
      <c r="A2391" s="482" t="s">
        <v>310</v>
      </c>
      <c r="B2391" s="482" t="s">
        <v>311</v>
      </c>
      <c r="C2391" s="482" t="s">
        <v>312</v>
      </c>
      <c r="D2391" s="482" t="s">
        <v>313</v>
      </c>
      <c r="E2391" s="483">
        <v>45817.453415000004</v>
      </c>
      <c r="F2391" s="483">
        <v>46027</v>
      </c>
      <c r="G2391" s="482" t="s">
        <v>348</v>
      </c>
      <c r="H2391" s="484">
        <v>392</v>
      </c>
      <c r="I2391" s="484">
        <v>371.37448273376998</v>
      </c>
      <c r="J2391" s="484">
        <v>373.38722983321497</v>
      </c>
      <c r="K2391" s="484">
        <v>392</v>
      </c>
      <c r="L2391" s="485">
        <v>9.8499996773029994E-2</v>
      </c>
      <c r="M2391" s="485">
        <v>0.5</v>
      </c>
      <c r="N2391" s="485">
        <f t="shared" si="74"/>
        <v>1.45791367196134E-4</v>
      </c>
      <c r="O2391" s="485">
        <f t="shared" si="75"/>
        <v>0.9954711548783387</v>
      </c>
      <c r="P2391" s="416"/>
    </row>
    <row r="2392" spans="1:16" ht="16.5" x14ac:dyDescent="0.25">
      <c r="A2392" s="482" t="s">
        <v>310</v>
      </c>
      <c r="B2392" s="482" t="s">
        <v>311</v>
      </c>
      <c r="C2392" s="482" t="s">
        <v>312</v>
      </c>
      <c r="D2392" s="482" t="s">
        <v>313</v>
      </c>
      <c r="E2392" s="483">
        <v>45817.453415104166</v>
      </c>
      <c r="F2392" s="483">
        <v>46058</v>
      </c>
      <c r="G2392" s="482" t="s">
        <v>348</v>
      </c>
      <c r="H2392" s="484">
        <v>392</v>
      </c>
      <c r="I2392" s="484">
        <v>368.423097322128</v>
      </c>
      <c r="J2392" s="484">
        <v>370.419848728001</v>
      </c>
      <c r="K2392" s="484">
        <v>392</v>
      </c>
      <c r="L2392" s="485">
        <v>9.8499996773029994E-2</v>
      </c>
      <c r="M2392" s="485">
        <v>0.5</v>
      </c>
      <c r="N2392" s="485">
        <f t="shared" si="74"/>
        <v>1.4463273477982355E-4</v>
      </c>
      <c r="O2392" s="485">
        <f t="shared" si="75"/>
        <v>0.9954711548783387</v>
      </c>
      <c r="P2392" s="416"/>
    </row>
    <row r="2393" spans="1:16" ht="16.5" x14ac:dyDescent="0.25">
      <c r="A2393" s="482" t="s">
        <v>310</v>
      </c>
      <c r="B2393" s="482" t="s">
        <v>311</v>
      </c>
      <c r="C2393" s="482" t="s">
        <v>312</v>
      </c>
      <c r="D2393" s="482" t="s">
        <v>313</v>
      </c>
      <c r="E2393" s="483">
        <v>45817.453415208336</v>
      </c>
      <c r="F2393" s="483">
        <v>46086</v>
      </c>
      <c r="G2393" s="482" t="s">
        <v>348</v>
      </c>
      <c r="H2393" s="484">
        <v>3392</v>
      </c>
      <c r="I2393" s="484">
        <v>3165.0950614421999</v>
      </c>
      <c r="J2393" s="484">
        <v>3182.2490022770498</v>
      </c>
      <c r="K2393" s="484">
        <v>3392</v>
      </c>
      <c r="L2393" s="485">
        <v>9.8499996773029994E-2</v>
      </c>
      <c r="M2393" s="485">
        <v>0.5</v>
      </c>
      <c r="N2393" s="485">
        <f t="shared" si="74"/>
        <v>1.2425289236799547E-3</v>
      </c>
      <c r="O2393" s="485">
        <f t="shared" si="75"/>
        <v>0.9954711548783387</v>
      </c>
      <c r="P2393" s="416"/>
    </row>
    <row r="2394" spans="1:16" ht="16.5" x14ac:dyDescent="0.25">
      <c r="A2394" s="482" t="s">
        <v>310</v>
      </c>
      <c r="B2394" s="482" t="s">
        <v>311</v>
      </c>
      <c r="C2394" s="482" t="s">
        <v>312</v>
      </c>
      <c r="D2394" s="482" t="s">
        <v>313</v>
      </c>
      <c r="E2394" s="483">
        <v>45817.453415300923</v>
      </c>
      <c r="F2394" s="483">
        <v>46117</v>
      </c>
      <c r="G2394" s="482" t="s">
        <v>348</v>
      </c>
      <c r="H2394" s="484">
        <v>392</v>
      </c>
      <c r="I2394" s="484">
        <v>362.87059024670998</v>
      </c>
      <c r="J2394" s="484">
        <v>364.83724859818602</v>
      </c>
      <c r="K2394" s="484">
        <v>392</v>
      </c>
      <c r="L2394" s="485">
        <v>9.8499996773029994E-2</v>
      </c>
      <c r="M2394" s="485">
        <v>0.5</v>
      </c>
      <c r="N2394" s="485">
        <f t="shared" si="74"/>
        <v>1.4245297382281763E-4</v>
      </c>
      <c r="O2394" s="485">
        <f t="shared" si="75"/>
        <v>0.9954711548783387</v>
      </c>
      <c r="P2394" s="416"/>
    </row>
    <row r="2395" spans="1:16" ht="16.5" x14ac:dyDescent="0.25">
      <c r="A2395" s="482" t="s">
        <v>310</v>
      </c>
      <c r="B2395" s="482" t="s">
        <v>311</v>
      </c>
      <c r="C2395" s="482" t="s">
        <v>312</v>
      </c>
      <c r="D2395" s="482" t="s">
        <v>313</v>
      </c>
      <c r="E2395" s="483">
        <v>45817.453415613425</v>
      </c>
      <c r="F2395" s="483">
        <v>46147</v>
      </c>
      <c r="G2395" s="482" t="s">
        <v>348</v>
      </c>
      <c r="H2395" s="484">
        <v>392</v>
      </c>
      <c r="I2395" s="484">
        <v>360.07945413441502</v>
      </c>
      <c r="J2395" s="484">
        <v>362.03098529924898</v>
      </c>
      <c r="K2395" s="484">
        <v>392</v>
      </c>
      <c r="L2395" s="485">
        <v>9.8499996773029994E-2</v>
      </c>
      <c r="M2395" s="485">
        <v>0.5</v>
      </c>
      <c r="N2395" s="485">
        <f t="shared" si="74"/>
        <v>1.4135725085648288E-4</v>
      </c>
      <c r="O2395" s="485">
        <f t="shared" si="75"/>
        <v>0.9954711548783387</v>
      </c>
      <c r="P2395" s="416"/>
    </row>
    <row r="2396" spans="1:16" ht="16.5" x14ac:dyDescent="0.25">
      <c r="A2396" s="482" t="s">
        <v>310</v>
      </c>
      <c r="B2396" s="482" t="s">
        <v>311</v>
      </c>
      <c r="C2396" s="482" t="s">
        <v>312</v>
      </c>
      <c r="D2396" s="482" t="s">
        <v>313</v>
      </c>
      <c r="E2396" s="483">
        <v>45817.45341574074</v>
      </c>
      <c r="F2396" s="483">
        <v>46178</v>
      </c>
      <c r="G2396" s="482" t="s">
        <v>348</v>
      </c>
      <c r="H2396" s="484">
        <v>392</v>
      </c>
      <c r="I2396" s="484">
        <v>357.21783251695501</v>
      </c>
      <c r="J2396" s="484">
        <v>359.15385448318199</v>
      </c>
      <c r="K2396" s="484">
        <v>392</v>
      </c>
      <c r="L2396" s="485">
        <v>9.8499996773029994E-2</v>
      </c>
      <c r="M2396" s="485">
        <v>0.5</v>
      </c>
      <c r="N2396" s="485">
        <f t="shared" si="74"/>
        <v>1.4023385722712953E-4</v>
      </c>
      <c r="O2396" s="485">
        <f t="shared" si="75"/>
        <v>0.9954711548783387</v>
      </c>
      <c r="P2396" s="416"/>
    </row>
    <row r="2397" spans="1:16" ht="16.5" x14ac:dyDescent="0.25">
      <c r="A2397" s="482" t="s">
        <v>310</v>
      </c>
      <c r="B2397" s="482" t="s">
        <v>311</v>
      </c>
      <c r="C2397" s="482" t="s">
        <v>312</v>
      </c>
      <c r="D2397" s="482" t="s">
        <v>313</v>
      </c>
      <c r="E2397" s="483">
        <v>45817.453415868054</v>
      </c>
      <c r="F2397" s="483">
        <v>46208</v>
      </c>
      <c r="G2397" s="482" t="s">
        <v>348</v>
      </c>
      <c r="H2397" s="484">
        <v>392</v>
      </c>
      <c r="I2397" s="484">
        <v>354.47017641284299</v>
      </c>
      <c r="J2397" s="484">
        <v>356.39130684206202</v>
      </c>
      <c r="K2397" s="484">
        <v>392</v>
      </c>
      <c r="L2397" s="485">
        <v>9.8499996773029994E-2</v>
      </c>
      <c r="M2397" s="485">
        <v>0.5</v>
      </c>
      <c r="N2397" s="485">
        <f t="shared" si="74"/>
        <v>1.3915520331139909E-4</v>
      </c>
      <c r="O2397" s="485">
        <f t="shared" si="75"/>
        <v>0.9954711548783387</v>
      </c>
      <c r="P2397" s="416"/>
    </row>
    <row r="2398" spans="1:16" ht="16.5" x14ac:dyDescent="0.25">
      <c r="A2398" s="482" t="s">
        <v>310</v>
      </c>
      <c r="B2398" s="482" t="s">
        <v>311</v>
      </c>
      <c r="C2398" s="482" t="s">
        <v>312</v>
      </c>
      <c r="D2398" s="482" t="s">
        <v>313</v>
      </c>
      <c r="E2398" s="483">
        <v>45817.453415983793</v>
      </c>
      <c r="F2398" s="483">
        <v>46239</v>
      </c>
      <c r="G2398" s="482" t="s">
        <v>348</v>
      </c>
      <c r="H2398" s="484">
        <v>392</v>
      </c>
      <c r="I2398" s="484">
        <v>351.65313281893401</v>
      </c>
      <c r="J2398" s="484">
        <v>353.55899565011799</v>
      </c>
      <c r="K2398" s="484">
        <v>392</v>
      </c>
      <c r="L2398" s="485">
        <v>9.8499996773029994E-2</v>
      </c>
      <c r="M2398" s="485">
        <v>0.5</v>
      </c>
      <c r="N2398" s="485">
        <f t="shared" si="74"/>
        <v>1.3804930978316332E-4</v>
      </c>
      <c r="O2398" s="485">
        <f t="shared" si="75"/>
        <v>0.9954711548783387</v>
      </c>
      <c r="P2398" s="416"/>
    </row>
    <row r="2399" spans="1:16" ht="16.5" x14ac:dyDescent="0.25">
      <c r="A2399" s="482" t="s">
        <v>310</v>
      </c>
      <c r="B2399" s="482" t="s">
        <v>311</v>
      </c>
      <c r="C2399" s="482" t="s">
        <v>312</v>
      </c>
      <c r="D2399" s="482" t="s">
        <v>313</v>
      </c>
      <c r="E2399" s="483">
        <v>45817.453416099539</v>
      </c>
      <c r="F2399" s="483">
        <v>46270</v>
      </c>
      <c r="G2399" s="482" t="s">
        <v>348</v>
      </c>
      <c r="H2399" s="484">
        <v>392</v>
      </c>
      <c r="I2399" s="484">
        <v>348.85847681963099</v>
      </c>
      <c r="J2399" s="484">
        <v>350.74919338735901</v>
      </c>
      <c r="K2399" s="484">
        <v>392</v>
      </c>
      <c r="L2399" s="485">
        <v>9.8499996773029994E-2</v>
      </c>
      <c r="M2399" s="485">
        <v>0.5</v>
      </c>
      <c r="N2399" s="485">
        <f t="shared" si="74"/>
        <v>1.3695220500638399E-4</v>
      </c>
      <c r="O2399" s="485">
        <f t="shared" si="75"/>
        <v>0.9954711548783387</v>
      </c>
      <c r="P2399" s="416"/>
    </row>
    <row r="2400" spans="1:16" ht="16.5" x14ac:dyDescent="0.25">
      <c r="A2400" s="482" t="s">
        <v>310</v>
      </c>
      <c r="B2400" s="482" t="s">
        <v>311</v>
      </c>
      <c r="C2400" s="482" t="s">
        <v>312</v>
      </c>
      <c r="D2400" s="482" t="s">
        <v>313</v>
      </c>
      <c r="E2400" s="483">
        <v>45817.453416412034</v>
      </c>
      <c r="F2400" s="483">
        <v>46300</v>
      </c>
      <c r="G2400" s="482" t="s">
        <v>348</v>
      </c>
      <c r="H2400" s="484">
        <v>392</v>
      </c>
      <c r="I2400" s="484">
        <v>346.17511939441403</v>
      </c>
      <c r="J2400" s="484">
        <v>348.051292906208</v>
      </c>
      <c r="K2400" s="484">
        <v>392</v>
      </c>
      <c r="L2400" s="485">
        <v>9.8499996773029994E-2</v>
      </c>
      <c r="M2400" s="485">
        <v>0.5</v>
      </c>
      <c r="N2400" s="485">
        <f t="shared" si="74"/>
        <v>1.3589879297651409E-4</v>
      </c>
      <c r="O2400" s="485">
        <f t="shared" si="75"/>
        <v>0.9954711548783387</v>
      </c>
      <c r="P2400" s="416"/>
    </row>
    <row r="2401" spans="1:16" ht="16.5" x14ac:dyDescent="0.25">
      <c r="A2401" s="482" t="s">
        <v>310</v>
      </c>
      <c r="B2401" s="482" t="s">
        <v>311</v>
      </c>
      <c r="C2401" s="482" t="s">
        <v>312</v>
      </c>
      <c r="D2401" s="482" t="s">
        <v>313</v>
      </c>
      <c r="E2401" s="483">
        <v>45817.453416562501</v>
      </c>
      <c r="F2401" s="483">
        <v>46331</v>
      </c>
      <c r="G2401" s="482" t="s">
        <v>348</v>
      </c>
      <c r="H2401" s="484">
        <v>392</v>
      </c>
      <c r="I2401" s="484">
        <v>343.423998235704</v>
      </c>
      <c r="J2401" s="484">
        <v>345.28526143085099</v>
      </c>
      <c r="K2401" s="484">
        <v>392</v>
      </c>
      <c r="L2401" s="485">
        <v>9.8499996773029994E-2</v>
      </c>
      <c r="M2401" s="485">
        <v>0.5</v>
      </c>
      <c r="N2401" s="485">
        <f t="shared" si="74"/>
        <v>1.3481877877602851E-4</v>
      </c>
      <c r="O2401" s="485">
        <f t="shared" si="75"/>
        <v>0.9954711548783387</v>
      </c>
      <c r="P2401" s="416"/>
    </row>
    <row r="2402" spans="1:16" ht="16.5" x14ac:dyDescent="0.25">
      <c r="A2402" s="482" t="s">
        <v>310</v>
      </c>
      <c r="B2402" s="482" t="s">
        <v>311</v>
      </c>
      <c r="C2402" s="482" t="s">
        <v>312</v>
      </c>
      <c r="D2402" s="482" t="s">
        <v>313</v>
      </c>
      <c r="E2402" s="483">
        <v>45817.45341667824</v>
      </c>
      <c r="F2402" s="483">
        <v>46361</v>
      </c>
      <c r="G2402" s="482" t="s">
        <v>348</v>
      </c>
      <c r="H2402" s="484">
        <v>392</v>
      </c>
      <c r="I2402" s="484">
        <v>340.78244185426001</v>
      </c>
      <c r="J2402" s="484">
        <v>342.62938854358401</v>
      </c>
      <c r="K2402" s="484">
        <v>392</v>
      </c>
      <c r="L2402" s="485">
        <v>9.8499996773029994E-2</v>
      </c>
      <c r="M2402" s="485">
        <v>0.5</v>
      </c>
      <c r="N2402" s="485">
        <f t="shared" si="74"/>
        <v>1.3378177668169671E-4</v>
      </c>
      <c r="O2402" s="485">
        <f t="shared" si="75"/>
        <v>0.9954711548783387</v>
      </c>
      <c r="P2402" s="416"/>
    </row>
    <row r="2403" spans="1:16" ht="16.5" x14ac:dyDescent="0.25">
      <c r="A2403" s="482" t="s">
        <v>310</v>
      </c>
      <c r="B2403" s="482" t="s">
        <v>311</v>
      </c>
      <c r="C2403" s="482" t="s">
        <v>312</v>
      </c>
      <c r="D2403" s="482" t="s">
        <v>313</v>
      </c>
      <c r="E2403" s="483">
        <v>45817.453416828706</v>
      </c>
      <c r="F2403" s="483">
        <v>46392</v>
      </c>
      <c r="G2403" s="482" t="s">
        <v>348</v>
      </c>
      <c r="H2403" s="484">
        <v>392</v>
      </c>
      <c r="I2403" s="484">
        <v>338.07417735523399</v>
      </c>
      <c r="J2403" s="484">
        <v>339.90644599916601</v>
      </c>
      <c r="K2403" s="484">
        <v>392</v>
      </c>
      <c r="L2403" s="485">
        <v>9.8499996773029994E-2</v>
      </c>
      <c r="M2403" s="485">
        <v>0.5</v>
      </c>
      <c r="N2403" s="485">
        <f t="shared" si="74"/>
        <v>1.3271858682240627E-4</v>
      </c>
      <c r="O2403" s="485">
        <f t="shared" si="75"/>
        <v>0.9954711548783387</v>
      </c>
      <c r="P2403" s="416"/>
    </row>
    <row r="2404" spans="1:16" ht="16.5" x14ac:dyDescent="0.25">
      <c r="A2404" s="482" t="s">
        <v>310</v>
      </c>
      <c r="B2404" s="482" t="s">
        <v>311</v>
      </c>
      <c r="C2404" s="482" t="s">
        <v>312</v>
      </c>
      <c r="D2404" s="482" t="s">
        <v>313</v>
      </c>
      <c r="E2404" s="483">
        <v>45817.453416932869</v>
      </c>
      <c r="F2404" s="483">
        <v>46423</v>
      </c>
      <c r="G2404" s="482" t="s">
        <v>348</v>
      </c>
      <c r="H2404" s="484">
        <v>392</v>
      </c>
      <c r="I2404" s="484">
        <v>335.38743596214198</v>
      </c>
      <c r="J2404" s="484">
        <v>337.20514320997</v>
      </c>
      <c r="K2404" s="484">
        <v>392</v>
      </c>
      <c r="L2404" s="485">
        <v>9.8499996773029994E-2</v>
      </c>
      <c r="M2404" s="485">
        <v>0.5</v>
      </c>
      <c r="N2404" s="485">
        <f t="shared" si="74"/>
        <v>1.3166384634019019E-4</v>
      </c>
      <c r="O2404" s="485">
        <f t="shared" si="75"/>
        <v>0.9954711548783387</v>
      </c>
      <c r="P2404" s="416"/>
    </row>
    <row r="2405" spans="1:16" ht="16.5" x14ac:dyDescent="0.25">
      <c r="A2405" s="482" t="s">
        <v>310</v>
      </c>
      <c r="B2405" s="482" t="s">
        <v>311</v>
      </c>
      <c r="C2405" s="482" t="s">
        <v>312</v>
      </c>
      <c r="D2405" s="482" t="s">
        <v>313</v>
      </c>
      <c r="E2405" s="483">
        <v>45817.453417048608</v>
      </c>
      <c r="F2405" s="483">
        <v>46451</v>
      </c>
      <c r="G2405" s="482" t="s">
        <v>348</v>
      </c>
      <c r="H2405" s="484">
        <v>2892</v>
      </c>
      <c r="I2405" s="484">
        <v>2456.5699969781299</v>
      </c>
      <c r="J2405" s="484">
        <v>2469.88392770274</v>
      </c>
      <c r="K2405" s="484">
        <v>2892</v>
      </c>
      <c r="L2405" s="485">
        <v>9.8499996773029994E-2</v>
      </c>
      <c r="M2405" s="485">
        <v>0.5</v>
      </c>
      <c r="N2405" s="485">
        <f t="shared" si="74"/>
        <v>9.6438154780061514E-4</v>
      </c>
      <c r="O2405" s="485">
        <f t="shared" si="75"/>
        <v>0.9954711548783387</v>
      </c>
      <c r="P2405" s="416"/>
    </row>
    <row r="2406" spans="1:16" ht="16.5" x14ac:dyDescent="0.25">
      <c r="A2406" s="482" t="s">
        <v>310</v>
      </c>
      <c r="B2406" s="482" t="s">
        <v>311</v>
      </c>
      <c r="C2406" s="482" t="s">
        <v>312</v>
      </c>
      <c r="D2406" s="482" t="s">
        <v>313</v>
      </c>
      <c r="E2406" s="483">
        <v>45817.453417164354</v>
      </c>
      <c r="F2406" s="483">
        <v>46482</v>
      </c>
      <c r="G2406" s="482" t="s">
        <v>348</v>
      </c>
      <c r="H2406" s="484">
        <v>392</v>
      </c>
      <c r="I2406" s="484">
        <v>330.33280957003501</v>
      </c>
      <c r="J2406" s="484">
        <v>332.12312213922399</v>
      </c>
      <c r="K2406" s="484">
        <v>392</v>
      </c>
      <c r="L2406" s="485">
        <v>9.8499996773029994E-2</v>
      </c>
      <c r="M2406" s="485">
        <v>0.5</v>
      </c>
      <c r="N2406" s="485">
        <f t="shared" si="74"/>
        <v>1.2967953959152454E-4</v>
      </c>
      <c r="O2406" s="485">
        <f t="shared" si="75"/>
        <v>0.9954711548783387</v>
      </c>
      <c r="P2406" s="416"/>
    </row>
    <row r="2407" spans="1:16" ht="16.5" x14ac:dyDescent="0.25">
      <c r="A2407" s="482" t="s">
        <v>310</v>
      </c>
      <c r="B2407" s="482" t="s">
        <v>311</v>
      </c>
      <c r="C2407" s="482" t="s">
        <v>312</v>
      </c>
      <c r="D2407" s="482" t="s">
        <v>313</v>
      </c>
      <c r="E2407" s="483">
        <v>45817.453417268516</v>
      </c>
      <c r="F2407" s="483">
        <v>46512</v>
      </c>
      <c r="G2407" s="482" t="s">
        <v>348</v>
      </c>
      <c r="H2407" s="484">
        <v>392</v>
      </c>
      <c r="I2407" s="484">
        <v>327.79194828601698</v>
      </c>
      <c r="J2407" s="484">
        <v>329.56849008899098</v>
      </c>
      <c r="K2407" s="484">
        <v>392</v>
      </c>
      <c r="L2407" s="485">
        <v>9.8499996773029994E-2</v>
      </c>
      <c r="M2407" s="485">
        <v>0.5</v>
      </c>
      <c r="N2407" s="485">
        <f t="shared" si="74"/>
        <v>1.2868206761195819E-4</v>
      </c>
      <c r="O2407" s="485">
        <f t="shared" si="75"/>
        <v>0.9954711548783387</v>
      </c>
      <c r="P2407" s="416"/>
    </row>
    <row r="2408" spans="1:16" ht="16.5" x14ac:dyDescent="0.25">
      <c r="A2408" s="482" t="s">
        <v>310</v>
      </c>
      <c r="B2408" s="482" t="s">
        <v>311</v>
      </c>
      <c r="C2408" s="482" t="s">
        <v>312</v>
      </c>
      <c r="D2408" s="482" t="s">
        <v>313</v>
      </c>
      <c r="E2408" s="483">
        <v>45817.453417372686</v>
      </c>
      <c r="F2408" s="483">
        <v>46543</v>
      </c>
      <c r="G2408" s="482" t="s">
        <v>348</v>
      </c>
      <c r="H2408" s="484">
        <v>392</v>
      </c>
      <c r="I2408" s="484">
        <v>325.18692177179997</v>
      </c>
      <c r="J2408" s="484">
        <v>326.94934505074002</v>
      </c>
      <c r="K2408" s="484">
        <v>392</v>
      </c>
      <c r="L2408" s="485">
        <v>9.8499996773029994E-2</v>
      </c>
      <c r="M2408" s="485">
        <v>0.5</v>
      </c>
      <c r="N2408" s="485">
        <f t="shared" si="74"/>
        <v>1.2765940613480444E-4</v>
      </c>
      <c r="O2408" s="485">
        <f t="shared" si="75"/>
        <v>0.9954711548783387</v>
      </c>
      <c r="P2408" s="416"/>
    </row>
    <row r="2409" spans="1:16" ht="16.5" x14ac:dyDescent="0.25">
      <c r="A2409" s="482" t="s">
        <v>310</v>
      </c>
      <c r="B2409" s="482" t="s">
        <v>311</v>
      </c>
      <c r="C2409" s="482" t="s">
        <v>312</v>
      </c>
      <c r="D2409" s="482" t="s">
        <v>313</v>
      </c>
      <c r="E2409" s="483">
        <v>45817.453417511577</v>
      </c>
      <c r="F2409" s="483">
        <v>46573</v>
      </c>
      <c r="G2409" s="482" t="s">
        <v>348</v>
      </c>
      <c r="H2409" s="484">
        <v>392</v>
      </c>
      <c r="I2409" s="484">
        <v>322.68564174250298</v>
      </c>
      <c r="J2409" s="484">
        <v>324.43450877469502</v>
      </c>
      <c r="K2409" s="484">
        <v>392</v>
      </c>
      <c r="L2409" s="485">
        <v>9.8499996773029994E-2</v>
      </c>
      <c r="M2409" s="485">
        <v>0.5</v>
      </c>
      <c r="N2409" s="485">
        <f t="shared" si="74"/>
        <v>1.2667747266288895E-4</v>
      </c>
      <c r="O2409" s="485">
        <f t="shared" si="75"/>
        <v>0.9954711548783387</v>
      </c>
      <c r="P2409" s="416"/>
    </row>
    <row r="2410" spans="1:16" ht="16.5" x14ac:dyDescent="0.25">
      <c r="A2410" s="482" t="s">
        <v>310</v>
      </c>
      <c r="B2410" s="482" t="s">
        <v>311</v>
      </c>
      <c r="C2410" s="482" t="s">
        <v>312</v>
      </c>
      <c r="D2410" s="482" t="s">
        <v>313</v>
      </c>
      <c r="E2410" s="483">
        <v>45817.453417789351</v>
      </c>
      <c r="F2410" s="483">
        <v>46604</v>
      </c>
      <c r="G2410" s="482" t="s">
        <v>348</v>
      </c>
      <c r="H2410" s="484">
        <v>392</v>
      </c>
      <c r="I2410" s="484">
        <v>320.12119604183403</v>
      </c>
      <c r="J2410" s="484">
        <v>321.856164486789</v>
      </c>
      <c r="K2410" s="484">
        <v>392</v>
      </c>
      <c r="L2410" s="485">
        <v>9.8499996773029994E-2</v>
      </c>
      <c r="M2410" s="485">
        <v>0.5</v>
      </c>
      <c r="N2410" s="485">
        <f t="shared" si="74"/>
        <v>1.2567074209257975E-4</v>
      </c>
      <c r="O2410" s="485">
        <f t="shared" si="75"/>
        <v>0.9954711548783387</v>
      </c>
      <c r="P2410" s="416"/>
    </row>
    <row r="2411" spans="1:16" ht="16.5" x14ac:dyDescent="0.25">
      <c r="A2411" s="482" t="s">
        <v>310</v>
      </c>
      <c r="B2411" s="482" t="s">
        <v>311</v>
      </c>
      <c r="C2411" s="482" t="s">
        <v>312</v>
      </c>
      <c r="D2411" s="482" t="s">
        <v>313</v>
      </c>
      <c r="E2411" s="483">
        <v>45817.453417893521</v>
      </c>
      <c r="F2411" s="483">
        <v>46635</v>
      </c>
      <c r="G2411" s="482" t="s">
        <v>348</v>
      </c>
      <c r="H2411" s="484">
        <v>392</v>
      </c>
      <c r="I2411" s="484">
        <v>317.57713049107201</v>
      </c>
      <c r="J2411" s="484">
        <v>319.29831080357297</v>
      </c>
      <c r="K2411" s="484">
        <v>392</v>
      </c>
      <c r="L2411" s="485">
        <v>9.8499996773029994E-2</v>
      </c>
      <c r="M2411" s="485">
        <v>0.5</v>
      </c>
      <c r="N2411" s="485">
        <f t="shared" si="74"/>
        <v>1.2467201220636939E-4</v>
      </c>
      <c r="O2411" s="485">
        <f t="shared" si="75"/>
        <v>0.9954711548783387</v>
      </c>
      <c r="P2411" s="416"/>
    </row>
    <row r="2412" spans="1:16" ht="16.5" x14ac:dyDescent="0.25">
      <c r="A2412" s="482" t="s">
        <v>310</v>
      </c>
      <c r="B2412" s="482" t="s">
        <v>311</v>
      </c>
      <c r="C2412" s="482" t="s">
        <v>312</v>
      </c>
      <c r="D2412" s="482" t="s">
        <v>313</v>
      </c>
      <c r="E2412" s="483">
        <v>45817.45341800926</v>
      </c>
      <c r="F2412" s="483">
        <v>46665</v>
      </c>
      <c r="G2412" s="482" t="s">
        <v>348</v>
      </c>
      <c r="H2412" s="484">
        <v>392</v>
      </c>
      <c r="I2412" s="484">
        <v>315.13438362434499</v>
      </c>
      <c r="J2412" s="484">
        <v>316.842324923668</v>
      </c>
      <c r="K2412" s="484">
        <v>392</v>
      </c>
      <c r="L2412" s="485">
        <v>9.8499996773029994E-2</v>
      </c>
      <c r="M2412" s="485">
        <v>0.5</v>
      </c>
      <c r="N2412" s="485">
        <f t="shared" si="74"/>
        <v>1.237130572378085E-4</v>
      </c>
      <c r="O2412" s="485">
        <f t="shared" si="75"/>
        <v>0.9954711548783387</v>
      </c>
      <c r="P2412" s="416"/>
    </row>
    <row r="2413" spans="1:16" ht="16.5" x14ac:dyDescent="0.25">
      <c r="A2413" s="482" t="s">
        <v>310</v>
      </c>
      <c r="B2413" s="482" t="s">
        <v>311</v>
      </c>
      <c r="C2413" s="482" t="s">
        <v>312</v>
      </c>
      <c r="D2413" s="482" t="s">
        <v>313</v>
      </c>
      <c r="E2413" s="483">
        <v>45817.453418136574</v>
      </c>
      <c r="F2413" s="483">
        <v>46696</v>
      </c>
      <c r="G2413" s="482" t="s">
        <v>348</v>
      </c>
      <c r="H2413" s="484">
        <v>392</v>
      </c>
      <c r="I2413" s="484">
        <v>312.62994924401499</v>
      </c>
      <c r="J2413" s="484">
        <v>314.32431720087902</v>
      </c>
      <c r="K2413" s="484">
        <v>392</v>
      </c>
      <c r="L2413" s="485">
        <v>9.8499996773029994E-2</v>
      </c>
      <c r="M2413" s="485">
        <v>0.5</v>
      </c>
      <c r="N2413" s="485">
        <f t="shared" si="74"/>
        <v>1.2272988545477832E-4</v>
      </c>
      <c r="O2413" s="485">
        <f t="shared" si="75"/>
        <v>0.9954711548783387</v>
      </c>
      <c r="P2413" s="416"/>
    </row>
    <row r="2414" spans="1:16" ht="16.5" x14ac:dyDescent="0.25">
      <c r="A2414" s="482" t="s">
        <v>310</v>
      </c>
      <c r="B2414" s="482" t="s">
        <v>311</v>
      </c>
      <c r="C2414" s="482" t="s">
        <v>312</v>
      </c>
      <c r="D2414" s="482" t="s">
        <v>313</v>
      </c>
      <c r="E2414" s="483">
        <v>45817.453418263889</v>
      </c>
      <c r="F2414" s="483">
        <v>46726</v>
      </c>
      <c r="G2414" s="482" t="s">
        <v>348</v>
      </c>
      <c r="H2414" s="484">
        <v>392</v>
      </c>
      <c r="I2414" s="484">
        <v>310.22525521652</v>
      </c>
      <c r="J2414" s="484">
        <v>311.906590396083</v>
      </c>
      <c r="K2414" s="484">
        <v>392</v>
      </c>
      <c r="L2414" s="485">
        <v>9.8499996773029994E-2</v>
      </c>
      <c r="M2414" s="485">
        <v>0.5</v>
      </c>
      <c r="N2414" s="485">
        <f t="shared" si="74"/>
        <v>1.2178586898015114E-4</v>
      </c>
      <c r="O2414" s="485">
        <f t="shared" si="75"/>
        <v>0.9954711548783387</v>
      </c>
      <c r="P2414" s="416"/>
    </row>
    <row r="2415" spans="1:16" ht="16.5" x14ac:dyDescent="0.25">
      <c r="A2415" s="482" t="s">
        <v>310</v>
      </c>
      <c r="B2415" s="482" t="s">
        <v>311</v>
      </c>
      <c r="C2415" s="482" t="s">
        <v>312</v>
      </c>
      <c r="D2415" s="482" t="s">
        <v>313</v>
      </c>
      <c r="E2415" s="483">
        <v>45817.453418437501</v>
      </c>
      <c r="F2415" s="483">
        <v>46757</v>
      </c>
      <c r="G2415" s="482" t="s">
        <v>348</v>
      </c>
      <c r="H2415" s="484">
        <v>392</v>
      </c>
      <c r="I2415" s="484">
        <v>307.759834636655</v>
      </c>
      <c r="J2415" s="484">
        <v>309.42780791777898</v>
      </c>
      <c r="K2415" s="484">
        <v>392</v>
      </c>
      <c r="L2415" s="485">
        <v>9.8499996773029994E-2</v>
      </c>
      <c r="M2415" s="485">
        <v>0.5</v>
      </c>
      <c r="N2415" s="485">
        <f t="shared" si="74"/>
        <v>1.2081801293789928E-4</v>
      </c>
      <c r="O2415" s="485">
        <f t="shared" si="75"/>
        <v>0.9954711548783387</v>
      </c>
      <c r="P2415" s="416"/>
    </row>
    <row r="2416" spans="1:16" ht="16.5" x14ac:dyDescent="0.25">
      <c r="A2416" s="482" t="s">
        <v>310</v>
      </c>
      <c r="B2416" s="482" t="s">
        <v>311</v>
      </c>
      <c r="C2416" s="482" t="s">
        <v>312</v>
      </c>
      <c r="D2416" s="482" t="s">
        <v>313</v>
      </c>
      <c r="E2416" s="483">
        <v>45817.453418611112</v>
      </c>
      <c r="F2416" s="483">
        <v>46788</v>
      </c>
      <c r="G2416" s="482" t="s">
        <v>348</v>
      </c>
      <c r="H2416" s="484">
        <v>392</v>
      </c>
      <c r="I2416" s="484">
        <v>305.31400723475701</v>
      </c>
      <c r="J2416" s="484">
        <v>306.968724807054</v>
      </c>
      <c r="K2416" s="484">
        <v>392</v>
      </c>
      <c r="L2416" s="485">
        <v>9.8499996773029994E-2</v>
      </c>
      <c r="M2416" s="485">
        <v>0.5</v>
      </c>
      <c r="N2416" s="485">
        <f t="shared" si="74"/>
        <v>1.1985784863629298E-4</v>
      </c>
      <c r="O2416" s="485">
        <f t="shared" si="75"/>
        <v>0.9954711548783387</v>
      </c>
      <c r="P2416" s="416"/>
    </row>
    <row r="2417" spans="1:16" ht="16.5" x14ac:dyDescent="0.25">
      <c r="A2417" s="482" t="s">
        <v>310</v>
      </c>
      <c r="B2417" s="482" t="s">
        <v>311</v>
      </c>
      <c r="C2417" s="482" t="s">
        <v>312</v>
      </c>
      <c r="D2417" s="482" t="s">
        <v>313</v>
      </c>
      <c r="E2417" s="483">
        <v>45817.453418796293</v>
      </c>
      <c r="F2417" s="483">
        <v>46817</v>
      </c>
      <c r="G2417" s="482" t="s">
        <v>348</v>
      </c>
      <c r="H2417" s="484">
        <v>2892</v>
      </c>
      <c r="I2417" s="484">
        <v>2235.7194362458099</v>
      </c>
      <c r="J2417" s="484">
        <v>2247.83641794406</v>
      </c>
      <c r="K2417" s="484">
        <v>2892</v>
      </c>
      <c r="L2417" s="485">
        <v>9.8499996773029994E-2</v>
      </c>
      <c r="M2417" s="485">
        <v>0.5</v>
      </c>
      <c r="N2417" s="485">
        <f t="shared" si="74"/>
        <v>8.7768171598077733E-4</v>
      </c>
      <c r="O2417" s="485">
        <f t="shared" si="75"/>
        <v>0.9954711548783387</v>
      </c>
      <c r="P2417" s="416"/>
    </row>
    <row r="2418" spans="1:16" ht="16.5" x14ac:dyDescent="0.25">
      <c r="A2418" s="482" t="s">
        <v>310</v>
      </c>
      <c r="B2418" s="482" t="s">
        <v>311</v>
      </c>
      <c r="C2418" s="482" t="s">
        <v>312</v>
      </c>
      <c r="D2418" s="482" t="s">
        <v>313</v>
      </c>
      <c r="E2418" s="483">
        <v>45817.453418923615</v>
      </c>
      <c r="F2418" s="483">
        <v>46848</v>
      </c>
      <c r="G2418" s="482" t="s">
        <v>348</v>
      </c>
      <c r="H2418" s="484">
        <v>392</v>
      </c>
      <c r="I2418" s="484">
        <v>300.63522867001399</v>
      </c>
      <c r="J2418" s="484">
        <v>302.26458855506201</v>
      </c>
      <c r="K2418" s="484">
        <v>392</v>
      </c>
      <c r="L2418" s="485">
        <v>9.8499996773029994E-2</v>
      </c>
      <c r="M2418" s="485">
        <v>0.5</v>
      </c>
      <c r="N2418" s="485">
        <f t="shared" si="74"/>
        <v>1.1802108936640271E-4</v>
      </c>
      <c r="O2418" s="485">
        <f t="shared" si="75"/>
        <v>0.9954711548783387</v>
      </c>
      <c r="P2418" s="416"/>
    </row>
    <row r="2419" spans="1:16" ht="16.5" x14ac:dyDescent="0.25">
      <c r="A2419" s="482" t="s">
        <v>310</v>
      </c>
      <c r="B2419" s="482" t="s">
        <v>311</v>
      </c>
      <c r="C2419" s="482" t="s">
        <v>312</v>
      </c>
      <c r="D2419" s="482" t="s">
        <v>313</v>
      </c>
      <c r="E2419" s="483">
        <v>45817.453419074074</v>
      </c>
      <c r="F2419" s="483">
        <v>46878</v>
      </c>
      <c r="G2419" s="482" t="s">
        <v>348</v>
      </c>
      <c r="H2419" s="484">
        <v>392</v>
      </c>
      <c r="I2419" s="484">
        <v>298.32279590218201</v>
      </c>
      <c r="J2419" s="484">
        <v>299.93962304046801</v>
      </c>
      <c r="K2419" s="484">
        <v>392</v>
      </c>
      <c r="L2419" s="485">
        <v>9.8499996773029994E-2</v>
      </c>
      <c r="M2419" s="485">
        <v>0.5</v>
      </c>
      <c r="N2419" s="485">
        <f t="shared" si="74"/>
        <v>1.1711329211471863E-4</v>
      </c>
      <c r="O2419" s="485">
        <f t="shared" si="75"/>
        <v>0.9954711548783387</v>
      </c>
      <c r="P2419" s="416"/>
    </row>
    <row r="2420" spans="1:16" ht="16.5" x14ac:dyDescent="0.25">
      <c r="A2420" s="482" t="s">
        <v>310</v>
      </c>
      <c r="B2420" s="482" t="s">
        <v>311</v>
      </c>
      <c r="C2420" s="482" t="s">
        <v>312</v>
      </c>
      <c r="D2420" s="482" t="s">
        <v>313</v>
      </c>
      <c r="E2420" s="483">
        <v>45817.453419212965</v>
      </c>
      <c r="F2420" s="483">
        <v>46909</v>
      </c>
      <c r="G2420" s="482" t="s">
        <v>348</v>
      </c>
      <c r="H2420" s="484">
        <v>392</v>
      </c>
      <c r="I2420" s="484">
        <v>295.951966486804</v>
      </c>
      <c r="J2420" s="484">
        <v>297.55594438463203</v>
      </c>
      <c r="K2420" s="484">
        <v>392</v>
      </c>
      <c r="L2420" s="485">
        <v>9.8499996773029994E-2</v>
      </c>
      <c r="M2420" s="485">
        <v>0.5</v>
      </c>
      <c r="N2420" s="485">
        <f t="shared" si="74"/>
        <v>1.1618256995170892E-4</v>
      </c>
      <c r="O2420" s="485">
        <f t="shared" si="75"/>
        <v>0.9954711548783387</v>
      </c>
      <c r="P2420" s="416"/>
    </row>
    <row r="2421" spans="1:16" ht="16.5" x14ac:dyDescent="0.25">
      <c r="A2421" s="482" t="s">
        <v>310</v>
      </c>
      <c r="B2421" s="482" t="s">
        <v>311</v>
      </c>
      <c r="C2421" s="482" t="s">
        <v>312</v>
      </c>
      <c r="D2421" s="482" t="s">
        <v>313</v>
      </c>
      <c r="E2421" s="483">
        <v>45817.453419317128</v>
      </c>
      <c r="F2421" s="483">
        <v>46939</v>
      </c>
      <c r="G2421" s="482" t="s">
        <v>348</v>
      </c>
      <c r="H2421" s="484">
        <v>392</v>
      </c>
      <c r="I2421" s="484">
        <v>293.675556539654</v>
      </c>
      <c r="J2421" s="484">
        <v>295.26719692445499</v>
      </c>
      <c r="K2421" s="484">
        <v>392</v>
      </c>
      <c r="L2421" s="485">
        <v>9.8499996773029994E-2</v>
      </c>
      <c r="M2421" s="485">
        <v>0.5</v>
      </c>
      <c r="N2421" s="485">
        <f t="shared" si="74"/>
        <v>1.1528891426472965E-4</v>
      </c>
      <c r="O2421" s="485">
        <f t="shared" si="75"/>
        <v>0.9954711548783387</v>
      </c>
      <c r="P2421" s="416"/>
    </row>
    <row r="2422" spans="1:16" ht="16.5" x14ac:dyDescent="0.25">
      <c r="A2422" s="482" t="s">
        <v>310</v>
      </c>
      <c r="B2422" s="482" t="s">
        <v>311</v>
      </c>
      <c r="C2422" s="482" t="s">
        <v>312</v>
      </c>
      <c r="D2422" s="482" t="s">
        <v>313</v>
      </c>
      <c r="E2422" s="483">
        <v>45817.453419421297</v>
      </c>
      <c r="F2422" s="483">
        <v>46970</v>
      </c>
      <c r="G2422" s="482" t="s">
        <v>348</v>
      </c>
      <c r="H2422" s="484">
        <v>392</v>
      </c>
      <c r="I2422" s="484">
        <v>291.34165964144398</v>
      </c>
      <c r="J2422" s="484">
        <v>292.92065094982502</v>
      </c>
      <c r="K2422" s="484">
        <v>392</v>
      </c>
      <c r="L2422" s="485">
        <v>9.8499996773029994E-2</v>
      </c>
      <c r="M2422" s="485">
        <v>0.5</v>
      </c>
      <c r="N2422" s="485">
        <f t="shared" si="74"/>
        <v>1.1437269078814557E-4</v>
      </c>
      <c r="O2422" s="485">
        <f t="shared" si="75"/>
        <v>0.9954711548783387</v>
      </c>
      <c r="P2422" s="416"/>
    </row>
    <row r="2423" spans="1:16" ht="16.5" x14ac:dyDescent="0.25">
      <c r="A2423" s="482" t="s">
        <v>310</v>
      </c>
      <c r="B2423" s="482" t="s">
        <v>311</v>
      </c>
      <c r="C2423" s="482" t="s">
        <v>312</v>
      </c>
      <c r="D2423" s="482" t="s">
        <v>313</v>
      </c>
      <c r="E2423" s="483">
        <v>45817.453419513891</v>
      </c>
      <c r="F2423" s="483">
        <v>47001</v>
      </c>
      <c r="G2423" s="482" t="s">
        <v>348</v>
      </c>
      <c r="H2423" s="484">
        <v>392</v>
      </c>
      <c r="I2423" s="484">
        <v>289.026310676864</v>
      </c>
      <c r="J2423" s="484">
        <v>290.59275343350203</v>
      </c>
      <c r="K2423" s="484">
        <v>392</v>
      </c>
      <c r="L2423" s="485">
        <v>9.8499996773029994E-2</v>
      </c>
      <c r="M2423" s="485">
        <v>0.5</v>
      </c>
      <c r="N2423" s="485">
        <f t="shared" si="74"/>
        <v>1.1346374871814278E-4</v>
      </c>
      <c r="O2423" s="485">
        <f t="shared" si="75"/>
        <v>0.9954711548783387</v>
      </c>
      <c r="P2423" s="416"/>
    </row>
    <row r="2424" spans="1:16" ht="16.5" x14ac:dyDescent="0.25">
      <c r="A2424" s="482" t="s">
        <v>310</v>
      </c>
      <c r="B2424" s="482" t="s">
        <v>311</v>
      </c>
      <c r="C2424" s="482" t="s">
        <v>312</v>
      </c>
      <c r="D2424" s="482" t="s">
        <v>313</v>
      </c>
      <c r="E2424" s="483">
        <v>45817.453419618054</v>
      </c>
      <c r="F2424" s="483">
        <v>47031</v>
      </c>
      <c r="G2424" s="482" t="s">
        <v>348</v>
      </c>
      <c r="H2424" s="484">
        <v>392</v>
      </c>
      <c r="I2424" s="484">
        <v>286.80317164378499</v>
      </c>
      <c r="J2424" s="484">
        <v>288.35756560103499</v>
      </c>
      <c r="K2424" s="484">
        <v>392</v>
      </c>
      <c r="L2424" s="485">
        <v>9.8499996773029994E-2</v>
      </c>
      <c r="M2424" s="485">
        <v>0.5</v>
      </c>
      <c r="N2424" s="485">
        <f t="shared" si="74"/>
        <v>1.1259100572106413E-4</v>
      </c>
      <c r="O2424" s="485">
        <f t="shared" si="75"/>
        <v>0.9954711548783387</v>
      </c>
      <c r="P2424" s="416"/>
    </row>
    <row r="2425" spans="1:16" ht="16.5" x14ac:dyDescent="0.25">
      <c r="A2425" s="482" t="s">
        <v>310</v>
      </c>
      <c r="B2425" s="482" t="s">
        <v>311</v>
      </c>
      <c r="C2425" s="482" t="s">
        <v>312</v>
      </c>
      <c r="D2425" s="482" t="s">
        <v>313</v>
      </c>
      <c r="E2425" s="483">
        <v>45817.453419722224</v>
      </c>
      <c r="F2425" s="483">
        <v>47062</v>
      </c>
      <c r="G2425" s="482" t="s">
        <v>348</v>
      </c>
      <c r="H2425" s="484">
        <v>392</v>
      </c>
      <c r="I2425" s="484">
        <v>284.52389092807499</v>
      </c>
      <c r="J2425" s="484">
        <v>286.06593181352702</v>
      </c>
      <c r="K2425" s="484">
        <v>392</v>
      </c>
      <c r="L2425" s="485">
        <v>9.8499996773029994E-2</v>
      </c>
      <c r="M2425" s="485">
        <v>0.5</v>
      </c>
      <c r="N2425" s="485">
        <f t="shared" si="74"/>
        <v>1.1169622304961904E-4</v>
      </c>
      <c r="O2425" s="485">
        <f t="shared" si="75"/>
        <v>0.9954711548783387</v>
      </c>
      <c r="P2425" s="416"/>
    </row>
    <row r="2426" spans="1:16" ht="16.5" x14ac:dyDescent="0.25">
      <c r="A2426" s="482" t="s">
        <v>310</v>
      </c>
      <c r="B2426" s="482" t="s">
        <v>311</v>
      </c>
      <c r="C2426" s="482" t="s">
        <v>312</v>
      </c>
      <c r="D2426" s="482" t="s">
        <v>313</v>
      </c>
      <c r="E2426" s="483">
        <v>45817.453419837962</v>
      </c>
      <c r="F2426" s="483">
        <v>47092</v>
      </c>
      <c r="G2426" s="482" t="s">
        <v>348</v>
      </c>
      <c r="H2426" s="484">
        <v>392</v>
      </c>
      <c r="I2426" s="484">
        <v>282.33538370780099</v>
      </c>
      <c r="J2426" s="484">
        <v>283.86556348872199</v>
      </c>
      <c r="K2426" s="484">
        <v>392</v>
      </c>
      <c r="L2426" s="485">
        <v>9.8499996773029994E-2</v>
      </c>
      <c r="M2426" s="485">
        <v>0.5</v>
      </c>
      <c r="N2426" s="485">
        <f t="shared" si="74"/>
        <v>1.1083707554596263E-4</v>
      </c>
      <c r="O2426" s="485">
        <f t="shared" si="75"/>
        <v>0.9954711548783387</v>
      </c>
      <c r="P2426" s="416"/>
    </row>
    <row r="2427" spans="1:16" ht="16.5" x14ac:dyDescent="0.25">
      <c r="A2427" s="482" t="s">
        <v>310</v>
      </c>
      <c r="B2427" s="482" t="s">
        <v>311</v>
      </c>
      <c r="C2427" s="482" t="s">
        <v>312</v>
      </c>
      <c r="D2427" s="482" t="s">
        <v>313</v>
      </c>
      <c r="E2427" s="483">
        <v>45817.453419965277</v>
      </c>
      <c r="F2427" s="483">
        <v>47123</v>
      </c>
      <c r="G2427" s="482" t="s">
        <v>348</v>
      </c>
      <c r="H2427" s="484">
        <v>392</v>
      </c>
      <c r="I2427" s="484">
        <v>280.091609373788</v>
      </c>
      <c r="J2427" s="484">
        <v>281.60962851769</v>
      </c>
      <c r="K2427" s="484">
        <v>392</v>
      </c>
      <c r="L2427" s="485">
        <v>9.8499996773029994E-2</v>
      </c>
      <c r="M2427" s="485">
        <v>0.5</v>
      </c>
      <c r="N2427" s="485">
        <f t="shared" si="74"/>
        <v>1.0995623169953746E-4</v>
      </c>
      <c r="O2427" s="485">
        <f t="shared" si="75"/>
        <v>0.9954711548783387</v>
      </c>
      <c r="P2427" s="416"/>
    </row>
    <row r="2428" spans="1:16" ht="16.5" x14ac:dyDescent="0.25">
      <c r="A2428" s="482" t="s">
        <v>310</v>
      </c>
      <c r="B2428" s="482" t="s">
        <v>311</v>
      </c>
      <c r="C2428" s="482" t="s">
        <v>312</v>
      </c>
      <c r="D2428" s="482" t="s">
        <v>313</v>
      </c>
      <c r="E2428" s="483">
        <v>45817.453420081016</v>
      </c>
      <c r="F2428" s="483">
        <v>47154</v>
      </c>
      <c r="G2428" s="482" t="s">
        <v>348</v>
      </c>
      <c r="H2428" s="484">
        <v>392</v>
      </c>
      <c r="I2428" s="484">
        <v>277.86566675181899</v>
      </c>
      <c r="J2428" s="484">
        <v>279.37162190165498</v>
      </c>
      <c r="K2428" s="484">
        <v>392</v>
      </c>
      <c r="L2428" s="485">
        <v>9.8499996773029994E-2</v>
      </c>
      <c r="M2428" s="485">
        <v>0.5</v>
      </c>
      <c r="N2428" s="485">
        <f t="shared" si="74"/>
        <v>1.0908238809087553E-4</v>
      </c>
      <c r="O2428" s="485">
        <f t="shared" si="75"/>
        <v>0.9954711548783387</v>
      </c>
      <c r="P2428" s="416"/>
    </row>
    <row r="2429" spans="1:16" ht="16.5" x14ac:dyDescent="0.25">
      <c r="A2429" s="482" t="s">
        <v>310</v>
      </c>
      <c r="B2429" s="482" t="s">
        <v>311</v>
      </c>
      <c r="C2429" s="482" t="s">
        <v>312</v>
      </c>
      <c r="D2429" s="482" t="s">
        <v>313</v>
      </c>
      <c r="E2429" s="483">
        <v>45817.453420254627</v>
      </c>
      <c r="F2429" s="483">
        <v>47182</v>
      </c>
      <c r="G2429" s="482" t="s">
        <v>348</v>
      </c>
      <c r="H2429" s="484">
        <v>2892</v>
      </c>
      <c r="I2429" s="484">
        <v>2035.2475583190601</v>
      </c>
      <c r="J2429" s="484">
        <v>2046.2780378218799</v>
      </c>
      <c r="K2429" s="484">
        <v>2892</v>
      </c>
      <c r="L2429" s="485">
        <v>9.8499996773029994E-2</v>
      </c>
      <c r="M2429" s="485">
        <v>0.5</v>
      </c>
      <c r="N2429" s="485">
        <f t="shared" si="74"/>
        <v>7.9898199231594647E-4</v>
      </c>
      <c r="O2429" s="485">
        <f t="shared" si="75"/>
        <v>0.9954711548783387</v>
      </c>
      <c r="P2429" s="416"/>
    </row>
    <row r="2430" spans="1:16" ht="16.5" x14ac:dyDescent="0.25">
      <c r="A2430" s="482" t="s">
        <v>310</v>
      </c>
      <c r="B2430" s="482" t="s">
        <v>311</v>
      </c>
      <c r="C2430" s="482" t="s">
        <v>312</v>
      </c>
      <c r="D2430" s="482" t="s">
        <v>313</v>
      </c>
      <c r="E2430" s="483">
        <v>45817.453420393518</v>
      </c>
      <c r="F2430" s="483">
        <v>47213</v>
      </c>
      <c r="G2430" s="482" t="s">
        <v>348</v>
      </c>
      <c r="H2430" s="484">
        <v>392</v>
      </c>
      <c r="I2430" s="484">
        <v>273.67795134561999</v>
      </c>
      <c r="J2430" s="484">
        <v>275.161210234865</v>
      </c>
      <c r="K2430" s="484">
        <v>392</v>
      </c>
      <c r="L2430" s="485">
        <v>9.8499996773029994E-2</v>
      </c>
      <c r="M2430" s="485">
        <v>0.5</v>
      </c>
      <c r="N2430" s="485">
        <f t="shared" si="74"/>
        <v>1.0743840665735395E-4</v>
      </c>
      <c r="O2430" s="485">
        <f t="shared" si="75"/>
        <v>0.9954711548783387</v>
      </c>
      <c r="P2430" s="416"/>
    </row>
    <row r="2431" spans="1:16" ht="16.5" x14ac:dyDescent="0.25">
      <c r="A2431" s="482" t="s">
        <v>310</v>
      </c>
      <c r="B2431" s="482" t="s">
        <v>311</v>
      </c>
      <c r="C2431" s="482" t="s">
        <v>312</v>
      </c>
      <c r="D2431" s="482" t="s">
        <v>313</v>
      </c>
      <c r="E2431" s="483">
        <v>45817.453420543985</v>
      </c>
      <c r="F2431" s="483">
        <v>47243</v>
      </c>
      <c r="G2431" s="482" t="s">
        <v>348</v>
      </c>
      <c r="H2431" s="484">
        <v>392</v>
      </c>
      <c r="I2431" s="484">
        <v>271.57286916571599</v>
      </c>
      <c r="J2431" s="484">
        <v>273.04471909110202</v>
      </c>
      <c r="K2431" s="484">
        <v>392</v>
      </c>
      <c r="L2431" s="485">
        <v>9.8499996773029994E-2</v>
      </c>
      <c r="M2431" s="485">
        <v>0.5</v>
      </c>
      <c r="N2431" s="485">
        <f t="shared" si="74"/>
        <v>1.0661200952093997E-4</v>
      </c>
      <c r="O2431" s="485">
        <f t="shared" si="75"/>
        <v>0.9954711548783387</v>
      </c>
      <c r="P2431" s="416"/>
    </row>
    <row r="2432" spans="1:16" ht="16.5" x14ac:dyDescent="0.25">
      <c r="A2432" s="482" t="s">
        <v>310</v>
      </c>
      <c r="B2432" s="482" t="s">
        <v>311</v>
      </c>
      <c r="C2432" s="482" t="s">
        <v>312</v>
      </c>
      <c r="D2432" s="482" t="s">
        <v>313</v>
      </c>
      <c r="E2432" s="483">
        <v>45817.453420659724</v>
      </c>
      <c r="F2432" s="483">
        <v>47274</v>
      </c>
      <c r="G2432" s="482" t="s">
        <v>348</v>
      </c>
      <c r="H2432" s="484">
        <v>392</v>
      </c>
      <c r="I2432" s="484">
        <v>269.41462663286001</v>
      </c>
      <c r="J2432" s="484">
        <v>270.87477947996001</v>
      </c>
      <c r="K2432" s="484">
        <v>392</v>
      </c>
      <c r="L2432" s="485">
        <v>9.8499996773029994E-2</v>
      </c>
      <c r="M2432" s="485">
        <v>0.5</v>
      </c>
      <c r="N2432" s="485">
        <f t="shared" si="74"/>
        <v>1.0576474309786827E-4</v>
      </c>
      <c r="O2432" s="485">
        <f t="shared" si="75"/>
        <v>0.9954711548783387</v>
      </c>
      <c r="P2432" s="416"/>
    </row>
    <row r="2433" spans="1:16" ht="16.5" x14ac:dyDescent="0.25">
      <c r="A2433" s="482" t="s">
        <v>310</v>
      </c>
      <c r="B2433" s="482" t="s">
        <v>311</v>
      </c>
      <c r="C2433" s="482" t="s">
        <v>312</v>
      </c>
      <c r="D2433" s="482" t="s">
        <v>313</v>
      </c>
      <c r="E2433" s="483">
        <v>45817.453420787038</v>
      </c>
      <c r="F2433" s="483">
        <v>47304</v>
      </c>
      <c r="G2433" s="482" t="s">
        <v>348</v>
      </c>
      <c r="H2433" s="484">
        <v>392</v>
      </c>
      <c r="I2433" s="484">
        <v>267.34233718922098</v>
      </c>
      <c r="J2433" s="484">
        <v>268.79125880003301</v>
      </c>
      <c r="K2433" s="484">
        <v>392</v>
      </c>
      <c r="L2433" s="485">
        <v>9.8499996773029994E-2</v>
      </c>
      <c r="M2433" s="485">
        <v>0.5</v>
      </c>
      <c r="N2433" s="485">
        <f t="shared" si="74"/>
        <v>1.0495121948420944E-4</v>
      </c>
      <c r="O2433" s="485">
        <f t="shared" si="75"/>
        <v>0.9954711548783387</v>
      </c>
      <c r="P2433" s="416"/>
    </row>
    <row r="2434" spans="1:16" ht="16.5" x14ac:dyDescent="0.25">
      <c r="A2434" s="482" t="s">
        <v>310</v>
      </c>
      <c r="B2434" s="482" t="s">
        <v>311</v>
      </c>
      <c r="C2434" s="482" t="s">
        <v>312</v>
      </c>
      <c r="D2434" s="482" t="s">
        <v>313</v>
      </c>
      <c r="E2434" s="483">
        <v>45817.453421284721</v>
      </c>
      <c r="F2434" s="483">
        <v>47335</v>
      </c>
      <c r="G2434" s="482" t="s">
        <v>348</v>
      </c>
      <c r="H2434" s="484">
        <v>392</v>
      </c>
      <c r="I2434" s="484">
        <v>265.21771551870103</v>
      </c>
      <c r="J2434" s="484">
        <v>266.65512226701298</v>
      </c>
      <c r="K2434" s="484">
        <v>392</v>
      </c>
      <c r="L2434" s="485">
        <v>9.8499996773029994E-2</v>
      </c>
      <c r="M2434" s="485">
        <v>0.5</v>
      </c>
      <c r="N2434" s="485">
        <f t="shared" si="74"/>
        <v>1.0411715168332158E-4</v>
      </c>
      <c r="O2434" s="485">
        <f t="shared" si="75"/>
        <v>0.9954711548783387</v>
      </c>
      <c r="P2434" s="416"/>
    </row>
    <row r="2435" spans="1:16" ht="16.5" x14ac:dyDescent="0.25">
      <c r="A2435" s="482" t="s">
        <v>310</v>
      </c>
      <c r="B2435" s="482" t="s">
        <v>311</v>
      </c>
      <c r="C2435" s="482" t="s">
        <v>312</v>
      </c>
      <c r="D2435" s="482" t="s">
        <v>313</v>
      </c>
      <c r="E2435" s="483">
        <v>45817.453421493054</v>
      </c>
      <c r="F2435" s="483">
        <v>47366</v>
      </c>
      <c r="G2435" s="482" t="s">
        <v>348</v>
      </c>
      <c r="H2435" s="484">
        <v>392</v>
      </c>
      <c r="I2435" s="484">
        <v>263.10997863077898</v>
      </c>
      <c r="J2435" s="484">
        <v>264.53596202744802</v>
      </c>
      <c r="K2435" s="484">
        <v>392</v>
      </c>
      <c r="L2435" s="485">
        <v>9.8499996773029994E-2</v>
      </c>
      <c r="M2435" s="485">
        <v>0.5</v>
      </c>
      <c r="N2435" s="485">
        <f t="shared" si="74"/>
        <v>1.0328971238184395E-4</v>
      </c>
      <c r="O2435" s="485">
        <f t="shared" si="75"/>
        <v>0.9954711548783387</v>
      </c>
      <c r="P2435" s="416"/>
    </row>
    <row r="2436" spans="1:16" ht="16.5" x14ac:dyDescent="0.25">
      <c r="A2436" s="482" t="s">
        <v>310</v>
      </c>
      <c r="B2436" s="482" t="s">
        <v>311</v>
      </c>
      <c r="C2436" s="482" t="s">
        <v>312</v>
      </c>
      <c r="D2436" s="482" t="s">
        <v>313</v>
      </c>
      <c r="E2436" s="483">
        <v>45817.453421620368</v>
      </c>
      <c r="F2436" s="483">
        <v>47396</v>
      </c>
      <c r="G2436" s="482" t="s">
        <v>348</v>
      </c>
      <c r="H2436" s="484">
        <v>392</v>
      </c>
      <c r="I2436" s="484">
        <v>261.08618341948301</v>
      </c>
      <c r="J2436" s="484">
        <v>262.50119840520603</v>
      </c>
      <c r="K2436" s="484">
        <v>392</v>
      </c>
      <c r="L2436" s="485">
        <v>9.8499996773029994E-2</v>
      </c>
      <c r="M2436" s="485">
        <v>0.5</v>
      </c>
      <c r="N2436" s="485">
        <f t="shared" si="74"/>
        <v>1.0249522626473671E-4</v>
      </c>
      <c r="O2436" s="485">
        <f t="shared" si="75"/>
        <v>0.9954711548783387</v>
      </c>
      <c r="P2436" s="416"/>
    </row>
    <row r="2437" spans="1:16" ht="16.5" x14ac:dyDescent="0.25">
      <c r="A2437" s="482" t="s">
        <v>310</v>
      </c>
      <c r="B2437" s="482" t="s">
        <v>311</v>
      </c>
      <c r="C2437" s="482" t="s">
        <v>312</v>
      </c>
      <c r="D2437" s="482" t="s">
        <v>313</v>
      </c>
      <c r="E2437" s="483">
        <v>45817.453421759259</v>
      </c>
      <c r="F2437" s="483">
        <v>47427</v>
      </c>
      <c r="G2437" s="482" t="s">
        <v>348</v>
      </c>
      <c r="H2437" s="484">
        <v>392</v>
      </c>
      <c r="I2437" s="484">
        <v>259.011280622573</v>
      </c>
      <c r="J2437" s="484">
        <v>260.41505020835501</v>
      </c>
      <c r="K2437" s="484">
        <v>392</v>
      </c>
      <c r="L2437" s="485">
        <v>9.8499996773029994E-2</v>
      </c>
      <c r="M2437" s="485">
        <v>0.5</v>
      </c>
      <c r="N2437" s="485">
        <f t="shared" ref="N2437:N2500" si="76">J2437/$B$2973</f>
        <v>1.0168067672074585E-4</v>
      </c>
      <c r="O2437" s="485">
        <f t="shared" ref="O2437:O2500" si="77">SUMIFS($N$5:$N$2970,$B$5:$B$2970,B2437)</f>
        <v>0.9954711548783387</v>
      </c>
      <c r="P2437" s="416"/>
    </row>
    <row r="2438" spans="1:16" ht="16.5" x14ac:dyDescent="0.25">
      <c r="A2438" s="482" t="s">
        <v>310</v>
      </c>
      <c r="B2438" s="482" t="s">
        <v>311</v>
      </c>
      <c r="C2438" s="482" t="s">
        <v>312</v>
      </c>
      <c r="D2438" s="482" t="s">
        <v>313</v>
      </c>
      <c r="E2438" s="483">
        <v>45817.453421932871</v>
      </c>
      <c r="F2438" s="483">
        <v>47457</v>
      </c>
      <c r="G2438" s="482" t="s">
        <v>348</v>
      </c>
      <c r="H2438" s="484">
        <v>392</v>
      </c>
      <c r="I2438" s="484">
        <v>257.01901186817798</v>
      </c>
      <c r="J2438" s="484">
        <v>258.41198390770103</v>
      </c>
      <c r="K2438" s="484">
        <v>392</v>
      </c>
      <c r="L2438" s="485">
        <v>9.8499996773029994E-2</v>
      </c>
      <c r="M2438" s="485">
        <v>0.5</v>
      </c>
      <c r="N2438" s="485">
        <f t="shared" si="76"/>
        <v>1.0089856702008122E-4</v>
      </c>
      <c r="O2438" s="485">
        <f t="shared" si="77"/>
        <v>0.9954711548783387</v>
      </c>
      <c r="P2438" s="416"/>
    </row>
    <row r="2439" spans="1:16" ht="16.5" x14ac:dyDescent="0.25">
      <c r="A2439" s="482" t="s">
        <v>310</v>
      </c>
      <c r="B2439" s="482" t="s">
        <v>311</v>
      </c>
      <c r="C2439" s="482" t="s">
        <v>312</v>
      </c>
      <c r="D2439" s="482" t="s">
        <v>313</v>
      </c>
      <c r="E2439" s="483">
        <v>45817.453422118058</v>
      </c>
      <c r="F2439" s="483">
        <v>47488</v>
      </c>
      <c r="G2439" s="482" t="s">
        <v>348</v>
      </c>
      <c r="H2439" s="484">
        <v>392</v>
      </c>
      <c r="I2439" s="484">
        <v>254.97643167645799</v>
      </c>
      <c r="J2439" s="484">
        <v>256.35833349563097</v>
      </c>
      <c r="K2439" s="484">
        <v>392</v>
      </c>
      <c r="L2439" s="485">
        <v>9.8499996773029994E-2</v>
      </c>
      <c r="M2439" s="485">
        <v>0.5</v>
      </c>
      <c r="N2439" s="485">
        <f t="shared" si="76"/>
        <v>1.0009670643836734E-4</v>
      </c>
      <c r="O2439" s="485">
        <f t="shared" si="77"/>
        <v>0.9954711548783387</v>
      </c>
      <c r="P2439" s="416"/>
    </row>
    <row r="2440" spans="1:16" ht="16.5" x14ac:dyDescent="0.25">
      <c r="A2440" s="482" t="s">
        <v>310</v>
      </c>
      <c r="B2440" s="482" t="s">
        <v>311</v>
      </c>
      <c r="C2440" s="482" t="s">
        <v>312</v>
      </c>
      <c r="D2440" s="482" t="s">
        <v>313</v>
      </c>
      <c r="E2440" s="483">
        <v>45817.453422256942</v>
      </c>
      <c r="F2440" s="483">
        <v>47519</v>
      </c>
      <c r="G2440" s="482" t="s">
        <v>348</v>
      </c>
      <c r="H2440" s="484">
        <v>392</v>
      </c>
      <c r="I2440" s="484">
        <v>252.95008426771099</v>
      </c>
      <c r="J2440" s="484">
        <v>254.32100384373399</v>
      </c>
      <c r="K2440" s="484">
        <v>392</v>
      </c>
      <c r="L2440" s="485">
        <v>9.8499996773029994E-2</v>
      </c>
      <c r="M2440" s="485">
        <v>0.5</v>
      </c>
      <c r="N2440" s="485">
        <f t="shared" si="76"/>
        <v>9.9301218399014846E-5</v>
      </c>
      <c r="O2440" s="485">
        <f t="shared" si="77"/>
        <v>0.9954711548783387</v>
      </c>
      <c r="P2440" s="416"/>
    </row>
    <row r="2441" spans="1:16" ht="16.5" x14ac:dyDescent="0.25">
      <c r="A2441" s="482" t="s">
        <v>310</v>
      </c>
      <c r="B2441" s="482" t="s">
        <v>311</v>
      </c>
      <c r="C2441" s="482" t="s">
        <v>312</v>
      </c>
      <c r="D2441" s="482" t="s">
        <v>313</v>
      </c>
      <c r="E2441" s="483">
        <v>45817.453422430553</v>
      </c>
      <c r="F2441" s="483">
        <v>47547</v>
      </c>
      <c r="G2441" s="482" t="s">
        <v>348</v>
      </c>
      <c r="H2441" s="484">
        <v>2892</v>
      </c>
      <c r="I2441" s="484">
        <v>1852.75153782233</v>
      </c>
      <c r="J2441" s="484">
        <v>1862.79293931093</v>
      </c>
      <c r="K2441" s="484">
        <v>2892</v>
      </c>
      <c r="L2441" s="485">
        <v>9.8499996773029994E-2</v>
      </c>
      <c r="M2441" s="485">
        <v>0.5</v>
      </c>
      <c r="N2441" s="485">
        <f t="shared" si="76"/>
        <v>7.2733909391265155E-4</v>
      </c>
      <c r="O2441" s="485">
        <f t="shared" si="77"/>
        <v>0.9954711548783387</v>
      </c>
      <c r="P2441" s="416"/>
    </row>
    <row r="2442" spans="1:16" ht="16.5" x14ac:dyDescent="0.25">
      <c r="A2442" s="482" t="s">
        <v>310</v>
      </c>
      <c r="B2442" s="482" t="s">
        <v>311</v>
      </c>
      <c r="C2442" s="482" t="s">
        <v>312</v>
      </c>
      <c r="D2442" s="482" t="s">
        <v>313</v>
      </c>
      <c r="E2442" s="483">
        <v>45817.453422824074</v>
      </c>
      <c r="F2442" s="483">
        <v>47578</v>
      </c>
      <c r="G2442" s="482" t="s">
        <v>348</v>
      </c>
      <c r="H2442" s="484">
        <v>392</v>
      </c>
      <c r="I2442" s="484">
        <v>249.137871779318</v>
      </c>
      <c r="J2442" s="484">
        <v>250.488130216825</v>
      </c>
      <c r="K2442" s="484">
        <v>392</v>
      </c>
      <c r="L2442" s="485">
        <v>9.8499996773029994E-2</v>
      </c>
      <c r="M2442" s="485">
        <v>0.5</v>
      </c>
      <c r="N2442" s="485">
        <f t="shared" si="76"/>
        <v>9.7804649042299913E-5</v>
      </c>
      <c r="O2442" s="485">
        <f t="shared" si="77"/>
        <v>0.9954711548783387</v>
      </c>
      <c r="P2442" s="416"/>
    </row>
    <row r="2443" spans="1:16" ht="16.5" x14ac:dyDescent="0.25">
      <c r="A2443" s="482" t="s">
        <v>310</v>
      </c>
      <c r="B2443" s="482" t="s">
        <v>311</v>
      </c>
      <c r="C2443" s="482" t="s">
        <v>312</v>
      </c>
      <c r="D2443" s="482" t="s">
        <v>313</v>
      </c>
      <c r="E2443" s="483">
        <v>45817.453423009261</v>
      </c>
      <c r="F2443" s="483">
        <v>47608</v>
      </c>
      <c r="G2443" s="482" t="s">
        <v>348</v>
      </c>
      <c r="H2443" s="484">
        <v>392</v>
      </c>
      <c r="I2443" s="484">
        <v>247.22154753162701</v>
      </c>
      <c r="J2443" s="484">
        <v>248.56142002112199</v>
      </c>
      <c r="K2443" s="484">
        <v>392</v>
      </c>
      <c r="L2443" s="485">
        <v>9.8499996773029994E-2</v>
      </c>
      <c r="M2443" s="485">
        <v>0.5</v>
      </c>
      <c r="N2443" s="485">
        <f t="shared" si="76"/>
        <v>9.7052353057919982E-5</v>
      </c>
      <c r="O2443" s="485">
        <f t="shared" si="77"/>
        <v>0.9954711548783387</v>
      </c>
      <c r="P2443" s="416"/>
    </row>
    <row r="2444" spans="1:16" ht="16.5" x14ac:dyDescent="0.25">
      <c r="A2444" s="482" t="s">
        <v>310</v>
      </c>
      <c r="B2444" s="482" t="s">
        <v>311</v>
      </c>
      <c r="C2444" s="482" t="s">
        <v>312</v>
      </c>
      <c r="D2444" s="482" t="s">
        <v>313</v>
      </c>
      <c r="E2444" s="483">
        <v>45817.453423402774</v>
      </c>
      <c r="F2444" s="483">
        <v>47639</v>
      </c>
      <c r="G2444" s="482" t="s">
        <v>348</v>
      </c>
      <c r="H2444" s="484">
        <v>392</v>
      </c>
      <c r="I2444" s="484">
        <v>245.25682969895001</v>
      </c>
      <c r="J2444" s="484">
        <v>246.58605396057001</v>
      </c>
      <c r="K2444" s="484">
        <v>392</v>
      </c>
      <c r="L2444" s="485">
        <v>9.8499996773029994E-2</v>
      </c>
      <c r="M2444" s="485">
        <v>0.5</v>
      </c>
      <c r="N2444" s="485">
        <f t="shared" si="76"/>
        <v>9.6281059088360935E-5</v>
      </c>
      <c r="O2444" s="485">
        <f t="shared" si="77"/>
        <v>0.9954711548783387</v>
      </c>
      <c r="P2444" s="416"/>
    </row>
    <row r="2445" spans="1:16" ht="16.5" x14ac:dyDescent="0.25">
      <c r="A2445" s="482" t="s">
        <v>310</v>
      </c>
      <c r="B2445" s="482" t="s">
        <v>311</v>
      </c>
      <c r="C2445" s="482" t="s">
        <v>312</v>
      </c>
      <c r="D2445" s="482" t="s">
        <v>313</v>
      </c>
      <c r="E2445" s="483">
        <v>45817.453423599538</v>
      </c>
      <c r="F2445" s="483">
        <v>47669</v>
      </c>
      <c r="G2445" s="482" t="s">
        <v>348</v>
      </c>
      <c r="H2445" s="484">
        <v>392</v>
      </c>
      <c r="I2445" s="484">
        <v>243.37035773743199</v>
      </c>
      <c r="J2445" s="484">
        <v>244.689357842183</v>
      </c>
      <c r="K2445" s="484">
        <v>392</v>
      </c>
      <c r="L2445" s="485">
        <v>9.8499996773029994E-2</v>
      </c>
      <c r="M2445" s="485">
        <v>0.5</v>
      </c>
      <c r="N2445" s="485">
        <f t="shared" si="76"/>
        <v>9.5540482287224056E-5</v>
      </c>
      <c r="O2445" s="485">
        <f t="shared" si="77"/>
        <v>0.9954711548783387</v>
      </c>
      <c r="P2445" s="416"/>
    </row>
    <row r="2446" spans="1:16" ht="16.5" x14ac:dyDescent="0.25">
      <c r="A2446" s="482" t="s">
        <v>310</v>
      </c>
      <c r="B2446" s="482" t="s">
        <v>311</v>
      </c>
      <c r="C2446" s="482" t="s">
        <v>312</v>
      </c>
      <c r="D2446" s="482" t="s">
        <v>313</v>
      </c>
      <c r="E2446" s="483">
        <v>45817.453423738429</v>
      </c>
      <c r="F2446" s="483">
        <v>47700</v>
      </c>
      <c r="G2446" s="482" t="s">
        <v>348</v>
      </c>
      <c r="H2446" s="484">
        <v>392</v>
      </c>
      <c r="I2446" s="484">
        <v>241.43624606081801</v>
      </c>
      <c r="J2446" s="484">
        <v>242.744763814604</v>
      </c>
      <c r="K2446" s="484">
        <v>392</v>
      </c>
      <c r="L2446" s="485">
        <v>9.8499996773029994E-2</v>
      </c>
      <c r="M2446" s="485">
        <v>0.5</v>
      </c>
      <c r="N2446" s="485">
        <f t="shared" si="76"/>
        <v>9.478120344941053E-5</v>
      </c>
      <c r="O2446" s="485">
        <f t="shared" si="77"/>
        <v>0.9954711548783387</v>
      </c>
      <c r="P2446" s="416"/>
    </row>
    <row r="2447" spans="1:16" ht="16.5" x14ac:dyDescent="0.25">
      <c r="A2447" s="482" t="s">
        <v>310</v>
      </c>
      <c r="B2447" s="482" t="s">
        <v>311</v>
      </c>
      <c r="C2447" s="482" t="s">
        <v>312</v>
      </c>
      <c r="D2447" s="482" t="s">
        <v>313</v>
      </c>
      <c r="E2447" s="483">
        <v>45817.453424074076</v>
      </c>
      <c r="F2447" s="483">
        <v>47731</v>
      </c>
      <c r="G2447" s="482" t="s">
        <v>348</v>
      </c>
      <c r="H2447" s="484">
        <v>392</v>
      </c>
      <c r="I2447" s="484">
        <v>239.517505146741</v>
      </c>
      <c r="J2447" s="484">
        <v>240.81562385485</v>
      </c>
      <c r="K2447" s="484">
        <v>392</v>
      </c>
      <c r="L2447" s="485">
        <v>9.8499996773029994E-2</v>
      </c>
      <c r="M2447" s="485">
        <v>0.5</v>
      </c>
      <c r="N2447" s="485">
        <f t="shared" si="76"/>
        <v>9.4027958748538296E-5</v>
      </c>
      <c r="O2447" s="485">
        <f t="shared" si="77"/>
        <v>0.9954711548783387</v>
      </c>
      <c r="P2447" s="416"/>
    </row>
    <row r="2448" spans="1:16" ht="16.5" x14ac:dyDescent="0.25">
      <c r="A2448" s="482" t="s">
        <v>310</v>
      </c>
      <c r="B2448" s="482" t="s">
        <v>311</v>
      </c>
      <c r="C2448" s="482" t="s">
        <v>312</v>
      </c>
      <c r="D2448" s="482" t="s">
        <v>313</v>
      </c>
      <c r="E2448" s="483">
        <v>45817.453424259256</v>
      </c>
      <c r="F2448" s="483">
        <v>47761</v>
      </c>
      <c r="G2448" s="482" t="s">
        <v>348</v>
      </c>
      <c r="H2448" s="484">
        <v>392</v>
      </c>
      <c r="I2448" s="484">
        <v>237.675179050026</v>
      </c>
      <c r="J2448" s="484">
        <v>238.96331285965701</v>
      </c>
      <c r="K2448" s="484">
        <v>392</v>
      </c>
      <c r="L2448" s="485">
        <v>9.8499996773029994E-2</v>
      </c>
      <c r="M2448" s="485">
        <v>0.5</v>
      </c>
      <c r="N2448" s="485">
        <f t="shared" si="76"/>
        <v>9.3304712394927744E-5</v>
      </c>
      <c r="O2448" s="485">
        <f t="shared" si="77"/>
        <v>0.9954711548783387</v>
      </c>
      <c r="P2448" s="416"/>
    </row>
    <row r="2449" spans="1:16" ht="16.5" x14ac:dyDescent="0.25">
      <c r="A2449" s="482" t="s">
        <v>310</v>
      </c>
      <c r="B2449" s="482" t="s">
        <v>311</v>
      </c>
      <c r="C2449" s="482" t="s">
        <v>312</v>
      </c>
      <c r="D2449" s="482" t="s">
        <v>313</v>
      </c>
      <c r="E2449" s="483">
        <v>45817.453424398147</v>
      </c>
      <c r="F2449" s="483">
        <v>47792</v>
      </c>
      <c r="G2449" s="482" t="s">
        <v>348</v>
      </c>
      <c r="H2449" s="484">
        <v>392</v>
      </c>
      <c r="I2449" s="484">
        <v>235.78632806868299</v>
      </c>
      <c r="J2449" s="484">
        <v>237.064224827815</v>
      </c>
      <c r="K2449" s="484">
        <v>392</v>
      </c>
      <c r="L2449" s="485">
        <v>9.8499996773029994E-2</v>
      </c>
      <c r="M2449" s="485">
        <v>0.5</v>
      </c>
      <c r="N2449" s="485">
        <f t="shared" si="76"/>
        <v>9.2563201656299286E-5</v>
      </c>
      <c r="O2449" s="485">
        <f t="shared" si="77"/>
        <v>0.9954711548783387</v>
      </c>
      <c r="P2449" s="416"/>
    </row>
    <row r="2450" spans="1:16" ht="16.5" x14ac:dyDescent="0.25">
      <c r="A2450" s="482" t="s">
        <v>310</v>
      </c>
      <c r="B2450" s="482" t="s">
        <v>311</v>
      </c>
      <c r="C2450" s="482" t="s">
        <v>312</v>
      </c>
      <c r="D2450" s="482" t="s">
        <v>313</v>
      </c>
      <c r="E2450" s="483">
        <v>45817.453424537038</v>
      </c>
      <c r="F2450" s="483">
        <v>47822</v>
      </c>
      <c r="G2450" s="482" t="s">
        <v>348</v>
      </c>
      <c r="H2450" s="484">
        <v>392</v>
      </c>
      <c r="I2450" s="484">
        <v>233.97270152316801</v>
      </c>
      <c r="J2450" s="484">
        <v>235.240768927461</v>
      </c>
      <c r="K2450" s="484">
        <v>392</v>
      </c>
      <c r="L2450" s="485">
        <v>9.8499996773029994E-2</v>
      </c>
      <c r="M2450" s="485">
        <v>0.5</v>
      </c>
      <c r="N2450" s="485">
        <f t="shared" si="76"/>
        <v>9.1851221954012161E-5</v>
      </c>
      <c r="O2450" s="485">
        <f t="shared" si="77"/>
        <v>0.9954711548783387</v>
      </c>
      <c r="P2450" s="416"/>
    </row>
    <row r="2451" spans="1:16" ht="16.5" x14ac:dyDescent="0.25">
      <c r="A2451" s="482" t="s">
        <v>310</v>
      </c>
      <c r="B2451" s="482" t="s">
        <v>311</v>
      </c>
      <c r="C2451" s="482" t="s">
        <v>312</v>
      </c>
      <c r="D2451" s="482" t="s">
        <v>313</v>
      </c>
      <c r="E2451" s="483">
        <v>45817.453424687497</v>
      </c>
      <c r="F2451" s="483">
        <v>47853</v>
      </c>
      <c r="G2451" s="482" t="s">
        <v>348</v>
      </c>
      <c r="H2451" s="484">
        <v>392</v>
      </c>
      <c r="I2451" s="484">
        <v>232.113274852508</v>
      </c>
      <c r="J2451" s="484">
        <v>233.37126467793701</v>
      </c>
      <c r="K2451" s="484">
        <v>392</v>
      </c>
      <c r="L2451" s="485">
        <v>9.8499996773029994E-2</v>
      </c>
      <c r="M2451" s="485">
        <v>0.5</v>
      </c>
      <c r="N2451" s="485">
        <f t="shared" si="76"/>
        <v>9.1121262387267387E-5</v>
      </c>
      <c r="O2451" s="485">
        <f t="shared" si="77"/>
        <v>0.9954711548783387</v>
      </c>
      <c r="P2451" s="416"/>
    </row>
    <row r="2452" spans="1:16" ht="16.5" x14ac:dyDescent="0.25">
      <c r="A2452" s="482" t="s">
        <v>310</v>
      </c>
      <c r="B2452" s="482" t="s">
        <v>311</v>
      </c>
      <c r="C2452" s="482" t="s">
        <v>312</v>
      </c>
      <c r="D2452" s="482" t="s">
        <v>313</v>
      </c>
      <c r="E2452" s="483">
        <v>45817.453424826388</v>
      </c>
      <c r="F2452" s="483">
        <v>47884</v>
      </c>
      <c r="G2452" s="482" t="s">
        <v>348</v>
      </c>
      <c r="H2452" s="484">
        <v>392</v>
      </c>
      <c r="I2452" s="484">
        <v>230.268625408085</v>
      </c>
      <c r="J2452" s="484">
        <v>231.516617743132</v>
      </c>
      <c r="K2452" s="484">
        <v>392</v>
      </c>
      <c r="L2452" s="485">
        <v>9.8499996773029994E-2</v>
      </c>
      <c r="M2452" s="485">
        <v>0.5</v>
      </c>
      <c r="N2452" s="485">
        <f t="shared" si="76"/>
        <v>9.039710395150052E-5</v>
      </c>
      <c r="O2452" s="485">
        <f t="shared" si="77"/>
        <v>0.9954711548783387</v>
      </c>
      <c r="P2452" s="416"/>
    </row>
    <row r="2453" spans="1:16" ht="16.5" x14ac:dyDescent="0.25">
      <c r="A2453" s="482" t="s">
        <v>310</v>
      </c>
      <c r="B2453" s="482" t="s">
        <v>311</v>
      </c>
      <c r="C2453" s="482" t="s">
        <v>312</v>
      </c>
      <c r="D2453" s="482" t="s">
        <v>313</v>
      </c>
      <c r="E2453" s="483">
        <v>45817.453424953703</v>
      </c>
      <c r="F2453" s="483">
        <v>47912</v>
      </c>
      <c r="G2453" s="482" t="s">
        <v>348</v>
      </c>
      <c r="H2453" s="484">
        <v>392</v>
      </c>
      <c r="I2453" s="484">
        <v>228.615094064483</v>
      </c>
      <c r="J2453" s="484">
        <v>229.85412471645799</v>
      </c>
      <c r="K2453" s="484">
        <v>392</v>
      </c>
      <c r="L2453" s="485">
        <v>9.8499996773029994E-2</v>
      </c>
      <c r="M2453" s="485">
        <v>0.5</v>
      </c>
      <c r="N2453" s="485">
        <f t="shared" si="76"/>
        <v>8.9747973204792585E-5</v>
      </c>
      <c r="O2453" s="485">
        <f t="shared" si="77"/>
        <v>0.9954711548783387</v>
      </c>
      <c r="P2453" s="416"/>
    </row>
    <row r="2454" spans="1:16" ht="16.5" x14ac:dyDescent="0.25">
      <c r="A2454" s="482" t="s">
        <v>310</v>
      </c>
      <c r="B2454" s="482" t="s">
        <v>311</v>
      </c>
      <c r="C2454" s="482" t="s">
        <v>312</v>
      </c>
      <c r="D2454" s="482" t="s">
        <v>313</v>
      </c>
      <c r="E2454" s="483">
        <v>45817.45342510417</v>
      </c>
      <c r="F2454" s="483">
        <v>47943</v>
      </c>
      <c r="G2454" s="482" t="s">
        <v>348</v>
      </c>
      <c r="H2454" s="484">
        <v>392</v>
      </c>
      <c r="I2454" s="484">
        <v>226.79824534473201</v>
      </c>
      <c r="J2454" s="484">
        <v>228.02742917857401</v>
      </c>
      <c r="K2454" s="484">
        <v>392</v>
      </c>
      <c r="L2454" s="485">
        <v>9.8499996773029994E-2</v>
      </c>
      <c r="M2454" s="485">
        <v>0.5</v>
      </c>
      <c r="N2454" s="485">
        <f t="shared" si="76"/>
        <v>8.9034728565874055E-5</v>
      </c>
      <c r="O2454" s="485">
        <f t="shared" si="77"/>
        <v>0.9954711548783387</v>
      </c>
      <c r="P2454" s="416"/>
    </row>
    <row r="2455" spans="1:16" ht="16.5" x14ac:dyDescent="0.25">
      <c r="A2455" s="482" t="s">
        <v>310</v>
      </c>
      <c r="B2455" s="482" t="s">
        <v>311</v>
      </c>
      <c r="C2455" s="482" t="s">
        <v>312</v>
      </c>
      <c r="D2455" s="482" t="s">
        <v>313</v>
      </c>
      <c r="E2455" s="483">
        <v>45817.453425243053</v>
      </c>
      <c r="F2455" s="483">
        <v>47973</v>
      </c>
      <c r="G2455" s="482" t="s">
        <v>348</v>
      </c>
      <c r="H2455" s="484">
        <v>392</v>
      </c>
      <c r="I2455" s="484">
        <v>225.05375353470001</v>
      </c>
      <c r="J2455" s="484">
        <v>226.27348270486999</v>
      </c>
      <c r="K2455" s="484">
        <v>392</v>
      </c>
      <c r="L2455" s="485">
        <v>9.8499996773029994E-2</v>
      </c>
      <c r="M2455" s="485">
        <v>0.5</v>
      </c>
      <c r="N2455" s="485">
        <f t="shared" si="76"/>
        <v>8.8349889251727271E-5</v>
      </c>
      <c r="O2455" s="485">
        <f t="shared" si="77"/>
        <v>0.9954711548783387</v>
      </c>
      <c r="P2455" s="416"/>
    </row>
    <row r="2456" spans="1:16" ht="16.5" x14ac:dyDescent="0.25">
      <c r="A2456" s="482" t="s">
        <v>310</v>
      </c>
      <c r="B2456" s="482" t="s">
        <v>311</v>
      </c>
      <c r="C2456" s="482" t="s">
        <v>312</v>
      </c>
      <c r="D2456" s="482" t="s">
        <v>313</v>
      </c>
      <c r="E2456" s="483">
        <v>45817.453425381944</v>
      </c>
      <c r="F2456" s="483">
        <v>48004</v>
      </c>
      <c r="G2456" s="482" t="s">
        <v>348</v>
      </c>
      <c r="H2456" s="484">
        <v>392</v>
      </c>
      <c r="I2456" s="484">
        <v>223.26520748240301</v>
      </c>
      <c r="J2456" s="484">
        <v>224.47524322707801</v>
      </c>
      <c r="K2456" s="484">
        <v>392</v>
      </c>
      <c r="L2456" s="485">
        <v>9.8499996773029994E-2</v>
      </c>
      <c r="M2456" s="485">
        <v>0.5</v>
      </c>
      <c r="N2456" s="485">
        <f t="shared" si="76"/>
        <v>8.7647755458532302E-5</v>
      </c>
      <c r="O2456" s="485">
        <f t="shared" si="77"/>
        <v>0.9954711548783387</v>
      </c>
      <c r="P2456" s="416"/>
    </row>
    <row r="2457" spans="1:16" ht="16.5" x14ac:dyDescent="0.25">
      <c r="A2457" s="482" t="s">
        <v>310</v>
      </c>
      <c r="B2457" s="482" t="s">
        <v>311</v>
      </c>
      <c r="C2457" s="482" t="s">
        <v>312</v>
      </c>
      <c r="D2457" s="482" t="s">
        <v>313</v>
      </c>
      <c r="E2457" s="483">
        <v>45817.453425509259</v>
      </c>
      <c r="F2457" s="483">
        <v>48035</v>
      </c>
      <c r="G2457" s="482" t="s">
        <v>348</v>
      </c>
      <c r="H2457" s="484">
        <v>392</v>
      </c>
      <c r="I2457" s="484">
        <v>221.49087535424999</v>
      </c>
      <c r="J2457" s="484">
        <v>222.69129470897201</v>
      </c>
      <c r="K2457" s="484">
        <v>392</v>
      </c>
      <c r="L2457" s="485">
        <v>9.8499996773029994E-2</v>
      </c>
      <c r="M2457" s="485">
        <v>0.5</v>
      </c>
      <c r="N2457" s="485">
        <f t="shared" si="76"/>
        <v>8.6951201659468626E-5</v>
      </c>
      <c r="O2457" s="485">
        <f t="shared" si="77"/>
        <v>0.9954711548783387</v>
      </c>
      <c r="P2457" s="416"/>
    </row>
    <row r="2458" spans="1:16" ht="16.5" x14ac:dyDescent="0.25">
      <c r="A2458" s="482" t="s">
        <v>310</v>
      </c>
      <c r="B2458" s="482" t="s">
        <v>311</v>
      </c>
      <c r="C2458" s="482" t="s">
        <v>312</v>
      </c>
      <c r="D2458" s="482" t="s">
        <v>313</v>
      </c>
      <c r="E2458" s="483">
        <v>45817.453425671294</v>
      </c>
      <c r="F2458" s="483">
        <v>48066</v>
      </c>
      <c r="G2458" s="482" t="s">
        <v>348</v>
      </c>
      <c r="H2458" s="484">
        <v>11000</v>
      </c>
      <c r="I2458" s="484">
        <v>6165.9109338866801</v>
      </c>
      <c r="J2458" s="484">
        <v>6199.3284677362899</v>
      </c>
      <c r="K2458" s="484">
        <v>11000</v>
      </c>
      <c r="L2458" s="485">
        <v>9.8499996773029994E-2</v>
      </c>
      <c r="M2458" s="485">
        <v>0.5</v>
      </c>
      <c r="N2458" s="485">
        <f t="shared" si="76"/>
        <v>2.420566373983659E-3</v>
      </c>
      <c r="O2458" s="485">
        <f t="shared" si="77"/>
        <v>0.9954711548783387</v>
      </c>
      <c r="P2458" s="416"/>
    </row>
    <row r="2459" spans="1:16" ht="16.5" x14ac:dyDescent="0.25">
      <c r="A2459" s="482" t="s">
        <v>310</v>
      </c>
      <c r="B2459" s="482" t="s">
        <v>311</v>
      </c>
      <c r="C2459" s="482" t="s">
        <v>312</v>
      </c>
      <c r="D2459" s="482" t="s">
        <v>313</v>
      </c>
      <c r="E2459" s="483">
        <v>45817.453884236114</v>
      </c>
      <c r="F2459" s="483">
        <v>45843</v>
      </c>
      <c r="G2459" s="482" t="s">
        <v>348</v>
      </c>
      <c r="H2459" s="484">
        <v>518</v>
      </c>
      <c r="I2459" s="484">
        <v>514.49509620687195</v>
      </c>
      <c r="J2459" s="484">
        <v>517.32413072634995</v>
      </c>
      <c r="K2459" s="484">
        <v>518</v>
      </c>
      <c r="L2459" s="485">
        <v>9.9999998847199997E-2</v>
      </c>
      <c r="M2459" s="485">
        <v>0.5</v>
      </c>
      <c r="N2459" s="485">
        <f t="shared" si="76"/>
        <v>2.0199242576087947E-4</v>
      </c>
      <c r="O2459" s="485">
        <f t="shared" si="77"/>
        <v>0.9954711548783387</v>
      </c>
      <c r="P2459" s="416"/>
    </row>
    <row r="2460" spans="1:16" ht="16.5" x14ac:dyDescent="0.25">
      <c r="A2460" s="482" t="s">
        <v>310</v>
      </c>
      <c r="B2460" s="482" t="s">
        <v>311</v>
      </c>
      <c r="C2460" s="482" t="s">
        <v>312</v>
      </c>
      <c r="D2460" s="482" t="s">
        <v>313</v>
      </c>
      <c r="E2460" s="483">
        <v>45817.453884374998</v>
      </c>
      <c r="F2460" s="483">
        <v>45874</v>
      </c>
      <c r="G2460" s="482" t="s">
        <v>348</v>
      </c>
      <c r="H2460" s="484">
        <v>518</v>
      </c>
      <c r="I2460" s="484">
        <v>510.34715332531903</v>
      </c>
      <c r="J2460" s="484">
        <v>513.153379709825</v>
      </c>
      <c r="K2460" s="484">
        <v>518</v>
      </c>
      <c r="L2460" s="485">
        <v>9.9999998847199997E-2</v>
      </c>
      <c r="M2460" s="485">
        <v>0.5</v>
      </c>
      <c r="N2460" s="485">
        <f t="shared" si="76"/>
        <v>2.0036393007503224E-4</v>
      </c>
      <c r="O2460" s="485">
        <f t="shared" si="77"/>
        <v>0.9954711548783387</v>
      </c>
      <c r="P2460" s="416"/>
    </row>
    <row r="2461" spans="1:16" ht="16.5" x14ac:dyDescent="0.25">
      <c r="A2461" s="482" t="s">
        <v>310</v>
      </c>
      <c r="B2461" s="482" t="s">
        <v>311</v>
      </c>
      <c r="C2461" s="482" t="s">
        <v>312</v>
      </c>
      <c r="D2461" s="482" t="s">
        <v>313</v>
      </c>
      <c r="E2461" s="483">
        <v>45817.453884444447</v>
      </c>
      <c r="F2461" s="483">
        <v>45905</v>
      </c>
      <c r="G2461" s="482" t="s">
        <v>348</v>
      </c>
      <c r="H2461" s="484">
        <v>518</v>
      </c>
      <c r="I2461" s="484">
        <v>506.23265183178898</v>
      </c>
      <c r="J2461" s="484">
        <v>509.01625396420599</v>
      </c>
      <c r="K2461" s="484">
        <v>518</v>
      </c>
      <c r="L2461" s="485">
        <v>9.9999998847199997E-2</v>
      </c>
      <c r="M2461" s="485">
        <v>0.5</v>
      </c>
      <c r="N2461" s="485">
        <f t="shared" si="76"/>
        <v>1.98748563585435E-4</v>
      </c>
      <c r="O2461" s="485">
        <f t="shared" si="77"/>
        <v>0.9954711548783387</v>
      </c>
      <c r="P2461" s="416"/>
    </row>
    <row r="2462" spans="1:16" ht="16.5" x14ac:dyDescent="0.25">
      <c r="A2462" s="482" t="s">
        <v>310</v>
      </c>
      <c r="B2462" s="482" t="s">
        <v>311</v>
      </c>
      <c r="C2462" s="482" t="s">
        <v>312</v>
      </c>
      <c r="D2462" s="482" t="s">
        <v>313</v>
      </c>
      <c r="E2462" s="483">
        <v>45817.453884502313</v>
      </c>
      <c r="F2462" s="483">
        <v>45935</v>
      </c>
      <c r="G2462" s="482" t="s">
        <v>348</v>
      </c>
      <c r="H2462" s="484">
        <v>518</v>
      </c>
      <c r="I2462" s="484">
        <v>502.28246288769799</v>
      </c>
      <c r="J2462" s="484">
        <v>505.04434426715898</v>
      </c>
      <c r="K2462" s="484">
        <v>518</v>
      </c>
      <c r="L2462" s="485">
        <v>9.9999998847199997E-2</v>
      </c>
      <c r="M2462" s="485">
        <v>0.5</v>
      </c>
      <c r="N2462" s="485">
        <f t="shared" si="76"/>
        <v>1.9719770673001783E-4</v>
      </c>
      <c r="O2462" s="485">
        <f t="shared" si="77"/>
        <v>0.9954711548783387</v>
      </c>
      <c r="P2462" s="416"/>
    </row>
    <row r="2463" spans="1:16" ht="16.5" x14ac:dyDescent="0.25">
      <c r="A2463" s="482" t="s">
        <v>310</v>
      </c>
      <c r="B2463" s="482" t="s">
        <v>311</v>
      </c>
      <c r="C2463" s="482" t="s">
        <v>312</v>
      </c>
      <c r="D2463" s="482" t="s">
        <v>313</v>
      </c>
      <c r="E2463" s="483">
        <v>45817.453884560186</v>
      </c>
      <c r="F2463" s="483">
        <v>45966</v>
      </c>
      <c r="G2463" s="482" t="s">
        <v>348</v>
      </c>
      <c r="H2463" s="484">
        <v>882</v>
      </c>
      <c r="I2463" s="484">
        <v>848.34264202349095</v>
      </c>
      <c r="J2463" s="484">
        <v>853.00739128217901</v>
      </c>
      <c r="K2463" s="484">
        <v>882</v>
      </c>
      <c r="L2463" s="485">
        <v>9.9999998847199997E-2</v>
      </c>
      <c r="M2463" s="485">
        <v>0.5</v>
      </c>
      <c r="N2463" s="485">
        <f t="shared" si="76"/>
        <v>3.3306204354922978E-4</v>
      </c>
      <c r="O2463" s="485">
        <f t="shared" si="77"/>
        <v>0.9954711548783387</v>
      </c>
      <c r="P2463" s="416"/>
    </row>
    <row r="2464" spans="1:16" ht="16.5" x14ac:dyDescent="0.25">
      <c r="A2464" s="482" t="s">
        <v>310</v>
      </c>
      <c r="B2464" s="482" t="s">
        <v>311</v>
      </c>
      <c r="C2464" s="482" t="s">
        <v>312</v>
      </c>
      <c r="D2464" s="482" t="s">
        <v>313</v>
      </c>
      <c r="E2464" s="483">
        <v>45817.453884618059</v>
      </c>
      <c r="F2464" s="483">
        <v>45996</v>
      </c>
      <c r="G2464" s="482" t="s">
        <v>348</v>
      </c>
      <c r="H2464" s="484">
        <v>3882</v>
      </c>
      <c r="I2464" s="484">
        <v>3704.7260988878702</v>
      </c>
      <c r="J2464" s="484">
        <v>3725.09713467856</v>
      </c>
      <c r="K2464" s="484">
        <v>3882</v>
      </c>
      <c r="L2464" s="485">
        <v>9.9999998847199997E-2</v>
      </c>
      <c r="M2464" s="485">
        <v>0.5</v>
      </c>
      <c r="N2464" s="485">
        <f t="shared" si="76"/>
        <v>1.4544873547115559E-3</v>
      </c>
      <c r="O2464" s="485">
        <f t="shared" si="77"/>
        <v>0.9954711548783387</v>
      </c>
      <c r="P2464" s="416"/>
    </row>
    <row r="2465" spans="1:16" ht="16.5" x14ac:dyDescent="0.25">
      <c r="A2465" s="482" t="s">
        <v>310</v>
      </c>
      <c r="B2465" s="482" t="s">
        <v>311</v>
      </c>
      <c r="C2465" s="482" t="s">
        <v>312</v>
      </c>
      <c r="D2465" s="482" t="s">
        <v>313</v>
      </c>
      <c r="E2465" s="483">
        <v>45817.453884675924</v>
      </c>
      <c r="F2465" s="483">
        <v>46027</v>
      </c>
      <c r="G2465" s="482" t="s">
        <v>348</v>
      </c>
      <c r="H2465" s="484">
        <v>882</v>
      </c>
      <c r="I2465" s="484">
        <v>834.93682453558301</v>
      </c>
      <c r="J2465" s="484">
        <v>839.52785973807295</v>
      </c>
      <c r="K2465" s="484">
        <v>882</v>
      </c>
      <c r="L2465" s="485">
        <v>9.9999998847199997E-2</v>
      </c>
      <c r="M2465" s="485">
        <v>0.5</v>
      </c>
      <c r="N2465" s="485">
        <f t="shared" si="76"/>
        <v>3.277988765848522E-4</v>
      </c>
      <c r="O2465" s="485">
        <f t="shared" si="77"/>
        <v>0.9954711548783387</v>
      </c>
      <c r="P2465" s="416"/>
    </row>
    <row r="2466" spans="1:16" ht="16.5" x14ac:dyDescent="0.25">
      <c r="A2466" s="482" t="s">
        <v>310</v>
      </c>
      <c r="B2466" s="482" t="s">
        <v>311</v>
      </c>
      <c r="C2466" s="482" t="s">
        <v>312</v>
      </c>
      <c r="D2466" s="482" t="s">
        <v>313</v>
      </c>
      <c r="E2466" s="483">
        <v>45817.453884803239</v>
      </c>
      <c r="F2466" s="483">
        <v>46058</v>
      </c>
      <c r="G2466" s="482" t="s">
        <v>348</v>
      </c>
      <c r="H2466" s="484">
        <v>882</v>
      </c>
      <c r="I2466" s="484">
        <v>828.20542848650098</v>
      </c>
      <c r="J2466" s="484">
        <v>832.75945001883701</v>
      </c>
      <c r="K2466" s="484">
        <v>882</v>
      </c>
      <c r="L2466" s="485">
        <v>9.9999998847199997E-2</v>
      </c>
      <c r="M2466" s="485">
        <v>0.5</v>
      </c>
      <c r="N2466" s="485">
        <f t="shared" si="76"/>
        <v>3.2515610889525615E-4</v>
      </c>
      <c r="O2466" s="485">
        <f t="shared" si="77"/>
        <v>0.9954711548783387</v>
      </c>
      <c r="P2466" s="416"/>
    </row>
    <row r="2467" spans="1:16" ht="16.5" x14ac:dyDescent="0.25">
      <c r="A2467" s="482" t="s">
        <v>310</v>
      </c>
      <c r="B2467" s="482" t="s">
        <v>311</v>
      </c>
      <c r="C2467" s="482" t="s">
        <v>312</v>
      </c>
      <c r="D2467" s="482" t="s">
        <v>313</v>
      </c>
      <c r="E2467" s="483">
        <v>45817.453884918985</v>
      </c>
      <c r="F2467" s="483">
        <v>46086</v>
      </c>
      <c r="G2467" s="482" t="s">
        <v>348</v>
      </c>
      <c r="H2467" s="484">
        <v>882</v>
      </c>
      <c r="I2467" s="484">
        <v>822.17211590392299</v>
      </c>
      <c r="J2467" s="484">
        <v>826.69296229097802</v>
      </c>
      <c r="K2467" s="484">
        <v>882</v>
      </c>
      <c r="L2467" s="485">
        <v>9.9999998847199997E-2</v>
      </c>
      <c r="M2467" s="485">
        <v>0.5</v>
      </c>
      <c r="N2467" s="485">
        <f t="shared" si="76"/>
        <v>3.2278741101472551E-4</v>
      </c>
      <c r="O2467" s="485">
        <f t="shared" si="77"/>
        <v>0.9954711548783387</v>
      </c>
      <c r="P2467" s="416"/>
    </row>
    <row r="2468" spans="1:16" ht="16.5" x14ac:dyDescent="0.25">
      <c r="A2468" s="482" t="s">
        <v>310</v>
      </c>
      <c r="B2468" s="482" t="s">
        <v>311</v>
      </c>
      <c r="C2468" s="482" t="s">
        <v>312</v>
      </c>
      <c r="D2468" s="482" t="s">
        <v>313</v>
      </c>
      <c r="E2468" s="483">
        <v>45817.453885057868</v>
      </c>
      <c r="F2468" s="483">
        <v>46117</v>
      </c>
      <c r="G2468" s="482" t="s">
        <v>348</v>
      </c>
      <c r="H2468" s="484">
        <v>882</v>
      </c>
      <c r="I2468" s="484">
        <v>815.54363100539297</v>
      </c>
      <c r="J2468" s="484">
        <v>820.02802959590304</v>
      </c>
      <c r="K2468" s="484">
        <v>882</v>
      </c>
      <c r="L2468" s="485">
        <v>9.9999998847199997E-2</v>
      </c>
      <c r="M2468" s="485">
        <v>0.5</v>
      </c>
      <c r="N2468" s="485">
        <f t="shared" si="76"/>
        <v>3.2018504657307272E-4</v>
      </c>
      <c r="O2468" s="485">
        <f t="shared" si="77"/>
        <v>0.9954711548783387</v>
      </c>
      <c r="P2468" s="416"/>
    </row>
    <row r="2469" spans="1:16" ht="16.5" x14ac:dyDescent="0.25">
      <c r="A2469" s="482" t="s">
        <v>310</v>
      </c>
      <c r="B2469" s="482" t="s">
        <v>311</v>
      </c>
      <c r="C2469" s="482" t="s">
        <v>312</v>
      </c>
      <c r="D2469" s="482" t="s">
        <v>313</v>
      </c>
      <c r="E2469" s="483">
        <v>45817.453885173614</v>
      </c>
      <c r="F2469" s="483">
        <v>46147</v>
      </c>
      <c r="G2469" s="482" t="s">
        <v>348</v>
      </c>
      <c r="H2469" s="484">
        <v>882</v>
      </c>
      <c r="I2469" s="484">
        <v>809.17985454221002</v>
      </c>
      <c r="J2469" s="484">
        <v>813.62926087833102</v>
      </c>
      <c r="K2469" s="484">
        <v>882</v>
      </c>
      <c r="L2469" s="485">
        <v>9.9999998847199997E-2</v>
      </c>
      <c r="M2469" s="485">
        <v>0.5</v>
      </c>
      <c r="N2469" s="485">
        <f t="shared" si="76"/>
        <v>3.1768660751257412E-4</v>
      </c>
      <c r="O2469" s="485">
        <f t="shared" si="77"/>
        <v>0.9954711548783387</v>
      </c>
      <c r="P2469" s="416"/>
    </row>
    <row r="2470" spans="1:16" ht="16.5" x14ac:dyDescent="0.25">
      <c r="A2470" s="482" t="s">
        <v>310</v>
      </c>
      <c r="B2470" s="482" t="s">
        <v>311</v>
      </c>
      <c r="C2470" s="482" t="s">
        <v>312</v>
      </c>
      <c r="D2470" s="482" t="s">
        <v>313</v>
      </c>
      <c r="E2470" s="483">
        <v>45817.453885266201</v>
      </c>
      <c r="F2470" s="483">
        <v>46178</v>
      </c>
      <c r="G2470" s="482" t="s">
        <v>348</v>
      </c>
      <c r="H2470" s="484">
        <v>882</v>
      </c>
      <c r="I2470" s="484">
        <v>802.65611536123401</v>
      </c>
      <c r="J2470" s="484">
        <v>807.06964986208402</v>
      </c>
      <c r="K2470" s="484">
        <v>882</v>
      </c>
      <c r="L2470" s="485">
        <v>9.9999998847199997E-2</v>
      </c>
      <c r="M2470" s="485">
        <v>0.5</v>
      </c>
      <c r="N2470" s="485">
        <f t="shared" si="76"/>
        <v>3.1512536657575725E-4</v>
      </c>
      <c r="O2470" s="485">
        <f t="shared" si="77"/>
        <v>0.9954711548783387</v>
      </c>
      <c r="P2470" s="416"/>
    </row>
    <row r="2471" spans="1:16" ht="16.5" x14ac:dyDescent="0.25">
      <c r="A2471" s="482" t="s">
        <v>310</v>
      </c>
      <c r="B2471" s="482" t="s">
        <v>311</v>
      </c>
      <c r="C2471" s="482" t="s">
        <v>312</v>
      </c>
      <c r="D2471" s="482" t="s">
        <v>313</v>
      </c>
      <c r="E2471" s="483">
        <v>45817.453885381947</v>
      </c>
      <c r="F2471" s="483">
        <v>46208</v>
      </c>
      <c r="G2471" s="482" t="s">
        <v>348</v>
      </c>
      <c r="H2471" s="484">
        <v>882</v>
      </c>
      <c r="I2471" s="484">
        <v>796.39290159710004</v>
      </c>
      <c r="J2471" s="484">
        <v>800.77199680383001</v>
      </c>
      <c r="K2471" s="484">
        <v>882</v>
      </c>
      <c r="L2471" s="485">
        <v>9.9999998847199997E-2</v>
      </c>
      <c r="M2471" s="485">
        <v>0.5</v>
      </c>
      <c r="N2471" s="485">
        <f t="shared" si="76"/>
        <v>3.1266640875360601E-4</v>
      </c>
      <c r="O2471" s="485">
        <f t="shared" si="77"/>
        <v>0.9954711548783387</v>
      </c>
      <c r="P2471" s="416"/>
    </row>
    <row r="2472" spans="1:16" ht="16.5" x14ac:dyDescent="0.25">
      <c r="A2472" s="482" t="s">
        <v>310</v>
      </c>
      <c r="B2472" s="482" t="s">
        <v>311</v>
      </c>
      <c r="C2472" s="482" t="s">
        <v>312</v>
      </c>
      <c r="D2472" s="482" t="s">
        <v>313</v>
      </c>
      <c r="E2472" s="483">
        <v>45817.453885486109</v>
      </c>
      <c r="F2472" s="483">
        <v>46239</v>
      </c>
      <c r="G2472" s="482" t="s">
        <v>348</v>
      </c>
      <c r="H2472" s="484">
        <v>882</v>
      </c>
      <c r="I2472" s="484">
        <v>789.97225290393806</v>
      </c>
      <c r="J2472" s="484">
        <v>794.31604313512105</v>
      </c>
      <c r="K2472" s="484">
        <v>882</v>
      </c>
      <c r="L2472" s="485">
        <v>9.9999998847199997E-2</v>
      </c>
      <c r="M2472" s="485">
        <v>0.5</v>
      </c>
      <c r="N2472" s="485">
        <f t="shared" si="76"/>
        <v>3.1014564147311709E-4</v>
      </c>
      <c r="O2472" s="485">
        <f t="shared" si="77"/>
        <v>0.9954711548783387</v>
      </c>
      <c r="P2472" s="416"/>
    </row>
    <row r="2473" spans="1:16" ht="16.5" x14ac:dyDescent="0.25">
      <c r="A2473" s="482" t="s">
        <v>310</v>
      </c>
      <c r="B2473" s="482" t="s">
        <v>311</v>
      </c>
      <c r="C2473" s="482" t="s">
        <v>312</v>
      </c>
      <c r="D2473" s="482" t="s">
        <v>313</v>
      </c>
      <c r="E2473" s="483">
        <v>45817.453885613424</v>
      </c>
      <c r="F2473" s="483">
        <v>46270</v>
      </c>
      <c r="G2473" s="482" t="s">
        <v>348</v>
      </c>
      <c r="H2473" s="484">
        <v>882</v>
      </c>
      <c r="I2473" s="484">
        <v>783.60336852153</v>
      </c>
      <c r="J2473" s="484">
        <v>787.912138411603</v>
      </c>
      <c r="K2473" s="484">
        <v>882</v>
      </c>
      <c r="L2473" s="485">
        <v>9.9999998847199997E-2</v>
      </c>
      <c r="M2473" s="485">
        <v>0.5</v>
      </c>
      <c r="N2473" s="485">
        <f t="shared" si="76"/>
        <v>3.0764519702713934E-4</v>
      </c>
      <c r="O2473" s="485">
        <f t="shared" si="77"/>
        <v>0.9954711548783387</v>
      </c>
      <c r="P2473" s="416"/>
    </row>
    <row r="2474" spans="1:16" ht="16.5" x14ac:dyDescent="0.25">
      <c r="A2474" s="482" t="s">
        <v>310</v>
      </c>
      <c r="B2474" s="482" t="s">
        <v>311</v>
      </c>
      <c r="C2474" s="482" t="s">
        <v>312</v>
      </c>
      <c r="D2474" s="482" t="s">
        <v>313</v>
      </c>
      <c r="E2474" s="483">
        <v>45817.453885717594</v>
      </c>
      <c r="F2474" s="483">
        <v>46300</v>
      </c>
      <c r="G2474" s="482" t="s">
        <v>348</v>
      </c>
      <c r="H2474" s="484">
        <v>882</v>
      </c>
      <c r="I2474" s="484">
        <v>777.48882543213006</v>
      </c>
      <c r="J2474" s="484">
        <v>781.76397351783999</v>
      </c>
      <c r="K2474" s="484">
        <v>882</v>
      </c>
      <c r="L2474" s="485">
        <v>9.9999998847199997E-2</v>
      </c>
      <c r="M2474" s="485">
        <v>0.5</v>
      </c>
      <c r="N2474" s="485">
        <f t="shared" si="76"/>
        <v>3.0524460778896595E-4</v>
      </c>
      <c r="O2474" s="485">
        <f t="shared" si="77"/>
        <v>0.9954711548783387</v>
      </c>
      <c r="P2474" s="416"/>
    </row>
    <row r="2475" spans="1:16" ht="16.5" x14ac:dyDescent="0.25">
      <c r="A2475" s="482" t="s">
        <v>310</v>
      </c>
      <c r="B2475" s="482" t="s">
        <v>311</v>
      </c>
      <c r="C2475" s="482" t="s">
        <v>312</v>
      </c>
      <c r="D2475" s="482" t="s">
        <v>313</v>
      </c>
      <c r="E2475" s="483">
        <v>45817.453885833333</v>
      </c>
      <c r="F2475" s="483">
        <v>46331</v>
      </c>
      <c r="G2475" s="482" t="s">
        <v>348</v>
      </c>
      <c r="H2475" s="484">
        <v>882</v>
      </c>
      <c r="I2475" s="484">
        <v>771.22058446595804</v>
      </c>
      <c r="J2475" s="484">
        <v>775.46126561466394</v>
      </c>
      <c r="K2475" s="484">
        <v>882</v>
      </c>
      <c r="L2475" s="485">
        <v>9.9999998847199997E-2</v>
      </c>
      <c r="M2475" s="485">
        <v>0.5</v>
      </c>
      <c r="N2475" s="485">
        <f t="shared" si="76"/>
        <v>3.0278367627116243E-4</v>
      </c>
      <c r="O2475" s="485">
        <f t="shared" si="77"/>
        <v>0.9954711548783387</v>
      </c>
      <c r="P2475" s="416"/>
    </row>
    <row r="2476" spans="1:16" ht="16.5" x14ac:dyDescent="0.25">
      <c r="A2476" s="482" t="s">
        <v>310</v>
      </c>
      <c r="B2476" s="482" t="s">
        <v>311</v>
      </c>
      <c r="C2476" s="482" t="s">
        <v>312</v>
      </c>
      <c r="D2476" s="482" t="s">
        <v>313</v>
      </c>
      <c r="E2476" s="483">
        <v>45817.453885972223</v>
      </c>
      <c r="F2476" s="483">
        <v>46361</v>
      </c>
      <c r="G2476" s="482" t="s">
        <v>348</v>
      </c>
      <c r="H2476" s="484">
        <v>882</v>
      </c>
      <c r="I2476" s="484">
        <v>765.20266559962397</v>
      </c>
      <c r="J2476" s="484">
        <v>769.41025624788801</v>
      </c>
      <c r="K2476" s="484">
        <v>882</v>
      </c>
      <c r="L2476" s="485">
        <v>9.9999998847199997E-2</v>
      </c>
      <c r="M2476" s="485">
        <v>0.5</v>
      </c>
      <c r="N2476" s="485">
        <f t="shared" si="76"/>
        <v>3.0042102201302686E-4</v>
      </c>
      <c r="O2476" s="485">
        <f t="shared" si="77"/>
        <v>0.9954711548783387</v>
      </c>
      <c r="P2476" s="416"/>
    </row>
    <row r="2477" spans="1:16" ht="16.5" x14ac:dyDescent="0.25">
      <c r="A2477" s="482" t="s">
        <v>310</v>
      </c>
      <c r="B2477" s="482" t="s">
        <v>311</v>
      </c>
      <c r="C2477" s="482" t="s">
        <v>312</v>
      </c>
      <c r="D2477" s="482" t="s">
        <v>313</v>
      </c>
      <c r="E2477" s="483">
        <v>45817.453886099538</v>
      </c>
      <c r="F2477" s="483">
        <v>46392</v>
      </c>
      <c r="G2477" s="482" t="s">
        <v>348</v>
      </c>
      <c r="H2477" s="484">
        <v>882</v>
      </c>
      <c r="I2477" s="484">
        <v>759.03347764599698</v>
      </c>
      <c r="J2477" s="484">
        <v>763.20714601627105</v>
      </c>
      <c r="K2477" s="484">
        <v>882</v>
      </c>
      <c r="L2477" s="485">
        <v>9.9999998847199997E-2</v>
      </c>
      <c r="M2477" s="485">
        <v>0.5</v>
      </c>
      <c r="N2477" s="485">
        <f t="shared" si="76"/>
        <v>2.9799897902580493E-4</v>
      </c>
      <c r="O2477" s="485">
        <f t="shared" si="77"/>
        <v>0.9954711548783387</v>
      </c>
      <c r="P2477" s="416"/>
    </row>
    <row r="2478" spans="1:16" ht="16.5" x14ac:dyDescent="0.25">
      <c r="A2478" s="482" t="s">
        <v>310</v>
      </c>
      <c r="B2478" s="482" t="s">
        <v>311</v>
      </c>
      <c r="C2478" s="482" t="s">
        <v>312</v>
      </c>
      <c r="D2478" s="482" t="s">
        <v>313</v>
      </c>
      <c r="E2478" s="483">
        <v>45817.453886238429</v>
      </c>
      <c r="F2478" s="483">
        <v>46423</v>
      </c>
      <c r="G2478" s="482" t="s">
        <v>348</v>
      </c>
      <c r="H2478" s="484">
        <v>882</v>
      </c>
      <c r="I2478" s="484">
        <v>752.91402668587295</v>
      </c>
      <c r="J2478" s="484">
        <v>757.05404626506197</v>
      </c>
      <c r="K2478" s="484">
        <v>882</v>
      </c>
      <c r="L2478" s="485">
        <v>9.9999998847199997E-2</v>
      </c>
      <c r="M2478" s="485">
        <v>0.5</v>
      </c>
      <c r="N2478" s="485">
        <f t="shared" si="76"/>
        <v>2.9559646294183587E-4</v>
      </c>
      <c r="O2478" s="485">
        <f t="shared" si="77"/>
        <v>0.9954711548783387</v>
      </c>
      <c r="P2478" s="416"/>
    </row>
    <row r="2479" spans="1:16" ht="16.5" x14ac:dyDescent="0.25">
      <c r="A2479" s="482" t="s">
        <v>310</v>
      </c>
      <c r="B2479" s="482" t="s">
        <v>311</v>
      </c>
      <c r="C2479" s="482" t="s">
        <v>312</v>
      </c>
      <c r="D2479" s="482" t="s">
        <v>313</v>
      </c>
      <c r="E2479" s="483">
        <v>45817.4538865625</v>
      </c>
      <c r="F2479" s="483">
        <v>46451</v>
      </c>
      <c r="G2479" s="482" t="s">
        <v>348</v>
      </c>
      <c r="H2479" s="484">
        <v>882</v>
      </c>
      <c r="I2479" s="484">
        <v>747.42919705960003</v>
      </c>
      <c r="J2479" s="484">
        <v>751.53905741577501</v>
      </c>
      <c r="K2479" s="484">
        <v>882</v>
      </c>
      <c r="L2479" s="485">
        <v>9.9999998847199997E-2</v>
      </c>
      <c r="M2479" s="485">
        <v>0.5</v>
      </c>
      <c r="N2479" s="485">
        <f t="shared" si="76"/>
        <v>2.9344310123000621E-4</v>
      </c>
      <c r="O2479" s="485">
        <f t="shared" si="77"/>
        <v>0.9954711548783387</v>
      </c>
      <c r="P2479" s="416"/>
    </row>
    <row r="2480" spans="1:16" ht="16.5" x14ac:dyDescent="0.25">
      <c r="A2480" s="482" t="s">
        <v>310</v>
      </c>
      <c r="B2480" s="482" t="s">
        <v>311</v>
      </c>
      <c r="C2480" s="482" t="s">
        <v>312</v>
      </c>
      <c r="D2480" s="482" t="s">
        <v>313</v>
      </c>
      <c r="E2480" s="483">
        <v>45817.453886724536</v>
      </c>
      <c r="F2480" s="483">
        <v>46482</v>
      </c>
      <c r="G2480" s="482" t="s">
        <v>348</v>
      </c>
      <c r="H2480" s="484">
        <v>882</v>
      </c>
      <c r="I2480" s="484">
        <v>741.40330169098399</v>
      </c>
      <c r="J2480" s="484">
        <v>745.48002768663002</v>
      </c>
      <c r="K2480" s="484">
        <v>882</v>
      </c>
      <c r="L2480" s="485">
        <v>9.9999998847199997E-2</v>
      </c>
      <c r="M2480" s="485">
        <v>0.5</v>
      </c>
      <c r="N2480" s="485">
        <f t="shared" si="76"/>
        <v>2.9107731537147898E-4</v>
      </c>
      <c r="O2480" s="485">
        <f t="shared" si="77"/>
        <v>0.9954711548783387</v>
      </c>
      <c r="P2480" s="416"/>
    </row>
    <row r="2481" spans="1:16" ht="16.5" x14ac:dyDescent="0.25">
      <c r="A2481" s="482" t="s">
        <v>310</v>
      </c>
      <c r="B2481" s="482" t="s">
        <v>311</v>
      </c>
      <c r="C2481" s="482" t="s">
        <v>312</v>
      </c>
      <c r="D2481" s="482" t="s">
        <v>313</v>
      </c>
      <c r="E2481" s="483">
        <v>45817.453886909723</v>
      </c>
      <c r="F2481" s="483">
        <v>46512</v>
      </c>
      <c r="G2481" s="482" t="s">
        <v>348</v>
      </c>
      <c r="H2481" s="484">
        <v>882</v>
      </c>
      <c r="I2481" s="484">
        <v>735.61805035475595</v>
      </c>
      <c r="J2481" s="484">
        <v>739.66296521001402</v>
      </c>
      <c r="K2481" s="484">
        <v>882</v>
      </c>
      <c r="L2481" s="485">
        <v>9.9999998847199997E-2</v>
      </c>
      <c r="M2481" s="485">
        <v>0.5</v>
      </c>
      <c r="N2481" s="485">
        <f t="shared" si="76"/>
        <v>2.8880600713228187E-4</v>
      </c>
      <c r="O2481" s="485">
        <f t="shared" si="77"/>
        <v>0.9954711548783387</v>
      </c>
      <c r="P2481" s="416"/>
    </row>
    <row r="2482" spans="1:16" ht="16.5" x14ac:dyDescent="0.25">
      <c r="A2482" s="482" t="s">
        <v>310</v>
      </c>
      <c r="B2482" s="482" t="s">
        <v>311</v>
      </c>
      <c r="C2482" s="482" t="s">
        <v>312</v>
      </c>
      <c r="D2482" s="482" t="s">
        <v>313</v>
      </c>
      <c r="E2482" s="483">
        <v>45817.453887025462</v>
      </c>
      <c r="F2482" s="483">
        <v>46543</v>
      </c>
      <c r="G2482" s="482" t="s">
        <v>348</v>
      </c>
      <c r="H2482" s="484">
        <v>882</v>
      </c>
      <c r="I2482" s="484">
        <v>729.687378365835</v>
      </c>
      <c r="J2482" s="484">
        <v>733.69968246172095</v>
      </c>
      <c r="K2482" s="484">
        <v>882</v>
      </c>
      <c r="L2482" s="485">
        <v>9.9999998847199997E-2</v>
      </c>
      <c r="M2482" s="485">
        <v>0.5</v>
      </c>
      <c r="N2482" s="485">
        <f t="shared" si="76"/>
        <v>2.864776062781897E-4</v>
      </c>
      <c r="O2482" s="485">
        <f t="shared" si="77"/>
        <v>0.9954711548783387</v>
      </c>
      <c r="P2482" s="416"/>
    </row>
    <row r="2483" spans="1:16" ht="16.5" x14ac:dyDescent="0.25">
      <c r="A2483" s="482" t="s">
        <v>310</v>
      </c>
      <c r="B2483" s="482" t="s">
        <v>311</v>
      </c>
      <c r="C2483" s="482" t="s">
        <v>312</v>
      </c>
      <c r="D2483" s="482" t="s">
        <v>313</v>
      </c>
      <c r="E2483" s="483">
        <v>45817.453887141201</v>
      </c>
      <c r="F2483" s="483">
        <v>46573</v>
      </c>
      <c r="G2483" s="482" t="s">
        <v>348</v>
      </c>
      <c r="H2483" s="484">
        <v>882</v>
      </c>
      <c r="I2483" s="484">
        <v>723.99354766520003</v>
      </c>
      <c r="J2483" s="484">
        <v>727.97454331185395</v>
      </c>
      <c r="K2483" s="484">
        <v>882</v>
      </c>
      <c r="L2483" s="485">
        <v>9.9999998847199997E-2</v>
      </c>
      <c r="M2483" s="485">
        <v>0.5</v>
      </c>
      <c r="N2483" s="485">
        <f t="shared" si="76"/>
        <v>2.8424219007389139E-4</v>
      </c>
      <c r="O2483" s="485">
        <f t="shared" si="77"/>
        <v>0.9954711548783387</v>
      </c>
      <c r="P2483" s="416"/>
    </row>
    <row r="2484" spans="1:16" ht="16.5" x14ac:dyDescent="0.25">
      <c r="A2484" s="482" t="s">
        <v>310</v>
      </c>
      <c r="B2484" s="482" t="s">
        <v>311</v>
      </c>
      <c r="C2484" s="482" t="s">
        <v>312</v>
      </c>
      <c r="D2484" s="482" t="s">
        <v>313</v>
      </c>
      <c r="E2484" s="483">
        <v>45817.453887256946</v>
      </c>
      <c r="F2484" s="483">
        <v>46604</v>
      </c>
      <c r="G2484" s="482" t="s">
        <v>348</v>
      </c>
      <c r="H2484" s="484">
        <v>882</v>
      </c>
      <c r="I2484" s="484">
        <v>718.15659430166295</v>
      </c>
      <c r="J2484" s="484">
        <v>722.10549451596705</v>
      </c>
      <c r="K2484" s="484">
        <v>882</v>
      </c>
      <c r="L2484" s="485">
        <v>9.9999998847199997E-2</v>
      </c>
      <c r="M2484" s="485">
        <v>0.5</v>
      </c>
      <c r="N2484" s="485">
        <f t="shared" si="76"/>
        <v>2.8195058345286317E-4</v>
      </c>
      <c r="O2484" s="485">
        <f t="shared" si="77"/>
        <v>0.9954711548783387</v>
      </c>
      <c r="P2484" s="416"/>
    </row>
    <row r="2485" spans="1:16" ht="16.5" x14ac:dyDescent="0.25">
      <c r="A2485" s="482" t="s">
        <v>310</v>
      </c>
      <c r="B2485" s="482" t="s">
        <v>311</v>
      </c>
      <c r="C2485" s="482" t="s">
        <v>312</v>
      </c>
      <c r="D2485" s="482" t="s">
        <v>313</v>
      </c>
      <c r="E2485" s="483">
        <v>45817.453887384261</v>
      </c>
      <c r="F2485" s="483">
        <v>46635</v>
      </c>
      <c r="G2485" s="482" t="s">
        <v>348</v>
      </c>
      <c r="H2485" s="484">
        <v>882</v>
      </c>
      <c r="I2485" s="484">
        <v>712.36669940249601</v>
      </c>
      <c r="J2485" s="484">
        <v>716.283762943032</v>
      </c>
      <c r="K2485" s="484">
        <v>882</v>
      </c>
      <c r="L2485" s="485">
        <v>9.9999998847199997E-2</v>
      </c>
      <c r="M2485" s="485">
        <v>0.5</v>
      </c>
      <c r="N2485" s="485">
        <f t="shared" si="76"/>
        <v>2.7967745213595599E-4</v>
      </c>
      <c r="O2485" s="485">
        <f t="shared" si="77"/>
        <v>0.9954711548783387</v>
      </c>
      <c r="P2485" s="416"/>
    </row>
    <row r="2486" spans="1:16" ht="16.5" x14ac:dyDescent="0.25">
      <c r="A2486" s="482" t="s">
        <v>310</v>
      </c>
      <c r="B2486" s="482" t="s">
        <v>311</v>
      </c>
      <c r="C2486" s="482" t="s">
        <v>312</v>
      </c>
      <c r="D2486" s="482" t="s">
        <v>313</v>
      </c>
      <c r="E2486" s="483">
        <v>45817.453887523145</v>
      </c>
      <c r="F2486" s="483">
        <v>46665</v>
      </c>
      <c r="G2486" s="482" t="s">
        <v>348</v>
      </c>
      <c r="H2486" s="484">
        <v>882</v>
      </c>
      <c r="I2486" s="484">
        <v>706.80802386085395</v>
      </c>
      <c r="J2486" s="484">
        <v>710.69452212466194</v>
      </c>
      <c r="K2486" s="484">
        <v>882</v>
      </c>
      <c r="L2486" s="485">
        <v>9.9999998847199997E-2</v>
      </c>
      <c r="M2486" s="485">
        <v>0.5</v>
      </c>
      <c r="N2486" s="485">
        <f t="shared" si="76"/>
        <v>2.7749509828078374E-4</v>
      </c>
      <c r="O2486" s="485">
        <f t="shared" si="77"/>
        <v>0.9954711548783387</v>
      </c>
      <c r="P2486" s="416"/>
    </row>
    <row r="2487" spans="1:16" ht="16.5" x14ac:dyDescent="0.25">
      <c r="A2487" s="482" t="s">
        <v>310</v>
      </c>
      <c r="B2487" s="482" t="s">
        <v>311</v>
      </c>
      <c r="C2487" s="482" t="s">
        <v>312</v>
      </c>
      <c r="D2487" s="482" t="s">
        <v>313</v>
      </c>
      <c r="E2487" s="483">
        <v>45817.453887650459</v>
      </c>
      <c r="F2487" s="483">
        <v>46696</v>
      </c>
      <c r="G2487" s="482" t="s">
        <v>348</v>
      </c>
      <c r="H2487" s="484">
        <v>882</v>
      </c>
      <c r="I2487" s="484">
        <v>701.10962297654396</v>
      </c>
      <c r="J2487" s="484">
        <v>704.96478766122505</v>
      </c>
      <c r="K2487" s="484">
        <v>882</v>
      </c>
      <c r="L2487" s="485">
        <v>9.9999998847199997E-2</v>
      </c>
      <c r="M2487" s="485">
        <v>0.5</v>
      </c>
      <c r="N2487" s="485">
        <f t="shared" si="76"/>
        <v>2.7525788780770891E-4</v>
      </c>
      <c r="O2487" s="485">
        <f t="shared" si="77"/>
        <v>0.9954711548783387</v>
      </c>
      <c r="P2487" s="416"/>
    </row>
    <row r="2488" spans="1:16" ht="16.5" x14ac:dyDescent="0.25">
      <c r="A2488" s="482" t="s">
        <v>310</v>
      </c>
      <c r="B2488" s="482" t="s">
        <v>311</v>
      </c>
      <c r="C2488" s="482" t="s">
        <v>312</v>
      </c>
      <c r="D2488" s="482" t="s">
        <v>313</v>
      </c>
      <c r="E2488" s="483">
        <v>45817.453887754629</v>
      </c>
      <c r="F2488" s="483">
        <v>46726</v>
      </c>
      <c r="G2488" s="482" t="s">
        <v>348</v>
      </c>
      <c r="H2488" s="484">
        <v>882</v>
      </c>
      <c r="I2488" s="484">
        <v>695.63878763777905</v>
      </c>
      <c r="J2488" s="484">
        <v>699.4638700493</v>
      </c>
      <c r="K2488" s="484">
        <v>882</v>
      </c>
      <c r="L2488" s="485">
        <v>9.9999998847199997E-2</v>
      </c>
      <c r="M2488" s="485">
        <v>0.5</v>
      </c>
      <c r="N2488" s="485">
        <f t="shared" si="76"/>
        <v>2.7311002029806192E-4</v>
      </c>
      <c r="O2488" s="485">
        <f t="shared" si="77"/>
        <v>0.9954711548783387</v>
      </c>
      <c r="P2488" s="416"/>
    </row>
    <row r="2489" spans="1:16" ht="16.5" x14ac:dyDescent="0.25">
      <c r="A2489" s="482" t="s">
        <v>310</v>
      </c>
      <c r="B2489" s="482" t="s">
        <v>311</v>
      </c>
      <c r="C2489" s="482" t="s">
        <v>312</v>
      </c>
      <c r="D2489" s="482" t="s">
        <v>313</v>
      </c>
      <c r="E2489" s="483">
        <v>45817.453887835647</v>
      </c>
      <c r="F2489" s="483">
        <v>46757</v>
      </c>
      <c r="G2489" s="482" t="s">
        <v>348</v>
      </c>
      <c r="H2489" s="484">
        <v>882</v>
      </c>
      <c r="I2489" s="484">
        <v>690.03043494678604</v>
      </c>
      <c r="J2489" s="484">
        <v>693.82467892373904</v>
      </c>
      <c r="K2489" s="484">
        <v>882</v>
      </c>
      <c r="L2489" s="485">
        <v>9.9999998847199997E-2</v>
      </c>
      <c r="M2489" s="485">
        <v>0.5</v>
      </c>
      <c r="N2489" s="485">
        <f t="shared" si="76"/>
        <v>2.7090816303464383E-4</v>
      </c>
      <c r="O2489" s="485">
        <f t="shared" si="77"/>
        <v>0.9954711548783387</v>
      </c>
      <c r="P2489" s="416"/>
    </row>
    <row r="2490" spans="1:16" ht="16.5" x14ac:dyDescent="0.25">
      <c r="A2490" s="482" t="s">
        <v>310</v>
      </c>
      <c r="B2490" s="482" t="s">
        <v>311</v>
      </c>
      <c r="C2490" s="482" t="s">
        <v>312</v>
      </c>
      <c r="D2490" s="482" t="s">
        <v>313</v>
      </c>
      <c r="E2490" s="483">
        <v>45817.453887916665</v>
      </c>
      <c r="F2490" s="483">
        <v>46788</v>
      </c>
      <c r="G2490" s="482" t="s">
        <v>348</v>
      </c>
      <c r="H2490" s="484">
        <v>882</v>
      </c>
      <c r="I2490" s="484">
        <v>684.46729770447905</v>
      </c>
      <c r="J2490" s="484">
        <v>688.23095187132299</v>
      </c>
      <c r="K2490" s="484">
        <v>882</v>
      </c>
      <c r="L2490" s="485">
        <v>9.9999998847199997E-2</v>
      </c>
      <c r="M2490" s="485">
        <v>0.5</v>
      </c>
      <c r="N2490" s="485">
        <f t="shared" si="76"/>
        <v>2.6872405750147382E-4</v>
      </c>
      <c r="O2490" s="485">
        <f t="shared" si="77"/>
        <v>0.9954711548783387</v>
      </c>
      <c r="P2490" s="416"/>
    </row>
    <row r="2491" spans="1:16" ht="16.5" x14ac:dyDescent="0.25">
      <c r="A2491" s="482" t="s">
        <v>310</v>
      </c>
      <c r="B2491" s="482" t="s">
        <v>311</v>
      </c>
      <c r="C2491" s="482" t="s">
        <v>312</v>
      </c>
      <c r="D2491" s="482" t="s">
        <v>313</v>
      </c>
      <c r="E2491" s="483">
        <v>45817.453888009259</v>
      </c>
      <c r="F2491" s="483">
        <v>46817</v>
      </c>
      <c r="G2491" s="482" t="s">
        <v>348</v>
      </c>
      <c r="H2491" s="484">
        <v>882</v>
      </c>
      <c r="I2491" s="484">
        <v>679.30368344287399</v>
      </c>
      <c r="J2491" s="484">
        <v>683.03894464135101</v>
      </c>
      <c r="K2491" s="484">
        <v>882</v>
      </c>
      <c r="L2491" s="485">
        <v>9.9999998847199997E-2</v>
      </c>
      <c r="M2491" s="485">
        <v>0.5</v>
      </c>
      <c r="N2491" s="485">
        <f t="shared" si="76"/>
        <v>2.6669680597257728E-4</v>
      </c>
      <c r="O2491" s="485">
        <f t="shared" si="77"/>
        <v>0.9954711548783387</v>
      </c>
      <c r="P2491" s="416"/>
    </row>
    <row r="2492" spans="1:16" ht="16.5" x14ac:dyDescent="0.25">
      <c r="A2492" s="482" t="s">
        <v>310</v>
      </c>
      <c r="B2492" s="482" t="s">
        <v>311</v>
      </c>
      <c r="C2492" s="482" t="s">
        <v>312</v>
      </c>
      <c r="D2492" s="482" t="s">
        <v>313</v>
      </c>
      <c r="E2492" s="483">
        <v>45817.453888113429</v>
      </c>
      <c r="F2492" s="483">
        <v>46848</v>
      </c>
      <c r="G2492" s="482" t="s">
        <v>348</v>
      </c>
      <c r="H2492" s="484">
        <v>882</v>
      </c>
      <c r="I2492" s="484">
        <v>673.82702701033804</v>
      </c>
      <c r="J2492" s="484">
        <v>677.53217392742897</v>
      </c>
      <c r="K2492" s="484">
        <v>882</v>
      </c>
      <c r="L2492" s="485">
        <v>9.9999998847199997E-2</v>
      </c>
      <c r="M2492" s="485">
        <v>0.5</v>
      </c>
      <c r="N2492" s="485">
        <f t="shared" si="76"/>
        <v>2.6454665308283613E-4</v>
      </c>
      <c r="O2492" s="485">
        <f t="shared" si="77"/>
        <v>0.9954711548783387</v>
      </c>
      <c r="P2492" s="416"/>
    </row>
    <row r="2493" spans="1:16" ht="16.5" x14ac:dyDescent="0.25">
      <c r="A2493" s="482" t="s">
        <v>310</v>
      </c>
      <c r="B2493" s="482" t="s">
        <v>311</v>
      </c>
      <c r="C2493" s="482" t="s">
        <v>312</v>
      </c>
      <c r="D2493" s="482" t="s">
        <v>313</v>
      </c>
      <c r="E2493" s="483">
        <v>45817.453888206015</v>
      </c>
      <c r="F2493" s="483">
        <v>46878</v>
      </c>
      <c r="G2493" s="482" t="s">
        <v>348</v>
      </c>
      <c r="H2493" s="484">
        <v>882</v>
      </c>
      <c r="I2493" s="484">
        <v>668.569080762314</v>
      </c>
      <c r="J2493" s="484">
        <v>672.24531601135004</v>
      </c>
      <c r="K2493" s="484">
        <v>882</v>
      </c>
      <c r="L2493" s="485">
        <v>9.9999998847199997E-2</v>
      </c>
      <c r="M2493" s="485">
        <v>0.5</v>
      </c>
      <c r="N2493" s="485">
        <f t="shared" si="76"/>
        <v>2.6248236651336471E-4</v>
      </c>
      <c r="O2493" s="485">
        <f t="shared" si="77"/>
        <v>0.9954711548783387</v>
      </c>
      <c r="P2493" s="416"/>
    </row>
    <row r="2494" spans="1:16" ht="16.5" x14ac:dyDescent="0.25">
      <c r="A2494" s="482" t="s">
        <v>310</v>
      </c>
      <c r="B2494" s="482" t="s">
        <v>311</v>
      </c>
      <c r="C2494" s="482" t="s">
        <v>312</v>
      </c>
      <c r="D2494" s="482" t="s">
        <v>313</v>
      </c>
      <c r="E2494" s="483">
        <v>45817.453888298609</v>
      </c>
      <c r="F2494" s="483">
        <v>46909</v>
      </c>
      <c r="G2494" s="482" t="s">
        <v>348</v>
      </c>
      <c r="H2494" s="484">
        <v>882</v>
      </c>
      <c r="I2494" s="484">
        <v>663.17896843700703</v>
      </c>
      <c r="J2494" s="484">
        <v>666.82556528143198</v>
      </c>
      <c r="K2494" s="484">
        <v>882</v>
      </c>
      <c r="L2494" s="485">
        <v>9.9999998847199997E-2</v>
      </c>
      <c r="M2494" s="485">
        <v>0.5</v>
      </c>
      <c r="N2494" s="485">
        <f t="shared" si="76"/>
        <v>2.603661911178378E-4</v>
      </c>
      <c r="O2494" s="485">
        <f t="shared" si="77"/>
        <v>0.9954711548783387</v>
      </c>
      <c r="P2494" s="416"/>
    </row>
    <row r="2495" spans="1:16" ht="16.5" x14ac:dyDescent="0.25">
      <c r="A2495" s="482" t="s">
        <v>310</v>
      </c>
      <c r="B2495" s="482" t="s">
        <v>311</v>
      </c>
      <c r="C2495" s="482" t="s">
        <v>312</v>
      </c>
      <c r="D2495" s="482" t="s">
        <v>313</v>
      </c>
      <c r="E2495" s="483">
        <v>45817.453888425924</v>
      </c>
      <c r="F2495" s="483">
        <v>46939</v>
      </c>
      <c r="G2495" s="482" t="s">
        <v>348</v>
      </c>
      <c r="H2495" s="484">
        <v>882</v>
      </c>
      <c r="I2495" s="484">
        <v>658.00411015871498</v>
      </c>
      <c r="J2495" s="484">
        <v>661.62225220772802</v>
      </c>
      <c r="K2495" s="484">
        <v>882</v>
      </c>
      <c r="L2495" s="485">
        <v>9.9999998847199997E-2</v>
      </c>
      <c r="M2495" s="485">
        <v>0.5</v>
      </c>
      <c r="N2495" s="485">
        <f t="shared" si="76"/>
        <v>2.5833452515190838E-4</v>
      </c>
      <c r="O2495" s="485">
        <f t="shared" si="77"/>
        <v>0.9954711548783387</v>
      </c>
      <c r="P2495" s="416"/>
    </row>
    <row r="2496" spans="1:16" ht="16.5" x14ac:dyDescent="0.25">
      <c r="A2496" s="482" t="s">
        <v>310</v>
      </c>
      <c r="B2496" s="482" t="s">
        <v>311</v>
      </c>
      <c r="C2496" s="482" t="s">
        <v>312</v>
      </c>
      <c r="D2496" s="482" t="s">
        <v>313</v>
      </c>
      <c r="E2496" s="483">
        <v>45817.45388854167</v>
      </c>
      <c r="F2496" s="483">
        <v>46970</v>
      </c>
      <c r="G2496" s="482" t="s">
        <v>348</v>
      </c>
      <c r="H2496" s="484">
        <v>882</v>
      </c>
      <c r="I2496" s="484">
        <v>652.69917433933006</v>
      </c>
      <c r="J2496" s="484">
        <v>656.28814634052901</v>
      </c>
      <c r="K2496" s="484">
        <v>882</v>
      </c>
      <c r="L2496" s="485">
        <v>9.9999998847199997E-2</v>
      </c>
      <c r="M2496" s="485">
        <v>0.5</v>
      </c>
      <c r="N2496" s="485">
        <f t="shared" si="76"/>
        <v>2.5625179032593364E-4</v>
      </c>
      <c r="O2496" s="485">
        <f t="shared" si="77"/>
        <v>0.9954711548783387</v>
      </c>
      <c r="P2496" s="416"/>
    </row>
    <row r="2497" spans="1:16" ht="16.5" x14ac:dyDescent="0.25">
      <c r="A2497" s="482" t="s">
        <v>310</v>
      </c>
      <c r="B2497" s="482" t="s">
        <v>311</v>
      </c>
      <c r="C2497" s="482" t="s">
        <v>312</v>
      </c>
      <c r="D2497" s="482" t="s">
        <v>313</v>
      </c>
      <c r="E2497" s="483">
        <v>45817.453888657408</v>
      </c>
      <c r="F2497" s="483">
        <v>47001</v>
      </c>
      <c r="G2497" s="482" t="s">
        <v>348</v>
      </c>
      <c r="H2497" s="484">
        <v>882</v>
      </c>
      <c r="I2497" s="484">
        <v>647.43700777261904</v>
      </c>
      <c r="J2497" s="484">
        <v>650.99704489965802</v>
      </c>
      <c r="K2497" s="484">
        <v>882</v>
      </c>
      <c r="L2497" s="485">
        <v>9.9999998847199997E-2</v>
      </c>
      <c r="M2497" s="485">
        <v>0.5</v>
      </c>
      <c r="N2497" s="485">
        <f t="shared" si="76"/>
        <v>2.5418584684580288E-4</v>
      </c>
      <c r="O2497" s="485">
        <f t="shared" si="77"/>
        <v>0.9954711548783387</v>
      </c>
      <c r="P2497" s="416"/>
    </row>
    <row r="2498" spans="1:16" ht="16.5" x14ac:dyDescent="0.25">
      <c r="A2498" s="482" t="s">
        <v>310</v>
      </c>
      <c r="B2498" s="482" t="s">
        <v>311</v>
      </c>
      <c r="C2498" s="482" t="s">
        <v>312</v>
      </c>
      <c r="D2498" s="482" t="s">
        <v>313</v>
      </c>
      <c r="E2498" s="483">
        <v>45817.453888958335</v>
      </c>
      <c r="F2498" s="483">
        <v>47031</v>
      </c>
      <c r="G2498" s="482" t="s">
        <v>348</v>
      </c>
      <c r="H2498" s="484">
        <v>882</v>
      </c>
      <c r="I2498" s="484">
        <v>642.38498574115897</v>
      </c>
      <c r="J2498" s="484">
        <v>645.91724350776099</v>
      </c>
      <c r="K2498" s="484">
        <v>882</v>
      </c>
      <c r="L2498" s="485">
        <v>9.9999998847199997E-2</v>
      </c>
      <c r="M2498" s="485">
        <v>0.5</v>
      </c>
      <c r="N2498" s="485">
        <f t="shared" si="76"/>
        <v>2.5220240678455519E-4</v>
      </c>
      <c r="O2498" s="485">
        <f t="shared" si="77"/>
        <v>0.9954711548783387</v>
      </c>
      <c r="P2498" s="416"/>
    </row>
    <row r="2499" spans="1:16" ht="16.5" x14ac:dyDescent="0.25">
      <c r="A2499" s="482" t="s">
        <v>310</v>
      </c>
      <c r="B2499" s="482" t="s">
        <v>311</v>
      </c>
      <c r="C2499" s="482" t="s">
        <v>312</v>
      </c>
      <c r="D2499" s="482" t="s">
        <v>313</v>
      </c>
      <c r="E2499" s="483">
        <v>45817.453889143515</v>
      </c>
      <c r="F2499" s="483">
        <v>47062</v>
      </c>
      <c r="G2499" s="482" t="s">
        <v>348</v>
      </c>
      <c r="H2499" s="484">
        <v>882</v>
      </c>
      <c r="I2499" s="484">
        <v>637.20597383518202</v>
      </c>
      <c r="J2499" s="484">
        <v>640.70975396697997</v>
      </c>
      <c r="K2499" s="484">
        <v>882</v>
      </c>
      <c r="L2499" s="485">
        <v>9.9999998847199997E-2</v>
      </c>
      <c r="M2499" s="485">
        <v>0.5</v>
      </c>
      <c r="N2499" s="485">
        <f t="shared" si="76"/>
        <v>2.5016911009106849E-4</v>
      </c>
      <c r="O2499" s="485">
        <f t="shared" si="77"/>
        <v>0.9954711548783387</v>
      </c>
      <c r="P2499" s="416"/>
    </row>
    <row r="2500" spans="1:16" ht="16.5" x14ac:dyDescent="0.25">
      <c r="A2500" s="482" t="s">
        <v>310</v>
      </c>
      <c r="B2500" s="482" t="s">
        <v>311</v>
      </c>
      <c r="C2500" s="482" t="s">
        <v>312</v>
      </c>
      <c r="D2500" s="482" t="s">
        <v>313</v>
      </c>
      <c r="E2500" s="483">
        <v>45817.453889317127</v>
      </c>
      <c r="F2500" s="483">
        <v>47092</v>
      </c>
      <c r="G2500" s="482" t="s">
        <v>348</v>
      </c>
      <c r="H2500" s="484">
        <v>882</v>
      </c>
      <c r="I2500" s="484">
        <v>632.23378568444798</v>
      </c>
      <c r="J2500" s="484">
        <v>635.71022543531797</v>
      </c>
      <c r="K2500" s="484">
        <v>882</v>
      </c>
      <c r="L2500" s="485">
        <v>9.9999998847199997E-2</v>
      </c>
      <c r="M2500" s="485">
        <v>0.5</v>
      </c>
      <c r="N2500" s="485">
        <f t="shared" si="76"/>
        <v>2.482170130675772E-4</v>
      </c>
      <c r="O2500" s="485">
        <f t="shared" si="77"/>
        <v>0.9954711548783387</v>
      </c>
      <c r="P2500" s="416"/>
    </row>
    <row r="2501" spans="1:16" ht="16.5" x14ac:dyDescent="0.25">
      <c r="A2501" s="482" t="s">
        <v>310</v>
      </c>
      <c r="B2501" s="482" t="s">
        <v>311</v>
      </c>
      <c r="C2501" s="482" t="s">
        <v>312</v>
      </c>
      <c r="D2501" s="482" t="s">
        <v>313</v>
      </c>
      <c r="E2501" s="483">
        <v>45817.453889467593</v>
      </c>
      <c r="F2501" s="483">
        <v>47123</v>
      </c>
      <c r="G2501" s="482" t="s">
        <v>348</v>
      </c>
      <c r="H2501" s="484">
        <v>882</v>
      </c>
      <c r="I2501" s="484">
        <v>627.13661439915995</v>
      </c>
      <c r="J2501" s="484">
        <v>630.58502652911795</v>
      </c>
      <c r="K2501" s="484">
        <v>882</v>
      </c>
      <c r="L2501" s="485">
        <v>9.9999998847199997E-2</v>
      </c>
      <c r="M2501" s="485">
        <v>0.5</v>
      </c>
      <c r="N2501" s="485">
        <f t="shared" ref="N2501:N2564" si="78">J2501/$B$2973</f>
        <v>2.4621584726439535E-4</v>
      </c>
      <c r="O2501" s="485">
        <f t="shared" ref="O2501:O2564" si="79">SUMIFS($N$5:$N$2970,$B$5:$B$2970,B2501)</f>
        <v>0.9954711548783387</v>
      </c>
      <c r="P2501" s="416"/>
    </row>
    <row r="2502" spans="1:16" ht="16.5" x14ac:dyDescent="0.25">
      <c r="A2502" s="482" t="s">
        <v>310</v>
      </c>
      <c r="B2502" s="482" t="s">
        <v>311</v>
      </c>
      <c r="C2502" s="482" t="s">
        <v>312</v>
      </c>
      <c r="D2502" s="482" t="s">
        <v>313</v>
      </c>
      <c r="E2502" s="483">
        <v>45817.45388966435</v>
      </c>
      <c r="F2502" s="483">
        <v>47154</v>
      </c>
      <c r="G2502" s="482" t="s">
        <v>348</v>
      </c>
      <c r="H2502" s="484">
        <v>882</v>
      </c>
      <c r="I2502" s="484">
        <v>622.08053733518705</v>
      </c>
      <c r="J2502" s="484">
        <v>625.50114780745605</v>
      </c>
      <c r="K2502" s="484">
        <v>882</v>
      </c>
      <c r="L2502" s="485">
        <v>9.9999998847199997E-2</v>
      </c>
      <c r="M2502" s="485">
        <v>0.5</v>
      </c>
      <c r="N2502" s="485">
        <f t="shared" si="78"/>
        <v>2.4423081518437081E-4</v>
      </c>
      <c r="O2502" s="485">
        <f t="shared" si="79"/>
        <v>0.9954711548783387</v>
      </c>
      <c r="P2502" s="416"/>
    </row>
    <row r="2503" spans="1:16" ht="16.5" x14ac:dyDescent="0.25">
      <c r="A2503" s="482" t="s">
        <v>310</v>
      </c>
      <c r="B2503" s="482" t="s">
        <v>311</v>
      </c>
      <c r="C2503" s="482" t="s">
        <v>312</v>
      </c>
      <c r="D2503" s="482" t="s">
        <v>313</v>
      </c>
      <c r="E2503" s="483">
        <v>45817.453889861114</v>
      </c>
      <c r="F2503" s="483">
        <v>47182</v>
      </c>
      <c r="G2503" s="482" t="s">
        <v>348</v>
      </c>
      <c r="H2503" s="484">
        <v>882</v>
      </c>
      <c r="I2503" s="484">
        <v>617.54880377707696</v>
      </c>
      <c r="J2503" s="484">
        <v>620.94449577925104</v>
      </c>
      <c r="K2503" s="484">
        <v>882</v>
      </c>
      <c r="L2503" s="485">
        <v>9.9999998847199997E-2</v>
      </c>
      <c r="M2503" s="485">
        <v>0.5</v>
      </c>
      <c r="N2503" s="485">
        <f t="shared" si="78"/>
        <v>2.4245164204734151E-4</v>
      </c>
      <c r="O2503" s="485">
        <f t="shared" si="79"/>
        <v>0.9954711548783387</v>
      </c>
      <c r="P2503" s="416"/>
    </row>
    <row r="2504" spans="1:16" ht="16.5" x14ac:dyDescent="0.25">
      <c r="A2504" s="482" t="s">
        <v>310</v>
      </c>
      <c r="B2504" s="482" t="s">
        <v>311</v>
      </c>
      <c r="C2504" s="482" t="s">
        <v>312</v>
      </c>
      <c r="D2504" s="482" t="s">
        <v>313</v>
      </c>
      <c r="E2504" s="483">
        <v>45817.453890046294</v>
      </c>
      <c r="F2504" s="483">
        <v>47213</v>
      </c>
      <c r="G2504" s="482" t="s">
        <v>348</v>
      </c>
      <c r="H2504" s="484">
        <v>882</v>
      </c>
      <c r="I2504" s="484">
        <v>612.57002519682601</v>
      </c>
      <c r="J2504" s="484">
        <v>615.93834057952995</v>
      </c>
      <c r="K2504" s="484">
        <v>882</v>
      </c>
      <c r="L2504" s="485">
        <v>9.9999998847199997E-2</v>
      </c>
      <c r="M2504" s="485">
        <v>0.5</v>
      </c>
      <c r="N2504" s="485">
        <f t="shared" si="78"/>
        <v>2.4049695760007376E-4</v>
      </c>
      <c r="O2504" s="485">
        <f t="shared" si="79"/>
        <v>0.9954711548783387</v>
      </c>
      <c r="P2504" s="416"/>
    </row>
    <row r="2505" spans="1:16" ht="16.5" x14ac:dyDescent="0.25">
      <c r="A2505" s="482" t="s">
        <v>310</v>
      </c>
      <c r="B2505" s="482" t="s">
        <v>311</v>
      </c>
      <c r="C2505" s="482" t="s">
        <v>312</v>
      </c>
      <c r="D2505" s="482" t="s">
        <v>313</v>
      </c>
      <c r="E2505" s="483">
        <v>45817.453890219906</v>
      </c>
      <c r="F2505" s="483">
        <v>47243</v>
      </c>
      <c r="G2505" s="482" t="s">
        <v>348</v>
      </c>
      <c r="H2505" s="484">
        <v>882</v>
      </c>
      <c r="I2505" s="484">
        <v>607.79007405724997</v>
      </c>
      <c r="J2505" s="484">
        <v>611.13210610532997</v>
      </c>
      <c r="K2505" s="484">
        <v>882</v>
      </c>
      <c r="L2505" s="485">
        <v>9.9999998847199997E-2</v>
      </c>
      <c r="M2505" s="485">
        <v>0.5</v>
      </c>
      <c r="N2505" s="485">
        <f t="shared" si="78"/>
        <v>2.3862033344404198E-4</v>
      </c>
      <c r="O2505" s="485">
        <f t="shared" si="79"/>
        <v>0.9954711548783387</v>
      </c>
      <c r="P2505" s="416"/>
    </row>
    <row r="2506" spans="1:16" ht="16.5" x14ac:dyDescent="0.25">
      <c r="A2506" s="482" t="s">
        <v>310</v>
      </c>
      <c r="B2506" s="482" t="s">
        <v>311</v>
      </c>
      <c r="C2506" s="482" t="s">
        <v>312</v>
      </c>
      <c r="D2506" s="482" t="s">
        <v>313</v>
      </c>
      <c r="E2506" s="483">
        <v>45817.453890358796</v>
      </c>
      <c r="F2506" s="483">
        <v>47274</v>
      </c>
      <c r="G2506" s="482" t="s">
        <v>348</v>
      </c>
      <c r="H2506" s="484">
        <v>882</v>
      </c>
      <c r="I2506" s="484">
        <v>602.88997193819898</v>
      </c>
      <c r="J2506" s="484">
        <v>606.20505998205897</v>
      </c>
      <c r="K2506" s="484">
        <v>882</v>
      </c>
      <c r="L2506" s="485">
        <v>9.9999998847199997E-2</v>
      </c>
      <c r="M2506" s="485">
        <v>0.5</v>
      </c>
      <c r="N2506" s="485">
        <f t="shared" si="78"/>
        <v>2.3669653762791042E-4</v>
      </c>
      <c r="O2506" s="485">
        <f t="shared" si="79"/>
        <v>0.9954711548783387</v>
      </c>
      <c r="P2506" s="416"/>
    </row>
    <row r="2507" spans="1:16" ht="16.5" x14ac:dyDescent="0.25">
      <c r="A2507" s="482" t="s">
        <v>310</v>
      </c>
      <c r="B2507" s="482" t="s">
        <v>311</v>
      </c>
      <c r="C2507" s="482" t="s">
        <v>312</v>
      </c>
      <c r="D2507" s="482" t="s">
        <v>313</v>
      </c>
      <c r="E2507" s="483">
        <v>45817.453890497687</v>
      </c>
      <c r="F2507" s="483">
        <v>47304</v>
      </c>
      <c r="G2507" s="482" t="s">
        <v>348</v>
      </c>
      <c r="H2507" s="484">
        <v>882</v>
      </c>
      <c r="I2507" s="484">
        <v>598.18555531663901</v>
      </c>
      <c r="J2507" s="484">
        <v>601.47477536464396</v>
      </c>
      <c r="K2507" s="484">
        <v>882</v>
      </c>
      <c r="L2507" s="485">
        <v>9.9999998847199997E-2</v>
      </c>
      <c r="M2507" s="485">
        <v>0.5</v>
      </c>
      <c r="N2507" s="485">
        <f t="shared" si="78"/>
        <v>2.3484956856603911E-4</v>
      </c>
      <c r="O2507" s="485">
        <f t="shared" si="79"/>
        <v>0.9954711548783387</v>
      </c>
      <c r="P2507" s="416"/>
    </row>
    <row r="2508" spans="1:16" ht="16.5" x14ac:dyDescent="0.25">
      <c r="A2508" s="482" t="s">
        <v>310</v>
      </c>
      <c r="B2508" s="482" t="s">
        <v>311</v>
      </c>
      <c r="C2508" s="482" t="s">
        <v>312</v>
      </c>
      <c r="D2508" s="482" t="s">
        <v>313</v>
      </c>
      <c r="E2508" s="483">
        <v>45817.453890613426</v>
      </c>
      <c r="F2508" s="483">
        <v>47335</v>
      </c>
      <c r="G2508" s="482" t="s">
        <v>348</v>
      </c>
      <c r="H2508" s="484">
        <v>882</v>
      </c>
      <c r="I2508" s="484">
        <v>593.36288638487201</v>
      </c>
      <c r="J2508" s="484">
        <v>596.62558820756203</v>
      </c>
      <c r="K2508" s="484">
        <v>882</v>
      </c>
      <c r="L2508" s="485">
        <v>9.9999998847199997E-2</v>
      </c>
      <c r="M2508" s="485">
        <v>0.5</v>
      </c>
      <c r="N2508" s="485">
        <f t="shared" si="78"/>
        <v>2.3295617326771383E-4</v>
      </c>
      <c r="O2508" s="485">
        <f t="shared" si="79"/>
        <v>0.9954711548783387</v>
      </c>
      <c r="P2508" s="416"/>
    </row>
    <row r="2509" spans="1:16" ht="16.5" x14ac:dyDescent="0.25">
      <c r="A2509" s="482" t="s">
        <v>310</v>
      </c>
      <c r="B2509" s="482" t="s">
        <v>311</v>
      </c>
      <c r="C2509" s="482" t="s">
        <v>312</v>
      </c>
      <c r="D2509" s="482" t="s">
        <v>313</v>
      </c>
      <c r="E2509" s="483">
        <v>45817.453890729164</v>
      </c>
      <c r="F2509" s="483">
        <v>47366</v>
      </c>
      <c r="G2509" s="482" t="s">
        <v>348</v>
      </c>
      <c r="H2509" s="484">
        <v>882</v>
      </c>
      <c r="I2509" s="484">
        <v>588.57909859194001</v>
      </c>
      <c r="J2509" s="484">
        <v>591.81549598354798</v>
      </c>
      <c r="K2509" s="484">
        <v>882</v>
      </c>
      <c r="L2509" s="485">
        <v>9.9999998847199997E-2</v>
      </c>
      <c r="M2509" s="485">
        <v>0.5</v>
      </c>
      <c r="N2509" s="485">
        <f t="shared" si="78"/>
        <v>2.3107804282926326E-4</v>
      </c>
      <c r="O2509" s="485">
        <f t="shared" si="79"/>
        <v>0.9954711548783387</v>
      </c>
      <c r="P2509" s="416"/>
    </row>
    <row r="2510" spans="1:16" ht="16.5" x14ac:dyDescent="0.25">
      <c r="A2510" s="482" t="s">
        <v>310</v>
      </c>
      <c r="B2510" s="482" t="s">
        <v>311</v>
      </c>
      <c r="C2510" s="482" t="s">
        <v>312</v>
      </c>
      <c r="D2510" s="482" t="s">
        <v>313</v>
      </c>
      <c r="E2510" s="483">
        <v>45817.453890902776</v>
      </c>
      <c r="F2510" s="483">
        <v>47396</v>
      </c>
      <c r="G2510" s="482" t="s">
        <v>348</v>
      </c>
      <c r="H2510" s="484">
        <v>882</v>
      </c>
      <c r="I2510" s="484">
        <v>583.98635128579804</v>
      </c>
      <c r="J2510" s="484">
        <v>587.19749471334796</v>
      </c>
      <c r="K2510" s="484">
        <v>882</v>
      </c>
      <c r="L2510" s="485">
        <v>9.9999998847199997E-2</v>
      </c>
      <c r="M2510" s="485">
        <v>0.5</v>
      </c>
      <c r="N2510" s="485">
        <f t="shared" si="78"/>
        <v>2.2927491549896682E-4</v>
      </c>
      <c r="O2510" s="485">
        <f t="shared" si="79"/>
        <v>0.9954711548783387</v>
      </c>
      <c r="P2510" s="416"/>
    </row>
    <row r="2511" spans="1:16" ht="16.5" x14ac:dyDescent="0.25">
      <c r="A2511" s="482" t="s">
        <v>310</v>
      </c>
      <c r="B2511" s="482" t="s">
        <v>311</v>
      </c>
      <c r="C2511" s="482" t="s">
        <v>312</v>
      </c>
      <c r="D2511" s="482" t="s">
        <v>313</v>
      </c>
      <c r="E2511" s="483">
        <v>45817.453891087964</v>
      </c>
      <c r="F2511" s="483">
        <v>47427</v>
      </c>
      <c r="G2511" s="482" t="s">
        <v>348</v>
      </c>
      <c r="H2511" s="484">
        <v>882</v>
      </c>
      <c r="I2511" s="484">
        <v>579.27815863906801</v>
      </c>
      <c r="J2511" s="484">
        <v>582.46341330767598</v>
      </c>
      <c r="K2511" s="484">
        <v>882</v>
      </c>
      <c r="L2511" s="485">
        <v>9.9999998847199997E-2</v>
      </c>
      <c r="M2511" s="485">
        <v>0.5</v>
      </c>
      <c r="N2511" s="485">
        <f t="shared" si="78"/>
        <v>2.2742646395749604E-4</v>
      </c>
      <c r="O2511" s="485">
        <f t="shared" si="79"/>
        <v>0.9954711548783387</v>
      </c>
      <c r="P2511" s="416"/>
    </row>
    <row r="2512" spans="1:16" ht="16.5" x14ac:dyDescent="0.25">
      <c r="A2512" s="482" t="s">
        <v>310</v>
      </c>
      <c r="B2512" s="482" t="s">
        <v>311</v>
      </c>
      <c r="C2512" s="482" t="s">
        <v>312</v>
      </c>
      <c r="D2512" s="482" t="s">
        <v>313</v>
      </c>
      <c r="E2512" s="483">
        <v>45817.453891226854</v>
      </c>
      <c r="F2512" s="483">
        <v>47457</v>
      </c>
      <c r="G2512" s="482" t="s">
        <v>348</v>
      </c>
      <c r="H2512" s="484">
        <v>882</v>
      </c>
      <c r="I2512" s="484">
        <v>574.75798758820895</v>
      </c>
      <c r="J2512" s="484">
        <v>577.91838736503905</v>
      </c>
      <c r="K2512" s="484">
        <v>882</v>
      </c>
      <c r="L2512" s="485">
        <v>9.9999998847199997E-2</v>
      </c>
      <c r="M2512" s="485">
        <v>0.5</v>
      </c>
      <c r="N2512" s="485">
        <f t="shared" si="78"/>
        <v>2.2565183029791717E-4</v>
      </c>
      <c r="O2512" s="485">
        <f t="shared" si="79"/>
        <v>0.9954711548783387</v>
      </c>
      <c r="P2512" s="416"/>
    </row>
    <row r="2513" spans="1:16" ht="16.5" x14ac:dyDescent="0.25">
      <c r="A2513" s="482" t="s">
        <v>310</v>
      </c>
      <c r="B2513" s="482" t="s">
        <v>311</v>
      </c>
      <c r="C2513" s="482" t="s">
        <v>312</v>
      </c>
      <c r="D2513" s="482" t="s">
        <v>313</v>
      </c>
      <c r="E2513" s="483">
        <v>45817.453891365738</v>
      </c>
      <c r="F2513" s="483">
        <v>47488</v>
      </c>
      <c r="G2513" s="482" t="s">
        <v>348</v>
      </c>
      <c r="H2513" s="484">
        <v>882</v>
      </c>
      <c r="I2513" s="484">
        <v>570.12419550581797</v>
      </c>
      <c r="J2513" s="484">
        <v>573.25911562724605</v>
      </c>
      <c r="K2513" s="484">
        <v>882</v>
      </c>
      <c r="L2513" s="485">
        <v>9.9999998847199997E-2</v>
      </c>
      <c r="M2513" s="485">
        <v>0.5</v>
      </c>
      <c r="N2513" s="485">
        <f t="shared" si="78"/>
        <v>2.2383258865675399E-4</v>
      </c>
      <c r="O2513" s="485">
        <f t="shared" si="79"/>
        <v>0.9954711548783387</v>
      </c>
      <c r="P2513" s="416"/>
    </row>
    <row r="2514" spans="1:16" ht="16.5" x14ac:dyDescent="0.25">
      <c r="A2514" s="482" t="s">
        <v>310</v>
      </c>
      <c r="B2514" s="482" t="s">
        <v>311</v>
      </c>
      <c r="C2514" s="482" t="s">
        <v>312</v>
      </c>
      <c r="D2514" s="482" t="s">
        <v>313</v>
      </c>
      <c r="E2514" s="483">
        <v>45817.453891527781</v>
      </c>
      <c r="F2514" s="483">
        <v>47519</v>
      </c>
      <c r="G2514" s="482" t="s">
        <v>348</v>
      </c>
      <c r="H2514" s="484">
        <v>882</v>
      </c>
      <c r="I2514" s="484">
        <v>565.52776180648004</v>
      </c>
      <c r="J2514" s="484">
        <v>568.63740769361902</v>
      </c>
      <c r="K2514" s="484">
        <v>882</v>
      </c>
      <c r="L2514" s="485">
        <v>9.9999998847199997E-2</v>
      </c>
      <c r="M2514" s="485">
        <v>0.5</v>
      </c>
      <c r="N2514" s="485">
        <f t="shared" si="78"/>
        <v>2.2202801403665873E-4</v>
      </c>
      <c r="O2514" s="485">
        <f t="shared" si="79"/>
        <v>0.9954711548783387</v>
      </c>
      <c r="P2514" s="416"/>
    </row>
    <row r="2515" spans="1:16" ht="16.5" x14ac:dyDescent="0.25">
      <c r="A2515" s="482" t="s">
        <v>310</v>
      </c>
      <c r="B2515" s="482" t="s">
        <v>311</v>
      </c>
      <c r="C2515" s="482" t="s">
        <v>312</v>
      </c>
      <c r="D2515" s="482" t="s">
        <v>313</v>
      </c>
      <c r="E2515" s="483">
        <v>45817.453891701392</v>
      </c>
      <c r="F2515" s="483">
        <v>47547</v>
      </c>
      <c r="G2515" s="482" t="s">
        <v>348</v>
      </c>
      <c r="H2515" s="484">
        <v>882</v>
      </c>
      <c r="I2515" s="484">
        <v>561.40800402206196</v>
      </c>
      <c r="J2515" s="484">
        <v>564.49499675454604</v>
      </c>
      <c r="K2515" s="484">
        <v>882</v>
      </c>
      <c r="L2515" s="485">
        <v>9.9999998847199997E-2</v>
      </c>
      <c r="M2515" s="485">
        <v>0.5</v>
      </c>
      <c r="N2515" s="485">
        <f t="shared" si="78"/>
        <v>2.2041058391039159E-4</v>
      </c>
      <c r="O2515" s="485">
        <f t="shared" si="79"/>
        <v>0.9954711548783387</v>
      </c>
      <c r="P2515" s="416"/>
    </row>
    <row r="2516" spans="1:16" ht="16.5" x14ac:dyDescent="0.25">
      <c r="A2516" s="482" t="s">
        <v>310</v>
      </c>
      <c r="B2516" s="482" t="s">
        <v>311</v>
      </c>
      <c r="C2516" s="482" t="s">
        <v>312</v>
      </c>
      <c r="D2516" s="482" t="s">
        <v>313</v>
      </c>
      <c r="E2516" s="483">
        <v>45817.453891851852</v>
      </c>
      <c r="F2516" s="483">
        <v>47578</v>
      </c>
      <c r="G2516" s="482" t="s">
        <v>348</v>
      </c>
      <c r="H2516" s="484">
        <v>882</v>
      </c>
      <c r="I2516" s="484">
        <v>556.88184167163604</v>
      </c>
      <c r="J2516" s="484">
        <v>559.94394656821203</v>
      </c>
      <c r="K2516" s="484">
        <v>882</v>
      </c>
      <c r="L2516" s="485">
        <v>9.9999998847199997E-2</v>
      </c>
      <c r="M2516" s="485">
        <v>0.5</v>
      </c>
      <c r="N2516" s="485">
        <f t="shared" si="78"/>
        <v>2.1863359804737684E-4</v>
      </c>
      <c r="O2516" s="485">
        <f t="shared" si="79"/>
        <v>0.9954711548783387</v>
      </c>
      <c r="P2516" s="416"/>
    </row>
    <row r="2517" spans="1:16" ht="16.5" x14ac:dyDescent="0.25">
      <c r="A2517" s="482" t="s">
        <v>310</v>
      </c>
      <c r="B2517" s="482" t="s">
        <v>311</v>
      </c>
      <c r="C2517" s="482" t="s">
        <v>312</v>
      </c>
      <c r="D2517" s="482" t="s">
        <v>313</v>
      </c>
      <c r="E2517" s="483">
        <v>45817.453892048608</v>
      </c>
      <c r="F2517" s="483">
        <v>47608</v>
      </c>
      <c r="G2517" s="482" t="s">
        <v>348</v>
      </c>
      <c r="H2517" s="484">
        <v>882</v>
      </c>
      <c r="I2517" s="484">
        <v>552.53643154019505</v>
      </c>
      <c r="J2517" s="484">
        <v>555.57464249617897</v>
      </c>
      <c r="K2517" s="484">
        <v>882</v>
      </c>
      <c r="L2517" s="485">
        <v>9.9999998847199997E-2</v>
      </c>
      <c r="M2517" s="485">
        <v>0.5</v>
      </c>
      <c r="N2517" s="485">
        <f t="shared" si="78"/>
        <v>2.1692757608556023E-4</v>
      </c>
      <c r="O2517" s="485">
        <f t="shared" si="79"/>
        <v>0.9954711548783387</v>
      </c>
      <c r="P2517" s="416"/>
    </row>
    <row r="2518" spans="1:16" ht="16.5" x14ac:dyDescent="0.25">
      <c r="A2518" s="482" t="s">
        <v>310</v>
      </c>
      <c r="B2518" s="482" t="s">
        <v>311</v>
      </c>
      <c r="C2518" s="482" t="s">
        <v>312</v>
      </c>
      <c r="D2518" s="482" t="s">
        <v>313</v>
      </c>
      <c r="E2518" s="483">
        <v>45817.453892199075</v>
      </c>
      <c r="F2518" s="483">
        <v>47639</v>
      </c>
      <c r="G2518" s="482" t="s">
        <v>348</v>
      </c>
      <c r="H2518" s="484">
        <v>882</v>
      </c>
      <c r="I2518" s="484">
        <v>548.08179324547996</v>
      </c>
      <c r="J2518" s="484">
        <v>551.09550965214703</v>
      </c>
      <c r="K2518" s="484">
        <v>882</v>
      </c>
      <c r="L2518" s="485">
        <v>9.9999998847199997E-2</v>
      </c>
      <c r="M2518" s="485">
        <v>0.5</v>
      </c>
      <c r="N2518" s="485">
        <f t="shared" si="78"/>
        <v>2.1517867079633485E-4</v>
      </c>
      <c r="O2518" s="485">
        <f t="shared" si="79"/>
        <v>0.9954711548783387</v>
      </c>
      <c r="P2518" s="416"/>
    </row>
    <row r="2519" spans="1:16" ht="16.5" x14ac:dyDescent="0.25">
      <c r="A2519" s="482" t="s">
        <v>310</v>
      </c>
      <c r="B2519" s="482" t="s">
        <v>311</v>
      </c>
      <c r="C2519" s="482" t="s">
        <v>312</v>
      </c>
      <c r="D2519" s="482" t="s">
        <v>313</v>
      </c>
      <c r="E2519" s="483">
        <v>45817.453892314814</v>
      </c>
      <c r="F2519" s="483">
        <v>47669</v>
      </c>
      <c r="G2519" s="482" t="s">
        <v>348</v>
      </c>
      <c r="H2519" s="484">
        <v>882</v>
      </c>
      <c r="I2519" s="484">
        <v>543.80505085776201</v>
      </c>
      <c r="J2519" s="484">
        <v>546.79525090453603</v>
      </c>
      <c r="K2519" s="484">
        <v>882</v>
      </c>
      <c r="L2519" s="485">
        <v>9.9999998847199997E-2</v>
      </c>
      <c r="M2519" s="485">
        <v>0.5</v>
      </c>
      <c r="N2519" s="485">
        <f t="shared" si="78"/>
        <v>2.1349960801105591E-4</v>
      </c>
      <c r="O2519" s="485">
        <f t="shared" si="79"/>
        <v>0.9954711548783387</v>
      </c>
      <c r="P2519" s="416"/>
    </row>
    <row r="2520" spans="1:16" ht="16.5" x14ac:dyDescent="0.25">
      <c r="A2520" s="482" t="s">
        <v>310</v>
      </c>
      <c r="B2520" s="482" t="s">
        <v>311</v>
      </c>
      <c r="C2520" s="482" t="s">
        <v>312</v>
      </c>
      <c r="D2520" s="482" t="s">
        <v>313</v>
      </c>
      <c r="E2520" s="483">
        <v>45817.453892430553</v>
      </c>
      <c r="F2520" s="483">
        <v>47700</v>
      </c>
      <c r="G2520" s="482" t="s">
        <v>348</v>
      </c>
      <c r="H2520" s="484">
        <v>882</v>
      </c>
      <c r="I2520" s="484">
        <v>539.42080636974197</v>
      </c>
      <c r="J2520" s="484">
        <v>542.38689893893297</v>
      </c>
      <c r="K2520" s="484">
        <v>882</v>
      </c>
      <c r="L2520" s="485">
        <v>9.9999998847199997E-2</v>
      </c>
      <c r="M2520" s="485">
        <v>0.5</v>
      </c>
      <c r="N2520" s="485">
        <f t="shared" si="78"/>
        <v>2.1177833955622922E-4</v>
      </c>
      <c r="O2520" s="485">
        <f t="shared" si="79"/>
        <v>0.9954711548783387</v>
      </c>
      <c r="P2520" s="416"/>
    </row>
    <row r="2521" spans="1:16" ht="16.5" x14ac:dyDescent="0.25">
      <c r="A2521" s="482" t="s">
        <v>310</v>
      </c>
      <c r="B2521" s="482" t="s">
        <v>311</v>
      </c>
      <c r="C2521" s="482" t="s">
        <v>312</v>
      </c>
      <c r="D2521" s="482" t="s">
        <v>313</v>
      </c>
      <c r="E2521" s="483">
        <v>45817.453892777776</v>
      </c>
      <c r="F2521" s="483">
        <v>47731</v>
      </c>
      <c r="G2521" s="482" t="s">
        <v>348</v>
      </c>
      <c r="H2521" s="484">
        <v>882</v>
      </c>
      <c r="I2521" s="484">
        <v>535.07190837160999</v>
      </c>
      <c r="J2521" s="484">
        <v>538.01408782161002</v>
      </c>
      <c r="K2521" s="484">
        <v>882</v>
      </c>
      <c r="L2521" s="485">
        <v>9.9999998847199997E-2</v>
      </c>
      <c r="M2521" s="485">
        <v>0.5</v>
      </c>
      <c r="N2521" s="485">
        <f t="shared" si="78"/>
        <v>2.1007094824675745E-4</v>
      </c>
      <c r="O2521" s="485">
        <f t="shared" si="79"/>
        <v>0.9954711548783387</v>
      </c>
      <c r="P2521" s="416"/>
    </row>
    <row r="2522" spans="1:16" ht="16.5" x14ac:dyDescent="0.25">
      <c r="A2522" s="482" t="s">
        <v>310</v>
      </c>
      <c r="B2522" s="482" t="s">
        <v>311</v>
      </c>
      <c r="C2522" s="482" t="s">
        <v>312</v>
      </c>
      <c r="D2522" s="482" t="s">
        <v>313</v>
      </c>
      <c r="E2522" s="483">
        <v>45817.453892928243</v>
      </c>
      <c r="F2522" s="483">
        <v>47761</v>
      </c>
      <c r="G2522" s="482" t="s">
        <v>348</v>
      </c>
      <c r="H2522" s="484">
        <v>882</v>
      </c>
      <c r="I2522" s="484">
        <v>530.89668354346895</v>
      </c>
      <c r="J2522" s="484">
        <v>533.81590484430103</v>
      </c>
      <c r="K2522" s="484">
        <v>882</v>
      </c>
      <c r="L2522" s="485">
        <v>9.9999998847199997E-2</v>
      </c>
      <c r="M2522" s="485">
        <v>0.5</v>
      </c>
      <c r="N2522" s="485">
        <f t="shared" si="78"/>
        <v>2.0843174158113366E-4</v>
      </c>
      <c r="O2522" s="485">
        <f t="shared" si="79"/>
        <v>0.9954711548783387</v>
      </c>
      <c r="P2522" s="416"/>
    </row>
    <row r="2523" spans="1:16" ht="16.5" x14ac:dyDescent="0.25">
      <c r="A2523" s="482" t="s">
        <v>310</v>
      </c>
      <c r="B2523" s="482" t="s">
        <v>311</v>
      </c>
      <c r="C2523" s="482" t="s">
        <v>312</v>
      </c>
      <c r="D2523" s="482" t="s">
        <v>313</v>
      </c>
      <c r="E2523" s="483">
        <v>45817.453893078702</v>
      </c>
      <c r="F2523" s="483">
        <v>47792</v>
      </c>
      <c r="G2523" s="482" t="s">
        <v>348</v>
      </c>
      <c r="H2523" s="484">
        <v>882</v>
      </c>
      <c r="I2523" s="484">
        <v>526.61650840559196</v>
      </c>
      <c r="J2523" s="484">
        <v>529.512194470998</v>
      </c>
      <c r="K2523" s="484">
        <v>882</v>
      </c>
      <c r="L2523" s="485">
        <v>9.9999998847199997E-2</v>
      </c>
      <c r="M2523" s="485">
        <v>0.5</v>
      </c>
      <c r="N2523" s="485">
        <f t="shared" si="78"/>
        <v>2.0675133108712641E-4</v>
      </c>
      <c r="O2523" s="485">
        <f t="shared" si="79"/>
        <v>0.9954711548783387</v>
      </c>
      <c r="P2523" s="416"/>
    </row>
    <row r="2524" spans="1:16" ht="16.5" x14ac:dyDescent="0.25">
      <c r="A2524" s="482" t="s">
        <v>310</v>
      </c>
      <c r="B2524" s="482" t="s">
        <v>311</v>
      </c>
      <c r="C2524" s="482" t="s">
        <v>312</v>
      </c>
      <c r="D2524" s="482" t="s">
        <v>313</v>
      </c>
      <c r="E2524" s="483">
        <v>45817.453893229169</v>
      </c>
      <c r="F2524" s="483">
        <v>47822</v>
      </c>
      <c r="G2524" s="482" t="s">
        <v>348</v>
      </c>
      <c r="H2524" s="484">
        <v>882</v>
      </c>
      <c r="I2524" s="484">
        <v>522.507261991414</v>
      </c>
      <c r="J2524" s="484">
        <v>525.38035270063403</v>
      </c>
      <c r="K2524" s="484">
        <v>882</v>
      </c>
      <c r="L2524" s="485">
        <v>9.9999998847199997E-2</v>
      </c>
      <c r="M2524" s="485">
        <v>0.5</v>
      </c>
      <c r="N2524" s="485">
        <f t="shared" si="78"/>
        <v>2.0513802775854568E-4</v>
      </c>
      <c r="O2524" s="485">
        <f t="shared" si="79"/>
        <v>0.9954711548783387</v>
      </c>
      <c r="P2524" s="416"/>
    </row>
    <row r="2525" spans="1:16" ht="16.5" x14ac:dyDescent="0.25">
      <c r="A2525" s="482" t="s">
        <v>310</v>
      </c>
      <c r="B2525" s="482" t="s">
        <v>311</v>
      </c>
      <c r="C2525" s="482" t="s">
        <v>312</v>
      </c>
      <c r="D2525" s="482" t="s">
        <v>313</v>
      </c>
      <c r="E2525" s="483">
        <v>45817.453893391204</v>
      </c>
      <c r="F2525" s="483">
        <v>47853</v>
      </c>
      <c r="G2525" s="482" t="s">
        <v>348</v>
      </c>
      <c r="H2525" s="484">
        <v>882</v>
      </c>
      <c r="I2525" s="484">
        <v>518.29472373028</v>
      </c>
      <c r="J2525" s="484">
        <v>521.14465111638401</v>
      </c>
      <c r="K2525" s="484">
        <v>882</v>
      </c>
      <c r="L2525" s="485">
        <v>9.9999998847199997E-2</v>
      </c>
      <c r="M2525" s="485">
        <v>0.5</v>
      </c>
      <c r="N2525" s="485">
        <f t="shared" si="78"/>
        <v>2.034841717193917E-4</v>
      </c>
      <c r="O2525" s="485">
        <f t="shared" si="79"/>
        <v>0.9954711548783387</v>
      </c>
      <c r="P2525" s="416"/>
    </row>
    <row r="2526" spans="1:16" ht="16.5" x14ac:dyDescent="0.25">
      <c r="A2526" s="482" t="s">
        <v>310</v>
      </c>
      <c r="B2526" s="482" t="s">
        <v>311</v>
      </c>
      <c r="C2526" s="482" t="s">
        <v>312</v>
      </c>
      <c r="D2526" s="482" t="s">
        <v>313</v>
      </c>
      <c r="E2526" s="483">
        <v>45817.453893530095</v>
      </c>
      <c r="F2526" s="483">
        <v>47884</v>
      </c>
      <c r="G2526" s="482" t="s">
        <v>348</v>
      </c>
      <c r="H2526" s="484">
        <v>882</v>
      </c>
      <c r="I2526" s="484">
        <v>514.11614763559396</v>
      </c>
      <c r="J2526" s="484">
        <v>516.94309844504699</v>
      </c>
      <c r="K2526" s="484">
        <v>882</v>
      </c>
      <c r="L2526" s="485">
        <v>9.9999998847199997E-2</v>
      </c>
      <c r="M2526" s="485">
        <v>0.5</v>
      </c>
      <c r="N2526" s="485">
        <f t="shared" si="78"/>
        <v>2.0184364933576758E-4</v>
      </c>
      <c r="O2526" s="485">
        <f t="shared" si="79"/>
        <v>0.9954711548783387</v>
      </c>
      <c r="P2526" s="416"/>
    </row>
    <row r="2527" spans="1:16" ht="16.5" x14ac:dyDescent="0.25">
      <c r="A2527" s="482" t="s">
        <v>310</v>
      </c>
      <c r="B2527" s="482" t="s">
        <v>311</v>
      </c>
      <c r="C2527" s="482" t="s">
        <v>312</v>
      </c>
      <c r="D2527" s="482" t="s">
        <v>313</v>
      </c>
      <c r="E2527" s="483">
        <v>45817.453893680555</v>
      </c>
      <c r="F2527" s="483">
        <v>47912</v>
      </c>
      <c r="G2527" s="482" t="s">
        <v>348</v>
      </c>
      <c r="H2527" s="484">
        <v>882</v>
      </c>
      <c r="I2527" s="484">
        <v>510.37091328219799</v>
      </c>
      <c r="J2527" s="484">
        <v>513.17727031466995</v>
      </c>
      <c r="K2527" s="484">
        <v>882</v>
      </c>
      <c r="L2527" s="485">
        <v>9.9999998847199997E-2</v>
      </c>
      <c r="M2527" s="485">
        <v>0.5</v>
      </c>
      <c r="N2527" s="485">
        <f t="shared" si="78"/>
        <v>2.0037325831034721E-4</v>
      </c>
      <c r="O2527" s="485">
        <f t="shared" si="79"/>
        <v>0.9954711548783387</v>
      </c>
      <c r="P2527" s="416"/>
    </row>
    <row r="2528" spans="1:16" ht="16.5" x14ac:dyDescent="0.25">
      <c r="A2528" s="482" t="s">
        <v>310</v>
      </c>
      <c r="B2528" s="482" t="s">
        <v>311</v>
      </c>
      <c r="C2528" s="482" t="s">
        <v>312</v>
      </c>
      <c r="D2528" s="482" t="s">
        <v>313</v>
      </c>
      <c r="E2528" s="483">
        <v>45817.453893831022</v>
      </c>
      <c r="F2528" s="483">
        <v>47943</v>
      </c>
      <c r="G2528" s="482" t="s">
        <v>348</v>
      </c>
      <c r="H2528" s="484">
        <v>882</v>
      </c>
      <c r="I2528" s="484">
        <v>506.25622023204397</v>
      </c>
      <c r="J2528" s="484">
        <v>509.03995195912103</v>
      </c>
      <c r="K2528" s="484">
        <v>882</v>
      </c>
      <c r="L2528" s="485">
        <v>9.9999998847199997E-2</v>
      </c>
      <c r="M2528" s="485">
        <v>0.5</v>
      </c>
      <c r="N2528" s="485">
        <f t="shared" si="78"/>
        <v>1.9875781661500436E-4</v>
      </c>
      <c r="O2528" s="485">
        <f t="shared" si="79"/>
        <v>0.9954711548783387</v>
      </c>
      <c r="P2528" s="416"/>
    </row>
    <row r="2529" spans="1:16" ht="16.5" x14ac:dyDescent="0.25">
      <c r="A2529" s="482" t="s">
        <v>310</v>
      </c>
      <c r="B2529" s="482" t="s">
        <v>311</v>
      </c>
      <c r="C2529" s="482" t="s">
        <v>312</v>
      </c>
      <c r="D2529" s="482" t="s">
        <v>313</v>
      </c>
      <c r="E2529" s="483">
        <v>45817.453894016202</v>
      </c>
      <c r="F2529" s="483">
        <v>47973</v>
      </c>
      <c r="G2529" s="482" t="s">
        <v>348</v>
      </c>
      <c r="H2529" s="484">
        <v>882</v>
      </c>
      <c r="I2529" s="484">
        <v>502.30584738113902</v>
      </c>
      <c r="J2529" s="484">
        <v>505.06785734401899</v>
      </c>
      <c r="K2529" s="484">
        <v>882</v>
      </c>
      <c r="L2529" s="485">
        <v>9.9999998847199997E-2</v>
      </c>
      <c r="M2529" s="485">
        <v>0.5</v>
      </c>
      <c r="N2529" s="485">
        <f t="shared" si="78"/>
        <v>1.97206887557182E-4</v>
      </c>
      <c r="O2529" s="485">
        <f t="shared" si="79"/>
        <v>0.9954711548783387</v>
      </c>
      <c r="P2529" s="416"/>
    </row>
    <row r="2530" spans="1:16" ht="16.5" x14ac:dyDescent="0.25">
      <c r="A2530" s="482" t="s">
        <v>310</v>
      </c>
      <c r="B2530" s="482" t="s">
        <v>311</v>
      </c>
      <c r="C2530" s="482" t="s">
        <v>312</v>
      </c>
      <c r="D2530" s="482" t="s">
        <v>313</v>
      </c>
      <c r="E2530" s="483">
        <v>45817.45389420139</v>
      </c>
      <c r="F2530" s="483">
        <v>48004</v>
      </c>
      <c r="G2530" s="482" t="s">
        <v>348</v>
      </c>
      <c r="H2530" s="484">
        <v>882</v>
      </c>
      <c r="I2530" s="484">
        <v>498.25617619988202</v>
      </c>
      <c r="J2530" s="484">
        <v>500.99591839063203</v>
      </c>
      <c r="K2530" s="484">
        <v>882</v>
      </c>
      <c r="L2530" s="485">
        <v>9.9999998847199997E-2</v>
      </c>
      <c r="M2530" s="485">
        <v>0.5</v>
      </c>
      <c r="N2530" s="485">
        <f t="shared" si="78"/>
        <v>1.9561697365622012E-4</v>
      </c>
      <c r="O2530" s="485">
        <f t="shared" si="79"/>
        <v>0.9954711548783387</v>
      </c>
      <c r="P2530" s="416"/>
    </row>
    <row r="2531" spans="1:16" ht="16.5" x14ac:dyDescent="0.25">
      <c r="A2531" s="482" t="s">
        <v>310</v>
      </c>
      <c r="B2531" s="482" t="s">
        <v>311</v>
      </c>
      <c r="C2531" s="482" t="s">
        <v>312</v>
      </c>
      <c r="D2531" s="482" t="s">
        <v>313</v>
      </c>
      <c r="E2531" s="483">
        <v>45817.453894409722</v>
      </c>
      <c r="F2531" s="483">
        <v>48034</v>
      </c>
      <c r="G2531" s="482" t="s">
        <v>348</v>
      </c>
      <c r="H2531" s="484">
        <v>882</v>
      </c>
      <c r="I2531" s="484">
        <v>494.36822857060901</v>
      </c>
      <c r="J2531" s="484">
        <v>497.086592252343</v>
      </c>
      <c r="K2531" s="484">
        <v>882</v>
      </c>
      <c r="L2531" s="485">
        <v>9.9999998847199997E-2</v>
      </c>
      <c r="M2531" s="485">
        <v>0.5</v>
      </c>
      <c r="N2531" s="485">
        <f t="shared" si="78"/>
        <v>1.940905529407304E-4</v>
      </c>
      <c r="O2531" s="485">
        <f t="shared" si="79"/>
        <v>0.9954711548783387</v>
      </c>
      <c r="P2531" s="416"/>
    </row>
    <row r="2532" spans="1:16" ht="16.5" x14ac:dyDescent="0.25">
      <c r="A2532" s="482" t="s">
        <v>310</v>
      </c>
      <c r="B2532" s="482" t="s">
        <v>311</v>
      </c>
      <c r="C2532" s="482" t="s">
        <v>312</v>
      </c>
      <c r="D2532" s="482" t="s">
        <v>313</v>
      </c>
      <c r="E2532" s="483">
        <v>45817.453894641207</v>
      </c>
      <c r="F2532" s="483">
        <v>48065</v>
      </c>
      <c r="G2532" s="482" t="s">
        <v>348</v>
      </c>
      <c r="H2532" s="484">
        <v>882</v>
      </c>
      <c r="I2532" s="484">
        <v>490.38255175914099</v>
      </c>
      <c r="J2532" s="484">
        <v>493.07899955213998</v>
      </c>
      <c r="K2532" s="484">
        <v>882</v>
      </c>
      <c r="L2532" s="485">
        <v>9.9999998847199997E-2</v>
      </c>
      <c r="M2532" s="485">
        <v>0.5</v>
      </c>
      <c r="N2532" s="485">
        <f t="shared" si="78"/>
        <v>1.925257634347025E-4</v>
      </c>
      <c r="O2532" s="485">
        <f t="shared" si="79"/>
        <v>0.9954711548783387</v>
      </c>
      <c r="P2532" s="416"/>
    </row>
    <row r="2533" spans="1:16" ht="16.5" x14ac:dyDescent="0.25">
      <c r="A2533" s="482" t="s">
        <v>310</v>
      </c>
      <c r="B2533" s="482" t="s">
        <v>311</v>
      </c>
      <c r="C2533" s="482" t="s">
        <v>312</v>
      </c>
      <c r="D2533" s="482" t="s">
        <v>313</v>
      </c>
      <c r="E2533" s="483">
        <v>45817.453894872684</v>
      </c>
      <c r="F2533" s="483">
        <v>48096</v>
      </c>
      <c r="G2533" s="482" t="s">
        <v>348</v>
      </c>
      <c r="H2533" s="484">
        <v>882</v>
      </c>
      <c r="I2533" s="484">
        <v>486.42900812033201</v>
      </c>
      <c r="J2533" s="484">
        <v>489.10371671404403</v>
      </c>
      <c r="K2533" s="484">
        <v>882</v>
      </c>
      <c r="L2533" s="485">
        <v>9.9999998847199997E-2</v>
      </c>
      <c r="M2533" s="485">
        <v>0.5</v>
      </c>
      <c r="N2533" s="485">
        <f t="shared" si="78"/>
        <v>1.9097358951537425E-4</v>
      </c>
      <c r="O2533" s="485">
        <f t="shared" si="79"/>
        <v>0.9954711548783387</v>
      </c>
      <c r="P2533" s="416"/>
    </row>
    <row r="2534" spans="1:16" ht="16.5" x14ac:dyDescent="0.25">
      <c r="A2534" s="482" t="s">
        <v>310</v>
      </c>
      <c r="B2534" s="482" t="s">
        <v>311</v>
      </c>
      <c r="C2534" s="482" t="s">
        <v>312</v>
      </c>
      <c r="D2534" s="482" t="s">
        <v>313</v>
      </c>
      <c r="E2534" s="483">
        <v>45817.453895046296</v>
      </c>
      <c r="F2534" s="483">
        <v>48126</v>
      </c>
      <c r="G2534" s="482" t="s">
        <v>348</v>
      </c>
      <c r="H2534" s="484">
        <v>882</v>
      </c>
      <c r="I2534" s="484">
        <v>482.63334918168101</v>
      </c>
      <c r="J2534" s="484">
        <v>485.287186730673</v>
      </c>
      <c r="K2534" s="484">
        <v>882</v>
      </c>
      <c r="L2534" s="485">
        <v>9.9999998847199997E-2</v>
      </c>
      <c r="M2534" s="485">
        <v>0.5</v>
      </c>
      <c r="N2534" s="485">
        <f t="shared" si="78"/>
        <v>1.8948340163597291E-4</v>
      </c>
      <c r="O2534" s="485">
        <f t="shared" si="79"/>
        <v>0.9954711548783387</v>
      </c>
      <c r="P2534" s="416"/>
    </row>
    <row r="2535" spans="1:16" ht="16.5" x14ac:dyDescent="0.25">
      <c r="A2535" s="482" t="s">
        <v>310</v>
      </c>
      <c r="B2535" s="482" t="s">
        <v>311</v>
      </c>
      <c r="C2535" s="482" t="s">
        <v>312</v>
      </c>
      <c r="D2535" s="482" t="s">
        <v>313</v>
      </c>
      <c r="E2535" s="483">
        <v>45817.453895254628</v>
      </c>
      <c r="F2535" s="483">
        <v>48157</v>
      </c>
      <c r="G2535" s="482" t="s">
        <v>348</v>
      </c>
      <c r="H2535" s="484">
        <v>882</v>
      </c>
      <c r="I2535" s="484">
        <v>478.74228087044202</v>
      </c>
      <c r="J2535" s="484">
        <v>481.37472275084298</v>
      </c>
      <c r="K2535" s="484">
        <v>882</v>
      </c>
      <c r="L2535" s="485">
        <v>9.9999998847199997E-2</v>
      </c>
      <c r="M2535" s="485">
        <v>0.5</v>
      </c>
      <c r="N2535" s="485">
        <f t="shared" si="78"/>
        <v>1.8795575573072909E-4</v>
      </c>
      <c r="O2535" s="485">
        <f t="shared" si="79"/>
        <v>0.9954711548783387</v>
      </c>
      <c r="P2535" s="416"/>
    </row>
    <row r="2536" spans="1:16" ht="16.5" x14ac:dyDescent="0.25">
      <c r="A2536" s="482" t="s">
        <v>310</v>
      </c>
      <c r="B2536" s="482" t="s">
        <v>311</v>
      </c>
      <c r="C2536" s="482" t="s">
        <v>312</v>
      </c>
      <c r="D2536" s="482" t="s">
        <v>313</v>
      </c>
      <c r="E2536" s="483">
        <v>45817.453895486113</v>
      </c>
      <c r="F2536" s="483">
        <v>48187</v>
      </c>
      <c r="G2536" s="482" t="s">
        <v>348</v>
      </c>
      <c r="H2536" s="484">
        <v>882</v>
      </c>
      <c r="I2536" s="484">
        <v>475.00660230818397</v>
      </c>
      <c r="J2536" s="484">
        <v>477.61850295566597</v>
      </c>
      <c r="K2536" s="484">
        <v>882</v>
      </c>
      <c r="L2536" s="485">
        <v>9.9999998847199997E-2</v>
      </c>
      <c r="M2536" s="485">
        <v>0.5</v>
      </c>
      <c r="N2536" s="485">
        <f t="shared" si="78"/>
        <v>1.8648911633957301E-4</v>
      </c>
      <c r="O2536" s="485">
        <f t="shared" si="79"/>
        <v>0.9954711548783387</v>
      </c>
      <c r="P2536" s="416"/>
    </row>
    <row r="2537" spans="1:16" ht="16.5" x14ac:dyDescent="0.25">
      <c r="A2537" s="482" t="s">
        <v>310</v>
      </c>
      <c r="B2537" s="482" t="s">
        <v>311</v>
      </c>
      <c r="C2537" s="482" t="s">
        <v>312</v>
      </c>
      <c r="D2537" s="482" t="s">
        <v>313</v>
      </c>
      <c r="E2537" s="483">
        <v>45817.453895659724</v>
      </c>
      <c r="F2537" s="483">
        <v>48218</v>
      </c>
      <c r="G2537" s="482" t="s">
        <v>348</v>
      </c>
      <c r="H2537" s="484">
        <v>882</v>
      </c>
      <c r="I2537" s="484">
        <v>471.17702206677598</v>
      </c>
      <c r="J2537" s="484">
        <v>473.76786514776597</v>
      </c>
      <c r="K2537" s="484">
        <v>882</v>
      </c>
      <c r="L2537" s="485">
        <v>9.9999998847199997E-2</v>
      </c>
      <c r="M2537" s="485">
        <v>0.5</v>
      </c>
      <c r="N2537" s="485">
        <f t="shared" si="78"/>
        <v>1.84985610847857E-4</v>
      </c>
      <c r="O2537" s="485">
        <f t="shared" si="79"/>
        <v>0.9954711548783387</v>
      </c>
      <c r="P2537" s="416"/>
    </row>
    <row r="2538" spans="1:16" ht="16.5" x14ac:dyDescent="0.25">
      <c r="A2538" s="482" t="s">
        <v>310</v>
      </c>
      <c r="B2538" s="482" t="s">
        <v>311</v>
      </c>
      <c r="C2538" s="482" t="s">
        <v>312</v>
      </c>
      <c r="D2538" s="482" t="s">
        <v>313</v>
      </c>
      <c r="E2538" s="483">
        <v>45817.453895868057</v>
      </c>
      <c r="F2538" s="483">
        <v>48249</v>
      </c>
      <c r="G2538" s="482" t="s">
        <v>348</v>
      </c>
      <c r="H2538" s="484">
        <v>882</v>
      </c>
      <c r="I2538" s="484">
        <v>467.37831652217</v>
      </c>
      <c r="J2538" s="484">
        <v>469.94827180618398</v>
      </c>
      <c r="K2538" s="484">
        <v>882</v>
      </c>
      <c r="L2538" s="485">
        <v>9.9999998847199997E-2</v>
      </c>
      <c r="M2538" s="485">
        <v>0.5</v>
      </c>
      <c r="N2538" s="485">
        <f t="shared" si="78"/>
        <v>1.8349422686118121E-4</v>
      </c>
      <c r="O2538" s="485">
        <f t="shared" si="79"/>
        <v>0.9954711548783387</v>
      </c>
      <c r="P2538" s="416"/>
    </row>
    <row r="2539" spans="1:16" ht="16.5" x14ac:dyDescent="0.25">
      <c r="A2539" s="482" t="s">
        <v>310</v>
      </c>
      <c r="B2539" s="482" t="s">
        <v>311</v>
      </c>
      <c r="C2539" s="482" t="s">
        <v>312</v>
      </c>
      <c r="D2539" s="482" t="s">
        <v>313</v>
      </c>
      <c r="E2539" s="483">
        <v>45817.453896064813</v>
      </c>
      <c r="F2539" s="483">
        <v>48278</v>
      </c>
      <c r="G2539" s="482" t="s">
        <v>348</v>
      </c>
      <c r="H2539" s="484">
        <v>882</v>
      </c>
      <c r="I2539" s="484">
        <v>463.85241930421302</v>
      </c>
      <c r="J2539" s="484">
        <v>466.40298687196901</v>
      </c>
      <c r="K2539" s="484">
        <v>882</v>
      </c>
      <c r="L2539" s="485">
        <v>9.9999998847199997E-2</v>
      </c>
      <c r="M2539" s="485">
        <v>0.5</v>
      </c>
      <c r="N2539" s="485">
        <f t="shared" si="78"/>
        <v>1.8210994829897668E-4</v>
      </c>
      <c r="O2539" s="485">
        <f t="shared" si="79"/>
        <v>0.9954711548783387</v>
      </c>
      <c r="P2539" s="416"/>
    </row>
    <row r="2540" spans="1:16" ht="16.5" x14ac:dyDescent="0.25">
      <c r="A2540" s="482" t="s">
        <v>310</v>
      </c>
      <c r="B2540" s="482" t="s">
        <v>311</v>
      </c>
      <c r="C2540" s="482" t="s">
        <v>312</v>
      </c>
      <c r="D2540" s="482" t="s">
        <v>313</v>
      </c>
      <c r="E2540" s="483">
        <v>45817.453896238425</v>
      </c>
      <c r="F2540" s="483">
        <v>48309</v>
      </c>
      <c r="G2540" s="482" t="s">
        <v>348</v>
      </c>
      <c r="H2540" s="484">
        <v>882</v>
      </c>
      <c r="I2540" s="484">
        <v>460.11276589463</v>
      </c>
      <c r="J2540" s="484">
        <v>462.64277037312598</v>
      </c>
      <c r="K2540" s="484">
        <v>882</v>
      </c>
      <c r="L2540" s="485">
        <v>9.9999998847199997E-2</v>
      </c>
      <c r="M2540" s="485">
        <v>0.5</v>
      </c>
      <c r="N2540" s="485">
        <f t="shared" si="78"/>
        <v>1.8064174837000574E-4</v>
      </c>
      <c r="O2540" s="485">
        <f t="shared" si="79"/>
        <v>0.9954711548783387</v>
      </c>
      <c r="P2540" s="416"/>
    </row>
    <row r="2541" spans="1:16" ht="16.5" x14ac:dyDescent="0.25">
      <c r="A2541" s="482" t="s">
        <v>310</v>
      </c>
      <c r="B2541" s="482" t="s">
        <v>311</v>
      </c>
      <c r="C2541" s="482" t="s">
        <v>312</v>
      </c>
      <c r="D2541" s="482" t="s">
        <v>313</v>
      </c>
      <c r="E2541" s="483">
        <v>45817.453896435189</v>
      </c>
      <c r="F2541" s="483">
        <v>48339</v>
      </c>
      <c r="G2541" s="482" t="s">
        <v>348</v>
      </c>
      <c r="H2541" s="484">
        <v>882</v>
      </c>
      <c r="I2541" s="484">
        <v>456.52245548242001</v>
      </c>
      <c r="J2541" s="484">
        <v>459.03271805828899</v>
      </c>
      <c r="K2541" s="484">
        <v>882</v>
      </c>
      <c r="L2541" s="485">
        <v>9.9999998847199997E-2</v>
      </c>
      <c r="M2541" s="485">
        <v>0.5</v>
      </c>
      <c r="N2541" s="485">
        <f t="shared" si="78"/>
        <v>1.7923218098103868E-4</v>
      </c>
      <c r="O2541" s="485">
        <f t="shared" si="79"/>
        <v>0.9954711548783387</v>
      </c>
      <c r="P2541" s="416"/>
    </row>
    <row r="2542" spans="1:16" ht="16.5" x14ac:dyDescent="0.25">
      <c r="A2542" s="482" t="s">
        <v>310</v>
      </c>
      <c r="B2542" s="482" t="s">
        <v>311</v>
      </c>
      <c r="C2542" s="482" t="s">
        <v>312</v>
      </c>
      <c r="D2542" s="482" t="s">
        <v>313</v>
      </c>
      <c r="E2542" s="483">
        <v>45817.453896724539</v>
      </c>
      <c r="F2542" s="483">
        <v>48370</v>
      </c>
      <c r="G2542" s="482" t="s">
        <v>348</v>
      </c>
      <c r="H2542" s="484">
        <v>882</v>
      </c>
      <c r="I2542" s="484">
        <v>452.84189742958699</v>
      </c>
      <c r="J2542" s="484">
        <v>455.33192186157498</v>
      </c>
      <c r="K2542" s="484">
        <v>882</v>
      </c>
      <c r="L2542" s="485">
        <v>9.9999998847199997E-2</v>
      </c>
      <c r="M2542" s="485">
        <v>0.5</v>
      </c>
      <c r="N2542" s="485">
        <f t="shared" si="78"/>
        <v>1.7778718207876181E-4</v>
      </c>
      <c r="O2542" s="485">
        <f t="shared" si="79"/>
        <v>0.9954711548783387</v>
      </c>
      <c r="P2542" s="416"/>
    </row>
    <row r="2543" spans="1:16" ht="16.5" x14ac:dyDescent="0.25">
      <c r="A2543" s="482" t="s">
        <v>310</v>
      </c>
      <c r="B2543" s="482" t="s">
        <v>311</v>
      </c>
      <c r="C2543" s="482" t="s">
        <v>312</v>
      </c>
      <c r="D2543" s="482" t="s">
        <v>313</v>
      </c>
      <c r="E2543" s="483">
        <v>45817.453896898151</v>
      </c>
      <c r="F2543" s="483">
        <v>48400</v>
      </c>
      <c r="G2543" s="482" t="s">
        <v>348</v>
      </c>
      <c r="H2543" s="484">
        <v>882</v>
      </c>
      <c r="I2543" s="484">
        <v>449.30832240202801</v>
      </c>
      <c r="J2543" s="484">
        <v>451.77891690007999</v>
      </c>
      <c r="K2543" s="484">
        <v>882</v>
      </c>
      <c r="L2543" s="485">
        <v>9.9999998847199997E-2</v>
      </c>
      <c r="M2543" s="485">
        <v>0.5</v>
      </c>
      <c r="N2543" s="485">
        <f t="shared" si="78"/>
        <v>1.7639988918386989E-4</v>
      </c>
      <c r="O2543" s="485">
        <f t="shared" si="79"/>
        <v>0.9954711548783387</v>
      </c>
      <c r="P2543" s="416"/>
    </row>
    <row r="2544" spans="1:16" ht="16.5" x14ac:dyDescent="0.25">
      <c r="A2544" s="482" t="s">
        <v>310</v>
      </c>
      <c r="B2544" s="482" t="s">
        <v>311</v>
      </c>
      <c r="C2544" s="482" t="s">
        <v>312</v>
      </c>
      <c r="D2544" s="482" t="s">
        <v>313</v>
      </c>
      <c r="E2544" s="483">
        <v>45817.453897094907</v>
      </c>
      <c r="F2544" s="483">
        <v>48431</v>
      </c>
      <c r="G2544" s="482" t="s">
        <v>348</v>
      </c>
      <c r="H2544" s="484">
        <v>882</v>
      </c>
      <c r="I2544" s="484">
        <v>445.685925859728</v>
      </c>
      <c r="J2544" s="484">
        <v>448.13660202437501</v>
      </c>
      <c r="K2544" s="484">
        <v>882</v>
      </c>
      <c r="L2544" s="485">
        <v>9.9999998847199997E-2</v>
      </c>
      <c r="M2544" s="485">
        <v>0.5</v>
      </c>
      <c r="N2544" s="485">
        <f t="shared" si="78"/>
        <v>1.7497772467726626E-4</v>
      </c>
      <c r="O2544" s="485">
        <f t="shared" si="79"/>
        <v>0.9954711548783387</v>
      </c>
      <c r="P2544" s="416"/>
    </row>
    <row r="2545" spans="1:16" ht="16.5" x14ac:dyDescent="0.25">
      <c r="A2545" s="482" t="s">
        <v>310</v>
      </c>
      <c r="B2545" s="482" t="s">
        <v>311</v>
      </c>
      <c r="C2545" s="482" t="s">
        <v>312</v>
      </c>
      <c r="D2545" s="482" t="s">
        <v>313</v>
      </c>
      <c r="E2545" s="483">
        <v>45817.453897511572</v>
      </c>
      <c r="F2545" s="483">
        <v>48462</v>
      </c>
      <c r="G2545" s="482" t="s">
        <v>348</v>
      </c>
      <c r="H2545" s="484">
        <v>882</v>
      </c>
      <c r="I2545" s="484">
        <v>442.09273366565702</v>
      </c>
      <c r="J2545" s="484">
        <v>444.523652081732</v>
      </c>
      <c r="K2545" s="484">
        <v>882</v>
      </c>
      <c r="L2545" s="485">
        <v>9.9999998847199997E-2</v>
      </c>
      <c r="M2545" s="485">
        <v>0.5</v>
      </c>
      <c r="N2545" s="485">
        <f t="shared" si="78"/>
        <v>1.7356702589149258E-4</v>
      </c>
      <c r="O2545" s="485">
        <f t="shared" si="79"/>
        <v>0.9954711548783387</v>
      </c>
      <c r="P2545" s="416"/>
    </row>
    <row r="2546" spans="1:16" ht="16.5" x14ac:dyDescent="0.25">
      <c r="A2546" s="482" t="s">
        <v>310</v>
      </c>
      <c r="B2546" s="482" t="s">
        <v>311</v>
      </c>
      <c r="C2546" s="482" t="s">
        <v>312</v>
      </c>
      <c r="D2546" s="482" t="s">
        <v>313</v>
      </c>
      <c r="E2546" s="483">
        <v>45817.453897673608</v>
      </c>
      <c r="F2546" s="483">
        <v>48492</v>
      </c>
      <c r="G2546" s="482" t="s">
        <v>348</v>
      </c>
      <c r="H2546" s="484">
        <v>882</v>
      </c>
      <c r="I2546" s="484">
        <v>438.643035542728</v>
      </c>
      <c r="J2546" s="484">
        <v>441.05498523559697</v>
      </c>
      <c r="K2546" s="484">
        <v>882</v>
      </c>
      <c r="L2546" s="485">
        <v>9.9999998847199997E-2</v>
      </c>
      <c r="M2546" s="485">
        <v>0.5</v>
      </c>
      <c r="N2546" s="485">
        <f t="shared" si="78"/>
        <v>1.7221266333851556E-4</v>
      </c>
      <c r="O2546" s="485">
        <f t="shared" si="79"/>
        <v>0.9954711548783387</v>
      </c>
      <c r="P2546" s="416"/>
    </row>
    <row r="2547" spans="1:16" ht="16.5" x14ac:dyDescent="0.25">
      <c r="A2547" s="482" t="s">
        <v>310</v>
      </c>
      <c r="B2547" s="482" t="s">
        <v>311</v>
      </c>
      <c r="C2547" s="482" t="s">
        <v>312</v>
      </c>
      <c r="D2547" s="482" t="s">
        <v>313</v>
      </c>
      <c r="E2547" s="483">
        <v>45817.453897893516</v>
      </c>
      <c r="F2547" s="483">
        <v>48523</v>
      </c>
      <c r="G2547" s="482" t="s">
        <v>348</v>
      </c>
      <c r="H2547" s="484">
        <v>882</v>
      </c>
      <c r="I2547" s="484">
        <v>435.10662427226799</v>
      </c>
      <c r="J2547" s="484">
        <v>437.49912843565897</v>
      </c>
      <c r="K2547" s="484">
        <v>882</v>
      </c>
      <c r="L2547" s="485">
        <v>9.9999998847199997E-2</v>
      </c>
      <c r="M2547" s="485">
        <v>0.5</v>
      </c>
      <c r="N2547" s="485">
        <f t="shared" si="78"/>
        <v>1.7082425692555871E-4</v>
      </c>
      <c r="O2547" s="485">
        <f t="shared" si="79"/>
        <v>0.9954711548783387</v>
      </c>
      <c r="P2547" s="416"/>
    </row>
    <row r="2548" spans="1:16" ht="16.5" x14ac:dyDescent="0.25">
      <c r="A2548" s="482" t="s">
        <v>310</v>
      </c>
      <c r="B2548" s="482" t="s">
        <v>311</v>
      </c>
      <c r="C2548" s="482" t="s">
        <v>312</v>
      </c>
      <c r="D2548" s="482" t="s">
        <v>313</v>
      </c>
      <c r="E2548" s="483">
        <v>45817.453898101849</v>
      </c>
      <c r="F2548" s="483">
        <v>48553</v>
      </c>
      <c r="G2548" s="482" t="s">
        <v>348</v>
      </c>
      <c r="H2548" s="484">
        <v>882</v>
      </c>
      <c r="I2548" s="484">
        <v>431.71143952770097</v>
      </c>
      <c r="J2548" s="484">
        <v>434.08527471851397</v>
      </c>
      <c r="K2548" s="484">
        <v>882</v>
      </c>
      <c r="L2548" s="485">
        <v>9.9999998847199997E-2</v>
      </c>
      <c r="M2548" s="485">
        <v>0.5</v>
      </c>
      <c r="N2548" s="485">
        <f t="shared" si="78"/>
        <v>1.694912964998567E-4</v>
      </c>
      <c r="O2548" s="485">
        <f t="shared" si="79"/>
        <v>0.9954711548783387</v>
      </c>
      <c r="P2548" s="416"/>
    </row>
    <row r="2549" spans="1:16" ht="16.5" x14ac:dyDescent="0.25">
      <c r="A2549" s="482" t="s">
        <v>310</v>
      </c>
      <c r="B2549" s="482" t="s">
        <v>311</v>
      </c>
      <c r="C2549" s="482" t="s">
        <v>312</v>
      </c>
      <c r="D2549" s="482" t="s">
        <v>313</v>
      </c>
      <c r="E2549" s="483">
        <v>45817.453898368054</v>
      </c>
      <c r="F2549" s="483">
        <v>48584</v>
      </c>
      <c r="G2549" s="482" t="s">
        <v>348</v>
      </c>
      <c r="H2549" s="484">
        <v>882</v>
      </c>
      <c r="I2549" s="484">
        <v>428.230911908145</v>
      </c>
      <c r="J2549" s="484">
        <v>430.58560885477601</v>
      </c>
      <c r="K2549" s="484">
        <v>882</v>
      </c>
      <c r="L2549" s="485">
        <v>9.9999998847199997E-2</v>
      </c>
      <c r="M2549" s="485">
        <v>0.5</v>
      </c>
      <c r="N2549" s="485">
        <f t="shared" si="78"/>
        <v>1.6812483018757306E-4</v>
      </c>
      <c r="O2549" s="485">
        <f t="shared" si="79"/>
        <v>0.9954711548783387</v>
      </c>
      <c r="P2549" s="416"/>
    </row>
    <row r="2550" spans="1:16" ht="16.5" x14ac:dyDescent="0.25">
      <c r="A2550" s="482" t="s">
        <v>310</v>
      </c>
      <c r="B2550" s="482" t="s">
        <v>311</v>
      </c>
      <c r="C2550" s="482" t="s">
        <v>312</v>
      </c>
      <c r="D2550" s="482" t="s">
        <v>313</v>
      </c>
      <c r="E2550" s="483">
        <v>45817.453898657404</v>
      </c>
      <c r="F2550" s="483">
        <v>48615</v>
      </c>
      <c r="G2550" s="482" t="s">
        <v>348</v>
      </c>
      <c r="H2550" s="484">
        <v>882</v>
      </c>
      <c r="I2550" s="484">
        <v>424.77844486656198</v>
      </c>
      <c r="J2550" s="484">
        <v>427.11415786463903</v>
      </c>
      <c r="K2550" s="484">
        <v>882</v>
      </c>
      <c r="L2550" s="485">
        <v>9.9999998847199997E-2</v>
      </c>
      <c r="M2550" s="485">
        <v>0.5</v>
      </c>
      <c r="N2550" s="485">
        <f t="shared" si="78"/>
        <v>1.6676938054824685E-4</v>
      </c>
      <c r="O2550" s="485">
        <f t="shared" si="79"/>
        <v>0.9954711548783387</v>
      </c>
      <c r="P2550" s="416"/>
    </row>
    <row r="2551" spans="1:16" ht="16.5" x14ac:dyDescent="0.25">
      <c r="A2551" s="482" t="s">
        <v>310</v>
      </c>
      <c r="B2551" s="482" t="s">
        <v>311</v>
      </c>
      <c r="C2551" s="482" t="s">
        <v>312</v>
      </c>
      <c r="D2551" s="482" t="s">
        <v>313</v>
      </c>
      <c r="E2551" s="483">
        <v>45817.453898888889</v>
      </c>
      <c r="F2551" s="483">
        <v>48643</v>
      </c>
      <c r="G2551" s="482" t="s">
        <v>348</v>
      </c>
      <c r="H2551" s="484">
        <v>882</v>
      </c>
      <c r="I2551" s="484">
        <v>421.68401799121</v>
      </c>
      <c r="J2551" s="484">
        <v>424.00271578250801</v>
      </c>
      <c r="K2551" s="484">
        <v>882</v>
      </c>
      <c r="L2551" s="485">
        <v>9.9999998847199997E-2</v>
      </c>
      <c r="M2551" s="485">
        <v>0.5</v>
      </c>
      <c r="N2551" s="485">
        <f t="shared" si="78"/>
        <v>1.655544986271161E-4</v>
      </c>
      <c r="O2551" s="485">
        <f t="shared" si="79"/>
        <v>0.9954711548783387</v>
      </c>
      <c r="P2551" s="416"/>
    </row>
    <row r="2552" spans="1:16" ht="16.5" x14ac:dyDescent="0.25">
      <c r="A2552" s="482" t="s">
        <v>310</v>
      </c>
      <c r="B2552" s="482" t="s">
        <v>311</v>
      </c>
      <c r="C2552" s="482" t="s">
        <v>312</v>
      </c>
      <c r="D2552" s="482" t="s">
        <v>313</v>
      </c>
      <c r="E2552" s="483">
        <v>45817.453899270833</v>
      </c>
      <c r="F2552" s="483">
        <v>48674</v>
      </c>
      <c r="G2552" s="482" t="s">
        <v>348</v>
      </c>
      <c r="H2552" s="484">
        <v>882</v>
      </c>
      <c r="I2552" s="484">
        <v>418.28433306984402</v>
      </c>
      <c r="J2552" s="484">
        <v>420.58433714361399</v>
      </c>
      <c r="K2552" s="484">
        <v>882</v>
      </c>
      <c r="L2552" s="485">
        <v>9.9999998847199997E-2</v>
      </c>
      <c r="M2552" s="485">
        <v>0.5</v>
      </c>
      <c r="N2552" s="485">
        <f t="shared" si="78"/>
        <v>1.64219771417562E-4</v>
      </c>
      <c r="O2552" s="485">
        <f t="shared" si="79"/>
        <v>0.9954711548783387</v>
      </c>
      <c r="P2552" s="416"/>
    </row>
    <row r="2553" spans="1:16" ht="16.5" x14ac:dyDescent="0.25">
      <c r="A2553" s="482" t="s">
        <v>310</v>
      </c>
      <c r="B2553" s="482" t="s">
        <v>311</v>
      </c>
      <c r="C2553" s="482" t="s">
        <v>312</v>
      </c>
      <c r="D2553" s="482" t="s">
        <v>313</v>
      </c>
      <c r="E2553" s="483">
        <v>45817.453899525462</v>
      </c>
      <c r="F2553" s="483">
        <v>48704</v>
      </c>
      <c r="G2553" s="482" t="s">
        <v>348</v>
      </c>
      <c r="H2553" s="484">
        <v>882</v>
      </c>
      <c r="I2553" s="484">
        <v>415.020414509869</v>
      </c>
      <c r="J2553" s="484">
        <v>417.302471399414</v>
      </c>
      <c r="K2553" s="484">
        <v>882</v>
      </c>
      <c r="L2553" s="485">
        <v>9.9999998847199997E-2</v>
      </c>
      <c r="M2553" s="485">
        <v>0.5</v>
      </c>
      <c r="N2553" s="485">
        <f t="shared" si="78"/>
        <v>1.6293834651715821E-4</v>
      </c>
      <c r="O2553" s="485">
        <f t="shared" si="79"/>
        <v>0.9954711548783387</v>
      </c>
      <c r="P2553" s="416"/>
    </row>
    <row r="2554" spans="1:16" ht="16.5" x14ac:dyDescent="0.25">
      <c r="A2554" s="482" t="s">
        <v>310</v>
      </c>
      <c r="B2554" s="482" t="s">
        <v>311</v>
      </c>
      <c r="C2554" s="482" t="s">
        <v>312</v>
      </c>
      <c r="D2554" s="482" t="s">
        <v>313</v>
      </c>
      <c r="E2554" s="483">
        <v>45817.453899687498</v>
      </c>
      <c r="F2554" s="483">
        <v>48735</v>
      </c>
      <c r="G2554" s="482" t="s">
        <v>348</v>
      </c>
      <c r="H2554" s="484">
        <v>882</v>
      </c>
      <c r="I2554" s="484">
        <v>411.67445264014998</v>
      </c>
      <c r="J2554" s="484">
        <v>413.93811121705801</v>
      </c>
      <c r="K2554" s="484">
        <v>882</v>
      </c>
      <c r="L2554" s="485">
        <v>9.9999998847199997E-2</v>
      </c>
      <c r="M2554" s="485">
        <v>0.5</v>
      </c>
      <c r="N2554" s="485">
        <f t="shared" si="78"/>
        <v>1.6162471115007559E-4</v>
      </c>
      <c r="O2554" s="485">
        <f t="shared" si="79"/>
        <v>0.9954711548783387</v>
      </c>
      <c r="P2554" s="416"/>
    </row>
    <row r="2555" spans="1:16" ht="16.5" x14ac:dyDescent="0.25">
      <c r="A2555" s="482" t="s">
        <v>310</v>
      </c>
      <c r="B2555" s="482" t="s">
        <v>311</v>
      </c>
      <c r="C2555" s="482" t="s">
        <v>312</v>
      </c>
      <c r="D2555" s="482" t="s">
        <v>313</v>
      </c>
      <c r="E2555" s="483">
        <v>45817.453899849534</v>
      </c>
      <c r="F2555" s="483">
        <v>48765</v>
      </c>
      <c r="G2555" s="482" t="s">
        <v>348</v>
      </c>
      <c r="H2555" s="484">
        <v>882</v>
      </c>
      <c r="I2555" s="484">
        <v>408.46211170263899</v>
      </c>
      <c r="J2555" s="484">
        <v>410.70810670322197</v>
      </c>
      <c r="K2555" s="484">
        <v>882</v>
      </c>
      <c r="L2555" s="485">
        <v>9.9999998847199997E-2</v>
      </c>
      <c r="M2555" s="485">
        <v>0.5</v>
      </c>
      <c r="N2555" s="485">
        <f t="shared" si="78"/>
        <v>1.6036353578976082E-4</v>
      </c>
      <c r="O2555" s="485">
        <f t="shared" si="79"/>
        <v>0.9954711548783387</v>
      </c>
      <c r="P2555" s="416"/>
    </row>
    <row r="2556" spans="1:16" ht="16.5" x14ac:dyDescent="0.25">
      <c r="A2556" s="482" t="s">
        <v>310</v>
      </c>
      <c r="B2556" s="482" t="s">
        <v>311</v>
      </c>
      <c r="C2556" s="482" t="s">
        <v>312</v>
      </c>
      <c r="D2556" s="482" t="s">
        <v>313</v>
      </c>
      <c r="E2556" s="483">
        <v>45817.453900011576</v>
      </c>
      <c r="F2556" s="483">
        <v>48796</v>
      </c>
      <c r="G2556" s="482" t="s">
        <v>348</v>
      </c>
      <c r="H2556" s="484">
        <v>882</v>
      </c>
      <c r="I2556" s="484">
        <v>405.16902393346101</v>
      </c>
      <c r="J2556" s="484">
        <v>407.39691135820198</v>
      </c>
      <c r="K2556" s="484">
        <v>882</v>
      </c>
      <c r="L2556" s="485">
        <v>9.9999998847199997E-2</v>
      </c>
      <c r="M2556" s="485">
        <v>0.5</v>
      </c>
      <c r="N2556" s="485">
        <f t="shared" si="78"/>
        <v>1.5907065896422084E-4</v>
      </c>
      <c r="O2556" s="485">
        <f t="shared" si="79"/>
        <v>0.9954711548783387</v>
      </c>
      <c r="P2556" s="416"/>
    </row>
    <row r="2557" spans="1:16" ht="16.5" x14ac:dyDescent="0.25">
      <c r="A2557" s="482" t="s">
        <v>310</v>
      </c>
      <c r="B2557" s="482" t="s">
        <v>311</v>
      </c>
      <c r="C2557" s="482" t="s">
        <v>312</v>
      </c>
      <c r="D2557" s="482" t="s">
        <v>313</v>
      </c>
      <c r="E2557" s="483">
        <v>45817.453900173612</v>
      </c>
      <c r="F2557" s="483">
        <v>48827</v>
      </c>
      <c r="G2557" s="482" t="s">
        <v>348</v>
      </c>
      <c r="H2557" s="484">
        <v>882</v>
      </c>
      <c r="I2557" s="484">
        <v>401.90248557179098</v>
      </c>
      <c r="J2557" s="484">
        <v>404.11241140690299</v>
      </c>
      <c r="K2557" s="484">
        <v>882</v>
      </c>
      <c r="L2557" s="485">
        <v>9.9999998847199997E-2</v>
      </c>
      <c r="M2557" s="485">
        <v>0.5</v>
      </c>
      <c r="N2557" s="485">
        <f t="shared" si="78"/>
        <v>1.5778820552126455E-4</v>
      </c>
      <c r="O2557" s="485">
        <f t="shared" si="79"/>
        <v>0.9954711548783387</v>
      </c>
      <c r="P2557" s="416"/>
    </row>
    <row r="2558" spans="1:16" ht="16.5" x14ac:dyDescent="0.25">
      <c r="A2558" s="482" t="s">
        <v>310</v>
      </c>
      <c r="B2558" s="482" t="s">
        <v>311</v>
      </c>
      <c r="C2558" s="482" t="s">
        <v>312</v>
      </c>
      <c r="D2558" s="482" t="s">
        <v>313</v>
      </c>
      <c r="E2558" s="483">
        <v>45817.453900335648</v>
      </c>
      <c r="F2558" s="483">
        <v>48857</v>
      </c>
      <c r="G2558" s="482" t="s">
        <v>348</v>
      </c>
      <c r="H2558" s="484">
        <v>882</v>
      </c>
      <c r="I2558" s="484">
        <v>398.76639636584201</v>
      </c>
      <c r="J2558" s="484">
        <v>400.95907790711101</v>
      </c>
      <c r="K2558" s="484">
        <v>882</v>
      </c>
      <c r="L2558" s="485">
        <v>9.9999998847199997E-2</v>
      </c>
      <c r="M2558" s="485">
        <v>0.5</v>
      </c>
      <c r="N2558" s="485">
        <f t="shared" si="78"/>
        <v>1.5655696683544932E-4</v>
      </c>
      <c r="O2558" s="485">
        <f t="shared" si="79"/>
        <v>0.9954711548783387</v>
      </c>
      <c r="P2558" s="416"/>
    </row>
    <row r="2559" spans="1:16" ht="16.5" x14ac:dyDescent="0.25">
      <c r="A2559" s="482" t="s">
        <v>310</v>
      </c>
      <c r="B2559" s="482" t="s">
        <v>311</v>
      </c>
      <c r="C2559" s="482" t="s">
        <v>312</v>
      </c>
      <c r="D2559" s="482" t="s">
        <v>313</v>
      </c>
      <c r="E2559" s="483">
        <v>45817.453900509259</v>
      </c>
      <c r="F2559" s="483">
        <v>48888</v>
      </c>
      <c r="G2559" s="482" t="s">
        <v>348</v>
      </c>
      <c r="H2559" s="484">
        <v>882</v>
      </c>
      <c r="I2559" s="484">
        <v>395.55147702569099</v>
      </c>
      <c r="J2559" s="484">
        <v>397.72648081287099</v>
      </c>
      <c r="K2559" s="484">
        <v>882</v>
      </c>
      <c r="L2559" s="485">
        <v>9.9999998847199997E-2</v>
      </c>
      <c r="M2559" s="485">
        <v>0.5</v>
      </c>
      <c r="N2559" s="485">
        <f t="shared" si="78"/>
        <v>1.5529477918598412E-4</v>
      </c>
      <c r="O2559" s="485">
        <f t="shared" si="79"/>
        <v>0.9954711548783387</v>
      </c>
      <c r="P2559" s="416"/>
    </row>
    <row r="2560" spans="1:16" ht="16.5" x14ac:dyDescent="0.25">
      <c r="A2560" s="482" t="s">
        <v>310</v>
      </c>
      <c r="B2560" s="482" t="s">
        <v>311</v>
      </c>
      <c r="C2560" s="482" t="s">
        <v>312</v>
      </c>
      <c r="D2560" s="482" t="s">
        <v>313</v>
      </c>
      <c r="E2560" s="483">
        <v>45817.453900763889</v>
      </c>
      <c r="F2560" s="483">
        <v>48918</v>
      </c>
      <c r="G2560" s="482" t="s">
        <v>348</v>
      </c>
      <c r="H2560" s="484">
        <v>882</v>
      </c>
      <c r="I2560" s="484">
        <v>392.464945436486</v>
      </c>
      <c r="J2560" s="484">
        <v>394.62297743039602</v>
      </c>
      <c r="K2560" s="484">
        <v>882</v>
      </c>
      <c r="L2560" s="485">
        <v>9.9999998847199997E-2</v>
      </c>
      <c r="M2560" s="485">
        <v>0.5</v>
      </c>
      <c r="N2560" s="485">
        <f t="shared" si="78"/>
        <v>1.5408299697953064E-4</v>
      </c>
      <c r="O2560" s="485">
        <f t="shared" si="79"/>
        <v>0.9954711548783387</v>
      </c>
      <c r="P2560" s="416"/>
    </row>
    <row r="2561" spans="1:16" ht="16.5" x14ac:dyDescent="0.25">
      <c r="A2561" s="482" t="s">
        <v>310</v>
      </c>
      <c r="B2561" s="482" t="s">
        <v>311</v>
      </c>
      <c r="C2561" s="482" t="s">
        <v>312</v>
      </c>
      <c r="D2561" s="482" t="s">
        <v>313</v>
      </c>
      <c r="E2561" s="483">
        <v>45817.4539009375</v>
      </c>
      <c r="F2561" s="483">
        <v>48949</v>
      </c>
      <c r="G2561" s="482" t="s">
        <v>348</v>
      </c>
      <c r="H2561" s="484">
        <v>882</v>
      </c>
      <c r="I2561" s="484">
        <v>389.300829415392</v>
      </c>
      <c r="J2561" s="484">
        <v>391.44146300548198</v>
      </c>
      <c r="K2561" s="484">
        <v>882</v>
      </c>
      <c r="L2561" s="485">
        <v>9.9999998847199997E-2</v>
      </c>
      <c r="M2561" s="485">
        <v>0.5</v>
      </c>
      <c r="N2561" s="485">
        <f t="shared" si="78"/>
        <v>1.5284075487615278E-4</v>
      </c>
      <c r="O2561" s="485">
        <f t="shared" si="79"/>
        <v>0.9954711548783387</v>
      </c>
      <c r="P2561" s="416"/>
    </row>
    <row r="2562" spans="1:16" ht="16.5" x14ac:dyDescent="0.25">
      <c r="A2562" s="482" t="s">
        <v>310</v>
      </c>
      <c r="B2562" s="482" t="s">
        <v>311</v>
      </c>
      <c r="C2562" s="482" t="s">
        <v>312</v>
      </c>
      <c r="D2562" s="482" t="s">
        <v>313</v>
      </c>
      <c r="E2562" s="483">
        <v>45817.45390108796</v>
      </c>
      <c r="F2562" s="483">
        <v>48980</v>
      </c>
      <c r="G2562" s="482" t="s">
        <v>348</v>
      </c>
      <c r="H2562" s="484">
        <v>882</v>
      </c>
      <c r="I2562" s="484">
        <v>386.16222301066398</v>
      </c>
      <c r="J2562" s="484">
        <v>388.28559846568601</v>
      </c>
      <c r="K2562" s="484">
        <v>882</v>
      </c>
      <c r="L2562" s="485">
        <v>9.9999998847199997E-2</v>
      </c>
      <c r="M2562" s="485">
        <v>0.5</v>
      </c>
      <c r="N2562" s="485">
        <f t="shared" si="78"/>
        <v>1.5160852793001922E-4</v>
      </c>
      <c r="O2562" s="485">
        <f t="shared" si="79"/>
        <v>0.9954711548783387</v>
      </c>
      <c r="P2562" s="416"/>
    </row>
    <row r="2563" spans="1:16" ht="16.5" x14ac:dyDescent="0.25">
      <c r="A2563" s="482" t="s">
        <v>310</v>
      </c>
      <c r="B2563" s="482" t="s">
        <v>311</v>
      </c>
      <c r="C2563" s="482" t="s">
        <v>312</v>
      </c>
      <c r="D2563" s="482" t="s">
        <v>313</v>
      </c>
      <c r="E2563" s="483">
        <v>45817.453901307868</v>
      </c>
      <c r="F2563" s="483">
        <v>49008</v>
      </c>
      <c r="G2563" s="482" t="s">
        <v>348</v>
      </c>
      <c r="H2563" s="484">
        <v>882</v>
      </c>
      <c r="I2563" s="484">
        <v>383.34910766648602</v>
      </c>
      <c r="J2563" s="484">
        <v>385.45701475169398</v>
      </c>
      <c r="K2563" s="484">
        <v>882</v>
      </c>
      <c r="L2563" s="485">
        <v>9.9999998847199997E-2</v>
      </c>
      <c r="M2563" s="485">
        <v>0.5</v>
      </c>
      <c r="N2563" s="485">
        <f t="shared" si="78"/>
        <v>1.5050408981874311E-4</v>
      </c>
      <c r="O2563" s="485">
        <f t="shared" si="79"/>
        <v>0.9954711548783387</v>
      </c>
      <c r="P2563" s="416"/>
    </row>
    <row r="2564" spans="1:16" ht="16.5" x14ac:dyDescent="0.25">
      <c r="A2564" s="482" t="s">
        <v>310</v>
      </c>
      <c r="B2564" s="482" t="s">
        <v>311</v>
      </c>
      <c r="C2564" s="482" t="s">
        <v>312</v>
      </c>
      <c r="D2564" s="482" t="s">
        <v>313</v>
      </c>
      <c r="E2564" s="483">
        <v>45817.453901504632</v>
      </c>
      <c r="F2564" s="483">
        <v>49039</v>
      </c>
      <c r="G2564" s="482" t="s">
        <v>348</v>
      </c>
      <c r="H2564" s="484">
        <v>882</v>
      </c>
      <c r="I2564" s="484">
        <v>380.25848500746002</v>
      </c>
      <c r="J2564" s="484">
        <v>382.34939780398798</v>
      </c>
      <c r="K2564" s="484">
        <v>882</v>
      </c>
      <c r="L2564" s="485">
        <v>9.9999998847199997E-2</v>
      </c>
      <c r="M2564" s="485">
        <v>0.5</v>
      </c>
      <c r="N2564" s="485">
        <f t="shared" si="78"/>
        <v>1.4929070144514953E-4</v>
      </c>
      <c r="O2564" s="485">
        <f t="shared" si="79"/>
        <v>0.9954711548783387</v>
      </c>
      <c r="P2564" s="416"/>
    </row>
    <row r="2565" spans="1:16" ht="16.5" x14ac:dyDescent="0.25">
      <c r="A2565" s="482" t="s">
        <v>310</v>
      </c>
      <c r="B2565" s="482" t="s">
        <v>311</v>
      </c>
      <c r="C2565" s="482" t="s">
        <v>312</v>
      </c>
      <c r="D2565" s="482" t="s">
        <v>313</v>
      </c>
      <c r="E2565" s="483">
        <v>45817.45390177083</v>
      </c>
      <c r="F2565" s="483">
        <v>49069</v>
      </c>
      <c r="G2565" s="482" t="s">
        <v>348</v>
      </c>
      <c r="H2565" s="484">
        <v>882</v>
      </c>
      <c r="I2565" s="484">
        <v>377.29128631346401</v>
      </c>
      <c r="J2565" s="484">
        <v>379.36588348795101</v>
      </c>
      <c r="K2565" s="484">
        <v>882</v>
      </c>
      <c r="L2565" s="485">
        <v>9.9999998847199997E-2</v>
      </c>
      <c r="M2565" s="485">
        <v>0.5</v>
      </c>
      <c r="N2565" s="485">
        <f t="shared" ref="N2565:N2628" si="80">J2565/$B$2973</f>
        <v>1.4812576971628841E-4</v>
      </c>
      <c r="O2565" s="485">
        <f t="shared" ref="O2565:O2628" si="81">SUMIFS($N$5:$N$2970,$B$5:$B$2970,B2565)</f>
        <v>0.9954711548783387</v>
      </c>
      <c r="P2565" s="416"/>
    </row>
    <row r="2566" spans="1:16" ht="16.5" x14ac:dyDescent="0.25">
      <c r="A2566" s="482" t="s">
        <v>310</v>
      </c>
      <c r="B2566" s="482" t="s">
        <v>311</v>
      </c>
      <c r="C2566" s="482" t="s">
        <v>312</v>
      </c>
      <c r="D2566" s="482" t="s">
        <v>313</v>
      </c>
      <c r="E2566" s="483">
        <v>45817.453902071757</v>
      </c>
      <c r="F2566" s="483">
        <v>49100</v>
      </c>
      <c r="G2566" s="482" t="s">
        <v>348</v>
      </c>
      <c r="H2566" s="484">
        <v>882</v>
      </c>
      <c r="I2566" s="484">
        <v>374.24950279234997</v>
      </c>
      <c r="J2566" s="484">
        <v>376.30737422805902</v>
      </c>
      <c r="K2566" s="484">
        <v>882</v>
      </c>
      <c r="L2566" s="485">
        <v>9.9999998847199997E-2</v>
      </c>
      <c r="M2566" s="485">
        <v>0.5</v>
      </c>
      <c r="N2566" s="485">
        <f t="shared" si="80"/>
        <v>1.4693155574496201E-4</v>
      </c>
      <c r="O2566" s="485">
        <f t="shared" si="81"/>
        <v>0.9954711548783387</v>
      </c>
      <c r="P2566" s="416"/>
    </row>
    <row r="2567" spans="1:16" ht="16.5" x14ac:dyDescent="0.25">
      <c r="A2567" s="482" t="s">
        <v>310</v>
      </c>
      <c r="B2567" s="482" t="s">
        <v>311</v>
      </c>
      <c r="C2567" s="482" t="s">
        <v>312</v>
      </c>
      <c r="D2567" s="482" t="s">
        <v>313</v>
      </c>
      <c r="E2567" s="483">
        <v>45817.453902476853</v>
      </c>
      <c r="F2567" s="483">
        <v>49130</v>
      </c>
      <c r="G2567" s="482" t="s">
        <v>348</v>
      </c>
      <c r="H2567" s="484">
        <v>882</v>
      </c>
      <c r="I2567" s="484">
        <v>371.32919284609801</v>
      </c>
      <c r="J2567" s="484">
        <v>373.37100648513098</v>
      </c>
      <c r="K2567" s="484">
        <v>882</v>
      </c>
      <c r="L2567" s="485">
        <v>9.9999998847199997E-2</v>
      </c>
      <c r="M2567" s="485">
        <v>0.5</v>
      </c>
      <c r="N2567" s="485">
        <f t="shared" si="80"/>
        <v>1.4578503268892893E-4</v>
      </c>
      <c r="O2567" s="485">
        <f t="shared" si="81"/>
        <v>0.9954711548783387</v>
      </c>
      <c r="P2567" s="416"/>
    </row>
    <row r="2568" spans="1:16" ht="16.5" x14ac:dyDescent="0.25">
      <c r="A2568" s="482" t="s">
        <v>310</v>
      </c>
      <c r="B2568" s="482" t="s">
        <v>311</v>
      </c>
      <c r="C2568" s="482" t="s">
        <v>312</v>
      </c>
      <c r="D2568" s="482" t="s">
        <v>313</v>
      </c>
      <c r="E2568" s="483">
        <v>45817.453902881942</v>
      </c>
      <c r="F2568" s="483">
        <v>49161</v>
      </c>
      <c r="G2568" s="482" t="s">
        <v>348</v>
      </c>
      <c r="H2568" s="484">
        <v>882</v>
      </c>
      <c r="I2568" s="484">
        <v>368.33547668916202</v>
      </c>
      <c r="J2568" s="484">
        <v>370.36082889559401</v>
      </c>
      <c r="K2568" s="484">
        <v>882</v>
      </c>
      <c r="L2568" s="485">
        <v>9.9999998847199997E-2</v>
      </c>
      <c r="M2568" s="485">
        <v>0.5</v>
      </c>
      <c r="N2568" s="485">
        <f t="shared" si="80"/>
        <v>1.4460969011902426E-4</v>
      </c>
      <c r="O2568" s="485">
        <f t="shared" si="81"/>
        <v>0.9954711548783387</v>
      </c>
      <c r="P2568" s="416"/>
    </row>
    <row r="2569" spans="1:16" ht="16.5" x14ac:dyDescent="0.25">
      <c r="A2569" s="482" t="s">
        <v>310</v>
      </c>
      <c r="B2569" s="482" t="s">
        <v>311</v>
      </c>
      <c r="C2569" s="482" t="s">
        <v>312</v>
      </c>
      <c r="D2569" s="482" t="s">
        <v>313</v>
      </c>
      <c r="E2569" s="483">
        <v>45817.453903182868</v>
      </c>
      <c r="F2569" s="483">
        <v>49192</v>
      </c>
      <c r="G2569" s="482" t="s">
        <v>348</v>
      </c>
      <c r="H2569" s="484">
        <v>882</v>
      </c>
      <c r="I2569" s="484">
        <v>365.36589635725898</v>
      </c>
      <c r="J2569" s="484">
        <v>367.37491984582999</v>
      </c>
      <c r="K2569" s="484">
        <v>882</v>
      </c>
      <c r="L2569" s="485">
        <v>9.9999998847199997E-2</v>
      </c>
      <c r="M2569" s="485">
        <v>0.5</v>
      </c>
      <c r="N2569" s="485">
        <f t="shared" si="80"/>
        <v>1.4344382335147878E-4</v>
      </c>
      <c r="O2569" s="485">
        <f t="shared" si="81"/>
        <v>0.9954711548783387</v>
      </c>
      <c r="P2569" s="416"/>
    </row>
    <row r="2570" spans="1:16" ht="16.5" x14ac:dyDescent="0.25">
      <c r="A2570" s="482" t="s">
        <v>310</v>
      </c>
      <c r="B2570" s="482" t="s">
        <v>311</v>
      </c>
      <c r="C2570" s="482" t="s">
        <v>312</v>
      </c>
      <c r="D2570" s="482" t="s">
        <v>313</v>
      </c>
      <c r="E2570" s="483">
        <v>45817.45390349537</v>
      </c>
      <c r="F2570" s="483">
        <v>49222</v>
      </c>
      <c r="G2570" s="482" t="s">
        <v>348</v>
      </c>
      <c r="H2570" s="484">
        <v>882</v>
      </c>
      <c r="I2570" s="484">
        <v>362.51490616704501</v>
      </c>
      <c r="J2570" s="484">
        <v>364.50825302483298</v>
      </c>
      <c r="K2570" s="484">
        <v>882</v>
      </c>
      <c r="L2570" s="485">
        <v>9.9999998847199997E-2</v>
      </c>
      <c r="M2570" s="485">
        <v>0.5</v>
      </c>
      <c r="N2570" s="485">
        <f t="shared" si="80"/>
        <v>1.4232451545411007E-4</v>
      </c>
      <c r="O2570" s="485">
        <f t="shared" si="81"/>
        <v>0.9954711548783387</v>
      </c>
      <c r="P2570" s="416"/>
    </row>
    <row r="2571" spans="1:16" ht="16.5" x14ac:dyDescent="0.25">
      <c r="A2571" s="482" t="s">
        <v>310</v>
      </c>
      <c r="B2571" s="482" t="s">
        <v>311</v>
      </c>
      <c r="C2571" s="482" t="s">
        <v>312</v>
      </c>
      <c r="D2571" s="482" t="s">
        <v>313</v>
      </c>
      <c r="E2571" s="483">
        <v>45817.453903715279</v>
      </c>
      <c r="F2571" s="483">
        <v>49253</v>
      </c>
      <c r="G2571" s="482" t="s">
        <v>348</v>
      </c>
      <c r="H2571" s="484">
        <v>882</v>
      </c>
      <c r="I2571" s="484">
        <v>359.59225221839</v>
      </c>
      <c r="J2571" s="484">
        <v>361.56952839062598</v>
      </c>
      <c r="K2571" s="484">
        <v>882</v>
      </c>
      <c r="L2571" s="485">
        <v>9.9999998847199997E-2</v>
      </c>
      <c r="M2571" s="485">
        <v>0.5</v>
      </c>
      <c r="N2571" s="485">
        <f t="shared" si="80"/>
        <v>1.4117707213521195E-4</v>
      </c>
      <c r="O2571" s="485">
        <f t="shared" si="81"/>
        <v>0.9954711548783387</v>
      </c>
      <c r="P2571" s="416"/>
    </row>
    <row r="2572" spans="1:16" ht="16.5" x14ac:dyDescent="0.25">
      <c r="A2572" s="482" t="s">
        <v>310</v>
      </c>
      <c r="B2572" s="482" t="s">
        <v>311</v>
      </c>
      <c r="C2572" s="482" t="s">
        <v>312</v>
      </c>
      <c r="D2572" s="482" t="s">
        <v>313</v>
      </c>
      <c r="E2572" s="483">
        <v>45817.453903946756</v>
      </c>
      <c r="F2572" s="483">
        <v>49283</v>
      </c>
      <c r="G2572" s="482" t="s">
        <v>348</v>
      </c>
      <c r="H2572" s="484">
        <v>882</v>
      </c>
      <c r="I2572" s="484">
        <v>356.78631440708199</v>
      </c>
      <c r="J2572" s="484">
        <v>358.74816167632798</v>
      </c>
      <c r="K2572" s="484">
        <v>882</v>
      </c>
      <c r="L2572" s="485">
        <v>9.9999998847199997E-2</v>
      </c>
      <c r="M2572" s="485">
        <v>0.5</v>
      </c>
      <c r="N2572" s="485">
        <f t="shared" si="80"/>
        <v>1.4007545194637234E-4</v>
      </c>
      <c r="O2572" s="485">
        <f t="shared" si="81"/>
        <v>0.9954711548783387</v>
      </c>
      <c r="P2572" s="416"/>
    </row>
    <row r="2573" spans="1:16" ht="16.5" x14ac:dyDescent="0.25">
      <c r="A2573" s="482" t="s">
        <v>310</v>
      </c>
      <c r="B2573" s="482" t="s">
        <v>311</v>
      </c>
      <c r="C2573" s="482" t="s">
        <v>312</v>
      </c>
      <c r="D2573" s="482" t="s">
        <v>313</v>
      </c>
      <c r="E2573" s="483">
        <v>45817.453904097223</v>
      </c>
      <c r="F2573" s="483">
        <v>49314</v>
      </c>
      <c r="G2573" s="482" t="s">
        <v>348</v>
      </c>
      <c r="H2573" s="484">
        <v>882</v>
      </c>
      <c r="I2573" s="484">
        <v>353.90984529398202</v>
      </c>
      <c r="J2573" s="484">
        <v>355.85587583246598</v>
      </c>
      <c r="K2573" s="484">
        <v>882</v>
      </c>
      <c r="L2573" s="485">
        <v>9.9999998847199997E-2</v>
      </c>
      <c r="M2573" s="485">
        <v>0.5</v>
      </c>
      <c r="N2573" s="485">
        <f t="shared" si="80"/>
        <v>1.3894614094211806E-4</v>
      </c>
      <c r="O2573" s="485">
        <f t="shared" si="81"/>
        <v>0.9954711548783387</v>
      </c>
      <c r="P2573" s="416"/>
    </row>
    <row r="2574" spans="1:16" ht="16.5" x14ac:dyDescent="0.25">
      <c r="A2574" s="482" t="s">
        <v>310</v>
      </c>
      <c r="B2574" s="482" t="s">
        <v>311</v>
      </c>
      <c r="C2574" s="482" t="s">
        <v>312</v>
      </c>
      <c r="D2574" s="482" t="s">
        <v>313</v>
      </c>
      <c r="E2574" s="483">
        <v>45817.453904247683</v>
      </c>
      <c r="F2574" s="483">
        <v>49345</v>
      </c>
      <c r="G2574" s="482" t="s">
        <v>348</v>
      </c>
      <c r="H2574" s="484">
        <v>882</v>
      </c>
      <c r="I2574" s="484">
        <v>351.05656674123799</v>
      </c>
      <c r="J2574" s="484">
        <v>352.98690806600803</v>
      </c>
      <c r="K2574" s="484">
        <v>882</v>
      </c>
      <c r="L2574" s="485">
        <v>9.9999998847199997E-2</v>
      </c>
      <c r="M2574" s="485">
        <v>0.5</v>
      </c>
      <c r="N2574" s="485">
        <f t="shared" si="80"/>
        <v>1.3782593462627706E-4</v>
      </c>
      <c r="O2574" s="485">
        <f t="shared" si="81"/>
        <v>0.9954711548783387</v>
      </c>
      <c r="P2574" s="416"/>
    </row>
    <row r="2575" spans="1:16" ht="16.5" x14ac:dyDescent="0.25">
      <c r="A2575" s="482" t="s">
        <v>310</v>
      </c>
      <c r="B2575" s="482" t="s">
        <v>311</v>
      </c>
      <c r="C2575" s="482" t="s">
        <v>312</v>
      </c>
      <c r="D2575" s="482" t="s">
        <v>313</v>
      </c>
      <c r="E2575" s="483">
        <v>45817.453904409726</v>
      </c>
      <c r="F2575" s="483">
        <v>49373</v>
      </c>
      <c r="G2575" s="482" t="s">
        <v>348</v>
      </c>
      <c r="H2575" s="484">
        <v>882</v>
      </c>
      <c r="I2575" s="484">
        <v>348.49918915294199</v>
      </c>
      <c r="J2575" s="484">
        <v>350.41546832332102</v>
      </c>
      <c r="K2575" s="484">
        <v>882</v>
      </c>
      <c r="L2575" s="485">
        <v>9.9999998847199997E-2</v>
      </c>
      <c r="M2575" s="485">
        <v>0.5</v>
      </c>
      <c r="N2575" s="485">
        <f t="shared" si="80"/>
        <v>1.3682189997861043E-4</v>
      </c>
      <c r="O2575" s="485">
        <f t="shared" si="81"/>
        <v>0.9954711548783387</v>
      </c>
      <c r="P2575" s="416"/>
    </row>
    <row r="2576" spans="1:16" ht="16.5" x14ac:dyDescent="0.25">
      <c r="A2576" s="482" t="s">
        <v>310</v>
      </c>
      <c r="B2576" s="482" t="s">
        <v>311</v>
      </c>
      <c r="C2576" s="482" t="s">
        <v>312</v>
      </c>
      <c r="D2576" s="482" t="s">
        <v>313</v>
      </c>
      <c r="E2576" s="483">
        <v>45817.453904618058</v>
      </c>
      <c r="F2576" s="483">
        <v>49404</v>
      </c>
      <c r="G2576" s="482" t="s">
        <v>348</v>
      </c>
      <c r="H2576" s="484">
        <v>882</v>
      </c>
      <c r="I2576" s="484">
        <v>345.68953218724602</v>
      </c>
      <c r="J2576" s="484">
        <v>347.59036200426402</v>
      </c>
      <c r="K2576" s="484">
        <v>882</v>
      </c>
      <c r="L2576" s="485">
        <v>9.9999998847199997E-2</v>
      </c>
      <c r="M2576" s="485">
        <v>0.5</v>
      </c>
      <c r="N2576" s="485">
        <f t="shared" si="80"/>
        <v>1.357188196378239E-4</v>
      </c>
      <c r="O2576" s="485">
        <f t="shared" si="81"/>
        <v>0.9954711548783387</v>
      </c>
      <c r="P2576" s="416"/>
    </row>
    <row r="2577" spans="1:16" ht="16.5" x14ac:dyDescent="0.25">
      <c r="A2577" s="482" t="s">
        <v>310</v>
      </c>
      <c r="B2577" s="482" t="s">
        <v>311</v>
      </c>
      <c r="C2577" s="482" t="s">
        <v>312</v>
      </c>
      <c r="D2577" s="482" t="s">
        <v>313</v>
      </c>
      <c r="E2577" s="483">
        <v>45817.453904907408</v>
      </c>
      <c r="F2577" s="483">
        <v>49434</v>
      </c>
      <c r="G2577" s="482" t="s">
        <v>348</v>
      </c>
      <c r="H2577" s="484">
        <v>882</v>
      </c>
      <c r="I2577" s="484">
        <v>342.99207882624103</v>
      </c>
      <c r="J2577" s="484">
        <v>344.87807625956998</v>
      </c>
      <c r="K2577" s="484">
        <v>882</v>
      </c>
      <c r="L2577" s="485">
        <v>9.9999998847199997E-2</v>
      </c>
      <c r="M2577" s="485">
        <v>0.5</v>
      </c>
      <c r="N2577" s="485">
        <f t="shared" si="80"/>
        <v>1.3465979079229493E-4</v>
      </c>
      <c r="O2577" s="485">
        <f t="shared" si="81"/>
        <v>0.9954711548783387</v>
      </c>
      <c r="P2577" s="416"/>
    </row>
    <row r="2578" spans="1:16" ht="16.5" x14ac:dyDescent="0.25">
      <c r="A2578" s="482" t="s">
        <v>310</v>
      </c>
      <c r="B2578" s="482" t="s">
        <v>311</v>
      </c>
      <c r="C2578" s="482" t="s">
        <v>312</v>
      </c>
      <c r="D2578" s="482" t="s">
        <v>313</v>
      </c>
      <c r="E2578" s="483">
        <v>45817.453905196759</v>
      </c>
      <c r="F2578" s="483">
        <v>49465</v>
      </c>
      <c r="G2578" s="482" t="s">
        <v>348</v>
      </c>
      <c r="H2578" s="484">
        <v>882</v>
      </c>
      <c r="I2578" s="484">
        <v>340.22682107687598</v>
      </c>
      <c r="J2578" s="484">
        <v>342.09761329311698</v>
      </c>
      <c r="K2578" s="484">
        <v>882</v>
      </c>
      <c r="L2578" s="485">
        <v>9.9999998847199997E-2</v>
      </c>
      <c r="M2578" s="485">
        <v>0.5</v>
      </c>
      <c r="N2578" s="485">
        <f t="shared" si="80"/>
        <v>1.3357414172631462E-4</v>
      </c>
      <c r="O2578" s="485">
        <f t="shared" si="81"/>
        <v>0.9954711548783387</v>
      </c>
      <c r="P2578" s="416"/>
    </row>
    <row r="2579" spans="1:16" ht="16.5" x14ac:dyDescent="0.25">
      <c r="A2579" s="482" t="s">
        <v>310</v>
      </c>
      <c r="B2579" s="482" t="s">
        <v>311</v>
      </c>
      <c r="C2579" s="482" t="s">
        <v>312</v>
      </c>
      <c r="D2579" s="482" t="s">
        <v>313</v>
      </c>
      <c r="E2579" s="483">
        <v>45817.45390547454</v>
      </c>
      <c r="F2579" s="483">
        <v>49495</v>
      </c>
      <c r="G2579" s="482" t="s">
        <v>348</v>
      </c>
      <c r="H2579" s="484">
        <v>882</v>
      </c>
      <c r="I2579" s="484">
        <v>337.57199385022801</v>
      </c>
      <c r="J2579" s="484">
        <v>339.42818806947599</v>
      </c>
      <c r="K2579" s="484">
        <v>882</v>
      </c>
      <c r="L2579" s="485">
        <v>9.9999998847199997E-2</v>
      </c>
      <c r="M2579" s="485">
        <v>0.5</v>
      </c>
      <c r="N2579" s="485">
        <f t="shared" si="80"/>
        <v>1.3253184803791961E-4</v>
      </c>
      <c r="O2579" s="485">
        <f t="shared" si="81"/>
        <v>0.9954711548783387</v>
      </c>
      <c r="P2579" s="416"/>
    </row>
    <row r="2580" spans="1:16" ht="16.5" x14ac:dyDescent="0.25">
      <c r="A2580" s="482" t="s">
        <v>310</v>
      </c>
      <c r="B2580" s="482" t="s">
        <v>311</v>
      </c>
      <c r="C2580" s="482" t="s">
        <v>312</v>
      </c>
      <c r="D2580" s="482" t="s">
        <v>313</v>
      </c>
      <c r="E2580" s="483">
        <v>45817.45390576389</v>
      </c>
      <c r="F2580" s="483">
        <v>49526</v>
      </c>
      <c r="G2580" s="482" t="s">
        <v>348</v>
      </c>
      <c r="H2580" s="484">
        <v>882</v>
      </c>
      <c r="I2580" s="484">
        <v>334.85043370470697</v>
      </c>
      <c r="J2580" s="484">
        <v>336.691662985211</v>
      </c>
      <c r="K2580" s="484">
        <v>882</v>
      </c>
      <c r="L2580" s="485">
        <v>9.9999998847199997E-2</v>
      </c>
      <c r="M2580" s="485">
        <v>0.5</v>
      </c>
      <c r="N2580" s="485">
        <f t="shared" si="80"/>
        <v>1.3146335479143198E-4</v>
      </c>
      <c r="O2580" s="485">
        <f t="shared" si="81"/>
        <v>0.9954711548783387</v>
      </c>
      <c r="P2580" s="416"/>
    </row>
    <row r="2581" spans="1:16" ht="16.5" x14ac:dyDescent="0.25">
      <c r="A2581" s="482" t="s">
        <v>310</v>
      </c>
      <c r="B2581" s="482" t="s">
        <v>311</v>
      </c>
      <c r="C2581" s="482" t="s">
        <v>312</v>
      </c>
      <c r="D2581" s="482" t="s">
        <v>313</v>
      </c>
      <c r="E2581" s="483">
        <v>45817.453905983799</v>
      </c>
      <c r="F2581" s="483">
        <v>49557</v>
      </c>
      <c r="G2581" s="482" t="s">
        <v>348</v>
      </c>
      <c r="H2581" s="484">
        <v>882</v>
      </c>
      <c r="I2581" s="484">
        <v>332.15081521833002</v>
      </c>
      <c r="J2581" s="484">
        <v>333.97720020985298</v>
      </c>
      <c r="K2581" s="484">
        <v>882</v>
      </c>
      <c r="L2581" s="485">
        <v>9.9999998847199997E-2</v>
      </c>
      <c r="M2581" s="485">
        <v>0.5</v>
      </c>
      <c r="N2581" s="485">
        <f t="shared" si="80"/>
        <v>1.3040347591073423E-4</v>
      </c>
      <c r="O2581" s="485">
        <f t="shared" si="81"/>
        <v>0.9954711548783387</v>
      </c>
      <c r="P2581" s="416"/>
    </row>
    <row r="2582" spans="1:16" ht="16.5" x14ac:dyDescent="0.25">
      <c r="A2582" s="482" t="s">
        <v>310</v>
      </c>
      <c r="B2582" s="482" t="s">
        <v>311</v>
      </c>
      <c r="C2582" s="482" t="s">
        <v>312</v>
      </c>
      <c r="D2582" s="482" t="s">
        <v>313</v>
      </c>
      <c r="E2582" s="483">
        <v>45817.4539062037</v>
      </c>
      <c r="F2582" s="483">
        <v>49587</v>
      </c>
      <c r="G2582" s="482" t="s">
        <v>348</v>
      </c>
      <c r="H2582" s="484">
        <v>882</v>
      </c>
      <c r="I2582" s="484">
        <v>329.55900595178298</v>
      </c>
      <c r="J2582" s="484">
        <v>331.37113946076198</v>
      </c>
      <c r="K2582" s="484">
        <v>882</v>
      </c>
      <c r="L2582" s="485">
        <v>9.9999998847199997E-2</v>
      </c>
      <c r="M2582" s="485">
        <v>0.5</v>
      </c>
      <c r="N2582" s="485">
        <f t="shared" si="80"/>
        <v>1.2938592327569671E-4</v>
      </c>
      <c r="O2582" s="485">
        <f t="shared" si="81"/>
        <v>0.9954711548783387</v>
      </c>
      <c r="P2582" s="416"/>
    </row>
    <row r="2583" spans="1:16" ht="16.5" x14ac:dyDescent="0.25">
      <c r="A2583" s="482" t="s">
        <v>310</v>
      </c>
      <c r="B2583" s="482" t="s">
        <v>311</v>
      </c>
      <c r="C2583" s="482" t="s">
        <v>312</v>
      </c>
      <c r="D2583" s="482" t="s">
        <v>313</v>
      </c>
      <c r="E2583" s="483">
        <v>45817.454296122683</v>
      </c>
      <c r="F2583" s="483">
        <v>45843</v>
      </c>
      <c r="G2583" s="482" t="s">
        <v>348</v>
      </c>
      <c r="H2583" s="484">
        <v>2085</v>
      </c>
      <c r="I2583" s="484">
        <v>2071.2953278240602</v>
      </c>
      <c r="J2583" s="484">
        <v>2082.3574623790901</v>
      </c>
      <c r="K2583" s="484">
        <v>2085</v>
      </c>
      <c r="L2583" s="485">
        <v>9.7000000616160001E-2</v>
      </c>
      <c r="M2583" s="485">
        <v>0.5</v>
      </c>
      <c r="N2583" s="485">
        <f t="shared" si="80"/>
        <v>8.1306942812941823E-4</v>
      </c>
      <c r="O2583" s="485">
        <f t="shared" si="81"/>
        <v>0.9954711548783387</v>
      </c>
      <c r="P2583" s="416"/>
    </row>
    <row r="2584" spans="1:16" ht="16.5" x14ac:dyDescent="0.25">
      <c r="A2584" s="482" t="s">
        <v>310</v>
      </c>
      <c r="B2584" s="482" t="s">
        <v>311</v>
      </c>
      <c r="C2584" s="482" t="s">
        <v>312</v>
      </c>
      <c r="D2584" s="482" t="s">
        <v>313</v>
      </c>
      <c r="E2584" s="483">
        <v>45817.454296226853</v>
      </c>
      <c r="F2584" s="483">
        <v>45874</v>
      </c>
      <c r="G2584" s="482" t="s">
        <v>348</v>
      </c>
      <c r="H2584" s="484">
        <v>2085</v>
      </c>
      <c r="I2584" s="484">
        <v>2055.0728231695098</v>
      </c>
      <c r="J2584" s="484">
        <v>2066.0483184476998</v>
      </c>
      <c r="K2584" s="484">
        <v>2085</v>
      </c>
      <c r="L2584" s="485">
        <v>9.7000000616160001E-2</v>
      </c>
      <c r="M2584" s="485">
        <v>0.5</v>
      </c>
      <c r="N2584" s="485">
        <f t="shared" si="80"/>
        <v>8.0670142140187688E-4</v>
      </c>
      <c r="O2584" s="485">
        <f t="shared" si="81"/>
        <v>0.9954711548783387</v>
      </c>
      <c r="P2584" s="416"/>
    </row>
    <row r="2585" spans="1:16" ht="16.5" x14ac:dyDescent="0.25">
      <c r="A2585" s="482" t="s">
        <v>310</v>
      </c>
      <c r="B2585" s="482" t="s">
        <v>311</v>
      </c>
      <c r="C2585" s="482" t="s">
        <v>312</v>
      </c>
      <c r="D2585" s="482" t="s">
        <v>313</v>
      </c>
      <c r="E2585" s="483">
        <v>45817.454296331016</v>
      </c>
      <c r="F2585" s="483">
        <v>45905</v>
      </c>
      <c r="G2585" s="482" t="s">
        <v>348</v>
      </c>
      <c r="H2585" s="484">
        <v>2085</v>
      </c>
      <c r="I2585" s="484">
        <v>2038.97737410849</v>
      </c>
      <c r="J2585" s="484">
        <v>2049.86690867368</v>
      </c>
      <c r="K2585" s="484">
        <v>2085</v>
      </c>
      <c r="L2585" s="485">
        <v>9.7000000616160001E-2</v>
      </c>
      <c r="M2585" s="485">
        <v>0.5</v>
      </c>
      <c r="N2585" s="485">
        <f t="shared" si="80"/>
        <v>8.003832892708744E-4</v>
      </c>
      <c r="O2585" s="485">
        <f t="shared" si="81"/>
        <v>0.9954711548783387</v>
      </c>
      <c r="P2585" s="416"/>
    </row>
    <row r="2586" spans="1:16" ht="16.5" x14ac:dyDescent="0.25">
      <c r="A2586" s="482" t="s">
        <v>310</v>
      </c>
      <c r="B2586" s="482" t="s">
        <v>311</v>
      </c>
      <c r="C2586" s="482" t="s">
        <v>312</v>
      </c>
      <c r="D2586" s="482" t="s">
        <v>313</v>
      </c>
      <c r="E2586" s="483">
        <v>45817.454296412034</v>
      </c>
      <c r="F2586" s="483">
        <v>45935</v>
      </c>
      <c r="G2586" s="482" t="s">
        <v>348</v>
      </c>
      <c r="H2586" s="484">
        <v>2085</v>
      </c>
      <c r="I2586" s="484">
        <v>2023.5211695843</v>
      </c>
      <c r="J2586" s="484">
        <v>2034.3281574397699</v>
      </c>
      <c r="K2586" s="484">
        <v>2085</v>
      </c>
      <c r="L2586" s="485">
        <v>9.7000000616160001E-2</v>
      </c>
      <c r="M2586" s="485">
        <v>0.5</v>
      </c>
      <c r="N2586" s="485">
        <f t="shared" si="80"/>
        <v>7.943160871656383E-4</v>
      </c>
      <c r="O2586" s="485">
        <f t="shared" si="81"/>
        <v>0.9954711548783387</v>
      </c>
      <c r="P2586" s="416"/>
    </row>
    <row r="2587" spans="1:16" ht="16.5" x14ac:dyDescent="0.25">
      <c r="A2587" s="482" t="s">
        <v>310</v>
      </c>
      <c r="B2587" s="482" t="s">
        <v>311</v>
      </c>
      <c r="C2587" s="482" t="s">
        <v>312</v>
      </c>
      <c r="D2587" s="482" t="s">
        <v>313</v>
      </c>
      <c r="E2587" s="483">
        <v>45817.454296562501</v>
      </c>
      <c r="F2587" s="483">
        <v>45966</v>
      </c>
      <c r="G2587" s="482" t="s">
        <v>348</v>
      </c>
      <c r="H2587" s="484">
        <v>2085</v>
      </c>
      <c r="I2587" s="484">
        <v>2007.6728348967199</v>
      </c>
      <c r="J2587" s="484">
        <v>2018.3951817990501</v>
      </c>
      <c r="K2587" s="484">
        <v>2085</v>
      </c>
      <c r="L2587" s="485">
        <v>9.7000000616160001E-2</v>
      </c>
      <c r="M2587" s="485">
        <v>0.5</v>
      </c>
      <c r="N2587" s="485">
        <f t="shared" si="80"/>
        <v>7.8809495768780149E-4</v>
      </c>
      <c r="O2587" s="485">
        <f t="shared" si="81"/>
        <v>0.9954711548783387</v>
      </c>
      <c r="P2587" s="416"/>
    </row>
    <row r="2588" spans="1:16" ht="16.5" x14ac:dyDescent="0.25">
      <c r="A2588" s="482" t="s">
        <v>310</v>
      </c>
      <c r="B2588" s="482" t="s">
        <v>311</v>
      </c>
      <c r="C2588" s="482" t="s">
        <v>312</v>
      </c>
      <c r="D2588" s="482" t="s">
        <v>313</v>
      </c>
      <c r="E2588" s="483">
        <v>45817.454296678239</v>
      </c>
      <c r="F2588" s="483">
        <v>45996</v>
      </c>
      <c r="G2588" s="482" t="s">
        <v>348</v>
      </c>
      <c r="H2588" s="484">
        <v>2085</v>
      </c>
      <c r="I2588" s="484">
        <v>1992.4539303870999</v>
      </c>
      <c r="J2588" s="484">
        <v>2003.0949979242</v>
      </c>
      <c r="K2588" s="484">
        <v>2085</v>
      </c>
      <c r="L2588" s="485">
        <v>9.7000000616160001E-2</v>
      </c>
      <c r="M2588" s="485">
        <v>0.5</v>
      </c>
      <c r="N2588" s="485">
        <f t="shared" si="80"/>
        <v>7.8212090569233555E-4</v>
      </c>
      <c r="O2588" s="485">
        <f t="shared" si="81"/>
        <v>0.9954711548783387</v>
      </c>
      <c r="P2588" s="416"/>
    </row>
    <row r="2589" spans="1:16" ht="16.5" x14ac:dyDescent="0.25">
      <c r="A2589" s="482" t="s">
        <v>310</v>
      </c>
      <c r="B2589" s="482" t="s">
        <v>311</v>
      </c>
      <c r="C2589" s="482" t="s">
        <v>312</v>
      </c>
      <c r="D2589" s="482" t="s">
        <v>313</v>
      </c>
      <c r="E2589" s="483">
        <v>45817.454296782409</v>
      </c>
      <c r="F2589" s="483">
        <v>46027</v>
      </c>
      <c r="G2589" s="482" t="s">
        <v>348</v>
      </c>
      <c r="H2589" s="484">
        <v>2085</v>
      </c>
      <c r="I2589" s="484">
        <v>1976.8489161115001</v>
      </c>
      <c r="J2589" s="484">
        <v>1987.4066421929699</v>
      </c>
      <c r="K2589" s="484">
        <v>2085</v>
      </c>
      <c r="L2589" s="485">
        <v>9.7000000616160001E-2</v>
      </c>
      <c r="M2589" s="485">
        <v>0.5</v>
      </c>
      <c r="N2589" s="485">
        <f t="shared" si="80"/>
        <v>7.7599528958024458E-4</v>
      </c>
      <c r="O2589" s="485">
        <f t="shared" si="81"/>
        <v>0.9954711548783387</v>
      </c>
      <c r="P2589" s="416"/>
    </row>
    <row r="2590" spans="1:16" ht="16.5" x14ac:dyDescent="0.25">
      <c r="A2590" s="482" t="s">
        <v>310</v>
      </c>
      <c r="B2590" s="482" t="s">
        <v>311</v>
      </c>
      <c r="C2590" s="482" t="s">
        <v>312</v>
      </c>
      <c r="D2590" s="482" t="s">
        <v>313</v>
      </c>
      <c r="E2590" s="483">
        <v>45817.454296898148</v>
      </c>
      <c r="F2590" s="483">
        <v>46058</v>
      </c>
      <c r="G2590" s="482" t="s">
        <v>348</v>
      </c>
      <c r="H2590" s="484">
        <v>2085</v>
      </c>
      <c r="I2590" s="484">
        <v>1961.3661212091099</v>
      </c>
      <c r="J2590" s="484">
        <v>1971.8411585700501</v>
      </c>
      <c r="K2590" s="484">
        <v>2085</v>
      </c>
      <c r="L2590" s="485">
        <v>9.7000000616160001E-2</v>
      </c>
      <c r="M2590" s="485">
        <v>0.5</v>
      </c>
      <c r="N2590" s="485">
        <f t="shared" si="80"/>
        <v>7.6991764964738402E-4</v>
      </c>
      <c r="O2590" s="485">
        <f t="shared" si="81"/>
        <v>0.9954711548783387</v>
      </c>
      <c r="P2590" s="416"/>
    </row>
    <row r="2591" spans="1:16" ht="16.5" x14ac:dyDescent="0.25">
      <c r="A2591" s="482" t="s">
        <v>310</v>
      </c>
      <c r="B2591" s="482" t="s">
        <v>311</v>
      </c>
      <c r="C2591" s="482" t="s">
        <v>312</v>
      </c>
      <c r="D2591" s="482" t="s">
        <v>313</v>
      </c>
      <c r="E2591" s="483">
        <v>45817.454297002318</v>
      </c>
      <c r="F2591" s="483">
        <v>46086</v>
      </c>
      <c r="G2591" s="482" t="s">
        <v>348</v>
      </c>
      <c r="H2591" s="484">
        <v>12085</v>
      </c>
      <c r="I2591" s="484">
        <v>11287.9459394811</v>
      </c>
      <c r="J2591" s="484">
        <v>11348.231295777299</v>
      </c>
      <c r="K2591" s="484">
        <v>12085</v>
      </c>
      <c r="L2591" s="485">
        <v>9.7000000616160001E-2</v>
      </c>
      <c r="M2591" s="485">
        <v>0.5</v>
      </c>
      <c r="N2591" s="485">
        <f t="shared" si="80"/>
        <v>4.4309875209399907E-3</v>
      </c>
      <c r="O2591" s="485">
        <f t="shared" si="81"/>
        <v>0.9954711548783387</v>
      </c>
      <c r="P2591" s="416"/>
    </row>
    <row r="2592" spans="1:16" ht="16.5" x14ac:dyDescent="0.25">
      <c r="A2592" s="482" t="s">
        <v>310</v>
      </c>
      <c r="B2592" s="482" t="s">
        <v>311</v>
      </c>
      <c r="C2592" s="482" t="s">
        <v>312</v>
      </c>
      <c r="D2592" s="482" t="s">
        <v>313</v>
      </c>
      <c r="E2592" s="483">
        <v>45817.454297141201</v>
      </c>
      <c r="F2592" s="483">
        <v>46117</v>
      </c>
      <c r="G2592" s="482" t="s">
        <v>348</v>
      </c>
      <c r="H2592" s="484">
        <v>2085</v>
      </c>
      <c r="I2592" s="484">
        <v>1932.23309290409</v>
      </c>
      <c r="J2592" s="484">
        <v>1942.5525399565099</v>
      </c>
      <c r="K2592" s="484">
        <v>2085</v>
      </c>
      <c r="L2592" s="485">
        <v>9.7000000616160001E-2</v>
      </c>
      <c r="M2592" s="485">
        <v>0.5</v>
      </c>
      <c r="N2592" s="485">
        <f t="shared" si="80"/>
        <v>7.5848172626869349E-4</v>
      </c>
      <c r="O2592" s="485">
        <f t="shared" si="81"/>
        <v>0.9954711548783387</v>
      </c>
      <c r="P2592" s="416"/>
    </row>
    <row r="2593" spans="1:16" ht="16.5" x14ac:dyDescent="0.25">
      <c r="A2593" s="482" t="s">
        <v>310</v>
      </c>
      <c r="B2593" s="482" t="s">
        <v>311</v>
      </c>
      <c r="C2593" s="482" t="s">
        <v>312</v>
      </c>
      <c r="D2593" s="482" t="s">
        <v>313</v>
      </c>
      <c r="E2593" s="483">
        <v>45817.454297303244</v>
      </c>
      <c r="F2593" s="483">
        <v>46147</v>
      </c>
      <c r="G2593" s="482" t="s">
        <v>348</v>
      </c>
      <c r="H2593" s="484">
        <v>2085</v>
      </c>
      <c r="I2593" s="484">
        <v>1917.5860496109301</v>
      </c>
      <c r="J2593" s="484">
        <v>1927.8272714283601</v>
      </c>
      <c r="K2593" s="484">
        <v>2085</v>
      </c>
      <c r="L2593" s="485">
        <v>9.7000000616160001E-2</v>
      </c>
      <c r="M2593" s="485">
        <v>0.5</v>
      </c>
      <c r="N2593" s="485">
        <f t="shared" si="80"/>
        <v>7.5273215354761222E-4</v>
      </c>
      <c r="O2593" s="485">
        <f t="shared" si="81"/>
        <v>0.9954711548783387</v>
      </c>
      <c r="P2593" s="416"/>
    </row>
    <row r="2594" spans="1:16" ht="16.5" x14ac:dyDescent="0.25">
      <c r="A2594" s="482" t="s">
        <v>310</v>
      </c>
      <c r="B2594" s="482" t="s">
        <v>311</v>
      </c>
      <c r="C2594" s="482" t="s">
        <v>312</v>
      </c>
      <c r="D2594" s="482" t="s">
        <v>313</v>
      </c>
      <c r="E2594" s="483">
        <v>45817.454297407407</v>
      </c>
      <c r="F2594" s="483">
        <v>46178</v>
      </c>
      <c r="G2594" s="482" t="s">
        <v>348</v>
      </c>
      <c r="H2594" s="484">
        <v>2085</v>
      </c>
      <c r="I2594" s="484">
        <v>1902.56740490226</v>
      </c>
      <c r="J2594" s="484">
        <v>1912.7284168788401</v>
      </c>
      <c r="K2594" s="484">
        <v>2085</v>
      </c>
      <c r="L2594" s="485">
        <v>9.7000000616160001E-2</v>
      </c>
      <c r="M2594" s="485">
        <v>0.5</v>
      </c>
      <c r="N2594" s="485">
        <f t="shared" si="80"/>
        <v>7.4683671183994231E-4</v>
      </c>
      <c r="O2594" s="485">
        <f t="shared" si="81"/>
        <v>0.9954711548783387</v>
      </c>
      <c r="P2594" s="416"/>
    </row>
    <row r="2595" spans="1:16" ht="16.5" x14ac:dyDescent="0.25">
      <c r="A2595" s="482" t="s">
        <v>310</v>
      </c>
      <c r="B2595" s="482" t="s">
        <v>311</v>
      </c>
      <c r="C2595" s="482" t="s">
        <v>312</v>
      </c>
      <c r="D2595" s="482" t="s">
        <v>313</v>
      </c>
      <c r="E2595" s="483">
        <v>45817.454297581018</v>
      </c>
      <c r="F2595" s="483">
        <v>46208</v>
      </c>
      <c r="G2595" s="482" t="s">
        <v>348</v>
      </c>
      <c r="H2595" s="484">
        <v>2085</v>
      </c>
      <c r="I2595" s="484">
        <v>1888.1452385238399</v>
      </c>
      <c r="J2595" s="484">
        <v>1898.2292262620499</v>
      </c>
      <c r="K2595" s="484">
        <v>2085</v>
      </c>
      <c r="L2595" s="485">
        <v>9.7000000616160001E-2</v>
      </c>
      <c r="M2595" s="485">
        <v>0.5</v>
      </c>
      <c r="N2595" s="485">
        <f t="shared" si="80"/>
        <v>7.4117541264606408E-4</v>
      </c>
      <c r="O2595" s="485">
        <f t="shared" si="81"/>
        <v>0.9954711548783387</v>
      </c>
      <c r="P2595" s="416"/>
    </row>
    <row r="2596" spans="1:16" ht="16.5" x14ac:dyDescent="0.25">
      <c r="A2596" s="482" t="s">
        <v>310</v>
      </c>
      <c r="B2596" s="482" t="s">
        <v>311</v>
      </c>
      <c r="C2596" s="482" t="s">
        <v>312</v>
      </c>
      <c r="D2596" s="482" t="s">
        <v>313</v>
      </c>
      <c r="E2596" s="483">
        <v>45817.454297696757</v>
      </c>
      <c r="F2596" s="483">
        <v>46239</v>
      </c>
      <c r="G2596" s="482" t="s">
        <v>348</v>
      </c>
      <c r="H2596" s="484">
        <v>2085</v>
      </c>
      <c r="I2596" s="484">
        <v>1873.35717594823</v>
      </c>
      <c r="J2596" s="484">
        <v>1883.3621853119901</v>
      </c>
      <c r="K2596" s="484">
        <v>2085</v>
      </c>
      <c r="L2596" s="485">
        <v>9.7000000616160001E-2</v>
      </c>
      <c r="M2596" s="485">
        <v>0.5</v>
      </c>
      <c r="N2596" s="485">
        <f t="shared" si="80"/>
        <v>7.3537048400070491E-4</v>
      </c>
      <c r="O2596" s="485">
        <f t="shared" si="81"/>
        <v>0.9954711548783387</v>
      </c>
      <c r="P2596" s="416"/>
    </row>
    <row r="2597" spans="1:16" ht="16.5" x14ac:dyDescent="0.25">
      <c r="A2597" s="482" t="s">
        <v>310</v>
      </c>
      <c r="B2597" s="482" t="s">
        <v>311</v>
      </c>
      <c r="C2597" s="482" t="s">
        <v>312</v>
      </c>
      <c r="D2597" s="482" t="s">
        <v>313</v>
      </c>
      <c r="E2597" s="483">
        <v>45817.454297824072</v>
      </c>
      <c r="F2597" s="483">
        <v>46270</v>
      </c>
      <c r="G2597" s="482" t="s">
        <v>348</v>
      </c>
      <c r="H2597" s="484">
        <v>2085</v>
      </c>
      <c r="I2597" s="484">
        <v>1858.68493433294</v>
      </c>
      <c r="J2597" s="484">
        <v>1868.61158388543</v>
      </c>
      <c r="K2597" s="484">
        <v>2085</v>
      </c>
      <c r="L2597" s="485">
        <v>9.7000000616160001E-2</v>
      </c>
      <c r="M2597" s="485">
        <v>0.5</v>
      </c>
      <c r="N2597" s="485">
        <f t="shared" si="80"/>
        <v>7.2961101989181174E-4</v>
      </c>
      <c r="O2597" s="485">
        <f t="shared" si="81"/>
        <v>0.9954711548783387</v>
      </c>
      <c r="P2597" s="416"/>
    </row>
    <row r="2598" spans="1:16" ht="16.5" x14ac:dyDescent="0.25">
      <c r="A2598" s="482" t="s">
        <v>310</v>
      </c>
      <c r="B2598" s="482" t="s">
        <v>311</v>
      </c>
      <c r="C2598" s="482" t="s">
        <v>312</v>
      </c>
      <c r="D2598" s="482" t="s">
        <v>313</v>
      </c>
      <c r="E2598" s="483">
        <v>45817.454297905089</v>
      </c>
      <c r="F2598" s="483">
        <v>46300</v>
      </c>
      <c r="G2598" s="482" t="s">
        <v>348</v>
      </c>
      <c r="H2598" s="484">
        <v>2085</v>
      </c>
      <c r="I2598" s="484">
        <v>1844.5954133525299</v>
      </c>
      <c r="J2598" s="484">
        <v>1854.4468152207201</v>
      </c>
      <c r="K2598" s="484">
        <v>2085</v>
      </c>
      <c r="L2598" s="485">
        <v>9.7000000616160001E-2</v>
      </c>
      <c r="M2598" s="485">
        <v>0.5</v>
      </c>
      <c r="N2598" s="485">
        <f t="shared" si="80"/>
        <v>7.2408029782997942E-4</v>
      </c>
      <c r="O2598" s="485">
        <f t="shared" si="81"/>
        <v>0.9954711548783387</v>
      </c>
      <c r="P2598" s="416"/>
    </row>
    <row r="2599" spans="1:16" ht="16.5" x14ac:dyDescent="0.25">
      <c r="A2599" s="482" t="s">
        <v>310</v>
      </c>
      <c r="B2599" s="482" t="s">
        <v>311</v>
      </c>
      <c r="C2599" s="482" t="s">
        <v>312</v>
      </c>
      <c r="D2599" s="482" t="s">
        <v>313</v>
      </c>
      <c r="E2599" s="483">
        <v>45817.454298009259</v>
      </c>
      <c r="F2599" s="483">
        <v>46331</v>
      </c>
      <c r="G2599" s="482" t="s">
        <v>348</v>
      </c>
      <c r="H2599" s="484">
        <v>2085</v>
      </c>
      <c r="I2599" s="484">
        <v>1830.1484355232899</v>
      </c>
      <c r="J2599" s="484">
        <v>1839.9226806429899</v>
      </c>
      <c r="K2599" s="484">
        <v>2085</v>
      </c>
      <c r="L2599" s="485">
        <v>9.7000000616160001E-2</v>
      </c>
      <c r="M2599" s="485">
        <v>0.5</v>
      </c>
      <c r="N2599" s="485">
        <f t="shared" si="80"/>
        <v>7.1840925911134472E-4</v>
      </c>
      <c r="O2599" s="485">
        <f t="shared" si="81"/>
        <v>0.9954711548783387</v>
      </c>
      <c r="P2599" s="416"/>
    </row>
    <row r="2600" spans="1:16" ht="16.5" x14ac:dyDescent="0.25">
      <c r="A2600" s="482" t="s">
        <v>310</v>
      </c>
      <c r="B2600" s="482" t="s">
        <v>311</v>
      </c>
      <c r="C2600" s="482" t="s">
        <v>312</v>
      </c>
      <c r="D2600" s="482" t="s">
        <v>313</v>
      </c>
      <c r="E2600" s="483">
        <v>45817.454298113429</v>
      </c>
      <c r="F2600" s="483">
        <v>46361</v>
      </c>
      <c r="G2600" s="482" t="s">
        <v>348</v>
      </c>
      <c r="H2600" s="484">
        <v>2085</v>
      </c>
      <c r="I2600" s="484">
        <v>1816.2752317848499</v>
      </c>
      <c r="J2600" s="484">
        <v>1825.9753845023699</v>
      </c>
      <c r="K2600" s="484">
        <v>2085</v>
      </c>
      <c r="L2600" s="485">
        <v>9.7000000616160001E-2</v>
      </c>
      <c r="M2600" s="485">
        <v>0.5</v>
      </c>
      <c r="N2600" s="485">
        <f t="shared" si="80"/>
        <v>7.129634505497112E-4</v>
      </c>
      <c r="O2600" s="485">
        <f t="shared" si="81"/>
        <v>0.9954711548783387</v>
      </c>
      <c r="P2600" s="416"/>
    </row>
    <row r="2601" spans="1:16" ht="16.5" x14ac:dyDescent="0.25">
      <c r="A2601" s="482" t="s">
        <v>310</v>
      </c>
      <c r="B2601" s="482" t="s">
        <v>311</v>
      </c>
      <c r="C2601" s="482" t="s">
        <v>312</v>
      </c>
      <c r="D2601" s="482" t="s">
        <v>313</v>
      </c>
      <c r="E2601" s="483">
        <v>45817.454298206016</v>
      </c>
      <c r="F2601" s="483">
        <v>46392</v>
      </c>
      <c r="G2601" s="482" t="s">
        <v>348</v>
      </c>
      <c r="H2601" s="484">
        <v>2085</v>
      </c>
      <c r="I2601" s="484">
        <v>1802.05005925354</v>
      </c>
      <c r="J2601" s="484">
        <v>1811.67423981466</v>
      </c>
      <c r="K2601" s="484">
        <v>2085</v>
      </c>
      <c r="L2601" s="485">
        <v>9.7000000616160001E-2</v>
      </c>
      <c r="M2601" s="485">
        <v>0.5</v>
      </c>
      <c r="N2601" s="485">
        <f t="shared" si="80"/>
        <v>7.0737947962113312E-4</v>
      </c>
      <c r="O2601" s="485">
        <f t="shared" si="81"/>
        <v>0.9954711548783387</v>
      </c>
      <c r="P2601" s="416"/>
    </row>
    <row r="2602" spans="1:16" ht="16.5" x14ac:dyDescent="0.25">
      <c r="A2602" s="482" t="s">
        <v>310</v>
      </c>
      <c r="B2602" s="482" t="s">
        <v>311</v>
      </c>
      <c r="C2602" s="482" t="s">
        <v>312</v>
      </c>
      <c r="D2602" s="482" t="s">
        <v>313</v>
      </c>
      <c r="E2602" s="483">
        <v>45817.454298310186</v>
      </c>
      <c r="F2602" s="483">
        <v>46423</v>
      </c>
      <c r="G2602" s="482" t="s">
        <v>348</v>
      </c>
      <c r="H2602" s="484">
        <v>2085</v>
      </c>
      <c r="I2602" s="484">
        <v>1787.93629909522</v>
      </c>
      <c r="J2602" s="484">
        <v>1797.48510251825</v>
      </c>
      <c r="K2602" s="484">
        <v>2085</v>
      </c>
      <c r="L2602" s="485">
        <v>9.7000000616160001E-2</v>
      </c>
      <c r="M2602" s="485">
        <v>0.5</v>
      </c>
      <c r="N2602" s="485">
        <f t="shared" si="80"/>
        <v>7.0183924267542587E-4</v>
      </c>
      <c r="O2602" s="485">
        <f t="shared" si="81"/>
        <v>0.9954711548783387</v>
      </c>
      <c r="P2602" s="416"/>
    </row>
    <row r="2603" spans="1:16" ht="16.5" x14ac:dyDescent="0.25">
      <c r="A2603" s="482" t="s">
        <v>310</v>
      </c>
      <c r="B2603" s="482" t="s">
        <v>311</v>
      </c>
      <c r="C2603" s="482" t="s">
        <v>312</v>
      </c>
      <c r="D2603" s="482" t="s">
        <v>313</v>
      </c>
      <c r="E2603" s="483">
        <v>45817.454298472221</v>
      </c>
      <c r="F2603" s="483">
        <v>46451</v>
      </c>
      <c r="G2603" s="482" t="s">
        <v>348</v>
      </c>
      <c r="H2603" s="484">
        <v>12085</v>
      </c>
      <c r="I2603" s="484">
        <v>10289.832208879599</v>
      </c>
      <c r="J2603" s="484">
        <v>10344.7869547887</v>
      </c>
      <c r="K2603" s="484">
        <v>12085</v>
      </c>
      <c r="L2603" s="485">
        <v>9.7000000616160001E-2</v>
      </c>
      <c r="M2603" s="485">
        <v>0.5</v>
      </c>
      <c r="N2603" s="485">
        <f t="shared" si="80"/>
        <v>4.0391864343219562E-3</v>
      </c>
      <c r="O2603" s="485">
        <f t="shared" si="81"/>
        <v>0.9954711548783387</v>
      </c>
      <c r="P2603" s="416"/>
    </row>
    <row r="2604" spans="1:16" ht="16.5" x14ac:dyDescent="0.25">
      <c r="A2604" s="482" t="s">
        <v>310</v>
      </c>
      <c r="B2604" s="482" t="s">
        <v>311</v>
      </c>
      <c r="C2604" s="482" t="s">
        <v>312</v>
      </c>
      <c r="D2604" s="482" t="s">
        <v>313</v>
      </c>
      <c r="E2604" s="483">
        <v>45817.454298576391</v>
      </c>
      <c r="F2604" s="483">
        <v>46482</v>
      </c>
      <c r="G2604" s="482" t="s">
        <v>348</v>
      </c>
      <c r="H2604" s="484">
        <v>2085</v>
      </c>
      <c r="I2604" s="484">
        <v>1761.3792997436601</v>
      </c>
      <c r="J2604" s="484">
        <v>1770.7862706157</v>
      </c>
      <c r="K2604" s="484">
        <v>2085</v>
      </c>
      <c r="L2604" s="485">
        <v>9.7000000616160001E-2</v>
      </c>
      <c r="M2604" s="485">
        <v>0.5</v>
      </c>
      <c r="N2604" s="485">
        <f t="shared" si="80"/>
        <v>6.9141451763233533E-4</v>
      </c>
      <c r="O2604" s="485">
        <f t="shared" si="81"/>
        <v>0.9954711548783387</v>
      </c>
      <c r="P2604" s="416"/>
    </row>
    <row r="2605" spans="1:16" ht="16.5" x14ac:dyDescent="0.25">
      <c r="A2605" s="482" t="s">
        <v>310</v>
      </c>
      <c r="B2605" s="482" t="s">
        <v>311</v>
      </c>
      <c r="C2605" s="482" t="s">
        <v>312</v>
      </c>
      <c r="D2605" s="482" t="s">
        <v>313</v>
      </c>
      <c r="E2605" s="483">
        <v>45817.454298703706</v>
      </c>
      <c r="F2605" s="483">
        <v>46512</v>
      </c>
      <c r="G2605" s="482" t="s">
        <v>348</v>
      </c>
      <c r="H2605" s="484">
        <v>2085</v>
      </c>
      <c r="I2605" s="484">
        <v>1748.0273915532</v>
      </c>
      <c r="J2605" s="484">
        <v>1757.36305409804</v>
      </c>
      <c r="K2605" s="484">
        <v>2085</v>
      </c>
      <c r="L2605" s="485">
        <v>9.7000000616160001E-2</v>
      </c>
      <c r="M2605" s="485">
        <v>0.5</v>
      </c>
      <c r="N2605" s="485">
        <f t="shared" si="80"/>
        <v>6.861733392204396E-4</v>
      </c>
      <c r="O2605" s="485">
        <f t="shared" si="81"/>
        <v>0.9954711548783387</v>
      </c>
      <c r="P2605" s="416"/>
    </row>
    <row r="2606" spans="1:16" ht="16.5" x14ac:dyDescent="0.25">
      <c r="A2606" s="482" t="s">
        <v>310</v>
      </c>
      <c r="B2606" s="482" t="s">
        <v>311</v>
      </c>
      <c r="C2606" s="482" t="s">
        <v>312</v>
      </c>
      <c r="D2606" s="482" t="s">
        <v>313</v>
      </c>
      <c r="E2606" s="483">
        <v>45817.454298842589</v>
      </c>
      <c r="F2606" s="483">
        <v>46543</v>
      </c>
      <c r="G2606" s="482" t="s">
        <v>348</v>
      </c>
      <c r="H2606" s="484">
        <v>2085</v>
      </c>
      <c r="I2606" s="484">
        <v>1734.3367400488801</v>
      </c>
      <c r="J2606" s="484">
        <v>1743.5992851454</v>
      </c>
      <c r="K2606" s="484">
        <v>2085</v>
      </c>
      <c r="L2606" s="485">
        <v>9.7000000616160001E-2</v>
      </c>
      <c r="M2606" s="485">
        <v>0.5</v>
      </c>
      <c r="N2606" s="485">
        <f t="shared" si="80"/>
        <v>6.8079918999130443E-4</v>
      </c>
      <c r="O2606" s="485">
        <f t="shared" si="81"/>
        <v>0.9954711548783387</v>
      </c>
      <c r="P2606" s="416"/>
    </row>
    <row r="2607" spans="1:16" ht="16.5" x14ac:dyDescent="0.25">
      <c r="A2607" s="482" t="s">
        <v>310</v>
      </c>
      <c r="B2607" s="482" t="s">
        <v>311</v>
      </c>
      <c r="C2607" s="482" t="s">
        <v>312</v>
      </c>
      <c r="D2607" s="482" t="s">
        <v>313</v>
      </c>
      <c r="E2607" s="483">
        <v>45817.454299120371</v>
      </c>
      <c r="F2607" s="483">
        <v>46573</v>
      </c>
      <c r="G2607" s="482" t="s">
        <v>348</v>
      </c>
      <c r="H2607" s="484">
        <v>2085</v>
      </c>
      <c r="I2607" s="484">
        <v>1721.1898244879701</v>
      </c>
      <c r="J2607" s="484">
        <v>1730.3821560582101</v>
      </c>
      <c r="K2607" s="484">
        <v>2085</v>
      </c>
      <c r="L2607" s="485">
        <v>9.7000000616160001E-2</v>
      </c>
      <c r="M2607" s="485">
        <v>0.5</v>
      </c>
      <c r="N2607" s="485">
        <f t="shared" si="80"/>
        <v>6.7563847969896273E-4</v>
      </c>
      <c r="O2607" s="485">
        <f t="shared" si="81"/>
        <v>0.9954711548783387</v>
      </c>
      <c r="P2607" s="416"/>
    </row>
    <row r="2608" spans="1:16" ht="16.5" x14ac:dyDescent="0.25">
      <c r="A2608" s="482" t="s">
        <v>310</v>
      </c>
      <c r="B2608" s="482" t="s">
        <v>311</v>
      </c>
      <c r="C2608" s="482" t="s">
        <v>312</v>
      </c>
      <c r="D2608" s="482" t="s">
        <v>313</v>
      </c>
      <c r="E2608" s="483">
        <v>45817.454299236109</v>
      </c>
      <c r="F2608" s="483">
        <v>46604</v>
      </c>
      <c r="G2608" s="482" t="s">
        <v>348</v>
      </c>
      <c r="H2608" s="484">
        <v>2085</v>
      </c>
      <c r="I2608" s="484">
        <v>1707.70936635916</v>
      </c>
      <c r="J2608" s="484">
        <v>1716.82970305756</v>
      </c>
      <c r="K2608" s="484">
        <v>2085</v>
      </c>
      <c r="L2608" s="485">
        <v>9.7000000616160001E-2</v>
      </c>
      <c r="M2608" s="485">
        <v>0.5</v>
      </c>
      <c r="N2608" s="485">
        <f t="shared" si="80"/>
        <v>6.7034684009814225E-4</v>
      </c>
      <c r="O2608" s="485">
        <f t="shared" si="81"/>
        <v>0.9954711548783387</v>
      </c>
      <c r="P2608" s="416"/>
    </row>
    <row r="2609" spans="1:16" ht="16.5" x14ac:dyDescent="0.25">
      <c r="A2609" s="482" t="s">
        <v>310</v>
      </c>
      <c r="B2609" s="482" t="s">
        <v>311</v>
      </c>
      <c r="C2609" s="482" t="s">
        <v>312</v>
      </c>
      <c r="D2609" s="482" t="s">
        <v>313</v>
      </c>
      <c r="E2609" s="483">
        <v>45817.454299490739</v>
      </c>
      <c r="F2609" s="483">
        <v>46635</v>
      </c>
      <c r="G2609" s="482" t="s">
        <v>348</v>
      </c>
      <c r="H2609" s="484">
        <v>2085</v>
      </c>
      <c r="I2609" s="484">
        <v>1694.33448795711</v>
      </c>
      <c r="J2609" s="484">
        <v>1703.3833936516601</v>
      </c>
      <c r="K2609" s="484">
        <v>2085</v>
      </c>
      <c r="L2609" s="485">
        <v>9.7000000616160001E-2</v>
      </c>
      <c r="M2609" s="485">
        <v>0.5</v>
      </c>
      <c r="N2609" s="485">
        <f t="shared" si="80"/>
        <v>6.6509664492434364E-4</v>
      </c>
      <c r="O2609" s="485">
        <f t="shared" si="81"/>
        <v>0.9954711548783387</v>
      </c>
      <c r="P2609" s="416"/>
    </row>
    <row r="2610" spans="1:16" ht="16.5" x14ac:dyDescent="0.25">
      <c r="A2610" s="482" t="s">
        <v>310</v>
      </c>
      <c r="B2610" s="482" t="s">
        <v>311</v>
      </c>
      <c r="C2610" s="482" t="s">
        <v>312</v>
      </c>
      <c r="D2610" s="482" t="s">
        <v>313</v>
      </c>
      <c r="E2610" s="483">
        <v>45817.454299687502</v>
      </c>
      <c r="F2610" s="483">
        <v>46665</v>
      </c>
      <c r="G2610" s="482" t="s">
        <v>348</v>
      </c>
      <c r="H2610" s="484">
        <v>2085</v>
      </c>
      <c r="I2610" s="484">
        <v>1681.49080429941</v>
      </c>
      <c r="J2610" s="484">
        <v>1690.47111593357</v>
      </c>
      <c r="K2610" s="484">
        <v>2085</v>
      </c>
      <c r="L2610" s="485">
        <v>9.7000000616160001E-2</v>
      </c>
      <c r="M2610" s="485">
        <v>0.5</v>
      </c>
      <c r="N2610" s="485">
        <f t="shared" si="80"/>
        <v>6.6005496574592765E-4</v>
      </c>
      <c r="O2610" s="485">
        <f t="shared" si="81"/>
        <v>0.9954711548783387</v>
      </c>
      <c r="P2610" s="416"/>
    </row>
    <row r="2611" spans="1:16" ht="16.5" x14ac:dyDescent="0.25">
      <c r="A2611" s="482" t="s">
        <v>310</v>
      </c>
      <c r="B2611" s="482" t="s">
        <v>311</v>
      </c>
      <c r="C2611" s="482" t="s">
        <v>312</v>
      </c>
      <c r="D2611" s="482" t="s">
        <v>313</v>
      </c>
      <c r="E2611" s="483">
        <v>45817.454299791665</v>
      </c>
      <c r="F2611" s="483">
        <v>46696</v>
      </c>
      <c r="G2611" s="482" t="s">
        <v>348</v>
      </c>
      <c r="H2611" s="484">
        <v>2085</v>
      </c>
      <c r="I2611" s="484">
        <v>1668.32127118991</v>
      </c>
      <c r="J2611" s="484">
        <v>1677.2312485046</v>
      </c>
      <c r="K2611" s="484">
        <v>2085</v>
      </c>
      <c r="L2611" s="485">
        <v>9.7000000616160001E-2</v>
      </c>
      <c r="M2611" s="485">
        <v>0.5</v>
      </c>
      <c r="N2611" s="485">
        <f t="shared" si="80"/>
        <v>6.5488537712655439E-4</v>
      </c>
      <c r="O2611" s="485">
        <f t="shared" si="81"/>
        <v>0.9954711548783387</v>
      </c>
      <c r="P2611" s="416"/>
    </row>
    <row r="2612" spans="1:16" ht="16.5" x14ac:dyDescent="0.25">
      <c r="A2612" s="482" t="s">
        <v>310</v>
      </c>
      <c r="B2612" s="482" t="s">
        <v>311</v>
      </c>
      <c r="C2612" s="482" t="s">
        <v>312</v>
      </c>
      <c r="D2612" s="482" t="s">
        <v>313</v>
      </c>
      <c r="E2612" s="483">
        <v>45817.454299930556</v>
      </c>
      <c r="F2612" s="483">
        <v>46726</v>
      </c>
      <c r="G2612" s="482" t="s">
        <v>348</v>
      </c>
      <c r="H2612" s="484">
        <v>2085</v>
      </c>
      <c r="I2612" s="484">
        <v>1655.6747773606901</v>
      </c>
      <c r="J2612" s="484">
        <v>1664.51721374363</v>
      </c>
      <c r="K2612" s="484">
        <v>2085</v>
      </c>
      <c r="L2612" s="485">
        <v>9.7000000616160001E-2</v>
      </c>
      <c r="M2612" s="485">
        <v>0.5</v>
      </c>
      <c r="N2612" s="485">
        <f t="shared" si="80"/>
        <v>6.4992110314426269E-4</v>
      </c>
      <c r="O2612" s="485">
        <f t="shared" si="81"/>
        <v>0.9954711548783387</v>
      </c>
      <c r="P2612" s="416"/>
    </row>
    <row r="2613" spans="1:16" ht="16.5" x14ac:dyDescent="0.25">
      <c r="A2613" s="482" t="s">
        <v>310</v>
      </c>
      <c r="B2613" s="482" t="s">
        <v>311</v>
      </c>
      <c r="C2613" s="482" t="s">
        <v>312</v>
      </c>
      <c r="D2613" s="482" t="s">
        <v>313</v>
      </c>
      <c r="E2613" s="483">
        <v>45817.454300081015</v>
      </c>
      <c r="F2613" s="483">
        <v>46757</v>
      </c>
      <c r="G2613" s="482" t="s">
        <v>348</v>
      </c>
      <c r="H2613" s="484">
        <v>2085</v>
      </c>
      <c r="I2613" s="484">
        <v>1642.70743686542</v>
      </c>
      <c r="J2613" s="484">
        <v>1651.48061877583</v>
      </c>
      <c r="K2613" s="484">
        <v>2085</v>
      </c>
      <c r="L2613" s="485">
        <v>9.7000000616160001E-2</v>
      </c>
      <c r="M2613" s="485">
        <v>0.5</v>
      </c>
      <c r="N2613" s="485">
        <f t="shared" si="80"/>
        <v>6.4483088352216482E-4</v>
      </c>
      <c r="O2613" s="485">
        <f t="shared" si="81"/>
        <v>0.9954711548783387</v>
      </c>
      <c r="P2613" s="416"/>
    </row>
    <row r="2614" spans="1:16" ht="16.5" x14ac:dyDescent="0.25">
      <c r="A2614" s="482" t="s">
        <v>310</v>
      </c>
      <c r="B2614" s="482" t="s">
        <v>311</v>
      </c>
      <c r="C2614" s="482" t="s">
        <v>312</v>
      </c>
      <c r="D2614" s="482" t="s">
        <v>313</v>
      </c>
      <c r="E2614" s="483">
        <v>45817.45430020833</v>
      </c>
      <c r="F2614" s="483">
        <v>46788</v>
      </c>
      <c r="G2614" s="482" t="s">
        <v>348</v>
      </c>
      <c r="H2614" s="484">
        <v>2085</v>
      </c>
      <c r="I2614" s="484">
        <v>1629.8416573299601</v>
      </c>
      <c r="J2614" s="484">
        <v>1638.54612717287</v>
      </c>
      <c r="K2614" s="484">
        <v>2085</v>
      </c>
      <c r="L2614" s="485">
        <v>9.7000000616160001E-2</v>
      </c>
      <c r="M2614" s="485">
        <v>0.5</v>
      </c>
      <c r="N2614" s="485">
        <f t="shared" si="80"/>
        <v>6.3978053079418113E-4</v>
      </c>
      <c r="O2614" s="485">
        <f t="shared" si="81"/>
        <v>0.9954711548783387</v>
      </c>
      <c r="P2614" s="416"/>
    </row>
    <row r="2615" spans="1:16" ht="16.5" x14ac:dyDescent="0.25">
      <c r="A2615" s="482" t="s">
        <v>310</v>
      </c>
      <c r="B2615" s="482" t="s">
        <v>311</v>
      </c>
      <c r="C2615" s="482" t="s">
        <v>312</v>
      </c>
      <c r="D2615" s="482" t="s">
        <v>313</v>
      </c>
      <c r="E2615" s="483">
        <v>45817.454300324076</v>
      </c>
      <c r="F2615" s="483">
        <v>46817</v>
      </c>
      <c r="G2615" s="482" t="s">
        <v>348</v>
      </c>
      <c r="H2615" s="484">
        <v>12085</v>
      </c>
      <c r="I2615" s="484">
        <v>9377.5958109590192</v>
      </c>
      <c r="J2615" s="484">
        <v>9427.6785902083993</v>
      </c>
      <c r="K2615" s="484">
        <v>12085</v>
      </c>
      <c r="L2615" s="485">
        <v>9.7000000616160001E-2</v>
      </c>
      <c r="M2615" s="485">
        <v>0.5</v>
      </c>
      <c r="N2615" s="485">
        <f t="shared" si="80"/>
        <v>3.6810957668963543E-3</v>
      </c>
      <c r="O2615" s="485">
        <f t="shared" si="81"/>
        <v>0.9954711548783387</v>
      </c>
      <c r="P2615" s="416"/>
    </row>
    <row r="2616" spans="1:16" ht="16.5" x14ac:dyDescent="0.25">
      <c r="A2616" s="482" t="s">
        <v>310</v>
      </c>
      <c r="B2616" s="482" t="s">
        <v>311</v>
      </c>
      <c r="C2616" s="482" t="s">
        <v>312</v>
      </c>
      <c r="D2616" s="482" t="s">
        <v>313</v>
      </c>
      <c r="E2616" s="483">
        <v>45817.454300636571</v>
      </c>
      <c r="F2616" s="483">
        <v>46848</v>
      </c>
      <c r="G2616" s="482" t="s">
        <v>348</v>
      </c>
      <c r="H2616" s="484">
        <v>2085</v>
      </c>
      <c r="I2616" s="484">
        <v>1605.2257031492099</v>
      </c>
      <c r="J2616" s="484">
        <v>1613.7987069507101</v>
      </c>
      <c r="K2616" s="484">
        <v>2085</v>
      </c>
      <c r="L2616" s="485">
        <v>9.7000000616160001E-2</v>
      </c>
      <c r="M2616" s="485">
        <v>0.5</v>
      </c>
      <c r="N2616" s="485">
        <f t="shared" si="80"/>
        <v>6.3011774658386528E-4</v>
      </c>
      <c r="O2616" s="485">
        <f t="shared" si="81"/>
        <v>0.9954711548783387</v>
      </c>
      <c r="P2616" s="416"/>
    </row>
    <row r="2617" spans="1:16" ht="16.5" x14ac:dyDescent="0.25">
      <c r="A2617" s="482" t="s">
        <v>310</v>
      </c>
      <c r="B2617" s="482" t="s">
        <v>311</v>
      </c>
      <c r="C2617" s="482" t="s">
        <v>312</v>
      </c>
      <c r="D2617" s="482" t="s">
        <v>313</v>
      </c>
      <c r="E2617" s="483">
        <v>45817.454300833335</v>
      </c>
      <c r="F2617" s="483">
        <v>46878</v>
      </c>
      <c r="G2617" s="482" t="s">
        <v>348</v>
      </c>
      <c r="H2617" s="484">
        <v>2085</v>
      </c>
      <c r="I2617" s="484">
        <v>1593.05749712083</v>
      </c>
      <c r="J2617" s="484">
        <v>1601.5655143747399</v>
      </c>
      <c r="K2617" s="484">
        <v>2085</v>
      </c>
      <c r="L2617" s="485">
        <v>9.7000000616160001E-2</v>
      </c>
      <c r="M2617" s="485">
        <v>0.5</v>
      </c>
      <c r="N2617" s="485">
        <f t="shared" si="80"/>
        <v>6.2534122042462589E-4</v>
      </c>
      <c r="O2617" s="485">
        <f t="shared" si="81"/>
        <v>0.9954711548783387</v>
      </c>
      <c r="P2617" s="416"/>
    </row>
    <row r="2618" spans="1:16" ht="16.5" x14ac:dyDescent="0.25">
      <c r="A2618" s="482" t="s">
        <v>310</v>
      </c>
      <c r="B2618" s="482" t="s">
        <v>311</v>
      </c>
      <c r="C2618" s="482" t="s">
        <v>312</v>
      </c>
      <c r="D2618" s="482" t="s">
        <v>313</v>
      </c>
      <c r="E2618" s="483">
        <v>45817.454301018515</v>
      </c>
      <c r="F2618" s="483">
        <v>46909</v>
      </c>
      <c r="G2618" s="482" t="s">
        <v>348</v>
      </c>
      <c r="H2618" s="484">
        <v>2085</v>
      </c>
      <c r="I2618" s="484">
        <v>1580.58057878144</v>
      </c>
      <c r="J2618" s="484">
        <v>1589.0219607527599</v>
      </c>
      <c r="K2618" s="484">
        <v>2085</v>
      </c>
      <c r="L2618" s="485">
        <v>9.7000000616160001E-2</v>
      </c>
      <c r="M2618" s="485">
        <v>0.5</v>
      </c>
      <c r="N2618" s="485">
        <f t="shared" si="80"/>
        <v>6.204435118638287E-4</v>
      </c>
      <c r="O2618" s="485">
        <f t="shared" si="81"/>
        <v>0.9954711548783387</v>
      </c>
      <c r="P2618" s="416"/>
    </row>
    <row r="2619" spans="1:16" ht="16.5" x14ac:dyDescent="0.25">
      <c r="A2619" s="482" t="s">
        <v>310</v>
      </c>
      <c r="B2619" s="482" t="s">
        <v>311</v>
      </c>
      <c r="C2619" s="482" t="s">
        <v>312</v>
      </c>
      <c r="D2619" s="482" t="s">
        <v>313</v>
      </c>
      <c r="E2619" s="483">
        <v>45817.454301203703</v>
      </c>
      <c r="F2619" s="483">
        <v>46939</v>
      </c>
      <c r="G2619" s="482" t="s">
        <v>348</v>
      </c>
      <c r="H2619" s="484">
        <v>2085</v>
      </c>
      <c r="I2619" s="484">
        <v>1568.5991919338801</v>
      </c>
      <c r="J2619" s="484">
        <v>1576.9765850998999</v>
      </c>
      <c r="K2619" s="484">
        <v>2085</v>
      </c>
      <c r="L2619" s="485">
        <v>9.7000000616160001E-2</v>
      </c>
      <c r="M2619" s="485">
        <v>0.5</v>
      </c>
      <c r="N2619" s="485">
        <f t="shared" si="80"/>
        <v>6.157403199908611E-4</v>
      </c>
      <c r="O2619" s="485">
        <f t="shared" si="81"/>
        <v>0.9954711548783387</v>
      </c>
      <c r="P2619" s="416"/>
    </row>
    <row r="2620" spans="1:16" ht="16.5" x14ac:dyDescent="0.25">
      <c r="A2620" s="482" t="s">
        <v>310</v>
      </c>
      <c r="B2620" s="482" t="s">
        <v>311</v>
      </c>
      <c r="C2620" s="482" t="s">
        <v>312</v>
      </c>
      <c r="D2620" s="482" t="s">
        <v>313</v>
      </c>
      <c r="E2620" s="483">
        <v>45817.454301365739</v>
      </c>
      <c r="F2620" s="483">
        <v>46970</v>
      </c>
      <c r="G2620" s="482" t="s">
        <v>348</v>
      </c>
      <c r="H2620" s="484">
        <v>2085</v>
      </c>
      <c r="I2620" s="484">
        <v>1556.31383245354</v>
      </c>
      <c r="J2620" s="484">
        <v>1564.62561339236</v>
      </c>
      <c r="K2620" s="484">
        <v>2085</v>
      </c>
      <c r="L2620" s="485">
        <v>9.7000000616160001E-2</v>
      </c>
      <c r="M2620" s="485">
        <v>0.5</v>
      </c>
      <c r="N2620" s="485">
        <f t="shared" si="80"/>
        <v>6.1091780623684941E-4</v>
      </c>
      <c r="O2620" s="485">
        <f t="shared" si="81"/>
        <v>0.9954711548783387</v>
      </c>
      <c r="P2620" s="416"/>
    </row>
    <row r="2621" spans="1:16" ht="16.5" x14ac:dyDescent="0.25">
      <c r="A2621" s="482" t="s">
        <v>310</v>
      </c>
      <c r="B2621" s="482" t="s">
        <v>311</v>
      </c>
      <c r="C2621" s="482" t="s">
        <v>312</v>
      </c>
      <c r="D2621" s="482" t="s">
        <v>313</v>
      </c>
      <c r="E2621" s="483">
        <v>45817.454301481484</v>
      </c>
      <c r="F2621" s="483">
        <v>47001</v>
      </c>
      <c r="G2621" s="482" t="s">
        <v>348</v>
      </c>
      <c r="H2621" s="484">
        <v>2085</v>
      </c>
      <c r="I2621" s="484">
        <v>1544.1246926183001</v>
      </c>
      <c r="J2621" s="484">
        <v>1552.3713752086901</v>
      </c>
      <c r="K2621" s="484">
        <v>2085</v>
      </c>
      <c r="L2621" s="485">
        <v>9.7000000616160001E-2</v>
      </c>
      <c r="M2621" s="485">
        <v>0.5</v>
      </c>
      <c r="N2621" s="485">
        <f t="shared" si="80"/>
        <v>6.0613306268913266E-4</v>
      </c>
      <c r="O2621" s="485">
        <f t="shared" si="81"/>
        <v>0.9954711548783387</v>
      </c>
      <c r="P2621" s="416"/>
    </row>
    <row r="2622" spans="1:16" ht="16.5" x14ac:dyDescent="0.25">
      <c r="A2622" s="482" t="s">
        <v>310</v>
      </c>
      <c r="B2622" s="482" t="s">
        <v>311</v>
      </c>
      <c r="C2622" s="482" t="s">
        <v>312</v>
      </c>
      <c r="D2622" s="482" t="s">
        <v>313</v>
      </c>
      <c r="E2622" s="483">
        <v>45817.454301608799</v>
      </c>
      <c r="F2622" s="483">
        <v>47031</v>
      </c>
      <c r="G2622" s="482" t="s">
        <v>348</v>
      </c>
      <c r="H2622" s="484">
        <v>2085</v>
      </c>
      <c r="I2622" s="484">
        <v>1532.4196549052599</v>
      </c>
      <c r="J2622" s="484">
        <v>1540.6038245838499</v>
      </c>
      <c r="K2622" s="484">
        <v>2085</v>
      </c>
      <c r="L2622" s="485">
        <v>9.7000000616160001E-2</v>
      </c>
      <c r="M2622" s="485">
        <v>0.5</v>
      </c>
      <c r="N2622" s="485">
        <f t="shared" si="80"/>
        <v>6.0153834932705143E-4</v>
      </c>
      <c r="O2622" s="485">
        <f t="shared" si="81"/>
        <v>0.9954711548783387</v>
      </c>
      <c r="P2622" s="416"/>
    </row>
    <row r="2623" spans="1:16" ht="16.5" x14ac:dyDescent="0.25">
      <c r="A2623" s="482" t="s">
        <v>310</v>
      </c>
      <c r="B2623" s="482" t="s">
        <v>311</v>
      </c>
      <c r="C2623" s="482" t="s">
        <v>312</v>
      </c>
      <c r="D2623" s="482" t="s">
        <v>313</v>
      </c>
      <c r="E2623" s="483">
        <v>45817.454792986115</v>
      </c>
      <c r="F2623" s="483">
        <v>45848</v>
      </c>
      <c r="G2623" s="482" t="s">
        <v>348</v>
      </c>
      <c r="H2623" s="484">
        <v>2533.4499999999998</v>
      </c>
      <c r="I2623" s="484">
        <v>2513.6078737579001</v>
      </c>
      <c r="J2623" s="484">
        <v>2527.0322596664901</v>
      </c>
      <c r="K2623" s="484">
        <v>2533.4499999999998</v>
      </c>
      <c r="L2623" s="485">
        <v>9.7000000616160001E-2</v>
      </c>
      <c r="M2623" s="485">
        <v>0.5</v>
      </c>
      <c r="N2623" s="485">
        <f t="shared" si="80"/>
        <v>9.866954696069268E-4</v>
      </c>
      <c r="O2623" s="485">
        <f t="shared" si="81"/>
        <v>0.9954711548783387</v>
      </c>
      <c r="P2623" s="416"/>
    </row>
    <row r="2624" spans="1:16" ht="16.5" x14ac:dyDescent="0.25">
      <c r="A2624" s="482" t="s">
        <v>310</v>
      </c>
      <c r="B2624" s="482" t="s">
        <v>311</v>
      </c>
      <c r="C2624" s="482" t="s">
        <v>312</v>
      </c>
      <c r="D2624" s="482" t="s">
        <v>313</v>
      </c>
      <c r="E2624" s="483">
        <v>45817.454793090277</v>
      </c>
      <c r="F2624" s="483">
        <v>45879</v>
      </c>
      <c r="G2624" s="482" t="s">
        <v>348</v>
      </c>
      <c r="H2624" s="484">
        <v>2533.4499999999998</v>
      </c>
      <c r="I2624" s="484">
        <v>2493.92115219078</v>
      </c>
      <c r="J2624" s="484">
        <v>2507.2403975361299</v>
      </c>
      <c r="K2624" s="484">
        <v>2533.4499999999998</v>
      </c>
      <c r="L2624" s="485">
        <v>9.7000000616160001E-2</v>
      </c>
      <c r="M2624" s="485">
        <v>0.5</v>
      </c>
      <c r="N2624" s="485">
        <f t="shared" si="80"/>
        <v>9.78967613888263E-4</v>
      </c>
      <c r="O2624" s="485">
        <f t="shared" si="81"/>
        <v>0.9954711548783387</v>
      </c>
      <c r="P2624" s="416"/>
    </row>
    <row r="2625" spans="1:16" ht="16.5" x14ac:dyDescent="0.25">
      <c r="A2625" s="482" t="s">
        <v>310</v>
      </c>
      <c r="B2625" s="482" t="s">
        <v>311</v>
      </c>
      <c r="C2625" s="482" t="s">
        <v>312</v>
      </c>
      <c r="D2625" s="482" t="s">
        <v>313</v>
      </c>
      <c r="E2625" s="483">
        <v>45817.454793240744</v>
      </c>
      <c r="F2625" s="483">
        <v>45910</v>
      </c>
      <c r="G2625" s="482" t="s">
        <v>348</v>
      </c>
      <c r="H2625" s="484">
        <v>2533.4499999999998</v>
      </c>
      <c r="I2625" s="484">
        <v>2474.3886181602602</v>
      </c>
      <c r="J2625" s="484">
        <v>2487.6035464093302</v>
      </c>
      <c r="K2625" s="484">
        <v>2533.4499999999998</v>
      </c>
      <c r="L2625" s="485">
        <v>9.7000000616160001E-2</v>
      </c>
      <c r="M2625" s="485">
        <v>0.5</v>
      </c>
      <c r="N2625" s="485">
        <f t="shared" si="80"/>
        <v>9.7130028318045633E-4</v>
      </c>
      <c r="O2625" s="485">
        <f t="shared" si="81"/>
        <v>0.9954711548783387</v>
      </c>
      <c r="P2625" s="416"/>
    </row>
    <row r="2626" spans="1:16" ht="16.5" x14ac:dyDescent="0.25">
      <c r="A2626" s="482" t="s">
        <v>310</v>
      </c>
      <c r="B2626" s="482" t="s">
        <v>311</v>
      </c>
      <c r="C2626" s="482" t="s">
        <v>312</v>
      </c>
      <c r="D2626" s="482" t="s">
        <v>313</v>
      </c>
      <c r="E2626" s="483">
        <v>45817.454793344907</v>
      </c>
      <c r="F2626" s="483">
        <v>45940</v>
      </c>
      <c r="G2626" s="482" t="s">
        <v>348</v>
      </c>
      <c r="H2626" s="484">
        <v>2533.4499999999998</v>
      </c>
      <c r="I2626" s="484">
        <v>2455.6318354345299</v>
      </c>
      <c r="J2626" s="484">
        <v>2468.74658963005</v>
      </c>
      <c r="K2626" s="484">
        <v>2533.4499999999998</v>
      </c>
      <c r="L2626" s="485">
        <v>9.7000000616160001E-2</v>
      </c>
      <c r="M2626" s="485">
        <v>0.5</v>
      </c>
      <c r="N2626" s="485">
        <f t="shared" si="80"/>
        <v>9.6393746707333432E-4</v>
      </c>
      <c r="O2626" s="485">
        <f t="shared" si="81"/>
        <v>0.9954711548783387</v>
      </c>
      <c r="P2626" s="416"/>
    </row>
    <row r="2627" spans="1:16" ht="16.5" x14ac:dyDescent="0.25">
      <c r="A2627" s="482" t="s">
        <v>310</v>
      </c>
      <c r="B2627" s="482" t="s">
        <v>311</v>
      </c>
      <c r="C2627" s="482" t="s">
        <v>312</v>
      </c>
      <c r="D2627" s="482" t="s">
        <v>313</v>
      </c>
      <c r="E2627" s="483">
        <v>45817.454793425924</v>
      </c>
      <c r="F2627" s="483">
        <v>45971</v>
      </c>
      <c r="G2627" s="482" t="s">
        <v>348</v>
      </c>
      <c r="H2627" s="484">
        <v>2533.4499999999998</v>
      </c>
      <c r="I2627" s="484">
        <v>2436.39918553703</v>
      </c>
      <c r="J2627" s="484">
        <v>2449.4112242227302</v>
      </c>
      <c r="K2627" s="484">
        <v>2533.4499999999998</v>
      </c>
      <c r="L2627" s="485">
        <v>9.7000000616160001E-2</v>
      </c>
      <c r="M2627" s="485">
        <v>0.5</v>
      </c>
      <c r="N2627" s="485">
        <f t="shared" si="80"/>
        <v>9.5638785334061741E-4</v>
      </c>
      <c r="O2627" s="485">
        <f t="shared" si="81"/>
        <v>0.9954711548783387</v>
      </c>
      <c r="P2627" s="416"/>
    </row>
    <row r="2628" spans="1:16" ht="16.5" x14ac:dyDescent="0.25">
      <c r="A2628" s="482" t="s">
        <v>310</v>
      </c>
      <c r="B2628" s="482" t="s">
        <v>311</v>
      </c>
      <c r="C2628" s="482" t="s">
        <v>312</v>
      </c>
      <c r="D2628" s="482" t="s">
        <v>313</v>
      </c>
      <c r="E2628" s="483">
        <v>45817.454793530094</v>
      </c>
      <c r="F2628" s="483">
        <v>46001</v>
      </c>
      <c r="G2628" s="482" t="s">
        <v>348</v>
      </c>
      <c r="H2628" s="484">
        <v>2533.4499999999998</v>
      </c>
      <c r="I2628" s="484">
        <v>2417.9303767893398</v>
      </c>
      <c r="J2628" s="484">
        <v>2430.8437793995799</v>
      </c>
      <c r="K2628" s="484">
        <v>2533.4499999999998</v>
      </c>
      <c r="L2628" s="485">
        <v>9.7000000616160001E-2</v>
      </c>
      <c r="M2628" s="485">
        <v>0.5</v>
      </c>
      <c r="N2628" s="485">
        <f t="shared" si="80"/>
        <v>9.4913807897818129E-4</v>
      </c>
      <c r="O2628" s="485">
        <f t="shared" si="81"/>
        <v>0.9954711548783387</v>
      </c>
      <c r="P2628" s="416"/>
    </row>
    <row r="2629" spans="1:16" ht="16.5" x14ac:dyDescent="0.25">
      <c r="A2629" s="482" t="s">
        <v>310</v>
      </c>
      <c r="B2629" s="482" t="s">
        <v>311</v>
      </c>
      <c r="C2629" s="482" t="s">
        <v>312</v>
      </c>
      <c r="D2629" s="482" t="s">
        <v>313</v>
      </c>
      <c r="E2629" s="483">
        <v>45817.454793634257</v>
      </c>
      <c r="F2629" s="483">
        <v>46032</v>
      </c>
      <c r="G2629" s="482" t="s">
        <v>348</v>
      </c>
      <c r="H2629" s="484">
        <v>2533.4499999999998</v>
      </c>
      <c r="I2629" s="484">
        <v>2398.9930068863</v>
      </c>
      <c r="J2629" s="484">
        <v>2411.8052709839098</v>
      </c>
      <c r="K2629" s="484">
        <v>2533.4499999999998</v>
      </c>
      <c r="L2629" s="485">
        <v>9.7000000616160001E-2</v>
      </c>
      <c r="M2629" s="485">
        <v>0.5</v>
      </c>
      <c r="N2629" s="485">
        <f t="shared" ref="N2629:N2692" si="82">J2629/$B$2973</f>
        <v>9.4170437490497167E-4</v>
      </c>
      <c r="O2629" s="485">
        <f t="shared" ref="O2629:O2692" si="83">SUMIFS($N$5:$N$2970,$B$5:$B$2970,B2629)</f>
        <v>0.9954711548783387</v>
      </c>
      <c r="P2629" s="416"/>
    </row>
    <row r="2630" spans="1:16" ht="16.5" x14ac:dyDescent="0.25">
      <c r="A2630" s="482" t="s">
        <v>310</v>
      </c>
      <c r="B2630" s="482" t="s">
        <v>311</v>
      </c>
      <c r="C2630" s="482" t="s">
        <v>312</v>
      </c>
      <c r="D2630" s="482" t="s">
        <v>313</v>
      </c>
      <c r="E2630" s="483">
        <v>45817.454793715275</v>
      </c>
      <c r="F2630" s="483">
        <v>46063</v>
      </c>
      <c r="G2630" s="482" t="s">
        <v>348</v>
      </c>
      <c r="H2630" s="484">
        <v>2533.4499999999998</v>
      </c>
      <c r="I2630" s="484">
        <v>2380.2039555545002</v>
      </c>
      <c r="J2630" s="484">
        <v>2392.9158732621399</v>
      </c>
      <c r="K2630" s="484">
        <v>2533.4499999999998</v>
      </c>
      <c r="L2630" s="485">
        <v>9.7000000616160001E-2</v>
      </c>
      <c r="M2630" s="485">
        <v>0.5</v>
      </c>
      <c r="N2630" s="485">
        <f t="shared" si="82"/>
        <v>9.3432889202999892E-4</v>
      </c>
      <c r="O2630" s="485">
        <f t="shared" si="83"/>
        <v>0.9954711548783387</v>
      </c>
      <c r="P2630" s="416"/>
    </row>
    <row r="2631" spans="1:16" ht="16.5" x14ac:dyDescent="0.25">
      <c r="A2631" s="482" t="s">
        <v>310</v>
      </c>
      <c r="B2631" s="482" t="s">
        <v>311</v>
      </c>
      <c r="C2631" s="482" t="s">
        <v>312</v>
      </c>
      <c r="D2631" s="482" t="s">
        <v>313</v>
      </c>
      <c r="E2631" s="483">
        <v>45817.4547937963</v>
      </c>
      <c r="F2631" s="483">
        <v>46091</v>
      </c>
      <c r="G2631" s="482" t="s">
        <v>348</v>
      </c>
      <c r="H2631" s="484">
        <v>2533.4499999999998</v>
      </c>
      <c r="I2631" s="484">
        <v>2363.35971605956</v>
      </c>
      <c r="J2631" s="484">
        <v>2375.9816740031201</v>
      </c>
      <c r="K2631" s="484">
        <v>2533.4499999999998</v>
      </c>
      <c r="L2631" s="485">
        <v>9.7000000616160001E-2</v>
      </c>
      <c r="M2631" s="485">
        <v>0.5</v>
      </c>
      <c r="N2631" s="485">
        <f t="shared" si="82"/>
        <v>9.2771682856053581E-4</v>
      </c>
      <c r="O2631" s="485">
        <f t="shared" si="83"/>
        <v>0.9954711548783387</v>
      </c>
      <c r="P2631" s="416"/>
    </row>
    <row r="2632" spans="1:16" ht="16.5" x14ac:dyDescent="0.25">
      <c r="A2632" s="482" t="s">
        <v>310</v>
      </c>
      <c r="B2632" s="482" t="s">
        <v>311</v>
      </c>
      <c r="C2632" s="482" t="s">
        <v>312</v>
      </c>
      <c r="D2632" s="482" t="s">
        <v>313</v>
      </c>
      <c r="E2632" s="483">
        <v>45817.454793877318</v>
      </c>
      <c r="F2632" s="483">
        <v>46122</v>
      </c>
      <c r="G2632" s="482" t="s">
        <v>348</v>
      </c>
      <c r="H2632" s="484">
        <v>2533.4499999999998</v>
      </c>
      <c r="I2632" s="484">
        <v>2344.8497467128</v>
      </c>
      <c r="J2632" s="484">
        <v>2357.3728487551498</v>
      </c>
      <c r="K2632" s="484">
        <v>2533.4499999999998</v>
      </c>
      <c r="L2632" s="485">
        <v>9.7000000616160001E-2</v>
      </c>
      <c r="M2632" s="485">
        <v>0.5</v>
      </c>
      <c r="N2632" s="485">
        <f t="shared" si="82"/>
        <v>9.2045089695374951E-4</v>
      </c>
      <c r="O2632" s="485">
        <f t="shared" si="83"/>
        <v>0.9954711548783387</v>
      </c>
      <c r="P2632" s="416"/>
    </row>
    <row r="2633" spans="1:16" ht="16.5" x14ac:dyDescent="0.25">
      <c r="A2633" s="482" t="s">
        <v>310</v>
      </c>
      <c r="B2633" s="482" t="s">
        <v>311</v>
      </c>
      <c r="C2633" s="482" t="s">
        <v>312</v>
      </c>
      <c r="D2633" s="482" t="s">
        <v>313</v>
      </c>
      <c r="E2633" s="483">
        <v>45817.454793958335</v>
      </c>
      <c r="F2633" s="483">
        <v>46152</v>
      </c>
      <c r="G2633" s="482" t="s">
        <v>348</v>
      </c>
      <c r="H2633" s="484">
        <v>2533.4499999999998</v>
      </c>
      <c r="I2633" s="484">
        <v>2327.0749166393098</v>
      </c>
      <c r="J2633" s="484">
        <v>2339.5030889271602</v>
      </c>
      <c r="K2633" s="484">
        <v>2533.4499999999998</v>
      </c>
      <c r="L2633" s="485">
        <v>9.7000000616160001E-2</v>
      </c>
      <c r="M2633" s="485">
        <v>0.5</v>
      </c>
      <c r="N2633" s="485">
        <f t="shared" si="82"/>
        <v>9.1347353803884258E-4</v>
      </c>
      <c r="O2633" s="485">
        <f t="shared" si="83"/>
        <v>0.9954711548783387</v>
      </c>
      <c r="P2633" s="416"/>
    </row>
    <row r="2634" spans="1:16" ht="16.5" x14ac:dyDescent="0.25">
      <c r="A2634" s="482" t="s">
        <v>310</v>
      </c>
      <c r="B2634" s="482" t="s">
        <v>311</v>
      </c>
      <c r="C2634" s="482" t="s">
        <v>312</v>
      </c>
      <c r="D2634" s="482" t="s">
        <v>313</v>
      </c>
      <c r="E2634" s="483">
        <v>45817.454794039353</v>
      </c>
      <c r="F2634" s="483">
        <v>46183</v>
      </c>
      <c r="G2634" s="482" t="s">
        <v>348</v>
      </c>
      <c r="H2634" s="484">
        <v>2533.4499999999998</v>
      </c>
      <c r="I2634" s="484">
        <v>2308.8491319303998</v>
      </c>
      <c r="J2634" s="484">
        <v>2321.1799660574402</v>
      </c>
      <c r="K2634" s="484">
        <v>2533.4499999999998</v>
      </c>
      <c r="L2634" s="485">
        <v>9.7000000616160001E-2</v>
      </c>
      <c r="M2634" s="485">
        <v>0.5</v>
      </c>
      <c r="N2634" s="485">
        <f t="shared" si="82"/>
        <v>9.0631916070335508E-4</v>
      </c>
      <c r="O2634" s="485">
        <f t="shared" si="83"/>
        <v>0.9954711548783387</v>
      </c>
      <c r="P2634" s="416"/>
    </row>
    <row r="2635" spans="1:16" ht="16.5" x14ac:dyDescent="0.25">
      <c r="A2635" s="482" t="s">
        <v>310</v>
      </c>
      <c r="B2635" s="482" t="s">
        <v>311</v>
      </c>
      <c r="C2635" s="482" t="s">
        <v>312</v>
      </c>
      <c r="D2635" s="482" t="s">
        <v>313</v>
      </c>
      <c r="E2635" s="483">
        <v>45817.454794108795</v>
      </c>
      <c r="F2635" s="483">
        <v>46213</v>
      </c>
      <c r="G2635" s="482" t="s">
        <v>348</v>
      </c>
      <c r="H2635" s="484">
        <v>2533.4499999999998</v>
      </c>
      <c r="I2635" s="484">
        <v>2291.3471998586701</v>
      </c>
      <c r="J2635" s="484">
        <v>2303.5845616932602</v>
      </c>
      <c r="K2635" s="484">
        <v>2533.4499999999998</v>
      </c>
      <c r="L2635" s="485">
        <v>9.7000000616160001E-2</v>
      </c>
      <c r="M2635" s="485">
        <v>0.5</v>
      </c>
      <c r="N2635" s="485">
        <f t="shared" si="82"/>
        <v>8.9944892558640023E-4</v>
      </c>
      <c r="O2635" s="485">
        <f t="shared" si="83"/>
        <v>0.9954711548783387</v>
      </c>
      <c r="P2635" s="416"/>
    </row>
    <row r="2636" spans="1:16" ht="16.5" x14ac:dyDescent="0.25">
      <c r="A2636" s="482" t="s">
        <v>310</v>
      </c>
      <c r="B2636" s="482" t="s">
        <v>311</v>
      </c>
      <c r="C2636" s="482" t="s">
        <v>312</v>
      </c>
      <c r="D2636" s="482" t="s">
        <v>313</v>
      </c>
      <c r="E2636" s="483">
        <v>45817.454794178244</v>
      </c>
      <c r="F2636" s="483">
        <v>46244</v>
      </c>
      <c r="G2636" s="482" t="s">
        <v>348</v>
      </c>
      <c r="H2636" s="484">
        <v>2533.4499999999998</v>
      </c>
      <c r="I2636" s="484">
        <v>2273.4012366843099</v>
      </c>
      <c r="J2636" s="484">
        <v>2285.5427547965501</v>
      </c>
      <c r="K2636" s="484">
        <v>2533.4499999999998</v>
      </c>
      <c r="L2636" s="485">
        <v>9.7000000616160001E-2</v>
      </c>
      <c r="M2636" s="485">
        <v>0.5</v>
      </c>
      <c r="N2636" s="485">
        <f t="shared" si="82"/>
        <v>8.924043898229921E-4</v>
      </c>
      <c r="O2636" s="485">
        <f t="shared" si="83"/>
        <v>0.9954711548783387</v>
      </c>
      <c r="P2636" s="416"/>
    </row>
    <row r="2637" spans="1:16" ht="16.5" x14ac:dyDescent="0.25">
      <c r="A2637" s="482" t="s">
        <v>310</v>
      </c>
      <c r="B2637" s="482" t="s">
        <v>311</v>
      </c>
      <c r="C2637" s="482" t="s">
        <v>312</v>
      </c>
      <c r="D2637" s="482" t="s">
        <v>313</v>
      </c>
      <c r="E2637" s="483">
        <v>45817.454794247686</v>
      </c>
      <c r="F2637" s="483">
        <v>46275</v>
      </c>
      <c r="G2637" s="482" t="s">
        <v>348</v>
      </c>
      <c r="H2637" s="484">
        <v>1809</v>
      </c>
      <c r="I2637" s="484">
        <v>1610.5993217288101</v>
      </c>
      <c r="J2637" s="484">
        <v>1619.2010241123501</v>
      </c>
      <c r="K2637" s="484">
        <v>1809</v>
      </c>
      <c r="L2637" s="485">
        <v>9.7000000616160001E-2</v>
      </c>
      <c r="M2637" s="485">
        <v>0.5</v>
      </c>
      <c r="N2637" s="485">
        <f t="shared" si="82"/>
        <v>6.3222711493418214E-4</v>
      </c>
      <c r="O2637" s="485">
        <f t="shared" si="83"/>
        <v>0.9954711548783387</v>
      </c>
      <c r="P2637" s="416"/>
    </row>
    <row r="2638" spans="1:16" ht="16.5" x14ac:dyDescent="0.25">
      <c r="A2638" s="482" t="s">
        <v>310</v>
      </c>
      <c r="B2638" s="482" t="s">
        <v>311</v>
      </c>
      <c r="C2638" s="482" t="s">
        <v>312</v>
      </c>
      <c r="D2638" s="482" t="s">
        <v>313</v>
      </c>
      <c r="E2638" s="483">
        <v>45817.454794317127</v>
      </c>
      <c r="F2638" s="483">
        <v>46305</v>
      </c>
      <c r="G2638" s="482" t="s">
        <v>348</v>
      </c>
      <c r="H2638" s="484">
        <v>1809</v>
      </c>
      <c r="I2638" s="484">
        <v>1598.3903819874299</v>
      </c>
      <c r="J2638" s="484">
        <v>1606.9268802791401</v>
      </c>
      <c r="K2638" s="484">
        <v>1809</v>
      </c>
      <c r="L2638" s="485">
        <v>9.7000000616160001E-2</v>
      </c>
      <c r="M2638" s="485">
        <v>0.5</v>
      </c>
      <c r="N2638" s="485">
        <f t="shared" si="82"/>
        <v>6.2743459910174452E-4</v>
      </c>
      <c r="O2638" s="485">
        <f t="shared" si="83"/>
        <v>0.9954711548783387</v>
      </c>
      <c r="P2638" s="416"/>
    </row>
    <row r="2639" spans="1:16" ht="16.5" x14ac:dyDescent="0.25">
      <c r="A2639" s="482" t="s">
        <v>310</v>
      </c>
      <c r="B2639" s="482" t="s">
        <v>311</v>
      </c>
      <c r="C2639" s="482" t="s">
        <v>312</v>
      </c>
      <c r="D2639" s="482" t="s">
        <v>313</v>
      </c>
      <c r="E2639" s="483">
        <v>45817.454794409721</v>
      </c>
      <c r="F2639" s="483">
        <v>46336</v>
      </c>
      <c r="G2639" s="482" t="s">
        <v>348</v>
      </c>
      <c r="H2639" s="484">
        <v>1809</v>
      </c>
      <c r="I2639" s="484">
        <v>1585.87169650181</v>
      </c>
      <c r="J2639" s="484">
        <v>1594.34133644748</v>
      </c>
      <c r="K2639" s="484">
        <v>1809</v>
      </c>
      <c r="L2639" s="485">
        <v>9.7000000616160001E-2</v>
      </c>
      <c r="M2639" s="485">
        <v>0.5</v>
      </c>
      <c r="N2639" s="485">
        <f t="shared" si="82"/>
        <v>6.2252049520230429E-4</v>
      </c>
      <c r="O2639" s="485">
        <f t="shared" si="83"/>
        <v>0.9954711548783387</v>
      </c>
      <c r="P2639" s="416"/>
    </row>
    <row r="2640" spans="1:16" ht="16.5" x14ac:dyDescent="0.25">
      <c r="A2640" s="482" t="s">
        <v>310</v>
      </c>
      <c r="B2640" s="482" t="s">
        <v>311</v>
      </c>
      <c r="C2640" s="482" t="s">
        <v>312</v>
      </c>
      <c r="D2640" s="482" t="s">
        <v>313</v>
      </c>
      <c r="E2640" s="483">
        <v>45817.454794490739</v>
      </c>
      <c r="F2640" s="483">
        <v>46366</v>
      </c>
      <c r="G2640" s="482" t="s">
        <v>348</v>
      </c>
      <c r="H2640" s="484">
        <v>1809</v>
      </c>
      <c r="I2640" s="484">
        <v>1573.85020132362</v>
      </c>
      <c r="J2640" s="484">
        <v>1582.2556382596799</v>
      </c>
      <c r="K2640" s="484">
        <v>1809</v>
      </c>
      <c r="L2640" s="485">
        <v>9.7000000616160001E-2</v>
      </c>
      <c r="M2640" s="485">
        <v>0.5</v>
      </c>
      <c r="N2640" s="485">
        <f t="shared" si="82"/>
        <v>6.1780155914467247E-4</v>
      </c>
      <c r="O2640" s="485">
        <f t="shared" si="83"/>
        <v>0.9954711548783387</v>
      </c>
      <c r="P2640" s="416"/>
    </row>
    <row r="2641" spans="1:16" ht="16.5" x14ac:dyDescent="0.25">
      <c r="A2641" s="482" t="s">
        <v>310</v>
      </c>
      <c r="B2641" s="482" t="s">
        <v>311</v>
      </c>
      <c r="C2641" s="482" t="s">
        <v>312</v>
      </c>
      <c r="D2641" s="482" t="s">
        <v>313</v>
      </c>
      <c r="E2641" s="483">
        <v>45817.454794594909</v>
      </c>
      <c r="F2641" s="483">
        <v>46397</v>
      </c>
      <c r="G2641" s="482" t="s">
        <v>348</v>
      </c>
      <c r="H2641" s="484">
        <v>1809</v>
      </c>
      <c r="I2641" s="484">
        <v>1561.5237159456501</v>
      </c>
      <c r="J2641" s="484">
        <v>1569.86332101576</v>
      </c>
      <c r="K2641" s="484">
        <v>1809</v>
      </c>
      <c r="L2641" s="485">
        <v>9.7000000616160001E-2</v>
      </c>
      <c r="M2641" s="485">
        <v>0.5</v>
      </c>
      <c r="N2641" s="485">
        <f t="shared" si="82"/>
        <v>6.1296290176871904E-4</v>
      </c>
      <c r="O2641" s="485">
        <f t="shared" si="83"/>
        <v>0.9954711548783387</v>
      </c>
      <c r="P2641" s="416"/>
    </row>
    <row r="2642" spans="1:16" ht="16.5" x14ac:dyDescent="0.25">
      <c r="A2642" s="482" t="s">
        <v>310</v>
      </c>
      <c r="B2642" s="482" t="s">
        <v>311</v>
      </c>
      <c r="C2642" s="482" t="s">
        <v>312</v>
      </c>
      <c r="D2642" s="482" t="s">
        <v>313</v>
      </c>
      <c r="E2642" s="483">
        <v>45817.454794710648</v>
      </c>
      <c r="F2642" s="483">
        <v>46428</v>
      </c>
      <c r="G2642" s="482" t="s">
        <v>348</v>
      </c>
      <c r="H2642" s="484">
        <v>1809</v>
      </c>
      <c r="I2642" s="484">
        <v>1549.29377231076</v>
      </c>
      <c r="J2642" s="484">
        <v>1557.56806111387</v>
      </c>
      <c r="K2642" s="484">
        <v>1809</v>
      </c>
      <c r="L2642" s="485">
        <v>9.7000000616160001E-2</v>
      </c>
      <c r="M2642" s="485">
        <v>0.5</v>
      </c>
      <c r="N2642" s="485">
        <f t="shared" si="82"/>
        <v>6.0816214103587599E-4</v>
      </c>
      <c r="O2642" s="485">
        <f t="shared" si="83"/>
        <v>0.9954711548783387</v>
      </c>
      <c r="P2642" s="416"/>
    </row>
    <row r="2643" spans="1:16" ht="16.5" x14ac:dyDescent="0.25">
      <c r="A2643" s="482" t="s">
        <v>310</v>
      </c>
      <c r="B2643" s="482" t="s">
        <v>311</v>
      </c>
      <c r="C2643" s="482" t="s">
        <v>312</v>
      </c>
      <c r="D2643" s="482" t="s">
        <v>313</v>
      </c>
      <c r="E2643" s="483">
        <v>45817.454794814817</v>
      </c>
      <c r="F2643" s="483">
        <v>46456</v>
      </c>
      <c r="G2643" s="482" t="s">
        <v>348</v>
      </c>
      <c r="H2643" s="484">
        <v>1809</v>
      </c>
      <c r="I2643" s="484">
        <v>1538.3297222393701</v>
      </c>
      <c r="J2643" s="484">
        <v>1546.5454555132701</v>
      </c>
      <c r="K2643" s="484">
        <v>1809</v>
      </c>
      <c r="L2643" s="485">
        <v>9.7000000616160001E-2</v>
      </c>
      <c r="M2643" s="485">
        <v>0.5</v>
      </c>
      <c r="N2643" s="485">
        <f t="shared" si="82"/>
        <v>6.0385829609374162E-4</v>
      </c>
      <c r="O2643" s="485">
        <f t="shared" si="83"/>
        <v>0.9954711548783387</v>
      </c>
      <c r="P2643" s="416"/>
    </row>
    <row r="2644" spans="1:16" ht="16.5" x14ac:dyDescent="0.25">
      <c r="A2644" s="482" t="s">
        <v>310</v>
      </c>
      <c r="B2644" s="482" t="s">
        <v>311</v>
      </c>
      <c r="C2644" s="482" t="s">
        <v>312</v>
      </c>
      <c r="D2644" s="482" t="s">
        <v>313</v>
      </c>
      <c r="E2644" s="483">
        <v>45817.454794907404</v>
      </c>
      <c r="F2644" s="483">
        <v>46487</v>
      </c>
      <c r="G2644" s="482" t="s">
        <v>348</v>
      </c>
      <c r="H2644" s="484">
        <v>1809</v>
      </c>
      <c r="I2644" s="484">
        <v>1526.2814352983801</v>
      </c>
      <c r="J2644" s="484">
        <v>1534.4328224763301</v>
      </c>
      <c r="K2644" s="484">
        <v>1809</v>
      </c>
      <c r="L2644" s="485">
        <v>9.7000000616160001E-2</v>
      </c>
      <c r="M2644" s="485">
        <v>0.5</v>
      </c>
      <c r="N2644" s="485">
        <f t="shared" si="82"/>
        <v>5.9912884315666784E-4</v>
      </c>
      <c r="O2644" s="485">
        <f t="shared" si="83"/>
        <v>0.9954711548783387</v>
      </c>
      <c r="P2644" s="416"/>
    </row>
    <row r="2645" spans="1:16" ht="16.5" x14ac:dyDescent="0.25">
      <c r="A2645" s="482" t="s">
        <v>310</v>
      </c>
      <c r="B2645" s="482" t="s">
        <v>311</v>
      </c>
      <c r="C2645" s="482" t="s">
        <v>312</v>
      </c>
      <c r="D2645" s="482" t="s">
        <v>313</v>
      </c>
      <c r="E2645" s="483">
        <v>45817.45479502315</v>
      </c>
      <c r="F2645" s="483">
        <v>46517</v>
      </c>
      <c r="G2645" s="482" t="s">
        <v>348</v>
      </c>
      <c r="H2645" s="484">
        <v>1809</v>
      </c>
      <c r="I2645" s="484">
        <v>1514.71165638406</v>
      </c>
      <c r="J2645" s="484">
        <v>1522.80125302633</v>
      </c>
      <c r="K2645" s="484">
        <v>1809</v>
      </c>
      <c r="L2645" s="485">
        <v>9.7000000616160001E-2</v>
      </c>
      <c r="M2645" s="485">
        <v>0.5</v>
      </c>
      <c r="N2645" s="485">
        <f t="shared" si="82"/>
        <v>5.9458722449041144E-4</v>
      </c>
      <c r="O2645" s="485">
        <f t="shared" si="83"/>
        <v>0.9954711548783387</v>
      </c>
      <c r="P2645" s="416"/>
    </row>
    <row r="2646" spans="1:16" ht="16.5" x14ac:dyDescent="0.25">
      <c r="A2646" s="482" t="s">
        <v>310</v>
      </c>
      <c r="B2646" s="482" t="s">
        <v>311</v>
      </c>
      <c r="C2646" s="482" t="s">
        <v>312</v>
      </c>
      <c r="D2646" s="482" t="s">
        <v>313</v>
      </c>
      <c r="E2646" s="483">
        <v>45817.454795138889</v>
      </c>
      <c r="F2646" s="483">
        <v>46548</v>
      </c>
      <c r="G2646" s="482" t="s">
        <v>348</v>
      </c>
      <c r="H2646" s="484">
        <v>1809</v>
      </c>
      <c r="I2646" s="484">
        <v>1502.8483474944701</v>
      </c>
      <c r="J2646" s="484">
        <v>1510.87458595014</v>
      </c>
      <c r="K2646" s="484">
        <v>1809</v>
      </c>
      <c r="L2646" s="485">
        <v>9.7000000616160001E-2</v>
      </c>
      <c r="M2646" s="485">
        <v>0.5</v>
      </c>
      <c r="N2646" s="485">
        <f t="shared" si="82"/>
        <v>5.8993038311983882E-4</v>
      </c>
      <c r="O2646" s="485">
        <f t="shared" si="83"/>
        <v>0.9954711548783387</v>
      </c>
      <c r="P2646" s="416"/>
    </row>
    <row r="2647" spans="1:16" ht="16.5" x14ac:dyDescent="0.25">
      <c r="A2647" s="482" t="s">
        <v>310</v>
      </c>
      <c r="B2647" s="482" t="s">
        <v>311</v>
      </c>
      <c r="C2647" s="482" t="s">
        <v>312</v>
      </c>
      <c r="D2647" s="482" t="s">
        <v>313</v>
      </c>
      <c r="E2647" s="483">
        <v>45817.454795254627</v>
      </c>
      <c r="F2647" s="483">
        <v>46578</v>
      </c>
      <c r="G2647" s="482" t="s">
        <v>348</v>
      </c>
      <c r="H2647" s="484">
        <v>1809</v>
      </c>
      <c r="I2647" s="484">
        <v>1491.45620006993</v>
      </c>
      <c r="J2647" s="484">
        <v>1499.42159666361</v>
      </c>
      <c r="K2647" s="484">
        <v>1809</v>
      </c>
      <c r="L2647" s="485">
        <v>9.7000000616160001E-2</v>
      </c>
      <c r="M2647" s="485">
        <v>0.5</v>
      </c>
      <c r="N2647" s="485">
        <f t="shared" si="82"/>
        <v>5.854584921895792E-4</v>
      </c>
      <c r="O2647" s="485">
        <f t="shared" si="83"/>
        <v>0.9954711548783387</v>
      </c>
      <c r="P2647" s="416"/>
    </row>
    <row r="2648" spans="1:16" ht="16.5" x14ac:dyDescent="0.25">
      <c r="A2648" s="482" t="s">
        <v>310</v>
      </c>
      <c r="B2648" s="482" t="s">
        <v>311</v>
      </c>
      <c r="C2648" s="482" t="s">
        <v>312</v>
      </c>
      <c r="D2648" s="482" t="s">
        <v>313</v>
      </c>
      <c r="E2648" s="483">
        <v>45817.45479541667</v>
      </c>
      <c r="F2648" s="483">
        <v>46609</v>
      </c>
      <c r="G2648" s="482" t="s">
        <v>348</v>
      </c>
      <c r="H2648" s="484">
        <v>1809</v>
      </c>
      <c r="I2648" s="484">
        <v>1479.7750292529199</v>
      </c>
      <c r="J2648" s="484">
        <v>1487.6780404019401</v>
      </c>
      <c r="K2648" s="484">
        <v>1809</v>
      </c>
      <c r="L2648" s="485">
        <v>9.7000000616160001E-2</v>
      </c>
      <c r="M2648" s="485">
        <v>0.5</v>
      </c>
      <c r="N2648" s="485">
        <f t="shared" si="82"/>
        <v>5.8087314757589669E-4</v>
      </c>
      <c r="O2648" s="485">
        <f t="shared" si="83"/>
        <v>0.9954711548783387</v>
      </c>
      <c r="P2648" s="416"/>
    </row>
    <row r="2649" spans="1:16" ht="16.5" x14ac:dyDescent="0.25">
      <c r="A2649" s="482" t="s">
        <v>310</v>
      </c>
      <c r="B2649" s="482" t="s">
        <v>311</v>
      </c>
      <c r="C2649" s="482" t="s">
        <v>312</v>
      </c>
      <c r="D2649" s="482" t="s">
        <v>313</v>
      </c>
      <c r="E2649" s="483">
        <v>45817.454795532409</v>
      </c>
      <c r="F2649" s="483">
        <v>46640</v>
      </c>
      <c r="G2649" s="482" t="s">
        <v>348</v>
      </c>
      <c r="H2649" s="484">
        <v>1809</v>
      </c>
      <c r="I2649" s="484">
        <v>1468.1853460381999</v>
      </c>
      <c r="J2649" s="484">
        <v>1476.02646034895</v>
      </c>
      <c r="K2649" s="484">
        <v>1809</v>
      </c>
      <c r="L2649" s="485">
        <v>9.7000000616160001E-2</v>
      </c>
      <c r="M2649" s="485">
        <v>0.5</v>
      </c>
      <c r="N2649" s="485">
        <f t="shared" si="82"/>
        <v>5.7632371564519187E-4</v>
      </c>
      <c r="O2649" s="485">
        <f t="shared" si="83"/>
        <v>0.9954711548783387</v>
      </c>
      <c r="P2649" s="416"/>
    </row>
    <row r="2650" spans="1:16" ht="16.5" x14ac:dyDescent="0.25">
      <c r="A2650" s="482" t="s">
        <v>310</v>
      </c>
      <c r="B2650" s="482" t="s">
        <v>311</v>
      </c>
      <c r="C2650" s="482" t="s">
        <v>312</v>
      </c>
      <c r="D2650" s="482" t="s">
        <v>313</v>
      </c>
      <c r="E2650" s="483">
        <v>45817.454795902777</v>
      </c>
      <c r="F2650" s="483">
        <v>46670</v>
      </c>
      <c r="G2650" s="482" t="s">
        <v>348</v>
      </c>
      <c r="H2650" s="484">
        <v>1809</v>
      </c>
      <c r="I2650" s="484">
        <v>1457.05595701069</v>
      </c>
      <c r="J2650" s="484">
        <v>1464.8376327690701</v>
      </c>
      <c r="K2650" s="484">
        <v>1809</v>
      </c>
      <c r="L2650" s="485">
        <v>9.7000000616160001E-2</v>
      </c>
      <c r="M2650" s="485">
        <v>0.5</v>
      </c>
      <c r="N2650" s="485">
        <f t="shared" si="82"/>
        <v>5.7195496829697337E-4</v>
      </c>
      <c r="O2650" s="485">
        <f t="shared" si="83"/>
        <v>0.9954711548783387</v>
      </c>
      <c r="P2650" s="416"/>
    </row>
    <row r="2651" spans="1:16" ht="16.5" x14ac:dyDescent="0.25">
      <c r="A2651" s="482" t="s">
        <v>310</v>
      </c>
      <c r="B2651" s="482" t="s">
        <v>311</v>
      </c>
      <c r="C2651" s="482" t="s">
        <v>312</v>
      </c>
      <c r="D2651" s="482" t="s">
        <v>313</v>
      </c>
      <c r="E2651" s="483">
        <v>45817.454796041668</v>
      </c>
      <c r="F2651" s="483">
        <v>46701</v>
      </c>
      <c r="G2651" s="482" t="s">
        <v>348</v>
      </c>
      <c r="H2651" s="484">
        <v>1809</v>
      </c>
      <c r="I2651" s="484">
        <v>1445.64421087763</v>
      </c>
      <c r="J2651" s="484">
        <v>1453.36494010351</v>
      </c>
      <c r="K2651" s="484">
        <v>1809</v>
      </c>
      <c r="L2651" s="485">
        <v>9.7000000616160001E-2</v>
      </c>
      <c r="M2651" s="485">
        <v>0.5</v>
      </c>
      <c r="N2651" s="485">
        <f t="shared" si="82"/>
        <v>5.6747538405977228E-4</v>
      </c>
      <c r="O2651" s="485">
        <f t="shared" si="83"/>
        <v>0.9954711548783387</v>
      </c>
      <c r="P2651" s="416"/>
    </row>
    <row r="2652" spans="1:16" ht="16.5" x14ac:dyDescent="0.25">
      <c r="A2652" s="482" t="s">
        <v>310</v>
      </c>
      <c r="B2652" s="482" t="s">
        <v>311</v>
      </c>
      <c r="C2652" s="482" t="s">
        <v>312</v>
      </c>
      <c r="D2652" s="482" t="s">
        <v>313</v>
      </c>
      <c r="E2652" s="483">
        <v>45817.454796168982</v>
      </c>
      <c r="F2652" s="483">
        <v>46731</v>
      </c>
      <c r="G2652" s="482" t="s">
        <v>348</v>
      </c>
      <c r="H2652" s="484">
        <v>1809</v>
      </c>
      <c r="I2652" s="484">
        <v>1434.6856920083001</v>
      </c>
      <c r="J2652" s="484">
        <v>1442.34789524538</v>
      </c>
      <c r="K2652" s="484">
        <v>1809</v>
      </c>
      <c r="L2652" s="485">
        <v>9.7000000616160001E-2</v>
      </c>
      <c r="M2652" s="485">
        <v>0.5</v>
      </c>
      <c r="N2652" s="485">
        <f t="shared" si="82"/>
        <v>5.6317371034413565E-4</v>
      </c>
      <c r="O2652" s="485">
        <f t="shared" si="83"/>
        <v>0.9954711548783387</v>
      </c>
      <c r="P2652" s="416"/>
    </row>
    <row r="2653" spans="1:16" ht="16.5" x14ac:dyDescent="0.25">
      <c r="A2653" s="482" t="s">
        <v>310</v>
      </c>
      <c r="B2653" s="482" t="s">
        <v>311</v>
      </c>
      <c r="C2653" s="482" t="s">
        <v>312</v>
      </c>
      <c r="D2653" s="482" t="s">
        <v>313</v>
      </c>
      <c r="E2653" s="483">
        <v>45817.454796284721</v>
      </c>
      <c r="F2653" s="483">
        <v>46762</v>
      </c>
      <c r="G2653" s="482" t="s">
        <v>348</v>
      </c>
      <c r="H2653" s="484">
        <v>1809</v>
      </c>
      <c r="I2653" s="484">
        <v>1423.4491510785199</v>
      </c>
      <c r="J2653" s="484">
        <v>1431.0513434987499</v>
      </c>
      <c r="K2653" s="484">
        <v>1809</v>
      </c>
      <c r="L2653" s="485">
        <v>9.7000000616160001E-2</v>
      </c>
      <c r="M2653" s="485">
        <v>0.5</v>
      </c>
      <c r="N2653" s="485">
        <f t="shared" si="82"/>
        <v>5.5876290142472314E-4</v>
      </c>
      <c r="O2653" s="485">
        <f t="shared" si="83"/>
        <v>0.9954711548783387</v>
      </c>
      <c r="P2653" s="416"/>
    </row>
    <row r="2654" spans="1:16" ht="16.5" x14ac:dyDescent="0.25">
      <c r="A2654" s="482" t="s">
        <v>310</v>
      </c>
      <c r="B2654" s="482" t="s">
        <v>311</v>
      </c>
      <c r="C2654" s="482" t="s">
        <v>312</v>
      </c>
      <c r="D2654" s="482" t="s">
        <v>313</v>
      </c>
      <c r="E2654" s="483">
        <v>45817.454796423612</v>
      </c>
      <c r="F2654" s="483">
        <v>46793</v>
      </c>
      <c r="G2654" s="482" t="s">
        <v>348</v>
      </c>
      <c r="H2654" s="484">
        <v>1809</v>
      </c>
      <c r="I2654" s="484">
        <v>1412.30061538415</v>
      </c>
      <c r="J2654" s="484">
        <v>1419.8432669957101</v>
      </c>
      <c r="K2654" s="484">
        <v>1809</v>
      </c>
      <c r="L2654" s="485">
        <v>9.7000000616160001E-2</v>
      </c>
      <c r="M2654" s="485">
        <v>0.5</v>
      </c>
      <c r="N2654" s="485">
        <f t="shared" si="82"/>
        <v>5.5438663821468534E-4</v>
      </c>
      <c r="O2654" s="485">
        <f t="shared" si="83"/>
        <v>0.9954711548783387</v>
      </c>
      <c r="P2654" s="416"/>
    </row>
    <row r="2655" spans="1:16" ht="16.5" x14ac:dyDescent="0.25">
      <c r="A2655" s="482" t="s">
        <v>310</v>
      </c>
      <c r="B2655" s="482" t="s">
        <v>311</v>
      </c>
      <c r="C2655" s="482" t="s">
        <v>312</v>
      </c>
      <c r="D2655" s="482" t="s">
        <v>313</v>
      </c>
      <c r="E2655" s="483">
        <v>45817.45479653935</v>
      </c>
      <c r="F2655" s="483">
        <v>46822</v>
      </c>
      <c r="G2655" s="482" t="s">
        <v>348</v>
      </c>
      <c r="H2655" s="484">
        <v>1809</v>
      </c>
      <c r="I2655" s="484">
        <v>1401.95040115854</v>
      </c>
      <c r="J2655" s="484">
        <v>1409.4377755443099</v>
      </c>
      <c r="K2655" s="484">
        <v>1809</v>
      </c>
      <c r="L2655" s="485">
        <v>9.7000000616160001E-2</v>
      </c>
      <c r="M2655" s="485">
        <v>0.5</v>
      </c>
      <c r="N2655" s="485">
        <f t="shared" si="82"/>
        <v>5.5032374933194298E-4</v>
      </c>
      <c r="O2655" s="485">
        <f t="shared" si="83"/>
        <v>0.9954711548783387</v>
      </c>
      <c r="P2655" s="416"/>
    </row>
    <row r="2656" spans="1:16" ht="16.5" x14ac:dyDescent="0.25">
      <c r="A2656" s="482" t="s">
        <v>310</v>
      </c>
      <c r="B2656" s="482" t="s">
        <v>311</v>
      </c>
      <c r="C2656" s="482" t="s">
        <v>312</v>
      </c>
      <c r="D2656" s="482" t="s">
        <v>313</v>
      </c>
      <c r="E2656" s="483">
        <v>45817.45479664352</v>
      </c>
      <c r="F2656" s="483">
        <v>46853</v>
      </c>
      <c r="G2656" s="482" t="s">
        <v>348</v>
      </c>
      <c r="H2656" s="484">
        <v>1809</v>
      </c>
      <c r="I2656" s="484">
        <v>1390.9702449111501</v>
      </c>
      <c r="J2656" s="484">
        <v>1398.39897774971</v>
      </c>
      <c r="K2656" s="484">
        <v>1809</v>
      </c>
      <c r="L2656" s="485">
        <v>9.7000000616160001E-2</v>
      </c>
      <c r="M2656" s="485">
        <v>0.5</v>
      </c>
      <c r="N2656" s="485">
        <f t="shared" si="82"/>
        <v>5.4601358204690951E-4</v>
      </c>
      <c r="O2656" s="485">
        <f t="shared" si="83"/>
        <v>0.9954711548783387</v>
      </c>
      <c r="P2656" s="416"/>
    </row>
    <row r="2657" spans="1:16" ht="16.5" x14ac:dyDescent="0.25">
      <c r="A2657" s="482" t="s">
        <v>310</v>
      </c>
      <c r="B2657" s="482" t="s">
        <v>311</v>
      </c>
      <c r="C2657" s="482" t="s">
        <v>312</v>
      </c>
      <c r="D2657" s="482" t="s">
        <v>313</v>
      </c>
      <c r="E2657" s="483">
        <v>45817.454796747683</v>
      </c>
      <c r="F2657" s="483">
        <v>46883</v>
      </c>
      <c r="G2657" s="482" t="s">
        <v>348</v>
      </c>
      <c r="H2657" s="484">
        <v>1809</v>
      </c>
      <c r="I2657" s="484">
        <v>1380.4261749658399</v>
      </c>
      <c r="J2657" s="484">
        <v>1387.79859525642</v>
      </c>
      <c r="K2657" s="484">
        <v>1809</v>
      </c>
      <c r="L2657" s="485">
        <v>9.7000000616160001E-2</v>
      </c>
      <c r="M2657" s="485">
        <v>0.5</v>
      </c>
      <c r="N2657" s="485">
        <f t="shared" si="82"/>
        <v>5.4187459674420106E-4</v>
      </c>
      <c r="O2657" s="485">
        <f t="shared" si="83"/>
        <v>0.9954711548783387</v>
      </c>
      <c r="P2657" s="416"/>
    </row>
    <row r="2658" spans="1:16" ht="16.5" x14ac:dyDescent="0.25">
      <c r="A2658" s="482" t="s">
        <v>310</v>
      </c>
      <c r="B2658" s="482" t="s">
        <v>311</v>
      </c>
      <c r="C2658" s="482" t="s">
        <v>312</v>
      </c>
      <c r="D2658" s="482" t="s">
        <v>313</v>
      </c>
      <c r="E2658" s="483">
        <v>45817.454796851853</v>
      </c>
      <c r="F2658" s="483">
        <v>46914</v>
      </c>
      <c r="G2658" s="482" t="s">
        <v>348</v>
      </c>
      <c r="H2658" s="484">
        <v>1809</v>
      </c>
      <c r="I2658" s="484">
        <v>1369.6145976970699</v>
      </c>
      <c r="J2658" s="484">
        <v>1376.9292767675299</v>
      </c>
      <c r="K2658" s="484">
        <v>1809</v>
      </c>
      <c r="L2658" s="485">
        <v>9.7000000616160001E-2</v>
      </c>
      <c r="M2658" s="485">
        <v>0.5</v>
      </c>
      <c r="N2658" s="485">
        <f t="shared" si="82"/>
        <v>5.376306037086242E-4</v>
      </c>
      <c r="O2658" s="485">
        <f t="shared" si="83"/>
        <v>0.9954711548783387</v>
      </c>
      <c r="P2658" s="416"/>
    </row>
    <row r="2659" spans="1:16" ht="16.5" x14ac:dyDescent="0.25">
      <c r="A2659" s="482" t="s">
        <v>310</v>
      </c>
      <c r="B2659" s="482" t="s">
        <v>311</v>
      </c>
      <c r="C2659" s="482" t="s">
        <v>312</v>
      </c>
      <c r="D2659" s="482" t="s">
        <v>313</v>
      </c>
      <c r="E2659" s="483">
        <v>45817.454796956015</v>
      </c>
      <c r="F2659" s="483">
        <v>46944</v>
      </c>
      <c r="G2659" s="482" t="s">
        <v>348</v>
      </c>
      <c r="H2659" s="484">
        <v>1809</v>
      </c>
      <c r="I2659" s="484">
        <v>1359.23241147197</v>
      </c>
      <c r="J2659" s="484">
        <v>1366.49164256428</v>
      </c>
      <c r="K2659" s="484">
        <v>1809</v>
      </c>
      <c r="L2659" s="485">
        <v>9.7000000616160001E-2</v>
      </c>
      <c r="M2659" s="485">
        <v>0.5</v>
      </c>
      <c r="N2659" s="485">
        <f t="shared" si="82"/>
        <v>5.3355516448842203E-4</v>
      </c>
      <c r="O2659" s="485">
        <f t="shared" si="83"/>
        <v>0.9954711548783387</v>
      </c>
      <c r="P2659" s="416"/>
    </row>
    <row r="2660" spans="1:16" ht="16.5" x14ac:dyDescent="0.25">
      <c r="A2660" s="482" t="s">
        <v>310</v>
      </c>
      <c r="B2660" s="482" t="s">
        <v>311</v>
      </c>
      <c r="C2660" s="482" t="s">
        <v>312</v>
      </c>
      <c r="D2660" s="482" t="s">
        <v>313</v>
      </c>
      <c r="E2660" s="483">
        <v>45817.454797280094</v>
      </c>
      <c r="F2660" s="483">
        <v>46975</v>
      </c>
      <c r="G2660" s="482" t="s">
        <v>348</v>
      </c>
      <c r="H2660" s="484">
        <v>1809</v>
      </c>
      <c r="I2660" s="484">
        <v>1348.5868249789401</v>
      </c>
      <c r="J2660" s="484">
        <v>1355.7892013554399</v>
      </c>
      <c r="K2660" s="484">
        <v>1809</v>
      </c>
      <c r="L2660" s="485">
        <v>9.7000000616160001E-2</v>
      </c>
      <c r="M2660" s="485">
        <v>0.5</v>
      </c>
      <c r="N2660" s="485">
        <f t="shared" si="82"/>
        <v>5.2937632972519238E-4</v>
      </c>
      <c r="O2660" s="485">
        <f t="shared" si="83"/>
        <v>0.9954711548783387</v>
      </c>
      <c r="P2660" s="416"/>
    </row>
    <row r="2661" spans="1:16" ht="16.5" x14ac:dyDescent="0.25">
      <c r="A2661" s="482" t="s">
        <v>310</v>
      </c>
      <c r="B2661" s="482" t="s">
        <v>311</v>
      </c>
      <c r="C2661" s="482" t="s">
        <v>312</v>
      </c>
      <c r="D2661" s="482" t="s">
        <v>313</v>
      </c>
      <c r="E2661" s="483">
        <v>45817.454797442129</v>
      </c>
      <c r="F2661" s="483">
        <v>47006</v>
      </c>
      <c r="G2661" s="482" t="s">
        <v>348</v>
      </c>
      <c r="H2661" s="484">
        <v>1809</v>
      </c>
      <c r="I2661" s="484">
        <v>1338.02461533215</v>
      </c>
      <c r="J2661" s="484">
        <v>1345.1705822822501</v>
      </c>
      <c r="K2661" s="484">
        <v>1809</v>
      </c>
      <c r="L2661" s="485">
        <v>9.7000000616160001E-2</v>
      </c>
      <c r="M2661" s="485">
        <v>0.5</v>
      </c>
      <c r="N2661" s="485">
        <f t="shared" si="82"/>
        <v>5.2523022383638954E-4</v>
      </c>
      <c r="O2661" s="485">
        <f t="shared" si="83"/>
        <v>0.9954711548783387</v>
      </c>
      <c r="P2661" s="416"/>
    </row>
    <row r="2662" spans="1:16" ht="16.5" x14ac:dyDescent="0.25">
      <c r="A2662" s="482" t="s">
        <v>310</v>
      </c>
      <c r="B2662" s="482" t="s">
        <v>311</v>
      </c>
      <c r="C2662" s="482" t="s">
        <v>312</v>
      </c>
      <c r="D2662" s="482" t="s">
        <v>313</v>
      </c>
      <c r="E2662" s="483">
        <v>45817.45479758102</v>
      </c>
      <c r="F2662" s="483">
        <v>47036</v>
      </c>
      <c r="G2662" s="482" t="s">
        <v>348</v>
      </c>
      <c r="H2662" s="484">
        <v>1809</v>
      </c>
      <c r="I2662" s="484">
        <v>1327.8818928805199</v>
      </c>
      <c r="J2662" s="484">
        <v>1334.97369075287</v>
      </c>
      <c r="K2662" s="484">
        <v>1809</v>
      </c>
      <c r="L2662" s="485">
        <v>9.7000000616160001E-2</v>
      </c>
      <c r="M2662" s="485">
        <v>0.5</v>
      </c>
      <c r="N2662" s="485">
        <f t="shared" si="82"/>
        <v>5.2124878409116025E-4</v>
      </c>
      <c r="O2662" s="485">
        <f t="shared" si="83"/>
        <v>0.9954711548783387</v>
      </c>
      <c r="P2662" s="416"/>
    </row>
    <row r="2663" spans="1:16" ht="16.5" x14ac:dyDescent="0.25">
      <c r="A2663" s="482" t="s">
        <v>310</v>
      </c>
      <c r="B2663" s="482" t="s">
        <v>311</v>
      </c>
      <c r="C2663" s="482" t="s">
        <v>312</v>
      </c>
      <c r="D2663" s="482" t="s">
        <v>313</v>
      </c>
      <c r="E2663" s="483">
        <v>45817.4547977662</v>
      </c>
      <c r="F2663" s="483">
        <v>47067</v>
      </c>
      <c r="G2663" s="482" t="s">
        <v>348</v>
      </c>
      <c r="H2663" s="484">
        <v>1809</v>
      </c>
      <c r="I2663" s="484">
        <v>1317.4818454538399</v>
      </c>
      <c r="J2663" s="484">
        <v>1324.518099957</v>
      </c>
      <c r="K2663" s="484">
        <v>1809</v>
      </c>
      <c r="L2663" s="485">
        <v>9.7000000616160001E-2</v>
      </c>
      <c r="M2663" s="485">
        <v>0.5</v>
      </c>
      <c r="N2663" s="485">
        <f t="shared" si="82"/>
        <v>5.1716633360763924E-4</v>
      </c>
      <c r="O2663" s="485">
        <f t="shared" si="83"/>
        <v>0.9954711548783387</v>
      </c>
      <c r="P2663" s="416"/>
    </row>
    <row r="2664" spans="1:16" ht="16.5" x14ac:dyDescent="0.25">
      <c r="A2664" s="482" t="s">
        <v>310</v>
      </c>
      <c r="B2664" s="482" t="s">
        <v>311</v>
      </c>
      <c r="C2664" s="482" t="s">
        <v>312</v>
      </c>
      <c r="D2664" s="482" t="s">
        <v>313</v>
      </c>
      <c r="E2664" s="483">
        <v>45817.454797881946</v>
      </c>
      <c r="F2664" s="483">
        <v>47097</v>
      </c>
      <c r="G2664" s="482" t="s">
        <v>348</v>
      </c>
      <c r="H2664" s="484">
        <v>1809</v>
      </c>
      <c r="I2664" s="484">
        <v>1307.4948448109701</v>
      </c>
      <c r="J2664" s="484">
        <v>1314.4777618973801</v>
      </c>
      <c r="K2664" s="484">
        <v>1809</v>
      </c>
      <c r="L2664" s="485">
        <v>9.7000000616160001E-2</v>
      </c>
      <c r="M2664" s="485">
        <v>0.5</v>
      </c>
      <c r="N2664" s="485">
        <f t="shared" si="82"/>
        <v>5.1324602113879229E-4</v>
      </c>
      <c r="O2664" s="485">
        <f t="shared" si="83"/>
        <v>0.9954711548783387</v>
      </c>
      <c r="P2664" s="416"/>
    </row>
    <row r="2665" spans="1:16" ht="16.5" x14ac:dyDescent="0.25">
      <c r="A2665" s="482" t="s">
        <v>310</v>
      </c>
      <c r="B2665" s="482" t="s">
        <v>311</v>
      </c>
      <c r="C2665" s="482" t="s">
        <v>312</v>
      </c>
      <c r="D2665" s="482" t="s">
        <v>313</v>
      </c>
      <c r="E2665" s="483">
        <v>45817.454800659725</v>
      </c>
      <c r="F2665" s="483">
        <v>47128</v>
      </c>
      <c r="G2665" s="482" t="s">
        <v>348</v>
      </c>
      <c r="H2665" s="484">
        <v>1809</v>
      </c>
      <c r="I2665" s="484">
        <v>1297.25446991838</v>
      </c>
      <c r="J2665" s="484">
        <v>1304.1826963961901</v>
      </c>
      <c r="K2665" s="484">
        <v>1809</v>
      </c>
      <c r="L2665" s="485">
        <v>9.7000000616160001E-2</v>
      </c>
      <c r="M2665" s="485">
        <v>0.5</v>
      </c>
      <c r="N2665" s="485">
        <f t="shared" si="82"/>
        <v>5.0922624875540711E-4</v>
      </c>
      <c r="O2665" s="485">
        <f t="shared" si="83"/>
        <v>0.9954711548783387</v>
      </c>
      <c r="P2665" s="416"/>
    </row>
    <row r="2666" spans="1:16" ht="16.5" x14ac:dyDescent="0.25">
      <c r="A2666" s="482" t="s">
        <v>310</v>
      </c>
      <c r="B2666" s="482" t="s">
        <v>311</v>
      </c>
      <c r="C2666" s="482" t="s">
        <v>312</v>
      </c>
      <c r="D2666" s="482" t="s">
        <v>313</v>
      </c>
      <c r="E2666" s="483">
        <v>45817.45480078704</v>
      </c>
      <c r="F2666" s="483">
        <v>47159</v>
      </c>
      <c r="G2666" s="482" t="s">
        <v>348</v>
      </c>
      <c r="H2666" s="484">
        <v>1809</v>
      </c>
      <c r="I2666" s="484">
        <v>1287.09429823145</v>
      </c>
      <c r="J2666" s="484">
        <v>1293.9682624406601</v>
      </c>
      <c r="K2666" s="484">
        <v>1809</v>
      </c>
      <c r="L2666" s="485">
        <v>9.7000000616160001E-2</v>
      </c>
      <c r="M2666" s="485">
        <v>0.5</v>
      </c>
      <c r="N2666" s="485">
        <f t="shared" si="82"/>
        <v>5.0523795946073435E-4</v>
      </c>
      <c r="O2666" s="485">
        <f t="shared" si="83"/>
        <v>0.9954711548783387</v>
      </c>
      <c r="P2666" s="416"/>
    </row>
    <row r="2667" spans="1:16" ht="16.5" x14ac:dyDescent="0.25">
      <c r="A2667" s="482" t="s">
        <v>310</v>
      </c>
      <c r="B2667" s="482" t="s">
        <v>311</v>
      </c>
      <c r="C2667" s="482" t="s">
        <v>312</v>
      </c>
      <c r="D2667" s="482" t="s">
        <v>313</v>
      </c>
      <c r="E2667" s="483">
        <v>45817.454800891202</v>
      </c>
      <c r="F2667" s="483">
        <v>47187</v>
      </c>
      <c r="G2667" s="482" t="s">
        <v>348</v>
      </c>
      <c r="H2667" s="484">
        <v>1809</v>
      </c>
      <c r="I2667" s="484">
        <v>1277.9857827358001</v>
      </c>
      <c r="J2667" s="484">
        <v>1284.81110124002</v>
      </c>
      <c r="K2667" s="484">
        <v>1809</v>
      </c>
      <c r="L2667" s="485">
        <v>9.7000000616160001E-2</v>
      </c>
      <c r="M2667" s="485">
        <v>0.5</v>
      </c>
      <c r="N2667" s="485">
        <f t="shared" si="82"/>
        <v>5.0166248889182107E-4</v>
      </c>
      <c r="O2667" s="485">
        <f t="shared" si="83"/>
        <v>0.9954711548783387</v>
      </c>
      <c r="P2667" s="416"/>
    </row>
    <row r="2668" spans="1:16" ht="16.5" x14ac:dyDescent="0.25">
      <c r="A2668" s="482" t="s">
        <v>310</v>
      </c>
      <c r="B2668" s="482" t="s">
        <v>311</v>
      </c>
      <c r="C2668" s="482" t="s">
        <v>312</v>
      </c>
      <c r="D2668" s="482" t="s">
        <v>313</v>
      </c>
      <c r="E2668" s="483">
        <v>45817.454801006941</v>
      </c>
      <c r="F2668" s="483">
        <v>47218</v>
      </c>
      <c r="G2668" s="482" t="s">
        <v>348</v>
      </c>
      <c r="H2668" s="484">
        <v>1809</v>
      </c>
      <c r="I2668" s="484">
        <v>1267.97652451612</v>
      </c>
      <c r="J2668" s="484">
        <v>1274.7483867329099</v>
      </c>
      <c r="K2668" s="484">
        <v>1809</v>
      </c>
      <c r="L2668" s="485">
        <v>9.7000000616160001E-2</v>
      </c>
      <c r="M2668" s="485">
        <v>0.5</v>
      </c>
      <c r="N2668" s="485">
        <f t="shared" si="82"/>
        <v>4.977334393998199E-4</v>
      </c>
      <c r="O2668" s="485">
        <f t="shared" si="83"/>
        <v>0.9954711548783387</v>
      </c>
      <c r="P2668" s="416"/>
    </row>
    <row r="2669" spans="1:16" ht="16.5" x14ac:dyDescent="0.25">
      <c r="A2669" s="482" t="s">
        <v>310</v>
      </c>
      <c r="B2669" s="482" t="s">
        <v>311</v>
      </c>
      <c r="C2669" s="482" t="s">
        <v>312</v>
      </c>
      <c r="D2669" s="482" t="s">
        <v>313</v>
      </c>
      <c r="E2669" s="483">
        <v>45817.454801168984</v>
      </c>
      <c r="F2669" s="483">
        <v>47248</v>
      </c>
      <c r="G2669" s="482" t="s">
        <v>348</v>
      </c>
      <c r="H2669" s="484">
        <v>1809</v>
      </c>
      <c r="I2669" s="484">
        <v>1258.3647925524599</v>
      </c>
      <c r="J2669" s="484">
        <v>1265.08532154402</v>
      </c>
      <c r="K2669" s="484">
        <v>1809</v>
      </c>
      <c r="L2669" s="485">
        <v>9.7000000616160001E-2</v>
      </c>
      <c r="M2669" s="485">
        <v>0.5</v>
      </c>
      <c r="N2669" s="485">
        <f t="shared" si="82"/>
        <v>4.9396043547083462E-4</v>
      </c>
      <c r="O2669" s="485">
        <f t="shared" si="83"/>
        <v>0.9954711548783387</v>
      </c>
      <c r="P2669" s="416"/>
    </row>
    <row r="2670" spans="1:16" ht="16.5" x14ac:dyDescent="0.25">
      <c r="A2670" s="482" t="s">
        <v>310</v>
      </c>
      <c r="B2670" s="482" t="s">
        <v>311</v>
      </c>
      <c r="C2670" s="482" t="s">
        <v>312</v>
      </c>
      <c r="D2670" s="482" t="s">
        <v>313</v>
      </c>
      <c r="E2670" s="483">
        <v>45817.454801319444</v>
      </c>
      <c r="F2670" s="483">
        <v>47279</v>
      </c>
      <c r="G2670" s="482" t="s">
        <v>348</v>
      </c>
      <c r="H2670" s="484">
        <v>1809</v>
      </c>
      <c r="I2670" s="484">
        <v>1248.5092070574101</v>
      </c>
      <c r="J2670" s="484">
        <v>1255.1771004790201</v>
      </c>
      <c r="K2670" s="484">
        <v>1809</v>
      </c>
      <c r="L2670" s="485">
        <v>9.7000000616160001E-2</v>
      </c>
      <c r="M2670" s="485">
        <v>0.5</v>
      </c>
      <c r="N2670" s="485">
        <f t="shared" si="82"/>
        <v>4.9009170890460169E-4</v>
      </c>
      <c r="O2670" s="485">
        <f t="shared" si="83"/>
        <v>0.9954711548783387</v>
      </c>
      <c r="P2670" s="416"/>
    </row>
    <row r="2671" spans="1:16" ht="16.5" x14ac:dyDescent="0.25">
      <c r="A2671" s="482" t="s">
        <v>310</v>
      </c>
      <c r="B2671" s="482" t="s">
        <v>311</v>
      </c>
      <c r="C2671" s="482" t="s">
        <v>312</v>
      </c>
      <c r="D2671" s="482" t="s">
        <v>313</v>
      </c>
      <c r="E2671" s="483">
        <v>45817.454801481479</v>
      </c>
      <c r="F2671" s="483">
        <v>47309</v>
      </c>
      <c r="G2671" s="482" t="s">
        <v>348</v>
      </c>
      <c r="H2671" s="484">
        <v>1809</v>
      </c>
      <c r="I2671" s="484">
        <v>1239.0450445746101</v>
      </c>
      <c r="J2671" s="484">
        <v>1245.6623928929901</v>
      </c>
      <c r="K2671" s="484">
        <v>1809</v>
      </c>
      <c r="L2671" s="485">
        <v>9.7000000616160001E-2</v>
      </c>
      <c r="M2671" s="485">
        <v>0.5</v>
      </c>
      <c r="N2671" s="485">
        <f t="shared" si="82"/>
        <v>4.8637663212477088E-4</v>
      </c>
      <c r="O2671" s="485">
        <f t="shared" si="83"/>
        <v>0.9954711548783387</v>
      </c>
      <c r="P2671" s="416"/>
    </row>
    <row r="2672" spans="1:16" ht="16.5" x14ac:dyDescent="0.25">
      <c r="A2672" s="482" t="s">
        <v>310</v>
      </c>
      <c r="B2672" s="482" t="s">
        <v>311</v>
      </c>
      <c r="C2672" s="482" t="s">
        <v>312</v>
      </c>
      <c r="D2672" s="482" t="s">
        <v>313</v>
      </c>
      <c r="E2672" s="483">
        <v>45817.454801597225</v>
      </c>
      <c r="F2672" s="483">
        <v>47340</v>
      </c>
      <c r="G2672" s="482" t="s">
        <v>348</v>
      </c>
      <c r="H2672" s="484">
        <v>1809</v>
      </c>
      <c r="I2672" s="484">
        <v>1229.3407724578899</v>
      </c>
      <c r="J2672" s="484">
        <v>1235.9062933233099</v>
      </c>
      <c r="K2672" s="484">
        <v>1809</v>
      </c>
      <c r="L2672" s="485">
        <v>9.7000000616160001E-2</v>
      </c>
      <c r="M2672" s="485">
        <v>0.5</v>
      </c>
      <c r="N2672" s="485">
        <f t="shared" si="82"/>
        <v>4.8256730234292315E-4</v>
      </c>
      <c r="O2672" s="485">
        <f t="shared" si="83"/>
        <v>0.9954711548783387</v>
      </c>
      <c r="P2672" s="416"/>
    </row>
    <row r="2673" spans="1:16" ht="16.5" x14ac:dyDescent="0.25">
      <c r="A2673" s="482" t="s">
        <v>310</v>
      </c>
      <c r="B2673" s="482" t="s">
        <v>311</v>
      </c>
      <c r="C2673" s="482" t="s">
        <v>312</v>
      </c>
      <c r="D2673" s="482" t="s">
        <v>313</v>
      </c>
      <c r="E2673" s="483">
        <v>45817.454801770837</v>
      </c>
      <c r="F2673" s="483">
        <v>47371</v>
      </c>
      <c r="G2673" s="482" t="s">
        <v>348</v>
      </c>
      <c r="H2673" s="484">
        <v>1809</v>
      </c>
      <c r="I2673" s="484">
        <v>1219.71250475904</v>
      </c>
      <c r="J2673" s="484">
        <v>1226.22660408708</v>
      </c>
      <c r="K2673" s="484">
        <v>1809</v>
      </c>
      <c r="L2673" s="485">
        <v>9.7000000616160001E-2</v>
      </c>
      <c r="M2673" s="485">
        <v>0.5</v>
      </c>
      <c r="N2673" s="485">
        <f t="shared" si="82"/>
        <v>4.7878780745121504E-4</v>
      </c>
      <c r="O2673" s="485">
        <f t="shared" si="83"/>
        <v>0.9954711548783387</v>
      </c>
      <c r="P2673" s="416"/>
    </row>
    <row r="2674" spans="1:16" ht="16.5" x14ac:dyDescent="0.25">
      <c r="A2674" s="482" t="s">
        <v>310</v>
      </c>
      <c r="B2674" s="482" t="s">
        <v>311</v>
      </c>
      <c r="C2674" s="482" t="s">
        <v>312</v>
      </c>
      <c r="D2674" s="482" t="s">
        <v>313</v>
      </c>
      <c r="E2674" s="483">
        <v>45817.454801956017</v>
      </c>
      <c r="F2674" s="483">
        <v>47401</v>
      </c>
      <c r="G2674" s="482" t="s">
        <v>348</v>
      </c>
      <c r="H2674" s="484">
        <v>1809</v>
      </c>
      <c r="I2674" s="484">
        <v>1210.46663195162</v>
      </c>
      <c r="J2674" s="484">
        <v>1216.93135199265</v>
      </c>
      <c r="K2674" s="484">
        <v>1809</v>
      </c>
      <c r="L2674" s="485">
        <v>9.7000000616160001E-2</v>
      </c>
      <c r="M2674" s="485">
        <v>0.5</v>
      </c>
      <c r="N2674" s="485">
        <f t="shared" si="82"/>
        <v>4.7515841843358584E-4</v>
      </c>
      <c r="O2674" s="485">
        <f t="shared" si="83"/>
        <v>0.9954711548783387</v>
      </c>
      <c r="P2674" s="416"/>
    </row>
    <row r="2675" spans="1:16" ht="16.5" x14ac:dyDescent="0.25">
      <c r="A2675" s="482" t="s">
        <v>310</v>
      </c>
      <c r="B2675" s="482" t="s">
        <v>311</v>
      </c>
      <c r="C2675" s="482" t="s">
        <v>312</v>
      </c>
      <c r="D2675" s="482" t="s">
        <v>313</v>
      </c>
      <c r="E2675" s="483">
        <v>45817.454802094908</v>
      </c>
      <c r="F2675" s="483">
        <v>47432</v>
      </c>
      <c r="G2675" s="482" t="s">
        <v>348</v>
      </c>
      <c r="H2675" s="484">
        <v>1809</v>
      </c>
      <c r="I2675" s="484">
        <v>1200.98618760773</v>
      </c>
      <c r="J2675" s="484">
        <v>1207.40027558925</v>
      </c>
      <c r="K2675" s="484">
        <v>1809</v>
      </c>
      <c r="L2675" s="485">
        <v>9.7000000616160001E-2</v>
      </c>
      <c r="M2675" s="485">
        <v>0.5</v>
      </c>
      <c r="N2675" s="485">
        <f t="shared" si="82"/>
        <v>4.7143695034716201E-4</v>
      </c>
      <c r="O2675" s="485">
        <f t="shared" si="83"/>
        <v>0.9954711548783387</v>
      </c>
      <c r="P2675" s="416"/>
    </row>
    <row r="2676" spans="1:16" ht="16.5" x14ac:dyDescent="0.25">
      <c r="A2676" s="482" t="s">
        <v>310</v>
      </c>
      <c r="B2676" s="482" t="s">
        <v>311</v>
      </c>
      <c r="C2676" s="482" t="s">
        <v>312</v>
      </c>
      <c r="D2676" s="482" t="s">
        <v>313</v>
      </c>
      <c r="E2676" s="483">
        <v>45817.454802245367</v>
      </c>
      <c r="F2676" s="483">
        <v>47462</v>
      </c>
      <c r="G2676" s="482" t="s">
        <v>348</v>
      </c>
      <c r="H2676" s="484">
        <v>1809</v>
      </c>
      <c r="I2676" s="484">
        <v>1191.88226722423</v>
      </c>
      <c r="J2676" s="484">
        <v>1198.24773404181</v>
      </c>
      <c r="K2676" s="484">
        <v>1809</v>
      </c>
      <c r="L2676" s="485">
        <v>9.7000000616160001E-2</v>
      </c>
      <c r="M2676" s="485">
        <v>0.5</v>
      </c>
      <c r="N2676" s="485">
        <f t="shared" si="82"/>
        <v>4.6786328355058536E-4</v>
      </c>
      <c r="O2676" s="485">
        <f t="shared" si="83"/>
        <v>0.9954711548783387</v>
      </c>
      <c r="P2676" s="416"/>
    </row>
    <row r="2677" spans="1:16" ht="16.5" x14ac:dyDescent="0.25">
      <c r="A2677" s="482" t="s">
        <v>310</v>
      </c>
      <c r="B2677" s="482" t="s">
        <v>311</v>
      </c>
      <c r="C2677" s="482" t="s">
        <v>312</v>
      </c>
      <c r="D2677" s="482" t="s">
        <v>313</v>
      </c>
      <c r="E2677" s="483">
        <v>45817.454802395834</v>
      </c>
      <c r="F2677" s="483">
        <v>47493</v>
      </c>
      <c r="G2677" s="482" t="s">
        <v>348</v>
      </c>
      <c r="H2677" s="484">
        <v>1809</v>
      </c>
      <c r="I2677" s="484">
        <v>1182.54737669472</v>
      </c>
      <c r="J2677" s="484">
        <v>1188.86298880975</v>
      </c>
      <c r="K2677" s="484">
        <v>1809</v>
      </c>
      <c r="L2677" s="485">
        <v>9.7000000616160001E-2</v>
      </c>
      <c r="M2677" s="485">
        <v>0.5</v>
      </c>
      <c r="N2677" s="485">
        <f t="shared" si="82"/>
        <v>4.6419895138052008E-4</v>
      </c>
      <c r="O2677" s="485">
        <f t="shared" si="83"/>
        <v>0.9954711548783387</v>
      </c>
      <c r="P2677" s="416"/>
    </row>
    <row r="2678" spans="1:16" ht="16.5" x14ac:dyDescent="0.25">
      <c r="A2678" s="482" t="s">
        <v>310</v>
      </c>
      <c r="B2678" s="482" t="s">
        <v>311</v>
      </c>
      <c r="C2678" s="482" t="s">
        <v>312</v>
      </c>
      <c r="D2678" s="482" t="s">
        <v>313</v>
      </c>
      <c r="E2678" s="483">
        <v>45817.45480255787</v>
      </c>
      <c r="F2678" s="483">
        <v>47524</v>
      </c>
      <c r="G2678" s="482" t="s">
        <v>348</v>
      </c>
      <c r="H2678" s="484">
        <v>1828.9</v>
      </c>
      <c r="I2678" s="484">
        <v>1186.1923877208601</v>
      </c>
      <c r="J2678" s="484">
        <v>1192.5274666887599</v>
      </c>
      <c r="K2678" s="484">
        <v>1828.9</v>
      </c>
      <c r="L2678" s="485">
        <v>9.7000000616160001E-2</v>
      </c>
      <c r="M2678" s="485">
        <v>0.5</v>
      </c>
      <c r="N2678" s="485">
        <f t="shared" si="82"/>
        <v>4.6562976956966777E-4</v>
      </c>
      <c r="O2678" s="485">
        <f t="shared" si="83"/>
        <v>0.9954711548783387</v>
      </c>
      <c r="P2678" s="416"/>
    </row>
    <row r="2679" spans="1:16" ht="16.5" x14ac:dyDescent="0.25">
      <c r="A2679" s="482" t="s">
        <v>310</v>
      </c>
      <c r="B2679" s="482" t="s">
        <v>311</v>
      </c>
      <c r="C2679" s="482" t="s">
        <v>312</v>
      </c>
      <c r="D2679" s="482" t="s">
        <v>313</v>
      </c>
      <c r="E2679" s="483">
        <v>45819.449045034722</v>
      </c>
      <c r="F2679" s="483">
        <v>45843</v>
      </c>
      <c r="G2679" s="482" t="s">
        <v>348</v>
      </c>
      <c r="H2679" s="484">
        <v>723.33</v>
      </c>
      <c r="I2679" s="484">
        <v>718.940177076292</v>
      </c>
      <c r="J2679" s="484">
        <v>722.41324856781</v>
      </c>
      <c r="K2679" s="484">
        <v>723.33</v>
      </c>
      <c r="L2679" s="485">
        <v>9.7000000616160001E-2</v>
      </c>
      <c r="M2679" s="485">
        <v>0.5</v>
      </c>
      <c r="N2679" s="485">
        <f t="shared" si="82"/>
        <v>2.8207074793732713E-4</v>
      </c>
      <c r="O2679" s="485">
        <f t="shared" si="83"/>
        <v>0.9954711548783387</v>
      </c>
      <c r="P2679" s="416"/>
    </row>
    <row r="2680" spans="1:16" ht="16.5" x14ac:dyDescent="0.25">
      <c r="A2680" s="482" t="s">
        <v>310</v>
      </c>
      <c r="B2680" s="482" t="s">
        <v>311</v>
      </c>
      <c r="C2680" s="482" t="s">
        <v>312</v>
      </c>
      <c r="D2680" s="482" t="s">
        <v>313</v>
      </c>
      <c r="E2680" s="483">
        <v>45819.449048414353</v>
      </c>
      <c r="F2680" s="483">
        <v>45874</v>
      </c>
      <c r="G2680" s="482" t="s">
        <v>348</v>
      </c>
      <c r="H2680" s="484">
        <v>723.33</v>
      </c>
      <c r="I2680" s="484">
        <v>713.30939608390099</v>
      </c>
      <c r="J2680" s="484">
        <v>716.75526627889496</v>
      </c>
      <c r="K2680" s="484">
        <v>723.33</v>
      </c>
      <c r="L2680" s="485">
        <v>9.7000000616160001E-2</v>
      </c>
      <c r="M2680" s="485">
        <v>0.5</v>
      </c>
      <c r="N2680" s="485">
        <f t="shared" si="82"/>
        <v>2.7986155354725416E-4</v>
      </c>
      <c r="O2680" s="485">
        <f t="shared" si="83"/>
        <v>0.9954711548783387</v>
      </c>
      <c r="P2680" s="416"/>
    </row>
    <row r="2681" spans="1:16" ht="16.5" x14ac:dyDescent="0.25">
      <c r="A2681" s="482" t="s">
        <v>310</v>
      </c>
      <c r="B2681" s="482" t="s">
        <v>311</v>
      </c>
      <c r="C2681" s="482" t="s">
        <v>312</v>
      </c>
      <c r="D2681" s="482" t="s">
        <v>313</v>
      </c>
      <c r="E2681" s="483">
        <v>45819.449048518516</v>
      </c>
      <c r="F2681" s="483">
        <v>45905</v>
      </c>
      <c r="G2681" s="482" t="s">
        <v>348</v>
      </c>
      <c r="H2681" s="484">
        <v>723.33</v>
      </c>
      <c r="I2681" s="484">
        <v>707.72271569347197</v>
      </c>
      <c r="J2681" s="484">
        <v>711.14159763406803</v>
      </c>
      <c r="K2681" s="484">
        <v>723.33</v>
      </c>
      <c r="L2681" s="485">
        <v>9.7000000616160001E-2</v>
      </c>
      <c r="M2681" s="485">
        <v>0.5</v>
      </c>
      <c r="N2681" s="485">
        <f t="shared" si="82"/>
        <v>2.7766966169524582E-4</v>
      </c>
      <c r="O2681" s="485">
        <f t="shared" si="83"/>
        <v>0.9954711548783387</v>
      </c>
      <c r="P2681" s="416"/>
    </row>
    <row r="2682" spans="1:16" ht="16.5" x14ac:dyDescent="0.25">
      <c r="A2682" s="482" t="s">
        <v>310</v>
      </c>
      <c r="B2682" s="482" t="s">
        <v>311</v>
      </c>
      <c r="C2682" s="482" t="s">
        <v>312</v>
      </c>
      <c r="D2682" s="482" t="s">
        <v>313</v>
      </c>
      <c r="E2682" s="483">
        <v>45819.449048599534</v>
      </c>
      <c r="F2682" s="483">
        <v>45935</v>
      </c>
      <c r="G2682" s="482" t="s">
        <v>348</v>
      </c>
      <c r="H2682" s="484">
        <v>723.33</v>
      </c>
      <c r="I2682" s="484">
        <v>702.35791509680303</v>
      </c>
      <c r="J2682" s="484">
        <v>705.750880644625</v>
      </c>
      <c r="K2682" s="484">
        <v>723.33</v>
      </c>
      <c r="L2682" s="485">
        <v>9.7000000616160001E-2</v>
      </c>
      <c r="M2682" s="485">
        <v>0.5</v>
      </c>
      <c r="N2682" s="485">
        <f t="shared" si="82"/>
        <v>2.7556482270434248E-4</v>
      </c>
      <c r="O2682" s="485">
        <f t="shared" si="83"/>
        <v>0.9954711548783387</v>
      </c>
      <c r="P2682" s="416"/>
    </row>
    <row r="2683" spans="1:16" ht="16.5" x14ac:dyDescent="0.25">
      <c r="A2683" s="482" t="s">
        <v>310</v>
      </c>
      <c r="B2683" s="482" t="s">
        <v>311</v>
      </c>
      <c r="C2683" s="482" t="s">
        <v>312</v>
      </c>
      <c r="D2683" s="482" t="s">
        <v>313</v>
      </c>
      <c r="E2683" s="483">
        <v>45819.449048692128</v>
      </c>
      <c r="F2683" s="483">
        <v>45966</v>
      </c>
      <c r="G2683" s="482" t="s">
        <v>348</v>
      </c>
      <c r="H2683" s="484">
        <v>723.33</v>
      </c>
      <c r="I2683" s="484">
        <v>696.85700733801605</v>
      </c>
      <c r="J2683" s="484">
        <v>700.22339898369205</v>
      </c>
      <c r="K2683" s="484">
        <v>723.33</v>
      </c>
      <c r="L2683" s="485">
        <v>9.7000000616160001E-2</v>
      </c>
      <c r="M2683" s="485">
        <v>0.5</v>
      </c>
      <c r="N2683" s="485">
        <f t="shared" si="82"/>
        <v>2.7340658309647233E-4</v>
      </c>
      <c r="O2683" s="485">
        <f t="shared" si="83"/>
        <v>0.9954711548783387</v>
      </c>
      <c r="P2683" s="416"/>
    </row>
    <row r="2684" spans="1:16" ht="16.5" x14ac:dyDescent="0.25">
      <c r="A2684" s="482" t="s">
        <v>310</v>
      </c>
      <c r="B2684" s="482" t="s">
        <v>311</v>
      </c>
      <c r="C2684" s="482" t="s">
        <v>312</v>
      </c>
      <c r="D2684" s="482" t="s">
        <v>313</v>
      </c>
      <c r="E2684" s="483">
        <v>45819.449048796298</v>
      </c>
      <c r="F2684" s="483">
        <v>45996</v>
      </c>
      <c r="G2684" s="482" t="s">
        <v>348</v>
      </c>
      <c r="H2684" s="484">
        <v>1723.33</v>
      </c>
      <c r="I2684" s="484">
        <v>1647.6728583239999</v>
      </c>
      <c r="J2684" s="484">
        <v>1655.6324713962099</v>
      </c>
      <c r="K2684" s="484">
        <v>1723.33</v>
      </c>
      <c r="L2684" s="485">
        <v>9.7000000616160001E-2</v>
      </c>
      <c r="M2684" s="485">
        <v>0.5</v>
      </c>
      <c r="N2684" s="485">
        <f t="shared" si="82"/>
        <v>6.4645200021164672E-4</v>
      </c>
      <c r="O2684" s="485">
        <f t="shared" si="83"/>
        <v>0.9954711548783387</v>
      </c>
      <c r="P2684" s="416"/>
    </row>
    <row r="2685" spans="1:16" ht="16.5" x14ac:dyDescent="0.25">
      <c r="A2685" s="482" t="s">
        <v>310</v>
      </c>
      <c r="B2685" s="482" t="s">
        <v>311</v>
      </c>
      <c r="C2685" s="482" t="s">
        <v>312</v>
      </c>
      <c r="D2685" s="482" t="s">
        <v>313</v>
      </c>
      <c r="E2685" s="483">
        <v>45819.449048923612</v>
      </c>
      <c r="F2685" s="483">
        <v>46027</v>
      </c>
      <c r="G2685" s="482" t="s">
        <v>348</v>
      </c>
      <c r="H2685" s="484">
        <v>723.33</v>
      </c>
      <c r="I2685" s="484">
        <v>686.15812084011395</v>
      </c>
      <c r="J2685" s="484">
        <v>689.47282807744705</v>
      </c>
      <c r="K2685" s="484">
        <v>723.33</v>
      </c>
      <c r="L2685" s="485">
        <v>9.7000000616160001E-2</v>
      </c>
      <c r="M2685" s="485">
        <v>0.5</v>
      </c>
      <c r="N2685" s="485">
        <f t="shared" si="82"/>
        <v>2.6920895579341609E-4</v>
      </c>
      <c r="O2685" s="485">
        <f t="shared" si="83"/>
        <v>0.9954711548783387</v>
      </c>
      <c r="P2685" s="416"/>
    </row>
    <row r="2686" spans="1:16" ht="16.5" x14ac:dyDescent="0.25">
      <c r="A2686" s="482" t="s">
        <v>310</v>
      </c>
      <c r="B2686" s="482" t="s">
        <v>311</v>
      </c>
      <c r="C2686" s="482" t="s">
        <v>312</v>
      </c>
      <c r="D2686" s="482" t="s">
        <v>313</v>
      </c>
      <c r="E2686" s="483">
        <v>45819.44904900463</v>
      </c>
      <c r="F2686" s="483">
        <v>46058</v>
      </c>
      <c r="G2686" s="482" t="s">
        <v>348</v>
      </c>
      <c r="H2686" s="484">
        <v>723.33</v>
      </c>
      <c r="I2686" s="484">
        <v>680.78409080563495</v>
      </c>
      <c r="J2686" s="484">
        <v>684.07283706443002</v>
      </c>
      <c r="K2686" s="484">
        <v>723.33</v>
      </c>
      <c r="L2686" s="485">
        <v>9.7000000616160001E-2</v>
      </c>
      <c r="M2686" s="485">
        <v>0.5</v>
      </c>
      <c r="N2686" s="485">
        <f t="shared" si="82"/>
        <v>2.6710049570230303E-4</v>
      </c>
      <c r="O2686" s="485">
        <f t="shared" si="83"/>
        <v>0.9954711548783387</v>
      </c>
      <c r="P2686" s="416"/>
    </row>
    <row r="2687" spans="1:16" ht="16.5" x14ac:dyDescent="0.25">
      <c r="A2687" s="482" t="s">
        <v>310</v>
      </c>
      <c r="B2687" s="482" t="s">
        <v>311</v>
      </c>
      <c r="C2687" s="482" t="s">
        <v>312</v>
      </c>
      <c r="D2687" s="482" t="s">
        <v>313</v>
      </c>
      <c r="E2687" s="483">
        <v>45819.449049097224</v>
      </c>
      <c r="F2687" s="483">
        <v>46086</v>
      </c>
      <c r="G2687" s="482" t="s">
        <v>348</v>
      </c>
      <c r="H2687" s="484">
        <v>723.33</v>
      </c>
      <c r="I2687" s="484">
        <v>675.96631436027496</v>
      </c>
      <c r="J2687" s="484">
        <v>679.23178680219598</v>
      </c>
      <c r="K2687" s="484">
        <v>723.33</v>
      </c>
      <c r="L2687" s="485">
        <v>9.7000000616160001E-2</v>
      </c>
      <c r="M2687" s="485">
        <v>0.5</v>
      </c>
      <c r="N2687" s="485">
        <f t="shared" si="82"/>
        <v>2.6521027750520088E-4</v>
      </c>
      <c r="O2687" s="485">
        <f t="shared" si="83"/>
        <v>0.9954711548783387</v>
      </c>
      <c r="P2687" s="416"/>
    </row>
    <row r="2688" spans="1:16" ht="16.5" x14ac:dyDescent="0.25">
      <c r="A2688" s="482" t="s">
        <v>310</v>
      </c>
      <c r="B2688" s="482" t="s">
        <v>311</v>
      </c>
      <c r="C2688" s="482" t="s">
        <v>312</v>
      </c>
      <c r="D2688" s="482" t="s">
        <v>313</v>
      </c>
      <c r="E2688" s="483">
        <v>45819.449049212963</v>
      </c>
      <c r="F2688" s="483">
        <v>46117</v>
      </c>
      <c r="G2688" s="482" t="s">
        <v>348</v>
      </c>
      <c r="H2688" s="484">
        <v>723.33</v>
      </c>
      <c r="I2688" s="484">
        <v>670.67210714281805</v>
      </c>
      <c r="J2688" s="484">
        <v>673.91200421596204</v>
      </c>
      <c r="K2688" s="484">
        <v>723.33</v>
      </c>
      <c r="L2688" s="485">
        <v>9.7000000616160001E-2</v>
      </c>
      <c r="M2688" s="485">
        <v>0.5</v>
      </c>
      <c r="N2688" s="485">
        <f t="shared" si="82"/>
        <v>2.6313313529340195E-4</v>
      </c>
      <c r="O2688" s="485">
        <f t="shared" si="83"/>
        <v>0.9954711548783387</v>
      </c>
      <c r="P2688" s="416"/>
    </row>
    <row r="2689" spans="1:16" ht="16.5" x14ac:dyDescent="0.25">
      <c r="A2689" s="482" t="s">
        <v>310</v>
      </c>
      <c r="B2689" s="482" t="s">
        <v>311</v>
      </c>
      <c r="C2689" s="482" t="s">
        <v>312</v>
      </c>
      <c r="D2689" s="482" t="s">
        <v>313</v>
      </c>
      <c r="E2689" s="483">
        <v>45819.449049328701</v>
      </c>
      <c r="F2689" s="483">
        <v>46147</v>
      </c>
      <c r="G2689" s="482" t="s">
        <v>348</v>
      </c>
      <c r="H2689" s="484">
        <v>723.33</v>
      </c>
      <c r="I2689" s="484">
        <v>665.58816389670699</v>
      </c>
      <c r="J2689" s="484">
        <v>668.803501348738</v>
      </c>
      <c r="K2689" s="484">
        <v>723.33</v>
      </c>
      <c r="L2689" s="485">
        <v>9.7000000616160001E-2</v>
      </c>
      <c r="M2689" s="485">
        <v>0.5</v>
      </c>
      <c r="N2689" s="485">
        <f t="shared" si="82"/>
        <v>2.6113848856252519E-4</v>
      </c>
      <c r="O2689" s="485">
        <f t="shared" si="83"/>
        <v>0.9954711548783387</v>
      </c>
      <c r="P2689" s="416"/>
    </row>
    <row r="2690" spans="1:16" ht="16.5" x14ac:dyDescent="0.25">
      <c r="A2690" s="482" t="s">
        <v>310</v>
      </c>
      <c r="B2690" s="482" t="s">
        <v>311</v>
      </c>
      <c r="C2690" s="482" t="s">
        <v>312</v>
      </c>
      <c r="D2690" s="482" t="s">
        <v>313</v>
      </c>
      <c r="E2690" s="483">
        <v>45819.449049768518</v>
      </c>
      <c r="F2690" s="483">
        <v>46178</v>
      </c>
      <c r="G2690" s="482" t="s">
        <v>348</v>
      </c>
      <c r="H2690" s="484">
        <v>723.33</v>
      </c>
      <c r="I2690" s="484">
        <v>660.37523895311699</v>
      </c>
      <c r="J2690" s="484">
        <v>663.56539369650704</v>
      </c>
      <c r="K2690" s="484">
        <v>723.33</v>
      </c>
      <c r="L2690" s="485">
        <v>9.7000000616160001E-2</v>
      </c>
      <c r="M2690" s="485">
        <v>0.5</v>
      </c>
      <c r="N2690" s="485">
        <f t="shared" si="82"/>
        <v>2.5909323683690941E-4</v>
      </c>
      <c r="O2690" s="485">
        <f t="shared" si="83"/>
        <v>0.9954711548783387</v>
      </c>
      <c r="P2690" s="416"/>
    </row>
    <row r="2691" spans="1:16" ht="16.5" x14ac:dyDescent="0.25">
      <c r="A2691" s="482" t="s">
        <v>310</v>
      </c>
      <c r="B2691" s="482" t="s">
        <v>311</v>
      </c>
      <c r="C2691" s="482" t="s">
        <v>312</v>
      </c>
      <c r="D2691" s="482" t="s">
        <v>313</v>
      </c>
      <c r="E2691" s="483">
        <v>45819.449049918985</v>
      </c>
      <c r="F2691" s="483">
        <v>46208</v>
      </c>
      <c r="G2691" s="482" t="s">
        <v>348</v>
      </c>
      <c r="H2691" s="484">
        <v>723.33</v>
      </c>
      <c r="I2691" s="484">
        <v>655.36934978578995</v>
      </c>
      <c r="J2691" s="484">
        <v>658.53532197336904</v>
      </c>
      <c r="K2691" s="484">
        <v>723.33</v>
      </c>
      <c r="L2691" s="485">
        <v>9.7000000616160001E-2</v>
      </c>
      <c r="M2691" s="485">
        <v>0.5</v>
      </c>
      <c r="N2691" s="485">
        <f t="shared" si="82"/>
        <v>2.57129214034259E-4</v>
      </c>
      <c r="O2691" s="485">
        <f t="shared" si="83"/>
        <v>0.9954711548783387</v>
      </c>
      <c r="P2691" s="416"/>
    </row>
    <row r="2692" spans="1:16" ht="16.5" x14ac:dyDescent="0.25">
      <c r="A2692" s="482" t="s">
        <v>310</v>
      </c>
      <c r="B2692" s="482" t="s">
        <v>311</v>
      </c>
      <c r="C2692" s="482" t="s">
        <v>312</v>
      </c>
      <c r="D2692" s="482" t="s">
        <v>313</v>
      </c>
      <c r="E2692" s="483">
        <v>45819.449050057869</v>
      </c>
      <c r="F2692" s="483">
        <v>46239</v>
      </c>
      <c r="G2692" s="482" t="s">
        <v>348</v>
      </c>
      <c r="H2692" s="484">
        <v>723.33</v>
      </c>
      <c r="I2692" s="484">
        <v>650.23645918454804</v>
      </c>
      <c r="J2692" s="484">
        <v>653.37763529509004</v>
      </c>
      <c r="K2692" s="484">
        <v>723.33</v>
      </c>
      <c r="L2692" s="485">
        <v>9.7000000616160001E-2</v>
      </c>
      <c r="M2692" s="485">
        <v>0.5</v>
      </c>
      <c r="N2692" s="485">
        <f t="shared" si="82"/>
        <v>2.5511536317832193E-4</v>
      </c>
      <c r="O2692" s="485">
        <f t="shared" si="83"/>
        <v>0.9954711548783387</v>
      </c>
      <c r="P2692" s="416"/>
    </row>
    <row r="2693" spans="1:16" ht="16.5" x14ac:dyDescent="0.25">
      <c r="A2693" s="482" t="s">
        <v>310</v>
      </c>
      <c r="B2693" s="482" t="s">
        <v>311</v>
      </c>
      <c r="C2693" s="482" t="s">
        <v>312</v>
      </c>
      <c r="D2693" s="482" t="s">
        <v>313</v>
      </c>
      <c r="E2693" s="483">
        <v>45819.449050173615</v>
      </c>
      <c r="F2693" s="483">
        <v>46270</v>
      </c>
      <c r="G2693" s="482" t="s">
        <v>348</v>
      </c>
      <c r="H2693" s="484">
        <v>723.33</v>
      </c>
      <c r="I2693" s="484">
        <v>645.14376967896806</v>
      </c>
      <c r="J2693" s="484">
        <v>648.26034391678002</v>
      </c>
      <c r="K2693" s="484">
        <v>723.33</v>
      </c>
      <c r="L2693" s="485">
        <v>9.7000000616160001E-2</v>
      </c>
      <c r="M2693" s="485">
        <v>0.5</v>
      </c>
      <c r="N2693" s="485">
        <f t="shared" ref="N2693:N2756" si="84">J2693/$B$2973</f>
        <v>2.5311728491860734E-4</v>
      </c>
      <c r="O2693" s="485">
        <f t="shared" ref="O2693:O2756" si="85">SUMIFS($N$5:$N$2970,$B$5:$B$2970,B2693)</f>
        <v>0.9954711548783387</v>
      </c>
      <c r="P2693" s="416"/>
    </row>
    <row r="2694" spans="1:16" ht="16.5" x14ac:dyDescent="0.25">
      <c r="A2694" s="482" t="s">
        <v>310</v>
      </c>
      <c r="B2694" s="482" t="s">
        <v>311</v>
      </c>
      <c r="C2694" s="482" t="s">
        <v>312</v>
      </c>
      <c r="D2694" s="482" t="s">
        <v>313</v>
      </c>
      <c r="E2694" s="483">
        <v>45819.449050347219</v>
      </c>
      <c r="F2694" s="483">
        <v>46300</v>
      </c>
      <c r="G2694" s="482" t="s">
        <v>348</v>
      </c>
      <c r="H2694" s="484">
        <v>723.33</v>
      </c>
      <c r="I2694" s="484">
        <v>640.25334069631197</v>
      </c>
      <c r="J2694" s="484">
        <v>643.34629014582902</v>
      </c>
      <c r="K2694" s="484">
        <v>723.33</v>
      </c>
      <c r="L2694" s="485">
        <v>9.7000000616160001E-2</v>
      </c>
      <c r="M2694" s="485">
        <v>0.5</v>
      </c>
      <c r="N2694" s="485">
        <f t="shared" si="84"/>
        <v>2.5119856204728074E-4</v>
      </c>
      <c r="O2694" s="485">
        <f t="shared" si="85"/>
        <v>0.9954711548783387</v>
      </c>
      <c r="P2694" s="416"/>
    </row>
    <row r="2695" spans="1:16" ht="16.5" x14ac:dyDescent="0.25">
      <c r="A2695" s="482" t="s">
        <v>310</v>
      </c>
      <c r="B2695" s="482" t="s">
        <v>311</v>
      </c>
      <c r="C2695" s="482" t="s">
        <v>312</v>
      </c>
      <c r="D2695" s="482" t="s">
        <v>313</v>
      </c>
      <c r="E2695" s="483">
        <v>45819.449050497686</v>
      </c>
      <c r="F2695" s="483">
        <v>46331</v>
      </c>
      <c r="G2695" s="482" t="s">
        <v>348</v>
      </c>
      <c r="H2695" s="484">
        <v>723.33</v>
      </c>
      <c r="I2695" s="484">
        <v>635.23883955135102</v>
      </c>
      <c r="J2695" s="484">
        <v>638.30756484213202</v>
      </c>
      <c r="K2695" s="484">
        <v>723.33</v>
      </c>
      <c r="L2695" s="485">
        <v>9.7000000616160001E-2</v>
      </c>
      <c r="M2695" s="485">
        <v>0.5</v>
      </c>
      <c r="N2695" s="485">
        <f t="shared" si="84"/>
        <v>2.4923116040025638E-4</v>
      </c>
      <c r="O2695" s="485">
        <f t="shared" si="85"/>
        <v>0.9954711548783387</v>
      </c>
      <c r="P2695" s="416"/>
    </row>
    <row r="2696" spans="1:16" ht="16.5" x14ac:dyDescent="0.25">
      <c r="A2696" s="482" t="s">
        <v>310</v>
      </c>
      <c r="B2696" s="482" t="s">
        <v>311</v>
      </c>
      <c r="C2696" s="482" t="s">
        <v>312</v>
      </c>
      <c r="D2696" s="482" t="s">
        <v>313</v>
      </c>
      <c r="E2696" s="483">
        <v>45819.449050763891</v>
      </c>
      <c r="F2696" s="483">
        <v>46361</v>
      </c>
      <c r="G2696" s="482" t="s">
        <v>348</v>
      </c>
      <c r="H2696" s="484">
        <v>1723.33</v>
      </c>
      <c r="I2696" s="484">
        <v>1501.9807269790499</v>
      </c>
      <c r="J2696" s="484">
        <v>1509.23652740586</v>
      </c>
      <c r="K2696" s="484">
        <v>1723.33</v>
      </c>
      <c r="L2696" s="485">
        <v>9.7000000616160001E-2</v>
      </c>
      <c r="M2696" s="485">
        <v>0.5</v>
      </c>
      <c r="N2696" s="485">
        <f t="shared" si="84"/>
        <v>5.8929079296881899E-4</v>
      </c>
      <c r="O2696" s="485">
        <f t="shared" si="85"/>
        <v>0.9954711548783387</v>
      </c>
      <c r="P2696" s="416"/>
    </row>
    <row r="2697" spans="1:16" ht="16.5" x14ac:dyDescent="0.25">
      <c r="A2697" s="482" t="s">
        <v>310</v>
      </c>
      <c r="B2697" s="482" t="s">
        <v>311</v>
      </c>
      <c r="C2697" s="482" t="s">
        <v>312</v>
      </c>
      <c r="D2697" s="482" t="s">
        <v>313</v>
      </c>
      <c r="E2697" s="483">
        <v>45819.449050891206</v>
      </c>
      <c r="F2697" s="483">
        <v>46392</v>
      </c>
      <c r="G2697" s="482" t="s">
        <v>348</v>
      </c>
      <c r="H2697" s="484">
        <v>723.33</v>
      </c>
      <c r="I2697" s="484">
        <v>625.48598039681599</v>
      </c>
      <c r="J2697" s="484">
        <v>628.50759136825502</v>
      </c>
      <c r="K2697" s="484">
        <v>723.33</v>
      </c>
      <c r="L2697" s="485">
        <v>9.7000000616160001E-2</v>
      </c>
      <c r="M2697" s="485">
        <v>0.5</v>
      </c>
      <c r="N2697" s="485">
        <f t="shared" si="84"/>
        <v>2.4540469977952069E-4</v>
      </c>
      <c r="O2697" s="485">
        <f t="shared" si="85"/>
        <v>0.9954711548783387</v>
      </c>
      <c r="P2697" s="416"/>
    </row>
    <row r="2698" spans="1:16" ht="16.5" x14ac:dyDescent="0.25">
      <c r="A2698" s="482" t="s">
        <v>310</v>
      </c>
      <c r="B2698" s="482" t="s">
        <v>311</v>
      </c>
      <c r="C2698" s="482" t="s">
        <v>312</v>
      </c>
      <c r="D2698" s="482" t="s">
        <v>313</v>
      </c>
      <c r="E2698" s="483">
        <v>45819.449051030089</v>
      </c>
      <c r="F2698" s="483">
        <v>46423</v>
      </c>
      <c r="G2698" s="482" t="s">
        <v>348</v>
      </c>
      <c r="H2698" s="484">
        <v>723.33</v>
      </c>
      <c r="I2698" s="484">
        <v>620.58713807067295</v>
      </c>
      <c r="J2698" s="484">
        <v>623.58508361045801</v>
      </c>
      <c r="K2698" s="484">
        <v>723.33</v>
      </c>
      <c r="L2698" s="485">
        <v>9.7000000616160001E-2</v>
      </c>
      <c r="M2698" s="485">
        <v>0.5</v>
      </c>
      <c r="N2698" s="485">
        <f t="shared" si="84"/>
        <v>2.4348267599642729E-4</v>
      </c>
      <c r="O2698" s="485">
        <f t="shared" si="85"/>
        <v>0.9954711548783387</v>
      </c>
      <c r="P2698" s="416"/>
    </row>
    <row r="2699" spans="1:16" ht="16.5" x14ac:dyDescent="0.25">
      <c r="A2699" s="482" t="s">
        <v>310</v>
      </c>
      <c r="B2699" s="482" t="s">
        <v>311</v>
      </c>
      <c r="C2699" s="482" t="s">
        <v>312</v>
      </c>
      <c r="D2699" s="482" t="s">
        <v>313</v>
      </c>
      <c r="E2699" s="483">
        <v>45819.44905116898</v>
      </c>
      <c r="F2699" s="483">
        <v>46451</v>
      </c>
      <c r="G2699" s="482" t="s">
        <v>348</v>
      </c>
      <c r="H2699" s="484">
        <v>723.33</v>
      </c>
      <c r="I2699" s="484">
        <v>616.19536373800304</v>
      </c>
      <c r="J2699" s="484">
        <v>619.172093400976</v>
      </c>
      <c r="K2699" s="484">
        <v>723.33</v>
      </c>
      <c r="L2699" s="485">
        <v>9.7000000616160001E-2</v>
      </c>
      <c r="M2699" s="485">
        <v>0.5</v>
      </c>
      <c r="N2699" s="485">
        <f t="shared" si="84"/>
        <v>2.4175959651041778E-4</v>
      </c>
      <c r="O2699" s="485">
        <f t="shared" si="85"/>
        <v>0.9954711548783387</v>
      </c>
      <c r="P2699" s="416"/>
    </row>
    <row r="2700" spans="1:16" ht="16.5" x14ac:dyDescent="0.25">
      <c r="A2700" s="482" t="s">
        <v>310</v>
      </c>
      <c r="B2700" s="482" t="s">
        <v>311</v>
      </c>
      <c r="C2700" s="482" t="s">
        <v>312</v>
      </c>
      <c r="D2700" s="482" t="s">
        <v>313</v>
      </c>
      <c r="E2700" s="483">
        <v>45819.449051307871</v>
      </c>
      <c r="F2700" s="483">
        <v>46482</v>
      </c>
      <c r="G2700" s="482" t="s">
        <v>348</v>
      </c>
      <c r="H2700" s="484">
        <v>723.33</v>
      </c>
      <c r="I2700" s="484">
        <v>611.36928605815206</v>
      </c>
      <c r="J2700" s="484">
        <v>614.32270180247099</v>
      </c>
      <c r="K2700" s="484">
        <v>723.33</v>
      </c>
      <c r="L2700" s="485">
        <v>9.7000000616160001E-2</v>
      </c>
      <c r="M2700" s="485">
        <v>0.5</v>
      </c>
      <c r="N2700" s="485">
        <f t="shared" si="84"/>
        <v>2.3986612138666676E-4</v>
      </c>
      <c r="O2700" s="485">
        <f t="shared" si="85"/>
        <v>0.9954711548783387</v>
      </c>
      <c r="P2700" s="416"/>
    </row>
    <row r="2701" spans="1:16" ht="16.5" x14ac:dyDescent="0.25">
      <c r="A2701" s="482" t="s">
        <v>310</v>
      </c>
      <c r="B2701" s="482" t="s">
        <v>311</v>
      </c>
      <c r="C2701" s="482" t="s">
        <v>312</v>
      </c>
      <c r="D2701" s="482" t="s">
        <v>313</v>
      </c>
      <c r="E2701" s="483">
        <v>45819.449051412033</v>
      </c>
      <c r="F2701" s="483">
        <v>46512</v>
      </c>
      <c r="G2701" s="482" t="s">
        <v>348</v>
      </c>
      <c r="H2701" s="484">
        <v>723.33</v>
      </c>
      <c r="I2701" s="484">
        <v>606.73488018435398</v>
      </c>
      <c r="J2701" s="484">
        <v>609.66590794225397</v>
      </c>
      <c r="K2701" s="484">
        <v>723.33</v>
      </c>
      <c r="L2701" s="485">
        <v>9.7000000616160001E-2</v>
      </c>
      <c r="M2701" s="485">
        <v>0.5</v>
      </c>
      <c r="N2701" s="485">
        <f t="shared" si="84"/>
        <v>2.3804784724822109E-4</v>
      </c>
      <c r="O2701" s="485">
        <f t="shared" si="85"/>
        <v>0.9954711548783387</v>
      </c>
      <c r="P2701" s="416"/>
    </row>
    <row r="2702" spans="1:16" ht="16.5" x14ac:dyDescent="0.25">
      <c r="A2702" s="482" t="s">
        <v>310</v>
      </c>
      <c r="B2702" s="482" t="s">
        <v>311</v>
      </c>
      <c r="C2702" s="482" t="s">
        <v>312</v>
      </c>
      <c r="D2702" s="482" t="s">
        <v>313</v>
      </c>
      <c r="E2702" s="483">
        <v>45819.449051574076</v>
      </c>
      <c r="F2702" s="483">
        <v>46543</v>
      </c>
      <c r="G2702" s="482" t="s">
        <v>348</v>
      </c>
      <c r="H2702" s="484">
        <v>723.33</v>
      </c>
      <c r="I2702" s="484">
        <v>601.982897558128</v>
      </c>
      <c r="J2702" s="484">
        <v>604.89096933733401</v>
      </c>
      <c r="K2702" s="484">
        <v>723.33</v>
      </c>
      <c r="L2702" s="485">
        <v>9.7000000616160001E-2</v>
      </c>
      <c r="M2702" s="485">
        <v>0.5</v>
      </c>
      <c r="N2702" s="485">
        <f t="shared" si="84"/>
        <v>2.3618344275908032E-4</v>
      </c>
      <c r="O2702" s="485">
        <f t="shared" si="85"/>
        <v>0.9954711548783387</v>
      </c>
      <c r="P2702" s="416"/>
    </row>
    <row r="2703" spans="1:16" ht="16.5" x14ac:dyDescent="0.25">
      <c r="A2703" s="482" t="s">
        <v>310</v>
      </c>
      <c r="B2703" s="482" t="s">
        <v>311</v>
      </c>
      <c r="C2703" s="482" t="s">
        <v>312</v>
      </c>
      <c r="D2703" s="482" t="s">
        <v>313</v>
      </c>
      <c r="E2703" s="483">
        <v>45819.449051770833</v>
      </c>
      <c r="F2703" s="483">
        <v>46573</v>
      </c>
      <c r="G2703" s="482" t="s">
        <v>348</v>
      </c>
      <c r="H2703" s="484">
        <v>723.33</v>
      </c>
      <c r="I2703" s="484">
        <v>597.41964398947505</v>
      </c>
      <c r="J2703" s="484">
        <v>600.30567150633101</v>
      </c>
      <c r="K2703" s="484">
        <v>723.33</v>
      </c>
      <c r="L2703" s="485">
        <v>9.7000000616160001E-2</v>
      </c>
      <c r="M2703" s="485">
        <v>0.5</v>
      </c>
      <c r="N2703" s="485">
        <f t="shared" si="84"/>
        <v>2.3439308469010728E-4</v>
      </c>
      <c r="O2703" s="485">
        <f t="shared" si="85"/>
        <v>0.9954711548783387</v>
      </c>
      <c r="P2703" s="416"/>
    </row>
    <row r="2704" spans="1:16" ht="16.5" x14ac:dyDescent="0.25">
      <c r="A2704" s="482" t="s">
        <v>310</v>
      </c>
      <c r="B2704" s="482" t="s">
        <v>311</v>
      </c>
      <c r="C2704" s="482" t="s">
        <v>312</v>
      </c>
      <c r="D2704" s="482" t="s">
        <v>313</v>
      </c>
      <c r="E2704" s="483">
        <v>45819.449051886571</v>
      </c>
      <c r="F2704" s="483">
        <v>46604</v>
      </c>
      <c r="G2704" s="482" t="s">
        <v>348</v>
      </c>
      <c r="H2704" s="484">
        <v>723.33</v>
      </c>
      <c r="I2704" s="484">
        <v>592.74061883116894</v>
      </c>
      <c r="J2704" s="484">
        <v>595.60404281381795</v>
      </c>
      <c r="K2704" s="484">
        <v>723.33</v>
      </c>
      <c r="L2704" s="485">
        <v>9.7000000616160001E-2</v>
      </c>
      <c r="M2704" s="485">
        <v>0.5</v>
      </c>
      <c r="N2704" s="485">
        <f t="shared" si="84"/>
        <v>2.325573045124182E-4</v>
      </c>
      <c r="O2704" s="485">
        <f t="shared" si="85"/>
        <v>0.9954711548783387</v>
      </c>
      <c r="P2704" s="416"/>
    </row>
    <row r="2705" spans="1:16" ht="16.5" x14ac:dyDescent="0.25">
      <c r="A2705" s="482" t="s">
        <v>310</v>
      </c>
      <c r="B2705" s="482" t="s">
        <v>311</v>
      </c>
      <c r="C2705" s="482" t="s">
        <v>312</v>
      </c>
      <c r="D2705" s="482" t="s">
        <v>313</v>
      </c>
      <c r="E2705" s="483">
        <v>45819.449052384261</v>
      </c>
      <c r="F2705" s="483">
        <v>46635</v>
      </c>
      <c r="G2705" s="482" t="s">
        <v>348</v>
      </c>
      <c r="H2705" s="484">
        <v>723.33</v>
      </c>
      <c r="I2705" s="484">
        <v>588.09824006815995</v>
      </c>
      <c r="J2705" s="484">
        <v>590.93923754878699</v>
      </c>
      <c r="K2705" s="484">
        <v>723.33</v>
      </c>
      <c r="L2705" s="485">
        <v>9.7000000616160001E-2</v>
      </c>
      <c r="M2705" s="485">
        <v>0.5</v>
      </c>
      <c r="N2705" s="485">
        <f t="shared" si="84"/>
        <v>2.3073590227111398E-4</v>
      </c>
      <c r="O2705" s="485">
        <f t="shared" si="85"/>
        <v>0.9954711548783387</v>
      </c>
      <c r="P2705" s="416"/>
    </row>
    <row r="2706" spans="1:16" ht="16.5" x14ac:dyDescent="0.25">
      <c r="A2706" s="482" t="s">
        <v>310</v>
      </c>
      <c r="B2706" s="482" t="s">
        <v>311</v>
      </c>
      <c r="C2706" s="482" t="s">
        <v>312</v>
      </c>
      <c r="D2706" s="482" t="s">
        <v>313</v>
      </c>
      <c r="E2706" s="483">
        <v>45819.449052511576</v>
      </c>
      <c r="F2706" s="483">
        <v>46665</v>
      </c>
      <c r="G2706" s="482" t="s">
        <v>348</v>
      </c>
      <c r="H2706" s="484">
        <v>723.33</v>
      </c>
      <c r="I2706" s="484">
        <v>583.64023735147998</v>
      </c>
      <c r="J2706" s="484">
        <v>586.45969901780995</v>
      </c>
      <c r="K2706" s="484">
        <v>723.33</v>
      </c>
      <c r="L2706" s="485">
        <v>9.7000000616160001E-2</v>
      </c>
      <c r="M2706" s="485">
        <v>0.5</v>
      </c>
      <c r="N2706" s="485">
        <f t="shared" si="84"/>
        <v>2.289868385788966E-4</v>
      </c>
      <c r="O2706" s="485">
        <f t="shared" si="85"/>
        <v>0.9954711548783387</v>
      </c>
      <c r="P2706" s="416"/>
    </row>
    <row r="2707" spans="1:16" ht="16.5" x14ac:dyDescent="0.25">
      <c r="A2707" s="482" t="s">
        <v>310</v>
      </c>
      <c r="B2707" s="482" t="s">
        <v>311</v>
      </c>
      <c r="C2707" s="482" t="s">
        <v>312</v>
      </c>
      <c r="D2707" s="482" t="s">
        <v>313</v>
      </c>
      <c r="E2707" s="483">
        <v>45819.449052812502</v>
      </c>
      <c r="F2707" s="483">
        <v>46696</v>
      </c>
      <c r="G2707" s="482" t="s">
        <v>348</v>
      </c>
      <c r="H2707" s="484">
        <v>723.33</v>
      </c>
      <c r="I2707" s="484">
        <v>579.06913330185205</v>
      </c>
      <c r="J2707" s="484">
        <v>581.86651278156103</v>
      </c>
      <c r="K2707" s="484">
        <v>723.33</v>
      </c>
      <c r="L2707" s="485">
        <v>9.7000000616160001E-2</v>
      </c>
      <c r="M2707" s="485">
        <v>0.5</v>
      </c>
      <c r="N2707" s="485">
        <f t="shared" si="84"/>
        <v>2.2719340043301166E-4</v>
      </c>
      <c r="O2707" s="485">
        <f t="shared" si="85"/>
        <v>0.9954711548783387</v>
      </c>
      <c r="P2707" s="416"/>
    </row>
    <row r="2708" spans="1:16" ht="16.5" x14ac:dyDescent="0.25">
      <c r="A2708" s="482" t="s">
        <v>310</v>
      </c>
      <c r="B2708" s="482" t="s">
        <v>311</v>
      </c>
      <c r="C2708" s="482" t="s">
        <v>312</v>
      </c>
      <c r="D2708" s="482" t="s">
        <v>313</v>
      </c>
      <c r="E2708" s="483">
        <v>45819.449052974538</v>
      </c>
      <c r="F2708" s="483">
        <v>46726</v>
      </c>
      <c r="G2708" s="482" t="s">
        <v>348</v>
      </c>
      <c r="H2708" s="484">
        <v>1723.33</v>
      </c>
      <c r="I2708" s="484">
        <v>1369.1711269136499</v>
      </c>
      <c r="J2708" s="484">
        <v>1375.78534790105</v>
      </c>
      <c r="K2708" s="484">
        <v>1723.33</v>
      </c>
      <c r="L2708" s="485">
        <v>9.7000000616160001E-2</v>
      </c>
      <c r="M2708" s="485">
        <v>0.5</v>
      </c>
      <c r="N2708" s="485">
        <f t="shared" si="84"/>
        <v>5.371839495648986E-4</v>
      </c>
      <c r="O2708" s="485">
        <f t="shared" si="85"/>
        <v>0.9954711548783387</v>
      </c>
      <c r="P2708" s="416"/>
    </row>
    <row r="2709" spans="1:16" ht="16.5" x14ac:dyDescent="0.25">
      <c r="A2709" s="482" t="s">
        <v>310</v>
      </c>
      <c r="B2709" s="482" t="s">
        <v>311</v>
      </c>
      <c r="C2709" s="482" t="s">
        <v>312</v>
      </c>
      <c r="D2709" s="482" t="s">
        <v>313</v>
      </c>
      <c r="E2709" s="483">
        <v>45819.449053124998</v>
      </c>
      <c r="F2709" s="483">
        <v>46757</v>
      </c>
      <c r="G2709" s="482" t="s">
        <v>348</v>
      </c>
      <c r="H2709" s="484">
        <v>723.33</v>
      </c>
      <c r="I2709" s="484">
        <v>570.178650941201</v>
      </c>
      <c r="J2709" s="484">
        <v>572.93308208971803</v>
      </c>
      <c r="K2709" s="484">
        <v>723.33</v>
      </c>
      <c r="L2709" s="485">
        <v>9.7000000616160001E-2</v>
      </c>
      <c r="M2709" s="485">
        <v>0.5</v>
      </c>
      <c r="N2709" s="485">
        <f t="shared" si="84"/>
        <v>2.2370528683336483E-4</v>
      </c>
      <c r="O2709" s="485">
        <f t="shared" si="85"/>
        <v>0.9954711548783387</v>
      </c>
      <c r="P2709" s="416"/>
    </row>
    <row r="2710" spans="1:16" ht="16.5" x14ac:dyDescent="0.25">
      <c r="A2710" s="482" t="s">
        <v>310</v>
      </c>
      <c r="B2710" s="482" t="s">
        <v>311</v>
      </c>
      <c r="C2710" s="482" t="s">
        <v>312</v>
      </c>
      <c r="D2710" s="482" t="s">
        <v>313</v>
      </c>
      <c r="E2710" s="483">
        <v>45819.449053518518</v>
      </c>
      <c r="F2710" s="483">
        <v>46788</v>
      </c>
      <c r="G2710" s="482" t="s">
        <v>348</v>
      </c>
      <c r="H2710" s="484">
        <v>723.33</v>
      </c>
      <c r="I2710" s="484">
        <v>565.71297881387102</v>
      </c>
      <c r="J2710" s="484">
        <v>568.44583709853896</v>
      </c>
      <c r="K2710" s="484">
        <v>723.33</v>
      </c>
      <c r="L2710" s="485">
        <v>9.7000000616160001E-2</v>
      </c>
      <c r="M2710" s="485">
        <v>0.5</v>
      </c>
      <c r="N2710" s="485">
        <f t="shared" si="84"/>
        <v>2.2195321410581006E-4</v>
      </c>
      <c r="O2710" s="485">
        <f t="shared" si="85"/>
        <v>0.9954711548783387</v>
      </c>
      <c r="P2710" s="416"/>
    </row>
    <row r="2711" spans="1:16" ht="16.5" x14ac:dyDescent="0.25">
      <c r="A2711" s="482" t="s">
        <v>310</v>
      </c>
      <c r="B2711" s="482" t="s">
        <v>311</v>
      </c>
      <c r="C2711" s="482" t="s">
        <v>312</v>
      </c>
      <c r="D2711" s="482" t="s">
        <v>313</v>
      </c>
      <c r="E2711" s="483">
        <v>45819.449053657409</v>
      </c>
      <c r="F2711" s="483">
        <v>46817</v>
      </c>
      <c r="G2711" s="482" t="s">
        <v>348</v>
      </c>
      <c r="H2711" s="484">
        <v>723.33</v>
      </c>
      <c r="I2711" s="484">
        <v>561.56708338530598</v>
      </c>
      <c r="J2711" s="484">
        <v>564.27991359019904</v>
      </c>
      <c r="K2711" s="484">
        <v>723.33</v>
      </c>
      <c r="L2711" s="485">
        <v>9.7000000616160001E-2</v>
      </c>
      <c r="M2711" s="485">
        <v>0.5</v>
      </c>
      <c r="N2711" s="485">
        <f t="shared" si="84"/>
        <v>2.2032660335057162E-4</v>
      </c>
      <c r="O2711" s="485">
        <f t="shared" si="85"/>
        <v>0.9954711548783387</v>
      </c>
      <c r="P2711" s="416"/>
    </row>
    <row r="2712" spans="1:16" ht="16.5" x14ac:dyDescent="0.25">
      <c r="A2712" s="482" t="s">
        <v>310</v>
      </c>
      <c r="B2712" s="482" t="s">
        <v>311</v>
      </c>
      <c r="C2712" s="482" t="s">
        <v>312</v>
      </c>
      <c r="D2712" s="482" t="s">
        <v>313</v>
      </c>
      <c r="E2712" s="483">
        <v>45819.449053784723</v>
      </c>
      <c r="F2712" s="483">
        <v>46848</v>
      </c>
      <c r="G2712" s="482" t="s">
        <v>348</v>
      </c>
      <c r="H2712" s="484">
        <v>723.33</v>
      </c>
      <c r="I2712" s="484">
        <v>557.16885755247301</v>
      </c>
      <c r="J2712" s="484">
        <v>559.86044071450897</v>
      </c>
      <c r="K2712" s="484">
        <v>723.33</v>
      </c>
      <c r="L2712" s="485">
        <v>9.7000000616160001E-2</v>
      </c>
      <c r="M2712" s="485">
        <v>0.5</v>
      </c>
      <c r="N2712" s="485">
        <f t="shared" si="84"/>
        <v>2.186009926672044E-4</v>
      </c>
      <c r="O2712" s="485">
        <f t="shared" si="85"/>
        <v>0.9954711548783387</v>
      </c>
      <c r="P2712" s="416"/>
    </row>
    <row r="2713" spans="1:16" ht="16.5" x14ac:dyDescent="0.25">
      <c r="A2713" s="482" t="s">
        <v>310</v>
      </c>
      <c r="B2713" s="482" t="s">
        <v>311</v>
      </c>
      <c r="C2713" s="482" t="s">
        <v>312</v>
      </c>
      <c r="D2713" s="482" t="s">
        <v>313</v>
      </c>
      <c r="E2713" s="483">
        <v>45819.449054027777</v>
      </c>
      <c r="F2713" s="483">
        <v>46878</v>
      </c>
      <c r="G2713" s="482" t="s">
        <v>348</v>
      </c>
      <c r="H2713" s="484">
        <v>723.33</v>
      </c>
      <c r="I2713" s="484">
        <v>552.94531102335804</v>
      </c>
      <c r="J2713" s="484">
        <v>555.61649098703197</v>
      </c>
      <c r="K2713" s="484">
        <v>723.33</v>
      </c>
      <c r="L2713" s="485">
        <v>9.7000000616160001E-2</v>
      </c>
      <c r="M2713" s="485">
        <v>0.5</v>
      </c>
      <c r="N2713" s="485">
        <f t="shared" si="84"/>
        <v>2.1694391608920546E-4</v>
      </c>
      <c r="O2713" s="485">
        <f t="shared" si="85"/>
        <v>0.9954711548783387</v>
      </c>
      <c r="P2713" s="416"/>
    </row>
    <row r="2714" spans="1:16" ht="16.5" x14ac:dyDescent="0.25">
      <c r="A2714" s="482" t="s">
        <v>310</v>
      </c>
      <c r="B2714" s="482" t="s">
        <v>311</v>
      </c>
      <c r="C2714" s="482" t="s">
        <v>312</v>
      </c>
      <c r="D2714" s="482" t="s">
        <v>313</v>
      </c>
      <c r="E2714" s="483">
        <v>45819.449054189812</v>
      </c>
      <c r="F2714" s="483">
        <v>46909</v>
      </c>
      <c r="G2714" s="482" t="s">
        <v>348</v>
      </c>
      <c r="H2714" s="484">
        <v>723.33</v>
      </c>
      <c r="I2714" s="484">
        <v>548.61461140965105</v>
      </c>
      <c r="J2714" s="484">
        <v>551.264870537565</v>
      </c>
      <c r="K2714" s="484">
        <v>723.33</v>
      </c>
      <c r="L2714" s="485">
        <v>9.7000000616160001E-2</v>
      </c>
      <c r="M2714" s="485">
        <v>0.5</v>
      </c>
      <c r="N2714" s="485">
        <f t="shared" si="84"/>
        <v>2.1524479880785164E-4</v>
      </c>
      <c r="O2714" s="485">
        <f t="shared" si="85"/>
        <v>0.9954711548783387</v>
      </c>
      <c r="P2714" s="416"/>
    </row>
    <row r="2715" spans="1:16" ht="16.5" x14ac:dyDescent="0.25">
      <c r="A2715" s="482" t="s">
        <v>310</v>
      </c>
      <c r="B2715" s="482" t="s">
        <v>311</v>
      </c>
      <c r="C2715" s="482" t="s">
        <v>312</v>
      </c>
      <c r="D2715" s="482" t="s">
        <v>313</v>
      </c>
      <c r="E2715" s="483">
        <v>45819.449054351855</v>
      </c>
      <c r="F2715" s="483">
        <v>46939</v>
      </c>
      <c r="G2715" s="482" t="s">
        <v>348</v>
      </c>
      <c r="H2715" s="484">
        <v>723.33</v>
      </c>
      <c r="I2715" s="484">
        <v>544.45590923807003</v>
      </c>
      <c r="J2715" s="484">
        <v>547.08607841912203</v>
      </c>
      <c r="K2715" s="484">
        <v>723.33</v>
      </c>
      <c r="L2715" s="485">
        <v>9.7000000616160001E-2</v>
      </c>
      <c r="M2715" s="485">
        <v>0.5</v>
      </c>
      <c r="N2715" s="485">
        <f t="shared" si="84"/>
        <v>2.1361316342372678E-4</v>
      </c>
      <c r="O2715" s="485">
        <f t="shared" si="85"/>
        <v>0.9954711548783387</v>
      </c>
      <c r="P2715" s="416"/>
    </row>
    <row r="2716" spans="1:16" ht="16.5" x14ac:dyDescent="0.25">
      <c r="A2716" s="482" t="s">
        <v>310</v>
      </c>
      <c r="B2716" s="482" t="s">
        <v>311</v>
      </c>
      <c r="C2716" s="482" t="s">
        <v>312</v>
      </c>
      <c r="D2716" s="482" t="s">
        <v>313</v>
      </c>
      <c r="E2716" s="483">
        <v>45819.449054756944</v>
      </c>
      <c r="F2716" s="483">
        <v>46970</v>
      </c>
      <c r="G2716" s="482" t="s">
        <v>348</v>
      </c>
      <c r="H2716" s="484">
        <v>723.33</v>
      </c>
      <c r="I2716" s="484">
        <v>540.19169910948801</v>
      </c>
      <c r="J2716" s="484">
        <v>542.80126865359796</v>
      </c>
      <c r="K2716" s="484">
        <v>723.33</v>
      </c>
      <c r="L2716" s="485">
        <v>9.7000000616160001E-2</v>
      </c>
      <c r="M2716" s="485">
        <v>0.5</v>
      </c>
      <c r="N2716" s="485">
        <f t="shared" si="84"/>
        <v>2.1194013278963108E-4</v>
      </c>
      <c r="O2716" s="485">
        <f t="shared" si="85"/>
        <v>0.9954711548783387</v>
      </c>
      <c r="P2716" s="416"/>
    </row>
    <row r="2717" spans="1:16" ht="16.5" x14ac:dyDescent="0.25">
      <c r="A2717" s="482" t="s">
        <v>310</v>
      </c>
      <c r="B2717" s="482" t="s">
        <v>311</v>
      </c>
      <c r="C2717" s="482" t="s">
        <v>312</v>
      </c>
      <c r="D2717" s="482" t="s">
        <v>313</v>
      </c>
      <c r="E2717" s="483">
        <v>45819.449054942132</v>
      </c>
      <c r="F2717" s="483">
        <v>47001</v>
      </c>
      <c r="G2717" s="482" t="s">
        <v>348</v>
      </c>
      <c r="H2717" s="484">
        <v>723.33</v>
      </c>
      <c r="I2717" s="484">
        <v>535.96088652093204</v>
      </c>
      <c r="J2717" s="484">
        <v>538.55001776564495</v>
      </c>
      <c r="K2717" s="484">
        <v>723.33</v>
      </c>
      <c r="L2717" s="485">
        <v>9.7000000616160001E-2</v>
      </c>
      <c r="M2717" s="485">
        <v>0.5</v>
      </c>
      <c r="N2717" s="485">
        <f t="shared" si="84"/>
        <v>2.1028020542809465E-4</v>
      </c>
      <c r="O2717" s="485">
        <f t="shared" si="85"/>
        <v>0.9954711548783387</v>
      </c>
      <c r="P2717" s="416"/>
    </row>
    <row r="2718" spans="1:16" ht="16.5" x14ac:dyDescent="0.25">
      <c r="A2718" s="482" t="s">
        <v>310</v>
      </c>
      <c r="B2718" s="482" t="s">
        <v>311</v>
      </c>
      <c r="C2718" s="482" t="s">
        <v>312</v>
      </c>
      <c r="D2718" s="482" t="s">
        <v>313</v>
      </c>
      <c r="E2718" s="483">
        <v>45819.449055173609</v>
      </c>
      <c r="F2718" s="483">
        <v>47031</v>
      </c>
      <c r="G2718" s="482" t="s">
        <v>348</v>
      </c>
      <c r="H2718" s="484">
        <v>723.33</v>
      </c>
      <c r="I2718" s="484">
        <v>531.89810427579596</v>
      </c>
      <c r="J2718" s="484">
        <v>534.46760894566796</v>
      </c>
      <c r="K2718" s="484">
        <v>723.33</v>
      </c>
      <c r="L2718" s="485">
        <v>9.7000000616160001E-2</v>
      </c>
      <c r="M2718" s="485">
        <v>0.5</v>
      </c>
      <c r="N2718" s="485">
        <f t="shared" si="84"/>
        <v>2.0868620350257658E-4</v>
      </c>
      <c r="O2718" s="485">
        <f t="shared" si="85"/>
        <v>0.9954711548783387</v>
      </c>
      <c r="P2718" s="416"/>
    </row>
    <row r="2719" spans="1:16" ht="16.5" x14ac:dyDescent="0.25">
      <c r="A2719" s="482" t="s">
        <v>310</v>
      </c>
      <c r="B2719" s="482" t="s">
        <v>311</v>
      </c>
      <c r="C2719" s="482" t="s">
        <v>312</v>
      </c>
      <c r="D2719" s="482" t="s">
        <v>313</v>
      </c>
      <c r="E2719" s="483">
        <v>45819.449055393517</v>
      </c>
      <c r="F2719" s="483">
        <v>47062</v>
      </c>
      <c r="G2719" s="482" t="s">
        <v>348</v>
      </c>
      <c r="H2719" s="484">
        <v>723.33</v>
      </c>
      <c r="I2719" s="484">
        <v>527.73224760101004</v>
      </c>
      <c r="J2719" s="484">
        <v>530.28162776189504</v>
      </c>
      <c r="K2719" s="484">
        <v>723.33</v>
      </c>
      <c r="L2719" s="485">
        <v>9.7000000616160001E-2</v>
      </c>
      <c r="M2719" s="485">
        <v>0.5</v>
      </c>
      <c r="N2719" s="485">
        <f t="shared" si="84"/>
        <v>2.0705176110316151E-4</v>
      </c>
      <c r="O2719" s="485">
        <f t="shared" si="85"/>
        <v>0.9954711548783387</v>
      </c>
      <c r="P2719" s="416"/>
    </row>
    <row r="2720" spans="1:16" ht="16.5" x14ac:dyDescent="0.25">
      <c r="A2720" s="482" t="s">
        <v>310</v>
      </c>
      <c r="B2720" s="482" t="s">
        <v>311</v>
      </c>
      <c r="C2720" s="482" t="s">
        <v>312</v>
      </c>
      <c r="D2720" s="482" t="s">
        <v>313</v>
      </c>
      <c r="E2720" s="483">
        <v>45819.449055567129</v>
      </c>
      <c r="F2720" s="483">
        <v>47092</v>
      </c>
      <c r="G2720" s="482" t="s">
        <v>348</v>
      </c>
      <c r="H2720" s="484">
        <v>1723.33</v>
      </c>
      <c r="I2720" s="484">
        <v>1247.78841523902</v>
      </c>
      <c r="J2720" s="484">
        <v>1253.81625804236</v>
      </c>
      <c r="K2720" s="484">
        <v>1723.33</v>
      </c>
      <c r="L2720" s="485">
        <v>9.7000000616160001E-2</v>
      </c>
      <c r="M2720" s="485">
        <v>0.5</v>
      </c>
      <c r="N2720" s="485">
        <f t="shared" si="84"/>
        <v>4.895603595077093E-4</v>
      </c>
      <c r="O2720" s="485">
        <f t="shared" si="85"/>
        <v>0.9954711548783387</v>
      </c>
      <c r="P2720" s="416"/>
    </row>
    <row r="2721" spans="1:16" ht="16.5" x14ac:dyDescent="0.25">
      <c r="A2721" s="482" t="s">
        <v>310</v>
      </c>
      <c r="B2721" s="482" t="s">
        <v>311</v>
      </c>
      <c r="C2721" s="482" t="s">
        <v>312</v>
      </c>
      <c r="D2721" s="482" t="s">
        <v>313</v>
      </c>
      <c r="E2721" s="483">
        <v>45819.449055729165</v>
      </c>
      <c r="F2721" s="483">
        <v>47123</v>
      </c>
      <c r="G2721" s="482" t="s">
        <v>348</v>
      </c>
      <c r="H2721" s="484">
        <v>723.33</v>
      </c>
      <c r="I2721" s="484">
        <v>519.62994345695904</v>
      </c>
      <c r="J2721" s="484">
        <v>522.14018283473604</v>
      </c>
      <c r="K2721" s="484">
        <v>723.33</v>
      </c>
      <c r="L2721" s="485">
        <v>9.7000000616160001E-2</v>
      </c>
      <c r="M2721" s="485">
        <v>0.5</v>
      </c>
      <c r="N2721" s="485">
        <f t="shared" si="84"/>
        <v>2.0387288327326699E-4</v>
      </c>
      <c r="O2721" s="485">
        <f t="shared" si="85"/>
        <v>0.9954711548783387</v>
      </c>
      <c r="P2721" s="416"/>
    </row>
    <row r="2722" spans="1:16" ht="16.5" x14ac:dyDescent="0.25">
      <c r="A2722" s="482" t="s">
        <v>310</v>
      </c>
      <c r="B2722" s="482" t="s">
        <v>311</v>
      </c>
      <c r="C2722" s="482" t="s">
        <v>312</v>
      </c>
      <c r="D2722" s="482" t="s">
        <v>313</v>
      </c>
      <c r="E2722" s="483">
        <v>45819.449055868055</v>
      </c>
      <c r="F2722" s="483">
        <v>47154</v>
      </c>
      <c r="G2722" s="482" t="s">
        <v>348</v>
      </c>
      <c r="H2722" s="484">
        <v>723.33</v>
      </c>
      <c r="I2722" s="484">
        <v>515.56017172630698</v>
      </c>
      <c r="J2722" s="484">
        <v>518.05075076428795</v>
      </c>
      <c r="K2722" s="484">
        <v>723.33</v>
      </c>
      <c r="L2722" s="485">
        <v>9.7000000616160001E-2</v>
      </c>
      <c r="M2722" s="485">
        <v>0.5</v>
      </c>
      <c r="N2722" s="485">
        <f t="shared" si="84"/>
        <v>2.0227613907590209E-4</v>
      </c>
      <c r="O2722" s="485">
        <f t="shared" si="85"/>
        <v>0.9954711548783387</v>
      </c>
      <c r="P2722" s="416"/>
    </row>
    <row r="2723" spans="1:16" ht="16.5" x14ac:dyDescent="0.25">
      <c r="A2723" s="482" t="s">
        <v>310</v>
      </c>
      <c r="B2723" s="482" t="s">
        <v>311</v>
      </c>
      <c r="C2723" s="482" t="s">
        <v>312</v>
      </c>
      <c r="D2723" s="482" t="s">
        <v>313</v>
      </c>
      <c r="E2723" s="483">
        <v>45819.449056041667</v>
      </c>
      <c r="F2723" s="483">
        <v>47182</v>
      </c>
      <c r="G2723" s="482" t="s">
        <v>348</v>
      </c>
      <c r="H2723" s="484">
        <v>723.33</v>
      </c>
      <c r="I2723" s="484">
        <v>511.91165278314298</v>
      </c>
      <c r="J2723" s="484">
        <v>514.384606478249</v>
      </c>
      <c r="K2723" s="484">
        <v>723.33</v>
      </c>
      <c r="L2723" s="485">
        <v>9.7000000616160001E-2</v>
      </c>
      <c r="M2723" s="485">
        <v>0.5</v>
      </c>
      <c r="N2723" s="485">
        <f t="shared" si="84"/>
        <v>2.0084467022776108E-4</v>
      </c>
      <c r="O2723" s="485">
        <f t="shared" si="85"/>
        <v>0.9954711548783387</v>
      </c>
      <c r="P2723" s="416"/>
    </row>
    <row r="2724" spans="1:16" ht="16.5" x14ac:dyDescent="0.25">
      <c r="A2724" s="482" t="s">
        <v>310</v>
      </c>
      <c r="B2724" s="482" t="s">
        <v>311</v>
      </c>
      <c r="C2724" s="482" t="s">
        <v>312</v>
      </c>
      <c r="D2724" s="482" t="s">
        <v>313</v>
      </c>
      <c r="E2724" s="483">
        <v>45819.449056215279</v>
      </c>
      <c r="F2724" s="483">
        <v>47213</v>
      </c>
      <c r="G2724" s="482" t="s">
        <v>348</v>
      </c>
      <c r="H2724" s="484">
        <v>723.33</v>
      </c>
      <c r="I2724" s="484">
        <v>507.90233115085198</v>
      </c>
      <c r="J2724" s="484">
        <v>510.35591652978201</v>
      </c>
      <c r="K2724" s="484">
        <v>723.33</v>
      </c>
      <c r="L2724" s="485">
        <v>9.7000000616160001E-2</v>
      </c>
      <c r="M2724" s="485">
        <v>0.5</v>
      </c>
      <c r="N2724" s="485">
        <f t="shared" si="84"/>
        <v>1.9927164316987619E-4</v>
      </c>
      <c r="O2724" s="485">
        <f t="shared" si="85"/>
        <v>0.9954711548783387</v>
      </c>
      <c r="P2724" s="416"/>
    </row>
    <row r="2725" spans="1:16" ht="16.5" x14ac:dyDescent="0.25">
      <c r="A2725" s="482" t="s">
        <v>310</v>
      </c>
      <c r="B2725" s="482" t="s">
        <v>311</v>
      </c>
      <c r="C2725" s="482" t="s">
        <v>312</v>
      </c>
      <c r="D2725" s="482" t="s">
        <v>313</v>
      </c>
      <c r="E2725" s="483">
        <v>45819.449056412035</v>
      </c>
      <c r="F2725" s="483">
        <v>47243</v>
      </c>
      <c r="G2725" s="482" t="s">
        <v>348</v>
      </c>
      <c r="H2725" s="484">
        <v>723.33</v>
      </c>
      <c r="I2725" s="484">
        <v>504.05224315906298</v>
      </c>
      <c r="J2725" s="484">
        <v>506.48722945107198</v>
      </c>
      <c r="K2725" s="484">
        <v>723.33</v>
      </c>
      <c r="L2725" s="485">
        <v>9.7000000616160001E-2</v>
      </c>
      <c r="M2725" s="485">
        <v>0.5</v>
      </c>
      <c r="N2725" s="485">
        <f t="shared" si="84"/>
        <v>1.9776109022806538E-4</v>
      </c>
      <c r="O2725" s="485">
        <f t="shared" si="85"/>
        <v>0.9954711548783387</v>
      </c>
      <c r="P2725" s="416"/>
    </row>
    <row r="2726" spans="1:16" ht="16.5" x14ac:dyDescent="0.25">
      <c r="A2726" s="482" t="s">
        <v>310</v>
      </c>
      <c r="B2726" s="482" t="s">
        <v>311</v>
      </c>
      <c r="C2726" s="482" t="s">
        <v>312</v>
      </c>
      <c r="D2726" s="482" t="s">
        <v>313</v>
      </c>
      <c r="E2726" s="483">
        <v>45819.449056631944</v>
      </c>
      <c r="F2726" s="483">
        <v>47274</v>
      </c>
      <c r="G2726" s="482" t="s">
        <v>348</v>
      </c>
      <c r="H2726" s="484">
        <v>723.33</v>
      </c>
      <c r="I2726" s="484">
        <v>500.10447687690299</v>
      </c>
      <c r="J2726" s="484">
        <v>502.52039221563001</v>
      </c>
      <c r="K2726" s="484">
        <v>723.33</v>
      </c>
      <c r="L2726" s="485">
        <v>9.7000000616160001E-2</v>
      </c>
      <c r="M2726" s="485">
        <v>0.5</v>
      </c>
      <c r="N2726" s="485">
        <f t="shared" si="84"/>
        <v>1.9621221394684402E-4</v>
      </c>
      <c r="O2726" s="485">
        <f t="shared" si="85"/>
        <v>0.9954711548783387</v>
      </c>
      <c r="P2726" s="416"/>
    </row>
    <row r="2727" spans="1:16" ht="16.5" x14ac:dyDescent="0.25">
      <c r="A2727" s="482" t="s">
        <v>310</v>
      </c>
      <c r="B2727" s="482" t="s">
        <v>311</v>
      </c>
      <c r="C2727" s="482" t="s">
        <v>312</v>
      </c>
      <c r="D2727" s="482" t="s">
        <v>313</v>
      </c>
      <c r="E2727" s="483">
        <v>45819.449056840276</v>
      </c>
      <c r="F2727" s="483">
        <v>47304</v>
      </c>
      <c r="G2727" s="482" t="s">
        <v>348</v>
      </c>
      <c r="H2727" s="484">
        <v>723.33</v>
      </c>
      <c r="I2727" s="484">
        <v>496.31349951182398</v>
      </c>
      <c r="J2727" s="484">
        <v>498.71110131650198</v>
      </c>
      <c r="K2727" s="484">
        <v>723.33</v>
      </c>
      <c r="L2727" s="485">
        <v>9.7000000616160001E-2</v>
      </c>
      <c r="M2727" s="485">
        <v>0.5</v>
      </c>
      <c r="N2727" s="485">
        <f t="shared" si="84"/>
        <v>1.9472485261292873E-4</v>
      </c>
      <c r="O2727" s="485">
        <f t="shared" si="85"/>
        <v>0.9954711548783387</v>
      </c>
      <c r="P2727" s="416"/>
    </row>
    <row r="2728" spans="1:16" ht="16.5" x14ac:dyDescent="0.25">
      <c r="A2728" s="482" t="s">
        <v>310</v>
      </c>
      <c r="B2728" s="482" t="s">
        <v>311</v>
      </c>
      <c r="C2728" s="482" t="s">
        <v>312</v>
      </c>
      <c r="D2728" s="482" t="s">
        <v>313</v>
      </c>
      <c r="E2728" s="483">
        <v>45819.449057013888</v>
      </c>
      <c r="F2728" s="483">
        <v>47335</v>
      </c>
      <c r="G2728" s="482" t="s">
        <v>348</v>
      </c>
      <c r="H2728" s="484">
        <v>723.33</v>
      </c>
      <c r="I2728" s="484">
        <v>492.42634351689298</v>
      </c>
      <c r="J2728" s="484">
        <v>494.80516716575403</v>
      </c>
      <c r="K2728" s="484">
        <v>723.33</v>
      </c>
      <c r="L2728" s="485">
        <v>9.7000000616160001E-2</v>
      </c>
      <c r="M2728" s="485">
        <v>0.5</v>
      </c>
      <c r="N2728" s="485">
        <f t="shared" si="84"/>
        <v>1.931997563200802E-4</v>
      </c>
      <c r="O2728" s="485">
        <f t="shared" si="85"/>
        <v>0.9954711548783387</v>
      </c>
      <c r="P2728" s="416"/>
    </row>
    <row r="2729" spans="1:16" ht="16.5" x14ac:dyDescent="0.25">
      <c r="A2729" s="482" t="s">
        <v>310</v>
      </c>
      <c r="B2729" s="482" t="s">
        <v>311</v>
      </c>
      <c r="C2729" s="482" t="s">
        <v>312</v>
      </c>
      <c r="D2729" s="482" t="s">
        <v>313</v>
      </c>
      <c r="E2729" s="483">
        <v>45819.44905722222</v>
      </c>
      <c r="F2729" s="483">
        <v>47366</v>
      </c>
      <c r="G2729" s="482" t="s">
        <v>348</v>
      </c>
      <c r="H2729" s="484">
        <v>723.33</v>
      </c>
      <c r="I2729" s="484">
        <v>488.569631952235</v>
      </c>
      <c r="J2729" s="484">
        <v>490.929824516878</v>
      </c>
      <c r="K2729" s="484">
        <v>723.33</v>
      </c>
      <c r="L2729" s="485">
        <v>9.7000000616160001E-2</v>
      </c>
      <c r="M2729" s="485">
        <v>0.5</v>
      </c>
      <c r="N2729" s="485">
        <f t="shared" si="84"/>
        <v>1.9168660466948548E-4</v>
      </c>
      <c r="O2729" s="485">
        <f t="shared" si="85"/>
        <v>0.9954711548783387</v>
      </c>
      <c r="P2729" s="416"/>
    </row>
    <row r="2730" spans="1:16" ht="16.5" x14ac:dyDescent="0.25">
      <c r="A2730" s="482" t="s">
        <v>310</v>
      </c>
      <c r="B2730" s="482" t="s">
        <v>311</v>
      </c>
      <c r="C2730" s="482" t="s">
        <v>312</v>
      </c>
      <c r="D2730" s="482" t="s">
        <v>313</v>
      </c>
      <c r="E2730" s="483">
        <v>45819.449057407408</v>
      </c>
      <c r="F2730" s="483">
        <v>47396</v>
      </c>
      <c r="G2730" s="482" t="s">
        <v>348</v>
      </c>
      <c r="H2730" s="484">
        <v>723.33</v>
      </c>
      <c r="I2730" s="484">
        <v>484.86609298861202</v>
      </c>
      <c r="J2730" s="484">
        <v>487.208394418495</v>
      </c>
      <c r="K2730" s="484">
        <v>723.33</v>
      </c>
      <c r="L2730" s="485">
        <v>9.7000000616160001E-2</v>
      </c>
      <c r="M2730" s="485">
        <v>0.5</v>
      </c>
      <c r="N2730" s="485">
        <f t="shared" si="84"/>
        <v>1.9023354913191273E-4</v>
      </c>
      <c r="O2730" s="485">
        <f t="shared" si="85"/>
        <v>0.9954711548783387</v>
      </c>
      <c r="P2730" s="416"/>
    </row>
    <row r="2731" spans="1:16" ht="16.5" x14ac:dyDescent="0.25">
      <c r="A2731" s="482" t="s">
        <v>310</v>
      </c>
      <c r="B2731" s="482" t="s">
        <v>311</v>
      </c>
      <c r="C2731" s="482" t="s">
        <v>312</v>
      </c>
      <c r="D2731" s="482" t="s">
        <v>313</v>
      </c>
      <c r="E2731" s="483">
        <v>45819.44905761574</v>
      </c>
      <c r="F2731" s="483">
        <v>47427</v>
      </c>
      <c r="G2731" s="482" t="s">
        <v>348</v>
      </c>
      <c r="H2731" s="484">
        <v>723.33</v>
      </c>
      <c r="I2731" s="484">
        <v>481.06859374276598</v>
      </c>
      <c r="J2731" s="484">
        <v>483.39255013256098</v>
      </c>
      <c r="K2731" s="484">
        <v>723.33</v>
      </c>
      <c r="L2731" s="485">
        <v>9.7000000616160001E-2</v>
      </c>
      <c r="M2731" s="485">
        <v>0.5</v>
      </c>
      <c r="N2731" s="485">
        <f t="shared" si="84"/>
        <v>1.8874362898734225E-4</v>
      </c>
      <c r="O2731" s="485">
        <f t="shared" si="85"/>
        <v>0.9954711548783387</v>
      </c>
      <c r="P2731" s="416"/>
    </row>
    <row r="2732" spans="1:16" ht="16.5" x14ac:dyDescent="0.25">
      <c r="A2732" s="482" t="s">
        <v>310</v>
      </c>
      <c r="B2732" s="482" t="s">
        <v>311</v>
      </c>
      <c r="C2732" s="482" t="s">
        <v>312</v>
      </c>
      <c r="D2732" s="482" t="s">
        <v>313</v>
      </c>
      <c r="E2732" s="483">
        <v>45819.449057789352</v>
      </c>
      <c r="F2732" s="483">
        <v>47457</v>
      </c>
      <c r="G2732" s="482" t="s">
        <v>348</v>
      </c>
      <c r="H2732" s="484">
        <v>723.33</v>
      </c>
      <c r="I2732" s="484">
        <v>477.42191543003003</v>
      </c>
      <c r="J2732" s="484">
        <v>479.72825536870698</v>
      </c>
      <c r="K2732" s="484">
        <v>723.33</v>
      </c>
      <c r="L2732" s="485">
        <v>9.7000000616160001E-2</v>
      </c>
      <c r="M2732" s="485">
        <v>0.5</v>
      </c>
      <c r="N2732" s="485">
        <f t="shared" si="84"/>
        <v>1.8731288229664655E-4</v>
      </c>
      <c r="O2732" s="485">
        <f t="shared" si="85"/>
        <v>0.9954711548783387</v>
      </c>
      <c r="P2732" s="416"/>
    </row>
    <row r="2733" spans="1:16" ht="16.5" x14ac:dyDescent="0.25">
      <c r="A2733" s="482" t="s">
        <v>310</v>
      </c>
      <c r="B2733" s="482" t="s">
        <v>311</v>
      </c>
      <c r="C2733" s="482" t="s">
        <v>312</v>
      </c>
      <c r="D2733" s="482" t="s">
        <v>313</v>
      </c>
      <c r="E2733" s="483">
        <v>45819.449057962964</v>
      </c>
      <c r="F2733" s="483">
        <v>47488</v>
      </c>
      <c r="G2733" s="482" t="s">
        <v>348</v>
      </c>
      <c r="H2733" s="484">
        <v>723.33</v>
      </c>
      <c r="I2733" s="484">
        <v>473.68271941279397</v>
      </c>
      <c r="J2733" s="484">
        <v>475.970995963858</v>
      </c>
      <c r="K2733" s="484">
        <v>723.33</v>
      </c>
      <c r="L2733" s="485">
        <v>9.7000000616160001E-2</v>
      </c>
      <c r="M2733" s="485">
        <v>0.5</v>
      </c>
      <c r="N2733" s="485">
        <f t="shared" si="84"/>
        <v>1.8584583698342535E-4</v>
      </c>
      <c r="O2733" s="485">
        <f t="shared" si="85"/>
        <v>0.9954711548783387</v>
      </c>
      <c r="P2733" s="416"/>
    </row>
    <row r="2734" spans="1:16" ht="16.5" x14ac:dyDescent="0.25">
      <c r="A2734" s="482" t="s">
        <v>310</v>
      </c>
      <c r="B2734" s="482" t="s">
        <v>311</v>
      </c>
      <c r="C2734" s="482" t="s">
        <v>312</v>
      </c>
      <c r="D2734" s="482" t="s">
        <v>313</v>
      </c>
      <c r="E2734" s="483">
        <v>45819.449058090278</v>
      </c>
      <c r="F2734" s="483">
        <v>47519</v>
      </c>
      <c r="G2734" s="482" t="s">
        <v>348</v>
      </c>
      <c r="H2734" s="484">
        <v>723.33</v>
      </c>
      <c r="I2734" s="484">
        <v>469.97280899473901</v>
      </c>
      <c r="J2734" s="484">
        <v>472.243163631686</v>
      </c>
      <c r="K2734" s="484">
        <v>723.33</v>
      </c>
      <c r="L2734" s="485">
        <v>9.7000000616160001E-2</v>
      </c>
      <c r="M2734" s="485">
        <v>0.5</v>
      </c>
      <c r="N2734" s="485">
        <f t="shared" si="84"/>
        <v>1.8439028165383338E-4</v>
      </c>
      <c r="O2734" s="485">
        <f t="shared" si="85"/>
        <v>0.9954711548783387</v>
      </c>
      <c r="P2734" s="416"/>
    </row>
    <row r="2735" spans="1:16" ht="16.5" x14ac:dyDescent="0.25">
      <c r="A2735" s="482" t="s">
        <v>310</v>
      </c>
      <c r="B2735" s="482" t="s">
        <v>311</v>
      </c>
      <c r="C2735" s="482" t="s">
        <v>312</v>
      </c>
      <c r="D2735" s="482" t="s">
        <v>313</v>
      </c>
      <c r="E2735" s="483">
        <v>45819.449058275466</v>
      </c>
      <c r="F2735" s="483">
        <v>47547</v>
      </c>
      <c r="G2735" s="482" t="s">
        <v>348</v>
      </c>
      <c r="H2735" s="484">
        <v>15800.2</v>
      </c>
      <c r="I2735" s="484">
        <v>10193.292682237599</v>
      </c>
      <c r="J2735" s="484">
        <v>10242.5346572284</v>
      </c>
      <c r="K2735" s="484">
        <v>15800.2</v>
      </c>
      <c r="L2735" s="485">
        <v>9.7000000616160001E-2</v>
      </c>
      <c r="M2735" s="485">
        <v>0.5</v>
      </c>
      <c r="N2735" s="485">
        <f t="shared" si="84"/>
        <v>3.9992613885004346E-3</v>
      </c>
      <c r="O2735" s="485">
        <f t="shared" si="85"/>
        <v>0.9954711548783387</v>
      </c>
      <c r="P2735" s="416"/>
    </row>
    <row r="2736" spans="1:16" ht="16.5" x14ac:dyDescent="0.25">
      <c r="A2736" s="482" t="s">
        <v>310</v>
      </c>
      <c r="B2736" s="482" t="s">
        <v>311</v>
      </c>
      <c r="C2736" s="482" t="s">
        <v>312</v>
      </c>
      <c r="D2736" s="482" t="s">
        <v>313</v>
      </c>
      <c r="E2736" s="483">
        <v>45819.449421446756</v>
      </c>
      <c r="F2736" s="483">
        <v>45843</v>
      </c>
      <c r="G2736" s="482" t="s">
        <v>348</v>
      </c>
      <c r="H2736" s="484">
        <v>450</v>
      </c>
      <c r="I2736" s="484">
        <v>447.19402839740502</v>
      </c>
      <c r="J2736" s="484">
        <v>449.413974322917</v>
      </c>
      <c r="K2736" s="484">
        <v>450</v>
      </c>
      <c r="L2736" s="485">
        <v>9.9799997593810003E-2</v>
      </c>
      <c r="M2736" s="485">
        <v>0.5</v>
      </c>
      <c r="N2736" s="485">
        <f t="shared" si="84"/>
        <v>1.7547648263935856E-4</v>
      </c>
      <c r="O2736" s="485">
        <f t="shared" si="85"/>
        <v>0.9954711548783387</v>
      </c>
      <c r="P2736" s="416"/>
    </row>
    <row r="2737" spans="1:16" ht="16.5" x14ac:dyDescent="0.25">
      <c r="A2737" s="482" t="s">
        <v>310</v>
      </c>
      <c r="B2737" s="482" t="s">
        <v>311</v>
      </c>
      <c r="C2737" s="482" t="s">
        <v>312</v>
      </c>
      <c r="D2737" s="482" t="s">
        <v>313</v>
      </c>
      <c r="E2737" s="483">
        <v>45819.449421724537</v>
      </c>
      <c r="F2737" s="483">
        <v>45874</v>
      </c>
      <c r="G2737" s="482" t="s">
        <v>348</v>
      </c>
      <c r="H2737" s="484">
        <v>860</v>
      </c>
      <c r="I2737" s="484">
        <v>847.76034295812497</v>
      </c>
      <c r="J2737" s="484">
        <v>851.96876704174997</v>
      </c>
      <c r="K2737" s="484">
        <v>860</v>
      </c>
      <c r="L2737" s="485">
        <v>9.9799997593810003E-2</v>
      </c>
      <c r="M2737" s="485">
        <v>0.5</v>
      </c>
      <c r="N2737" s="485">
        <f t="shared" si="84"/>
        <v>3.3265650625197721E-4</v>
      </c>
      <c r="O2737" s="485">
        <f t="shared" si="85"/>
        <v>0.9954711548783387</v>
      </c>
      <c r="P2737" s="416"/>
    </row>
    <row r="2738" spans="1:16" ht="16.5" x14ac:dyDescent="0.25">
      <c r="A2738" s="482" t="s">
        <v>310</v>
      </c>
      <c r="B2738" s="482" t="s">
        <v>311</v>
      </c>
      <c r="C2738" s="482" t="s">
        <v>312</v>
      </c>
      <c r="D2738" s="482" t="s">
        <v>313</v>
      </c>
      <c r="E2738" s="483">
        <v>45819.449421793979</v>
      </c>
      <c r="F2738" s="483">
        <v>45905</v>
      </c>
      <c r="G2738" s="482" t="s">
        <v>348</v>
      </c>
      <c r="H2738" s="484">
        <v>860</v>
      </c>
      <c r="I2738" s="484">
        <v>840.93854863678803</v>
      </c>
      <c r="J2738" s="484">
        <v>845.11310819283301</v>
      </c>
      <c r="K2738" s="484">
        <v>860</v>
      </c>
      <c r="L2738" s="485">
        <v>9.9799997593810003E-2</v>
      </c>
      <c r="M2738" s="485">
        <v>0.5</v>
      </c>
      <c r="N2738" s="485">
        <f t="shared" si="84"/>
        <v>3.2997967159681147E-4</v>
      </c>
      <c r="O2738" s="485">
        <f t="shared" si="85"/>
        <v>0.9954711548783387</v>
      </c>
      <c r="P2738" s="416"/>
    </row>
    <row r="2739" spans="1:16" ht="16.5" x14ac:dyDescent="0.25">
      <c r="A2739" s="482" t="s">
        <v>310</v>
      </c>
      <c r="B2739" s="482" t="s">
        <v>311</v>
      </c>
      <c r="C2739" s="482" t="s">
        <v>312</v>
      </c>
      <c r="D2739" s="482" t="s">
        <v>313</v>
      </c>
      <c r="E2739" s="483">
        <v>45819.449421886573</v>
      </c>
      <c r="F2739" s="483">
        <v>45935</v>
      </c>
      <c r="G2739" s="482" t="s">
        <v>348</v>
      </c>
      <c r="H2739" s="484">
        <v>860</v>
      </c>
      <c r="I2739" s="484">
        <v>834.38908303997403</v>
      </c>
      <c r="J2739" s="484">
        <v>838.53112995376</v>
      </c>
      <c r="K2739" s="484">
        <v>860</v>
      </c>
      <c r="L2739" s="485">
        <v>9.9799997593810003E-2</v>
      </c>
      <c r="M2739" s="485">
        <v>0.5</v>
      </c>
      <c r="N2739" s="485">
        <f t="shared" si="84"/>
        <v>3.2740969723866781E-4</v>
      </c>
      <c r="O2739" s="485">
        <f t="shared" si="85"/>
        <v>0.9954711548783387</v>
      </c>
      <c r="P2739" s="416"/>
    </row>
    <row r="2740" spans="1:16" ht="16.5" x14ac:dyDescent="0.25">
      <c r="A2740" s="482" t="s">
        <v>310</v>
      </c>
      <c r="B2740" s="482" t="s">
        <v>311</v>
      </c>
      <c r="C2740" s="482" t="s">
        <v>312</v>
      </c>
      <c r="D2740" s="482" t="s">
        <v>313</v>
      </c>
      <c r="E2740" s="483">
        <v>45819.449421956022</v>
      </c>
      <c r="F2740" s="483">
        <v>45966</v>
      </c>
      <c r="G2740" s="482" t="s">
        <v>348</v>
      </c>
      <c r="H2740" s="484">
        <v>860</v>
      </c>
      <c r="I2740" s="484">
        <v>827.67488514696402</v>
      </c>
      <c r="J2740" s="484">
        <v>831.78360165982895</v>
      </c>
      <c r="K2740" s="484">
        <v>860</v>
      </c>
      <c r="L2740" s="485">
        <v>9.9799997593810003E-2</v>
      </c>
      <c r="M2740" s="485">
        <v>0.5</v>
      </c>
      <c r="N2740" s="485">
        <f t="shared" si="84"/>
        <v>3.2477508283151142E-4</v>
      </c>
      <c r="O2740" s="485">
        <f t="shared" si="85"/>
        <v>0.9954711548783387</v>
      </c>
      <c r="P2740" s="416"/>
    </row>
    <row r="2741" spans="1:16" ht="16.5" x14ac:dyDescent="0.25">
      <c r="A2741" s="482" t="s">
        <v>310</v>
      </c>
      <c r="B2741" s="482" t="s">
        <v>311</v>
      </c>
      <c r="C2741" s="482" t="s">
        <v>312</v>
      </c>
      <c r="D2741" s="482" t="s">
        <v>313</v>
      </c>
      <c r="E2741" s="483">
        <v>45819.44942203704</v>
      </c>
      <c r="F2741" s="483">
        <v>45996</v>
      </c>
      <c r="G2741" s="482" t="s">
        <v>348</v>
      </c>
      <c r="H2741" s="484">
        <v>860</v>
      </c>
      <c r="I2741" s="484">
        <v>821.22872068654704</v>
      </c>
      <c r="J2741" s="484">
        <v>825.30543736126594</v>
      </c>
      <c r="K2741" s="484">
        <v>860</v>
      </c>
      <c r="L2741" s="485">
        <v>9.9799997593810003E-2</v>
      </c>
      <c r="M2741" s="485">
        <v>0.5</v>
      </c>
      <c r="N2741" s="485">
        <f t="shared" si="84"/>
        <v>3.2224564327239594E-4</v>
      </c>
      <c r="O2741" s="485">
        <f t="shared" si="85"/>
        <v>0.9954711548783387</v>
      </c>
      <c r="P2741" s="416"/>
    </row>
    <row r="2742" spans="1:16" ht="16.5" x14ac:dyDescent="0.25">
      <c r="A2742" s="482" t="s">
        <v>310</v>
      </c>
      <c r="B2742" s="482" t="s">
        <v>311</v>
      </c>
      <c r="C2742" s="482" t="s">
        <v>312</v>
      </c>
      <c r="D2742" s="482" t="s">
        <v>313</v>
      </c>
      <c r="E2742" s="483">
        <v>45819.449422118058</v>
      </c>
      <c r="F2742" s="483">
        <v>46027</v>
      </c>
      <c r="G2742" s="482" t="s">
        <v>348</v>
      </c>
      <c r="H2742" s="484">
        <v>860</v>
      </c>
      <c r="I2742" s="484">
        <v>814.62042216228497</v>
      </c>
      <c r="J2742" s="484">
        <v>818.66433413825496</v>
      </c>
      <c r="K2742" s="484">
        <v>860</v>
      </c>
      <c r="L2742" s="485">
        <v>9.9799997593810003E-2</v>
      </c>
      <c r="M2742" s="485">
        <v>0.5</v>
      </c>
      <c r="N2742" s="485">
        <f t="shared" si="84"/>
        <v>3.1965258319638341E-4</v>
      </c>
      <c r="O2742" s="485">
        <f t="shared" si="85"/>
        <v>0.9954711548783387</v>
      </c>
      <c r="P2742" s="416"/>
    </row>
    <row r="2743" spans="1:16" ht="16.5" x14ac:dyDescent="0.25">
      <c r="A2743" s="482" t="s">
        <v>310</v>
      </c>
      <c r="B2743" s="482" t="s">
        <v>311</v>
      </c>
      <c r="C2743" s="482" t="s">
        <v>312</v>
      </c>
      <c r="D2743" s="482" t="s">
        <v>313</v>
      </c>
      <c r="E2743" s="483">
        <v>45819.449422210651</v>
      </c>
      <c r="F2743" s="483">
        <v>46058</v>
      </c>
      <c r="G2743" s="482" t="s">
        <v>348</v>
      </c>
      <c r="H2743" s="484">
        <v>860</v>
      </c>
      <c r="I2743" s="484">
        <v>808.06529957827604</v>
      </c>
      <c r="J2743" s="484">
        <v>812.07667082975695</v>
      </c>
      <c r="K2743" s="484">
        <v>860</v>
      </c>
      <c r="L2743" s="485">
        <v>9.9799997593810003E-2</v>
      </c>
      <c r="M2743" s="485">
        <v>0.5</v>
      </c>
      <c r="N2743" s="485">
        <f t="shared" si="84"/>
        <v>3.1708038906750881E-4</v>
      </c>
      <c r="O2743" s="485">
        <f t="shared" si="85"/>
        <v>0.9954711548783387</v>
      </c>
      <c r="P2743" s="416"/>
    </row>
    <row r="2744" spans="1:16" ht="16.5" x14ac:dyDescent="0.25">
      <c r="A2744" s="482" t="s">
        <v>310</v>
      </c>
      <c r="B2744" s="482" t="s">
        <v>311</v>
      </c>
      <c r="C2744" s="482" t="s">
        <v>312</v>
      </c>
      <c r="D2744" s="482" t="s">
        <v>313</v>
      </c>
      <c r="E2744" s="483">
        <v>45819.44942232639</v>
      </c>
      <c r="F2744" s="483">
        <v>46086</v>
      </c>
      <c r="G2744" s="482" t="s">
        <v>348</v>
      </c>
      <c r="H2744" s="484">
        <v>860</v>
      </c>
      <c r="I2744" s="484">
        <v>802.18989355781298</v>
      </c>
      <c r="J2744" s="484">
        <v>806.17209831147102</v>
      </c>
      <c r="K2744" s="484">
        <v>860</v>
      </c>
      <c r="L2744" s="485">
        <v>9.9799997593810003E-2</v>
      </c>
      <c r="M2744" s="485">
        <v>0.5</v>
      </c>
      <c r="N2744" s="485">
        <f t="shared" si="84"/>
        <v>3.1477491198803254E-4</v>
      </c>
      <c r="O2744" s="485">
        <f t="shared" si="85"/>
        <v>0.9954711548783387</v>
      </c>
      <c r="P2744" s="416"/>
    </row>
    <row r="2745" spans="1:16" ht="16.5" x14ac:dyDescent="0.25">
      <c r="A2745" s="482" t="s">
        <v>310</v>
      </c>
      <c r="B2745" s="482" t="s">
        <v>311</v>
      </c>
      <c r="C2745" s="482" t="s">
        <v>312</v>
      </c>
      <c r="D2745" s="482" t="s">
        <v>313</v>
      </c>
      <c r="E2745" s="483">
        <v>45819.449422442129</v>
      </c>
      <c r="F2745" s="483">
        <v>46117</v>
      </c>
      <c r="G2745" s="482" t="s">
        <v>348</v>
      </c>
      <c r="H2745" s="484">
        <v>860</v>
      </c>
      <c r="I2745" s="484">
        <v>795.73479748501097</v>
      </c>
      <c r="J2745" s="484">
        <v>799.68495806250405</v>
      </c>
      <c r="K2745" s="484">
        <v>860</v>
      </c>
      <c r="L2745" s="485">
        <v>9.9799997593810003E-2</v>
      </c>
      <c r="M2745" s="485">
        <v>0.5</v>
      </c>
      <c r="N2745" s="485">
        <f t="shared" si="84"/>
        <v>3.1224196771323121E-4</v>
      </c>
      <c r="O2745" s="485">
        <f t="shared" si="85"/>
        <v>0.9954711548783387</v>
      </c>
      <c r="P2745" s="416"/>
    </row>
    <row r="2746" spans="1:16" ht="16.5" x14ac:dyDescent="0.25">
      <c r="A2746" s="482" t="s">
        <v>310</v>
      </c>
      <c r="B2746" s="482" t="s">
        <v>311</v>
      </c>
      <c r="C2746" s="482" t="s">
        <v>312</v>
      </c>
      <c r="D2746" s="482" t="s">
        <v>313</v>
      </c>
      <c r="E2746" s="483">
        <v>45819.449422534723</v>
      </c>
      <c r="F2746" s="483">
        <v>46147</v>
      </c>
      <c r="G2746" s="482" t="s">
        <v>348</v>
      </c>
      <c r="H2746" s="484">
        <v>860</v>
      </c>
      <c r="I2746" s="484">
        <v>789.53739139777201</v>
      </c>
      <c r="J2746" s="484">
        <v>793.45678701527402</v>
      </c>
      <c r="K2746" s="484">
        <v>860</v>
      </c>
      <c r="L2746" s="485">
        <v>9.9799997593810003E-2</v>
      </c>
      <c r="M2746" s="485">
        <v>0.5</v>
      </c>
      <c r="N2746" s="485">
        <f t="shared" si="84"/>
        <v>3.0981013957461856E-4</v>
      </c>
      <c r="O2746" s="485">
        <f t="shared" si="85"/>
        <v>0.9954711548783387</v>
      </c>
      <c r="P2746" s="416"/>
    </row>
    <row r="2747" spans="1:16" ht="16.5" x14ac:dyDescent="0.25">
      <c r="A2747" s="482" t="s">
        <v>310</v>
      </c>
      <c r="B2747" s="482" t="s">
        <v>311</v>
      </c>
      <c r="C2747" s="482" t="s">
        <v>312</v>
      </c>
      <c r="D2747" s="482" t="s">
        <v>313</v>
      </c>
      <c r="E2747" s="483">
        <v>45819.449423171296</v>
      </c>
      <c r="F2747" s="483">
        <v>46178</v>
      </c>
      <c r="G2747" s="482" t="s">
        <v>348</v>
      </c>
      <c r="H2747" s="484">
        <v>860</v>
      </c>
      <c r="I2747" s="484">
        <v>783.18410802251196</v>
      </c>
      <c r="J2747" s="484">
        <v>787.07196487910301</v>
      </c>
      <c r="K2747" s="484">
        <v>860</v>
      </c>
      <c r="L2747" s="485">
        <v>9.9799997593810003E-2</v>
      </c>
      <c r="M2747" s="485">
        <v>0.5</v>
      </c>
      <c r="N2747" s="485">
        <f t="shared" si="84"/>
        <v>3.0731714604360704E-4</v>
      </c>
      <c r="O2747" s="485">
        <f t="shared" si="85"/>
        <v>0.9954711548783387</v>
      </c>
      <c r="P2747" s="416"/>
    </row>
    <row r="2748" spans="1:16" ht="16.5" x14ac:dyDescent="0.25">
      <c r="A2748" s="482" t="s">
        <v>310</v>
      </c>
      <c r="B2748" s="482" t="s">
        <v>311</v>
      </c>
      <c r="C2748" s="482" t="s">
        <v>312</v>
      </c>
      <c r="D2748" s="482" t="s">
        <v>313</v>
      </c>
      <c r="E2748" s="483">
        <v>45819.449423252314</v>
      </c>
      <c r="F2748" s="483">
        <v>46208</v>
      </c>
      <c r="G2748" s="482" t="s">
        <v>348</v>
      </c>
      <c r="H2748" s="484">
        <v>860</v>
      </c>
      <c r="I2748" s="484">
        <v>777.08445022970398</v>
      </c>
      <c r="J2748" s="484">
        <v>780.94202736518105</v>
      </c>
      <c r="K2748" s="484">
        <v>860</v>
      </c>
      <c r="L2748" s="485">
        <v>9.9799997593810003E-2</v>
      </c>
      <c r="M2748" s="485">
        <v>0.5</v>
      </c>
      <c r="N2748" s="485">
        <f t="shared" si="84"/>
        <v>3.0492367379930787E-4</v>
      </c>
      <c r="O2748" s="485">
        <f t="shared" si="85"/>
        <v>0.9954711548783387</v>
      </c>
      <c r="P2748" s="416"/>
    </row>
    <row r="2749" spans="1:16" ht="16.5" x14ac:dyDescent="0.25">
      <c r="A2749" s="482" t="s">
        <v>310</v>
      </c>
      <c r="B2749" s="482" t="s">
        <v>311</v>
      </c>
      <c r="C2749" s="482" t="s">
        <v>312</v>
      </c>
      <c r="D2749" s="482" t="s">
        <v>313</v>
      </c>
      <c r="E2749" s="483">
        <v>45819.449423344908</v>
      </c>
      <c r="F2749" s="483">
        <v>46239</v>
      </c>
      <c r="G2749" s="482" t="s">
        <v>348</v>
      </c>
      <c r="H2749" s="484">
        <v>860</v>
      </c>
      <c r="I2749" s="484">
        <v>770.83137371603004</v>
      </c>
      <c r="J2749" s="484">
        <v>774.65790953421003</v>
      </c>
      <c r="K2749" s="484">
        <v>860</v>
      </c>
      <c r="L2749" s="485">
        <v>9.9799997593810003E-2</v>
      </c>
      <c r="M2749" s="485">
        <v>0.5</v>
      </c>
      <c r="N2749" s="485">
        <f t="shared" si="84"/>
        <v>3.0247000089086881E-4</v>
      </c>
      <c r="O2749" s="485">
        <f t="shared" si="85"/>
        <v>0.9954711548783387</v>
      </c>
      <c r="P2749" s="416"/>
    </row>
    <row r="2750" spans="1:16" ht="16.5" x14ac:dyDescent="0.25">
      <c r="A2750" s="482" t="s">
        <v>310</v>
      </c>
      <c r="B2750" s="482" t="s">
        <v>311</v>
      </c>
      <c r="C2750" s="482" t="s">
        <v>312</v>
      </c>
      <c r="D2750" s="482" t="s">
        <v>313</v>
      </c>
      <c r="E2750" s="483">
        <v>45819.449423414349</v>
      </c>
      <c r="F2750" s="483">
        <v>46270</v>
      </c>
      <c r="G2750" s="482" t="s">
        <v>348</v>
      </c>
      <c r="H2750" s="484">
        <v>860</v>
      </c>
      <c r="I2750" s="484">
        <v>764.62861472688496</v>
      </c>
      <c r="J2750" s="484">
        <v>768.42435901237297</v>
      </c>
      <c r="K2750" s="484">
        <v>860</v>
      </c>
      <c r="L2750" s="485">
        <v>9.9799997593810003E-2</v>
      </c>
      <c r="M2750" s="485">
        <v>0.5</v>
      </c>
      <c r="N2750" s="485">
        <f t="shared" si="84"/>
        <v>3.0003607230292341E-4</v>
      </c>
      <c r="O2750" s="485">
        <f t="shared" si="85"/>
        <v>0.9954711548783387</v>
      </c>
      <c r="P2750" s="416"/>
    </row>
    <row r="2751" spans="1:16" ht="16.5" x14ac:dyDescent="0.25">
      <c r="A2751" s="482" t="s">
        <v>310</v>
      </c>
      <c r="B2751" s="482" t="s">
        <v>311</v>
      </c>
      <c r="C2751" s="482" t="s">
        <v>312</v>
      </c>
      <c r="D2751" s="482" t="s">
        <v>313</v>
      </c>
      <c r="E2751" s="483">
        <v>45819.449423495367</v>
      </c>
      <c r="F2751" s="483">
        <v>46300</v>
      </c>
      <c r="G2751" s="482" t="s">
        <v>348</v>
      </c>
      <c r="H2751" s="484">
        <v>860</v>
      </c>
      <c r="I2751" s="484">
        <v>758.67347232722796</v>
      </c>
      <c r="J2751" s="484">
        <v>762.43965429017499</v>
      </c>
      <c r="K2751" s="484">
        <v>860</v>
      </c>
      <c r="L2751" s="485">
        <v>9.9799997593810003E-2</v>
      </c>
      <c r="M2751" s="485">
        <v>0.5</v>
      </c>
      <c r="N2751" s="485">
        <f t="shared" si="84"/>
        <v>2.9769930710582727E-4</v>
      </c>
      <c r="O2751" s="485">
        <f t="shared" si="85"/>
        <v>0.9954711548783387</v>
      </c>
      <c r="P2751" s="416"/>
    </row>
    <row r="2752" spans="1:16" ht="16.5" x14ac:dyDescent="0.25">
      <c r="A2752" s="482" t="s">
        <v>310</v>
      </c>
      <c r="B2752" s="482" t="s">
        <v>311</v>
      </c>
      <c r="C2752" s="482" t="s">
        <v>312</v>
      </c>
      <c r="D2752" s="482" t="s">
        <v>313</v>
      </c>
      <c r="E2752" s="483">
        <v>45819.449423587961</v>
      </c>
      <c r="F2752" s="483">
        <v>46331</v>
      </c>
      <c r="G2752" s="482" t="s">
        <v>348</v>
      </c>
      <c r="H2752" s="484">
        <v>860</v>
      </c>
      <c r="I2752" s="484">
        <v>752.56854606090599</v>
      </c>
      <c r="J2752" s="484">
        <v>756.30442214915604</v>
      </c>
      <c r="K2752" s="484">
        <v>860</v>
      </c>
      <c r="L2752" s="485">
        <v>9.9799997593810003E-2</v>
      </c>
      <c r="M2752" s="485">
        <v>0.5</v>
      </c>
      <c r="N2752" s="485">
        <f t="shared" si="84"/>
        <v>2.9530376754143358E-4</v>
      </c>
      <c r="O2752" s="485">
        <f t="shared" si="85"/>
        <v>0.9954711548783387</v>
      </c>
      <c r="P2752" s="416"/>
    </row>
    <row r="2753" spans="1:16" ht="16.5" x14ac:dyDescent="0.25">
      <c r="A2753" s="482" t="s">
        <v>310</v>
      </c>
      <c r="B2753" s="482" t="s">
        <v>311</v>
      </c>
      <c r="C2753" s="482" t="s">
        <v>312</v>
      </c>
      <c r="D2753" s="482" t="s">
        <v>313</v>
      </c>
      <c r="E2753" s="483">
        <v>45819.449423668979</v>
      </c>
      <c r="F2753" s="483">
        <v>46361</v>
      </c>
      <c r="G2753" s="482" t="s">
        <v>348</v>
      </c>
      <c r="H2753" s="484">
        <v>860</v>
      </c>
      <c r="I2753" s="484">
        <v>746.70733086312498</v>
      </c>
      <c r="J2753" s="484">
        <v>750.41411089916801</v>
      </c>
      <c r="K2753" s="484">
        <v>860</v>
      </c>
      <c r="L2753" s="485">
        <v>9.9799997593810003E-2</v>
      </c>
      <c r="M2753" s="485">
        <v>0.5</v>
      </c>
      <c r="N2753" s="485">
        <f t="shared" si="84"/>
        <v>2.9300385886290138E-4</v>
      </c>
      <c r="O2753" s="485">
        <f t="shared" si="85"/>
        <v>0.9954711548783387</v>
      </c>
      <c r="P2753" s="416"/>
    </row>
    <row r="2754" spans="1:16" ht="16.5" x14ac:dyDescent="0.25">
      <c r="A2754" s="482" t="s">
        <v>310</v>
      </c>
      <c r="B2754" s="482" t="s">
        <v>311</v>
      </c>
      <c r="C2754" s="482" t="s">
        <v>312</v>
      </c>
      <c r="D2754" s="482" t="s">
        <v>313</v>
      </c>
      <c r="E2754" s="483">
        <v>45819.44942380787</v>
      </c>
      <c r="F2754" s="483">
        <v>46392</v>
      </c>
      <c r="G2754" s="482" t="s">
        <v>348</v>
      </c>
      <c r="H2754" s="484">
        <v>860</v>
      </c>
      <c r="I2754" s="484">
        <v>740.69869425763295</v>
      </c>
      <c r="J2754" s="484">
        <v>744.37564641695303</v>
      </c>
      <c r="K2754" s="484">
        <v>860</v>
      </c>
      <c r="L2754" s="485">
        <v>9.9799997593810003E-2</v>
      </c>
      <c r="M2754" s="485">
        <v>0.5</v>
      </c>
      <c r="N2754" s="485">
        <f t="shared" si="84"/>
        <v>2.9064610283300002E-4</v>
      </c>
      <c r="O2754" s="485">
        <f t="shared" si="85"/>
        <v>0.9954711548783387</v>
      </c>
      <c r="P2754" s="416"/>
    </row>
    <row r="2755" spans="1:16" ht="16.5" x14ac:dyDescent="0.25">
      <c r="A2755" s="482" t="s">
        <v>310</v>
      </c>
      <c r="B2755" s="482" t="s">
        <v>311</v>
      </c>
      <c r="C2755" s="482" t="s">
        <v>312</v>
      </c>
      <c r="D2755" s="482" t="s">
        <v>313</v>
      </c>
      <c r="E2755" s="483">
        <v>45819.449423935184</v>
      </c>
      <c r="F2755" s="483">
        <v>46423</v>
      </c>
      <c r="G2755" s="482" t="s">
        <v>348</v>
      </c>
      <c r="H2755" s="484">
        <v>860</v>
      </c>
      <c r="I2755" s="484">
        <v>734.73840820712405</v>
      </c>
      <c r="J2755" s="484">
        <v>738.38577250996002</v>
      </c>
      <c r="K2755" s="484">
        <v>860</v>
      </c>
      <c r="L2755" s="485">
        <v>9.9799997593810003E-2</v>
      </c>
      <c r="M2755" s="485">
        <v>0.5</v>
      </c>
      <c r="N2755" s="485">
        <f t="shared" si="84"/>
        <v>2.883073192955367E-4</v>
      </c>
      <c r="O2755" s="485">
        <f t="shared" si="85"/>
        <v>0.9954711548783387</v>
      </c>
      <c r="P2755" s="416"/>
    </row>
    <row r="2756" spans="1:16" ht="16.5" x14ac:dyDescent="0.25">
      <c r="A2756" s="482" t="s">
        <v>310</v>
      </c>
      <c r="B2756" s="482" t="s">
        <v>311</v>
      </c>
      <c r="C2756" s="482" t="s">
        <v>312</v>
      </c>
      <c r="D2756" s="482" t="s">
        <v>313</v>
      </c>
      <c r="E2756" s="483">
        <v>45819.449424050923</v>
      </c>
      <c r="F2756" s="483">
        <v>46451</v>
      </c>
      <c r="G2756" s="482" t="s">
        <v>348</v>
      </c>
      <c r="H2756" s="484">
        <v>860</v>
      </c>
      <c r="I2756" s="484">
        <v>729.39615867691998</v>
      </c>
      <c r="J2756" s="484">
        <v>733.01700315989206</v>
      </c>
      <c r="K2756" s="484">
        <v>860</v>
      </c>
      <c r="L2756" s="485">
        <v>9.9799997593810003E-2</v>
      </c>
      <c r="M2756" s="485">
        <v>0.5</v>
      </c>
      <c r="N2756" s="485">
        <f t="shared" si="84"/>
        <v>2.8621104989699103E-4</v>
      </c>
      <c r="O2756" s="485">
        <f t="shared" si="85"/>
        <v>0.9954711548783387</v>
      </c>
      <c r="P2756" s="416"/>
    </row>
    <row r="2757" spans="1:16" ht="16.5" x14ac:dyDescent="0.25">
      <c r="A2757" s="482" t="s">
        <v>310</v>
      </c>
      <c r="B2757" s="482" t="s">
        <v>311</v>
      </c>
      <c r="C2757" s="482" t="s">
        <v>312</v>
      </c>
      <c r="D2757" s="482" t="s">
        <v>313</v>
      </c>
      <c r="E2757" s="483">
        <v>45819.449424166669</v>
      </c>
      <c r="F2757" s="483">
        <v>46482</v>
      </c>
      <c r="G2757" s="482" t="s">
        <v>348</v>
      </c>
      <c r="H2757" s="484">
        <v>860</v>
      </c>
      <c r="I2757" s="484">
        <v>723.52682235493</v>
      </c>
      <c r="J2757" s="484">
        <v>727.11853047107604</v>
      </c>
      <c r="K2757" s="484">
        <v>860</v>
      </c>
      <c r="L2757" s="485">
        <v>9.9799997593810003E-2</v>
      </c>
      <c r="M2757" s="485">
        <v>0.5</v>
      </c>
      <c r="N2757" s="485">
        <f t="shared" ref="N2757:N2820" si="86">J2757/$B$2973</f>
        <v>2.8390795453388592E-4</v>
      </c>
      <c r="O2757" s="485">
        <f t="shared" ref="O2757:O2820" si="87">SUMIFS($N$5:$N$2970,$B$5:$B$2970,B2757)</f>
        <v>0.9954711548783387</v>
      </c>
      <c r="P2757" s="416"/>
    </row>
    <row r="2758" spans="1:16" ht="16.5" x14ac:dyDescent="0.25">
      <c r="A2758" s="482" t="s">
        <v>310</v>
      </c>
      <c r="B2758" s="482" t="s">
        <v>311</v>
      </c>
      <c r="C2758" s="482" t="s">
        <v>312</v>
      </c>
      <c r="D2758" s="482" t="s">
        <v>313</v>
      </c>
      <c r="E2758" s="483">
        <v>45819.449424305552</v>
      </c>
      <c r="F2758" s="483">
        <v>46512</v>
      </c>
      <c r="G2758" s="482" t="s">
        <v>348</v>
      </c>
      <c r="H2758" s="484">
        <v>860</v>
      </c>
      <c r="I2758" s="484">
        <v>717.891792257823</v>
      </c>
      <c r="J2758" s="484">
        <v>721.45552714242001</v>
      </c>
      <c r="K2758" s="484">
        <v>860</v>
      </c>
      <c r="L2758" s="485">
        <v>9.9799997593810003E-2</v>
      </c>
      <c r="M2758" s="485">
        <v>0.5</v>
      </c>
      <c r="N2758" s="485">
        <f t="shared" si="86"/>
        <v>2.8169679964760389E-4</v>
      </c>
      <c r="O2758" s="485">
        <f t="shared" si="87"/>
        <v>0.9954711548783387</v>
      </c>
      <c r="P2758" s="416"/>
    </row>
    <row r="2759" spans="1:16" ht="16.5" x14ac:dyDescent="0.25">
      <c r="A2759" s="482" t="s">
        <v>310</v>
      </c>
      <c r="B2759" s="482" t="s">
        <v>311</v>
      </c>
      <c r="C2759" s="482" t="s">
        <v>312</v>
      </c>
      <c r="D2759" s="482" t="s">
        <v>313</v>
      </c>
      <c r="E2759" s="483">
        <v>45819.449424432867</v>
      </c>
      <c r="F2759" s="483">
        <v>46543</v>
      </c>
      <c r="G2759" s="482" t="s">
        <v>348</v>
      </c>
      <c r="H2759" s="484">
        <v>860</v>
      </c>
      <c r="I2759" s="484">
        <v>712.11502976540703</v>
      </c>
      <c r="J2759" s="484">
        <v>715.650087835146</v>
      </c>
      <c r="K2759" s="484">
        <v>860</v>
      </c>
      <c r="L2759" s="485">
        <v>9.9799997593810003E-2</v>
      </c>
      <c r="M2759" s="485">
        <v>0.5</v>
      </c>
      <c r="N2759" s="485">
        <f t="shared" si="86"/>
        <v>2.7943002974719857E-4</v>
      </c>
      <c r="O2759" s="485">
        <f t="shared" si="87"/>
        <v>0.9954711548783387</v>
      </c>
      <c r="P2759" s="416"/>
    </row>
    <row r="2760" spans="1:16" ht="16.5" x14ac:dyDescent="0.25">
      <c r="A2760" s="482" t="s">
        <v>310</v>
      </c>
      <c r="B2760" s="482" t="s">
        <v>311</v>
      </c>
      <c r="C2760" s="482" t="s">
        <v>312</v>
      </c>
      <c r="D2760" s="482" t="s">
        <v>313</v>
      </c>
      <c r="E2760" s="483">
        <v>45819.449424560182</v>
      </c>
      <c r="F2760" s="483">
        <v>46573</v>
      </c>
      <c r="G2760" s="482" t="s">
        <v>348</v>
      </c>
      <c r="H2760" s="484">
        <v>860</v>
      </c>
      <c r="I2760" s="484">
        <v>706.56887791402198</v>
      </c>
      <c r="J2760" s="484">
        <v>710.07640395868304</v>
      </c>
      <c r="K2760" s="484">
        <v>860</v>
      </c>
      <c r="L2760" s="485">
        <v>9.9799997593810003E-2</v>
      </c>
      <c r="M2760" s="485">
        <v>0.5</v>
      </c>
      <c r="N2760" s="485">
        <f t="shared" si="86"/>
        <v>2.7725375019679307E-4</v>
      </c>
      <c r="O2760" s="485">
        <f t="shared" si="87"/>
        <v>0.9954711548783387</v>
      </c>
      <c r="P2760" s="416"/>
    </row>
    <row r="2761" spans="1:16" ht="16.5" x14ac:dyDescent="0.25">
      <c r="A2761" s="482" t="s">
        <v>310</v>
      </c>
      <c r="B2761" s="482" t="s">
        <v>311</v>
      </c>
      <c r="C2761" s="482" t="s">
        <v>312</v>
      </c>
      <c r="D2761" s="482" t="s">
        <v>313</v>
      </c>
      <c r="E2761" s="483">
        <v>45819.449424652776</v>
      </c>
      <c r="F2761" s="483">
        <v>46604</v>
      </c>
      <c r="G2761" s="482" t="s">
        <v>348</v>
      </c>
      <c r="H2761" s="484">
        <v>860</v>
      </c>
      <c r="I2761" s="484">
        <v>700.88322913483</v>
      </c>
      <c r="J2761" s="484">
        <v>704.36253066834001</v>
      </c>
      <c r="K2761" s="484">
        <v>860</v>
      </c>
      <c r="L2761" s="485">
        <v>9.9799997593810003E-2</v>
      </c>
      <c r="M2761" s="485">
        <v>0.5</v>
      </c>
      <c r="N2761" s="485">
        <f t="shared" si="86"/>
        <v>2.7502273281744489E-4</v>
      </c>
      <c r="O2761" s="485">
        <f t="shared" si="87"/>
        <v>0.9954711548783387</v>
      </c>
      <c r="P2761" s="416"/>
    </row>
    <row r="2762" spans="1:16" ht="16.5" x14ac:dyDescent="0.25">
      <c r="A2762" s="482" t="s">
        <v>310</v>
      </c>
      <c r="B2762" s="482" t="s">
        <v>311</v>
      </c>
      <c r="C2762" s="482" t="s">
        <v>312</v>
      </c>
      <c r="D2762" s="482" t="s">
        <v>313</v>
      </c>
      <c r="E2762" s="483">
        <v>45819.449424768522</v>
      </c>
      <c r="F2762" s="483">
        <v>46635</v>
      </c>
      <c r="G2762" s="482" t="s">
        <v>348</v>
      </c>
      <c r="H2762" s="484">
        <v>860</v>
      </c>
      <c r="I2762" s="484">
        <v>695.24333187831496</v>
      </c>
      <c r="J2762" s="484">
        <v>698.69463601888106</v>
      </c>
      <c r="K2762" s="484">
        <v>860</v>
      </c>
      <c r="L2762" s="485">
        <v>9.9799997593810003E-2</v>
      </c>
      <c r="M2762" s="485">
        <v>0.5</v>
      </c>
      <c r="N2762" s="485">
        <f t="shared" si="86"/>
        <v>2.7280966808452032E-4</v>
      </c>
      <c r="O2762" s="485">
        <f t="shared" si="87"/>
        <v>0.9954711548783387</v>
      </c>
      <c r="P2762" s="416"/>
    </row>
    <row r="2763" spans="1:16" ht="16.5" x14ac:dyDescent="0.25">
      <c r="A2763" s="482" t="s">
        <v>310</v>
      </c>
      <c r="B2763" s="482" t="s">
        <v>311</v>
      </c>
      <c r="C2763" s="482" t="s">
        <v>312</v>
      </c>
      <c r="D2763" s="482" t="s">
        <v>313</v>
      </c>
      <c r="E2763" s="483">
        <v>45819.449424999999</v>
      </c>
      <c r="F2763" s="483">
        <v>46665</v>
      </c>
      <c r="G2763" s="482" t="s">
        <v>348</v>
      </c>
      <c r="H2763" s="484">
        <v>860</v>
      </c>
      <c r="I2763" s="484">
        <v>689.82858154854</v>
      </c>
      <c r="J2763" s="484">
        <v>693.25300596315105</v>
      </c>
      <c r="K2763" s="484">
        <v>860</v>
      </c>
      <c r="L2763" s="485">
        <v>9.9799997593810003E-2</v>
      </c>
      <c r="M2763" s="485">
        <v>0.5</v>
      </c>
      <c r="N2763" s="485">
        <f t="shared" si="86"/>
        <v>2.7068494977009161E-4</v>
      </c>
      <c r="O2763" s="485">
        <f t="shared" si="87"/>
        <v>0.9954711548783387</v>
      </c>
      <c r="P2763" s="416"/>
    </row>
    <row r="2764" spans="1:16" ht="16.5" x14ac:dyDescent="0.25">
      <c r="A2764" s="482" t="s">
        <v>310</v>
      </c>
      <c r="B2764" s="482" t="s">
        <v>311</v>
      </c>
      <c r="C2764" s="482" t="s">
        <v>312</v>
      </c>
      <c r="D2764" s="482" t="s">
        <v>313</v>
      </c>
      <c r="E2764" s="483">
        <v>45819.449425127314</v>
      </c>
      <c r="F2764" s="483">
        <v>46696</v>
      </c>
      <c r="G2764" s="482" t="s">
        <v>348</v>
      </c>
      <c r="H2764" s="484">
        <v>860</v>
      </c>
      <c r="I2764" s="484">
        <v>684.27763930478898</v>
      </c>
      <c r="J2764" s="484">
        <v>687.67450791401302</v>
      </c>
      <c r="K2764" s="484">
        <v>860</v>
      </c>
      <c r="L2764" s="485">
        <v>9.9799997593810003E-2</v>
      </c>
      <c r="M2764" s="485">
        <v>0.5</v>
      </c>
      <c r="N2764" s="485">
        <f t="shared" si="86"/>
        <v>2.6850679049601013E-4</v>
      </c>
      <c r="O2764" s="485">
        <f t="shared" si="87"/>
        <v>0.9954711548783387</v>
      </c>
      <c r="P2764" s="416"/>
    </row>
    <row r="2765" spans="1:16" ht="16.5" x14ac:dyDescent="0.25">
      <c r="A2765" s="482" t="s">
        <v>310</v>
      </c>
      <c r="B2765" s="482" t="s">
        <v>311</v>
      </c>
      <c r="C2765" s="482" t="s">
        <v>312</v>
      </c>
      <c r="D2765" s="482" t="s">
        <v>313</v>
      </c>
      <c r="E2765" s="483">
        <v>45819.449425243052</v>
      </c>
      <c r="F2765" s="483">
        <v>46726</v>
      </c>
      <c r="G2765" s="482" t="s">
        <v>348</v>
      </c>
      <c r="H2765" s="484">
        <v>860</v>
      </c>
      <c r="I2765" s="484">
        <v>678.94829286852303</v>
      </c>
      <c r="J2765" s="484">
        <v>682.31870571099796</v>
      </c>
      <c r="K2765" s="484">
        <v>860</v>
      </c>
      <c r="L2765" s="485">
        <v>9.9799997593810003E-2</v>
      </c>
      <c r="M2765" s="485">
        <v>0.5</v>
      </c>
      <c r="N2765" s="485">
        <f t="shared" si="86"/>
        <v>2.6641558420071606E-4</v>
      </c>
      <c r="O2765" s="485">
        <f t="shared" si="87"/>
        <v>0.9954711548783387</v>
      </c>
      <c r="P2765" s="416"/>
    </row>
    <row r="2766" spans="1:16" ht="16.5" x14ac:dyDescent="0.25">
      <c r="A2766" s="482" t="s">
        <v>310</v>
      </c>
      <c r="B2766" s="482" t="s">
        <v>311</v>
      </c>
      <c r="C2766" s="482" t="s">
        <v>312</v>
      </c>
      <c r="D2766" s="482" t="s">
        <v>313</v>
      </c>
      <c r="E2766" s="483">
        <v>45819.449425335646</v>
      </c>
      <c r="F2766" s="483">
        <v>46757</v>
      </c>
      <c r="G2766" s="482" t="s">
        <v>348</v>
      </c>
      <c r="H2766" s="484">
        <v>860</v>
      </c>
      <c r="I2766" s="484">
        <v>673.48490259880305</v>
      </c>
      <c r="J2766" s="484">
        <v>676.82819425852904</v>
      </c>
      <c r="K2766" s="484">
        <v>860</v>
      </c>
      <c r="L2766" s="485">
        <v>9.9799997593810003E-2</v>
      </c>
      <c r="M2766" s="485">
        <v>0.5</v>
      </c>
      <c r="N2766" s="485">
        <f t="shared" si="86"/>
        <v>2.6427177984077844E-4</v>
      </c>
      <c r="O2766" s="485">
        <f t="shared" si="87"/>
        <v>0.9954711548783387</v>
      </c>
      <c r="P2766" s="416"/>
    </row>
    <row r="2767" spans="1:16" ht="16.5" x14ac:dyDescent="0.25">
      <c r="A2767" s="482" t="s">
        <v>310</v>
      </c>
      <c r="B2767" s="482" t="s">
        <v>311</v>
      </c>
      <c r="C2767" s="482" t="s">
        <v>312</v>
      </c>
      <c r="D2767" s="482" t="s">
        <v>313</v>
      </c>
      <c r="E2767" s="483">
        <v>45819.449425439816</v>
      </c>
      <c r="F2767" s="483">
        <v>46788</v>
      </c>
      <c r="G2767" s="482" t="s">
        <v>348</v>
      </c>
      <c r="H2767" s="484">
        <v>860</v>
      </c>
      <c r="I2767" s="484">
        <v>668.06547537244398</v>
      </c>
      <c r="J2767" s="484">
        <v>671.38186408931801</v>
      </c>
      <c r="K2767" s="484">
        <v>860</v>
      </c>
      <c r="L2767" s="485">
        <v>9.9799997593810003E-2</v>
      </c>
      <c r="M2767" s="485">
        <v>0.5</v>
      </c>
      <c r="N2767" s="485">
        <f t="shared" si="86"/>
        <v>2.6214522633779576E-4</v>
      </c>
      <c r="O2767" s="485">
        <f t="shared" si="87"/>
        <v>0.9954711548783387</v>
      </c>
      <c r="P2767" s="416"/>
    </row>
    <row r="2768" spans="1:16" ht="16.5" x14ac:dyDescent="0.25">
      <c r="A2768" s="482" t="s">
        <v>310</v>
      </c>
      <c r="B2768" s="482" t="s">
        <v>311</v>
      </c>
      <c r="C2768" s="482" t="s">
        <v>312</v>
      </c>
      <c r="D2768" s="482" t="s">
        <v>313</v>
      </c>
      <c r="E2768" s="483">
        <v>45819.449425567131</v>
      </c>
      <c r="F2768" s="483">
        <v>46817</v>
      </c>
      <c r="G2768" s="482" t="s">
        <v>348</v>
      </c>
      <c r="H2768" s="484">
        <v>860</v>
      </c>
      <c r="I2768" s="484">
        <v>663.03517524388599</v>
      </c>
      <c r="J2768" s="484">
        <v>666.32659270988199</v>
      </c>
      <c r="K2768" s="484">
        <v>860</v>
      </c>
      <c r="L2768" s="485">
        <v>9.9799997593810003E-2</v>
      </c>
      <c r="M2768" s="485">
        <v>0.5</v>
      </c>
      <c r="N2768" s="485">
        <f t="shared" si="86"/>
        <v>2.6017136417254527E-4</v>
      </c>
      <c r="O2768" s="485">
        <f t="shared" si="87"/>
        <v>0.9954711548783387</v>
      </c>
      <c r="P2768" s="416"/>
    </row>
    <row r="2769" spans="1:16" ht="16.5" x14ac:dyDescent="0.25">
      <c r="A2769" s="482" t="s">
        <v>310</v>
      </c>
      <c r="B2769" s="482" t="s">
        <v>311</v>
      </c>
      <c r="C2769" s="482" t="s">
        <v>312</v>
      </c>
      <c r="D2769" s="482" t="s">
        <v>313</v>
      </c>
      <c r="E2769" s="483">
        <v>45819.449425694445</v>
      </c>
      <c r="F2769" s="483">
        <v>46848</v>
      </c>
      <c r="G2769" s="482" t="s">
        <v>348</v>
      </c>
      <c r="H2769" s="484">
        <v>860</v>
      </c>
      <c r="I2769" s="484">
        <v>657.699835332205</v>
      </c>
      <c r="J2769" s="484">
        <v>660.96476727883703</v>
      </c>
      <c r="K2769" s="484">
        <v>860</v>
      </c>
      <c r="L2769" s="485">
        <v>9.9799997593810003E-2</v>
      </c>
      <c r="M2769" s="485">
        <v>0.5</v>
      </c>
      <c r="N2769" s="485">
        <f t="shared" si="86"/>
        <v>2.5807780607038893E-4</v>
      </c>
      <c r="O2769" s="485">
        <f t="shared" si="87"/>
        <v>0.9954711548783387</v>
      </c>
      <c r="P2769" s="416"/>
    </row>
    <row r="2770" spans="1:16" ht="16.5" x14ac:dyDescent="0.25">
      <c r="A2770" s="482" t="s">
        <v>310</v>
      </c>
      <c r="B2770" s="482" t="s">
        <v>311</v>
      </c>
      <c r="C2770" s="482" t="s">
        <v>312</v>
      </c>
      <c r="D2770" s="482" t="s">
        <v>313</v>
      </c>
      <c r="E2770" s="483">
        <v>45819.449425810184</v>
      </c>
      <c r="F2770" s="483">
        <v>46878</v>
      </c>
      <c r="G2770" s="482" t="s">
        <v>348</v>
      </c>
      <c r="H2770" s="484">
        <v>860</v>
      </c>
      <c r="I2770" s="484">
        <v>652.57748429773096</v>
      </c>
      <c r="J2770" s="484">
        <v>655.816988037398</v>
      </c>
      <c r="K2770" s="484">
        <v>860</v>
      </c>
      <c r="L2770" s="485">
        <v>9.9799997593810003E-2</v>
      </c>
      <c r="M2770" s="485">
        <v>0.5</v>
      </c>
      <c r="N2770" s="485">
        <f t="shared" si="86"/>
        <v>2.5606782363481255E-4</v>
      </c>
      <c r="O2770" s="485">
        <f t="shared" si="87"/>
        <v>0.9954711548783387</v>
      </c>
      <c r="P2770" s="416"/>
    </row>
    <row r="2771" spans="1:16" ht="16.5" x14ac:dyDescent="0.25">
      <c r="A2771" s="482" t="s">
        <v>310</v>
      </c>
      <c r="B2771" s="482" t="s">
        <v>311</v>
      </c>
      <c r="C2771" s="482" t="s">
        <v>312</v>
      </c>
      <c r="D2771" s="482" t="s">
        <v>313</v>
      </c>
      <c r="E2771" s="483">
        <v>45819.449425914354</v>
      </c>
      <c r="F2771" s="483">
        <v>46909</v>
      </c>
      <c r="G2771" s="482" t="s">
        <v>348</v>
      </c>
      <c r="H2771" s="484">
        <v>860</v>
      </c>
      <c r="I2771" s="484">
        <v>647.32629578249498</v>
      </c>
      <c r="J2771" s="484">
        <v>650.5397317444</v>
      </c>
      <c r="K2771" s="484">
        <v>860</v>
      </c>
      <c r="L2771" s="485">
        <v>9.9799997593810003E-2</v>
      </c>
      <c r="M2771" s="485">
        <v>0.5</v>
      </c>
      <c r="N2771" s="485">
        <f t="shared" si="86"/>
        <v>2.5400728607881677E-4</v>
      </c>
      <c r="O2771" s="485">
        <f t="shared" si="87"/>
        <v>0.9954711548783387</v>
      </c>
      <c r="P2771" s="416"/>
    </row>
    <row r="2772" spans="1:16" ht="16.5" x14ac:dyDescent="0.25">
      <c r="A2772" s="482" t="s">
        <v>310</v>
      </c>
      <c r="B2772" s="482" t="s">
        <v>311</v>
      </c>
      <c r="C2772" s="482" t="s">
        <v>312</v>
      </c>
      <c r="D2772" s="482" t="s">
        <v>313</v>
      </c>
      <c r="E2772" s="483">
        <v>45819.449426030093</v>
      </c>
      <c r="F2772" s="483">
        <v>46939</v>
      </c>
      <c r="G2772" s="482" t="s">
        <v>348</v>
      </c>
      <c r="H2772" s="484">
        <v>860</v>
      </c>
      <c r="I2772" s="484">
        <v>642.28473678747298</v>
      </c>
      <c r="J2772" s="484">
        <v>645.47314560760401</v>
      </c>
      <c r="K2772" s="484">
        <v>860</v>
      </c>
      <c r="L2772" s="485">
        <v>9.9799997593810003E-2</v>
      </c>
      <c r="M2772" s="485">
        <v>0.5</v>
      </c>
      <c r="N2772" s="485">
        <f t="shared" si="86"/>
        <v>2.5202900599615184E-4</v>
      </c>
      <c r="O2772" s="485">
        <f t="shared" si="87"/>
        <v>0.9954711548783387</v>
      </c>
      <c r="P2772" s="416"/>
    </row>
    <row r="2773" spans="1:16" ht="16.5" x14ac:dyDescent="0.25">
      <c r="A2773" s="482" t="s">
        <v>310</v>
      </c>
      <c r="B2773" s="482" t="s">
        <v>311</v>
      </c>
      <c r="C2773" s="482" t="s">
        <v>312</v>
      </c>
      <c r="D2773" s="482" t="s">
        <v>313</v>
      </c>
      <c r="E2773" s="483">
        <v>45819.449426319443</v>
      </c>
      <c r="F2773" s="483">
        <v>46970</v>
      </c>
      <c r="G2773" s="482" t="s">
        <v>348</v>
      </c>
      <c r="H2773" s="484">
        <v>860</v>
      </c>
      <c r="I2773" s="484">
        <v>637.11637239476102</v>
      </c>
      <c r="J2773" s="484">
        <v>640.27912458992296</v>
      </c>
      <c r="K2773" s="484">
        <v>860</v>
      </c>
      <c r="L2773" s="485">
        <v>9.9799997593810003E-2</v>
      </c>
      <c r="M2773" s="485">
        <v>0.5</v>
      </c>
      <c r="N2773" s="485">
        <f t="shared" si="86"/>
        <v>2.5000096817131401E-4</v>
      </c>
      <c r="O2773" s="485">
        <f t="shared" si="87"/>
        <v>0.9954711548783387</v>
      </c>
      <c r="P2773" s="416"/>
    </row>
    <row r="2774" spans="1:16" ht="16.5" x14ac:dyDescent="0.25">
      <c r="A2774" s="482" t="s">
        <v>310</v>
      </c>
      <c r="B2774" s="482" t="s">
        <v>311</v>
      </c>
      <c r="C2774" s="482" t="s">
        <v>312</v>
      </c>
      <c r="D2774" s="482" t="s">
        <v>313</v>
      </c>
      <c r="E2774" s="483">
        <v>45819.44942646991</v>
      </c>
      <c r="F2774" s="483">
        <v>47001</v>
      </c>
      <c r="G2774" s="482" t="s">
        <v>348</v>
      </c>
      <c r="H2774" s="484">
        <v>860</v>
      </c>
      <c r="I2774" s="484">
        <v>631.989597018518</v>
      </c>
      <c r="J2774" s="484">
        <v>635.12689904354102</v>
      </c>
      <c r="K2774" s="484">
        <v>860</v>
      </c>
      <c r="L2774" s="485">
        <v>9.9799997593810003E-2</v>
      </c>
      <c r="M2774" s="485">
        <v>0.5</v>
      </c>
      <c r="N2774" s="485">
        <f t="shared" si="86"/>
        <v>2.4798924964830669E-4</v>
      </c>
      <c r="O2774" s="485">
        <f t="shared" si="87"/>
        <v>0.9954711548783387</v>
      </c>
      <c r="P2774" s="416"/>
    </row>
    <row r="2775" spans="1:16" ht="16.5" x14ac:dyDescent="0.25">
      <c r="A2775" s="482" t="s">
        <v>310</v>
      </c>
      <c r="B2775" s="482" t="s">
        <v>311</v>
      </c>
      <c r="C2775" s="482" t="s">
        <v>312</v>
      </c>
      <c r="D2775" s="482" t="s">
        <v>313</v>
      </c>
      <c r="E2775" s="483">
        <v>45819.449426631945</v>
      </c>
      <c r="F2775" s="483">
        <v>47031</v>
      </c>
      <c r="G2775" s="482" t="s">
        <v>348</v>
      </c>
      <c r="H2775" s="484">
        <v>860</v>
      </c>
      <c r="I2775" s="484">
        <v>627.06748454082594</v>
      </c>
      <c r="J2775" s="484">
        <v>630.18035237655897</v>
      </c>
      <c r="K2775" s="484">
        <v>860</v>
      </c>
      <c r="L2775" s="485">
        <v>9.9799997593810003E-2</v>
      </c>
      <c r="M2775" s="485">
        <v>0.5</v>
      </c>
      <c r="N2775" s="485">
        <f t="shared" si="86"/>
        <v>2.4605783972354595E-4</v>
      </c>
      <c r="O2775" s="485">
        <f t="shared" si="87"/>
        <v>0.9954711548783387</v>
      </c>
      <c r="P2775" s="416"/>
    </row>
    <row r="2776" spans="1:16" ht="16.5" x14ac:dyDescent="0.25">
      <c r="A2776" s="482" t="s">
        <v>310</v>
      </c>
      <c r="B2776" s="482" t="s">
        <v>311</v>
      </c>
      <c r="C2776" s="482" t="s">
        <v>312</v>
      </c>
      <c r="D2776" s="482" t="s">
        <v>313</v>
      </c>
      <c r="E2776" s="483">
        <v>45819.449426736108</v>
      </c>
      <c r="F2776" s="483">
        <v>47062</v>
      </c>
      <c r="G2776" s="482" t="s">
        <v>348</v>
      </c>
      <c r="H2776" s="484">
        <v>860</v>
      </c>
      <c r="I2776" s="484">
        <v>622.02157098675605</v>
      </c>
      <c r="J2776" s="484">
        <v>625.10939006395495</v>
      </c>
      <c r="K2776" s="484">
        <v>860</v>
      </c>
      <c r="L2776" s="485">
        <v>9.9799997593810003E-2</v>
      </c>
      <c r="M2776" s="485">
        <v>0.5</v>
      </c>
      <c r="N2776" s="485">
        <f t="shared" si="86"/>
        <v>2.4407785093580718E-4</v>
      </c>
      <c r="O2776" s="485">
        <f t="shared" si="87"/>
        <v>0.9954711548783387</v>
      </c>
      <c r="P2776" s="416"/>
    </row>
    <row r="2777" spans="1:16" ht="16.5" x14ac:dyDescent="0.25">
      <c r="A2777" s="482" t="s">
        <v>310</v>
      </c>
      <c r="B2777" s="482" t="s">
        <v>311</v>
      </c>
      <c r="C2777" s="482" t="s">
        <v>312</v>
      </c>
      <c r="D2777" s="482" t="s">
        <v>313</v>
      </c>
      <c r="E2777" s="483">
        <v>45819.449426840278</v>
      </c>
      <c r="F2777" s="483">
        <v>47092</v>
      </c>
      <c r="G2777" s="482" t="s">
        <v>348</v>
      </c>
      <c r="H2777" s="484">
        <v>860</v>
      </c>
      <c r="I2777" s="484">
        <v>617.17709229534898</v>
      </c>
      <c r="J2777" s="484">
        <v>620.24086257035196</v>
      </c>
      <c r="K2777" s="484">
        <v>860</v>
      </c>
      <c r="L2777" s="485">
        <v>9.9799997593810003E-2</v>
      </c>
      <c r="M2777" s="485">
        <v>0.5</v>
      </c>
      <c r="N2777" s="485">
        <f t="shared" si="86"/>
        <v>2.4217690408274691E-4</v>
      </c>
      <c r="O2777" s="485">
        <f t="shared" si="87"/>
        <v>0.9954711548783387</v>
      </c>
      <c r="P2777" s="416"/>
    </row>
    <row r="2778" spans="1:16" ht="16.5" x14ac:dyDescent="0.25">
      <c r="A2778" s="482" t="s">
        <v>310</v>
      </c>
      <c r="B2778" s="482" t="s">
        <v>311</v>
      </c>
      <c r="C2778" s="482" t="s">
        <v>312</v>
      </c>
      <c r="D2778" s="482" t="s">
        <v>313</v>
      </c>
      <c r="E2778" s="483">
        <v>45819.449426990737</v>
      </c>
      <c r="F2778" s="483">
        <v>47123</v>
      </c>
      <c r="G2778" s="482" t="s">
        <v>348</v>
      </c>
      <c r="H2778" s="484">
        <v>860</v>
      </c>
      <c r="I2778" s="484">
        <v>612.21076517418601</v>
      </c>
      <c r="J2778" s="484">
        <v>615.249881771015</v>
      </c>
      <c r="K2778" s="484">
        <v>860</v>
      </c>
      <c r="L2778" s="485">
        <v>9.9799997593810003E-2</v>
      </c>
      <c r="M2778" s="485">
        <v>0.5</v>
      </c>
      <c r="N2778" s="485">
        <f t="shared" si="86"/>
        <v>2.4022814457452801E-4</v>
      </c>
      <c r="O2778" s="485">
        <f t="shared" si="87"/>
        <v>0.9954711548783387</v>
      </c>
      <c r="P2778" s="416"/>
    </row>
    <row r="2779" spans="1:16" ht="16.5" x14ac:dyDescent="0.25">
      <c r="A2779" s="482" t="s">
        <v>310</v>
      </c>
      <c r="B2779" s="482" t="s">
        <v>311</v>
      </c>
      <c r="C2779" s="482" t="s">
        <v>312</v>
      </c>
      <c r="D2779" s="482" t="s">
        <v>313</v>
      </c>
      <c r="E2779" s="483">
        <v>45819.449427129628</v>
      </c>
      <c r="F2779" s="483">
        <v>47154</v>
      </c>
      <c r="G2779" s="482" t="s">
        <v>348</v>
      </c>
      <c r="H2779" s="484">
        <v>860</v>
      </c>
      <c r="I2779" s="484">
        <v>607.28440130730098</v>
      </c>
      <c r="J2779" s="484">
        <v>610.29906261023302</v>
      </c>
      <c r="K2779" s="484">
        <v>860</v>
      </c>
      <c r="L2779" s="485">
        <v>9.9799997593810003E-2</v>
      </c>
      <c r="M2779" s="485">
        <v>0.5</v>
      </c>
      <c r="N2779" s="485">
        <f t="shared" si="86"/>
        <v>2.3829506642797856E-4</v>
      </c>
      <c r="O2779" s="485">
        <f t="shared" si="87"/>
        <v>0.9954711548783387</v>
      </c>
      <c r="P2779" s="416"/>
    </row>
    <row r="2780" spans="1:16" ht="16.5" x14ac:dyDescent="0.25">
      <c r="A2780" s="482" t="s">
        <v>310</v>
      </c>
      <c r="B2780" s="482" t="s">
        <v>311</v>
      </c>
      <c r="C2780" s="482" t="s">
        <v>312</v>
      </c>
      <c r="D2780" s="482" t="s">
        <v>313</v>
      </c>
      <c r="E2780" s="483">
        <v>45819.449427245374</v>
      </c>
      <c r="F2780" s="483">
        <v>47182</v>
      </c>
      <c r="G2780" s="482" t="s">
        <v>348</v>
      </c>
      <c r="H2780" s="484">
        <v>860</v>
      </c>
      <c r="I2780" s="484">
        <v>602.86886406119504</v>
      </c>
      <c r="J2780" s="484">
        <v>605.861605898981</v>
      </c>
      <c r="K2780" s="484">
        <v>860</v>
      </c>
      <c r="L2780" s="485">
        <v>9.9799997593810003E-2</v>
      </c>
      <c r="M2780" s="485">
        <v>0.5</v>
      </c>
      <c r="N2780" s="485">
        <f t="shared" si="86"/>
        <v>2.3656243384411632E-4</v>
      </c>
      <c r="O2780" s="485">
        <f t="shared" si="87"/>
        <v>0.9954711548783387</v>
      </c>
      <c r="P2780" s="416"/>
    </row>
    <row r="2781" spans="1:16" ht="16.5" x14ac:dyDescent="0.25">
      <c r="A2781" s="482" t="s">
        <v>310</v>
      </c>
      <c r="B2781" s="482" t="s">
        <v>311</v>
      </c>
      <c r="C2781" s="482" t="s">
        <v>312</v>
      </c>
      <c r="D2781" s="482" t="s">
        <v>313</v>
      </c>
      <c r="E2781" s="483">
        <v>45819.449427337961</v>
      </c>
      <c r="F2781" s="483">
        <v>47213</v>
      </c>
      <c r="G2781" s="482" t="s">
        <v>348</v>
      </c>
      <c r="H2781" s="484">
        <v>860</v>
      </c>
      <c r="I2781" s="484">
        <v>598.01767300522602</v>
      </c>
      <c r="J2781" s="484">
        <v>600.98633271951599</v>
      </c>
      <c r="K2781" s="484">
        <v>860</v>
      </c>
      <c r="L2781" s="485">
        <v>9.9799997593810003E-2</v>
      </c>
      <c r="M2781" s="485">
        <v>0.5</v>
      </c>
      <c r="N2781" s="485">
        <f t="shared" si="86"/>
        <v>2.3465885309603788E-4</v>
      </c>
      <c r="O2781" s="485">
        <f t="shared" si="87"/>
        <v>0.9954711548783387</v>
      </c>
      <c r="P2781" s="416"/>
    </row>
    <row r="2782" spans="1:16" ht="16.5" x14ac:dyDescent="0.25">
      <c r="A2782" s="482" t="s">
        <v>310</v>
      </c>
      <c r="B2782" s="482" t="s">
        <v>311</v>
      </c>
      <c r="C2782" s="482" t="s">
        <v>312</v>
      </c>
      <c r="D2782" s="482" t="s">
        <v>313</v>
      </c>
      <c r="E2782" s="483">
        <v>45819.449427488427</v>
      </c>
      <c r="F2782" s="483">
        <v>47243</v>
      </c>
      <c r="G2782" s="482" t="s">
        <v>348</v>
      </c>
      <c r="H2782" s="484">
        <v>860</v>
      </c>
      <c r="I2782" s="484">
        <v>593.36014341286398</v>
      </c>
      <c r="J2782" s="484">
        <v>596.30568237154205</v>
      </c>
      <c r="K2782" s="484">
        <v>860</v>
      </c>
      <c r="L2782" s="485">
        <v>9.9799997593810003E-2</v>
      </c>
      <c r="M2782" s="485">
        <v>0.5</v>
      </c>
      <c r="N2782" s="485">
        <f t="shared" si="86"/>
        <v>2.3283126404350656E-4</v>
      </c>
      <c r="O2782" s="485">
        <f t="shared" si="87"/>
        <v>0.9954711548783387</v>
      </c>
      <c r="P2782" s="416"/>
    </row>
    <row r="2783" spans="1:16" ht="16.5" x14ac:dyDescent="0.25">
      <c r="A2783" s="482" t="s">
        <v>310</v>
      </c>
      <c r="B2783" s="482" t="s">
        <v>311</v>
      </c>
      <c r="C2783" s="482" t="s">
        <v>312</v>
      </c>
      <c r="D2783" s="482" t="s">
        <v>313</v>
      </c>
      <c r="E2783" s="483">
        <v>45819.449427754633</v>
      </c>
      <c r="F2783" s="483">
        <v>47274</v>
      </c>
      <c r="G2783" s="482" t="s">
        <v>348</v>
      </c>
      <c r="H2783" s="484">
        <v>860</v>
      </c>
      <c r="I2783" s="484">
        <v>588.58546753840903</v>
      </c>
      <c r="J2783" s="484">
        <v>591.50730420774596</v>
      </c>
      <c r="K2783" s="484">
        <v>860</v>
      </c>
      <c r="L2783" s="485">
        <v>9.9799997593810003E-2</v>
      </c>
      <c r="M2783" s="485">
        <v>0.5</v>
      </c>
      <c r="N2783" s="485">
        <f t="shared" si="86"/>
        <v>2.3095770743275585E-4</v>
      </c>
      <c r="O2783" s="485">
        <f t="shared" si="87"/>
        <v>0.9954711548783387</v>
      </c>
      <c r="P2783" s="416"/>
    </row>
    <row r="2784" spans="1:16" ht="16.5" x14ac:dyDescent="0.25">
      <c r="A2784" s="482" t="s">
        <v>310</v>
      </c>
      <c r="B2784" s="482" t="s">
        <v>311</v>
      </c>
      <c r="C2784" s="482" t="s">
        <v>312</v>
      </c>
      <c r="D2784" s="482" t="s">
        <v>313</v>
      </c>
      <c r="E2784" s="483">
        <v>45819.449427939813</v>
      </c>
      <c r="F2784" s="483">
        <v>47304</v>
      </c>
      <c r="G2784" s="482" t="s">
        <v>348</v>
      </c>
      <c r="H2784" s="484">
        <v>860</v>
      </c>
      <c r="I2784" s="484">
        <v>584.001398611284</v>
      </c>
      <c r="J2784" s="484">
        <v>586.90047919603398</v>
      </c>
      <c r="K2784" s="484">
        <v>860</v>
      </c>
      <c r="L2784" s="485">
        <v>9.9799997593810003E-2</v>
      </c>
      <c r="M2784" s="485">
        <v>0.5</v>
      </c>
      <c r="N2784" s="485">
        <f t="shared" si="86"/>
        <v>2.2915894394212754E-4</v>
      </c>
      <c r="O2784" s="485">
        <f t="shared" si="87"/>
        <v>0.9954711548783387</v>
      </c>
      <c r="P2784" s="416"/>
    </row>
    <row r="2785" spans="1:16" ht="16.5" x14ac:dyDescent="0.25">
      <c r="A2785" s="482" t="s">
        <v>310</v>
      </c>
      <c r="B2785" s="482" t="s">
        <v>311</v>
      </c>
      <c r="C2785" s="482" t="s">
        <v>312</v>
      </c>
      <c r="D2785" s="482" t="s">
        <v>313</v>
      </c>
      <c r="E2785" s="483">
        <v>45819.44942809028</v>
      </c>
      <c r="F2785" s="483">
        <v>47335</v>
      </c>
      <c r="G2785" s="482" t="s">
        <v>348</v>
      </c>
      <c r="H2785" s="484">
        <v>860</v>
      </c>
      <c r="I2785" s="484">
        <v>579.30203108626199</v>
      </c>
      <c r="J2785" s="484">
        <v>582.17778322490699</v>
      </c>
      <c r="K2785" s="484">
        <v>860</v>
      </c>
      <c r="L2785" s="485">
        <v>9.9799997593810003E-2</v>
      </c>
      <c r="M2785" s="485">
        <v>0.5</v>
      </c>
      <c r="N2785" s="485">
        <f t="shared" si="86"/>
        <v>2.2731493791441782E-4</v>
      </c>
      <c r="O2785" s="485">
        <f t="shared" si="87"/>
        <v>0.9954711548783387</v>
      </c>
      <c r="P2785" s="416"/>
    </row>
    <row r="2786" spans="1:16" ht="16.5" x14ac:dyDescent="0.25">
      <c r="A2786" s="482" t="s">
        <v>310</v>
      </c>
      <c r="B2786" s="482" t="s">
        <v>311</v>
      </c>
      <c r="C2786" s="482" t="s">
        <v>312</v>
      </c>
      <c r="D2786" s="482" t="s">
        <v>313</v>
      </c>
      <c r="E2786" s="483">
        <v>45819.449428182874</v>
      </c>
      <c r="F2786" s="483">
        <v>47366</v>
      </c>
      <c r="G2786" s="482" t="s">
        <v>348</v>
      </c>
      <c r="H2786" s="484">
        <v>860</v>
      </c>
      <c r="I2786" s="484">
        <v>574.64047863357996</v>
      </c>
      <c r="J2786" s="484">
        <v>577.49309004646295</v>
      </c>
      <c r="K2786" s="484">
        <v>860</v>
      </c>
      <c r="L2786" s="485">
        <v>9.9799997593810003E-2</v>
      </c>
      <c r="M2786" s="485">
        <v>0.5</v>
      </c>
      <c r="N2786" s="485">
        <f t="shared" si="86"/>
        <v>2.2548577031357396E-4</v>
      </c>
      <c r="O2786" s="485">
        <f t="shared" si="87"/>
        <v>0.9954711548783387</v>
      </c>
      <c r="P2786" s="416"/>
    </row>
    <row r="2787" spans="1:16" ht="16.5" x14ac:dyDescent="0.25">
      <c r="A2787" s="482" t="s">
        <v>310</v>
      </c>
      <c r="B2787" s="482" t="s">
        <v>311</v>
      </c>
      <c r="C2787" s="482" t="s">
        <v>312</v>
      </c>
      <c r="D2787" s="482" t="s">
        <v>313</v>
      </c>
      <c r="E2787" s="483">
        <v>45819.449428344909</v>
      </c>
      <c r="F2787" s="483">
        <v>47396</v>
      </c>
      <c r="G2787" s="482" t="s">
        <v>348</v>
      </c>
      <c r="H2787" s="484">
        <v>860</v>
      </c>
      <c r="I2787" s="484">
        <v>570.16501719653604</v>
      </c>
      <c r="J2787" s="484">
        <v>572.99541167057203</v>
      </c>
      <c r="K2787" s="484">
        <v>860</v>
      </c>
      <c r="L2787" s="485">
        <v>9.9799997593810003E-2</v>
      </c>
      <c r="M2787" s="485">
        <v>0.5</v>
      </c>
      <c r="N2787" s="485">
        <f t="shared" si="86"/>
        <v>2.2372962380603933E-4</v>
      </c>
      <c r="O2787" s="485">
        <f t="shared" si="87"/>
        <v>0.9954711548783387</v>
      </c>
      <c r="P2787" s="416"/>
    </row>
    <row r="2788" spans="1:16" ht="16.5" x14ac:dyDescent="0.25">
      <c r="A2788" s="482" t="s">
        <v>310</v>
      </c>
      <c r="B2788" s="482" t="s">
        <v>311</v>
      </c>
      <c r="C2788" s="482" t="s">
        <v>312</v>
      </c>
      <c r="D2788" s="482" t="s">
        <v>313</v>
      </c>
      <c r="E2788" s="483">
        <v>45819.449428506945</v>
      </c>
      <c r="F2788" s="483">
        <v>47427</v>
      </c>
      <c r="G2788" s="482" t="s">
        <v>348</v>
      </c>
      <c r="H2788" s="484">
        <v>860</v>
      </c>
      <c r="I2788" s="484">
        <v>565.57698885946604</v>
      </c>
      <c r="J2788" s="484">
        <v>568.38460759374095</v>
      </c>
      <c r="K2788" s="484">
        <v>860</v>
      </c>
      <c r="L2788" s="485">
        <v>9.9799997593810003E-2</v>
      </c>
      <c r="M2788" s="485">
        <v>0.5</v>
      </c>
      <c r="N2788" s="485">
        <f t="shared" si="86"/>
        <v>2.2192930666467653E-4</v>
      </c>
      <c r="O2788" s="485">
        <f t="shared" si="87"/>
        <v>0.9954711548783387</v>
      </c>
      <c r="P2788" s="416"/>
    </row>
    <row r="2789" spans="1:16" ht="16.5" x14ac:dyDescent="0.25">
      <c r="A2789" s="482" t="s">
        <v>310</v>
      </c>
      <c r="B2789" s="482" t="s">
        <v>311</v>
      </c>
      <c r="C2789" s="482" t="s">
        <v>312</v>
      </c>
      <c r="D2789" s="482" t="s">
        <v>313</v>
      </c>
      <c r="E2789" s="483">
        <v>45819.449428668981</v>
      </c>
      <c r="F2789" s="483">
        <v>47457</v>
      </c>
      <c r="G2789" s="482" t="s">
        <v>348</v>
      </c>
      <c r="H2789" s="484">
        <v>860</v>
      </c>
      <c r="I2789" s="484">
        <v>561.17211642629104</v>
      </c>
      <c r="J2789" s="484">
        <v>563.95786863733599</v>
      </c>
      <c r="K2789" s="484">
        <v>860</v>
      </c>
      <c r="L2789" s="485">
        <v>9.9799997593810003E-2</v>
      </c>
      <c r="M2789" s="485">
        <v>0.5</v>
      </c>
      <c r="N2789" s="485">
        <f t="shared" si="86"/>
        <v>2.2020085889488285E-4</v>
      </c>
      <c r="O2789" s="485">
        <f t="shared" si="87"/>
        <v>0.9954711548783387</v>
      </c>
      <c r="P2789" s="416"/>
    </row>
    <row r="2790" spans="1:16" ht="16.5" x14ac:dyDescent="0.25">
      <c r="A2790" s="482" t="s">
        <v>310</v>
      </c>
      <c r="B2790" s="482" t="s">
        <v>311</v>
      </c>
      <c r="C2790" s="482" t="s">
        <v>312</v>
      </c>
      <c r="D2790" s="482" t="s">
        <v>313</v>
      </c>
      <c r="E2790" s="483">
        <v>45819.449428819447</v>
      </c>
      <c r="F2790" s="483">
        <v>47488</v>
      </c>
      <c r="G2790" s="482" t="s">
        <v>348</v>
      </c>
      <c r="H2790" s="484">
        <v>860</v>
      </c>
      <c r="I2790" s="484">
        <v>556.65645254919605</v>
      </c>
      <c r="J2790" s="484">
        <v>559.41978824975899</v>
      </c>
      <c r="K2790" s="484">
        <v>860</v>
      </c>
      <c r="L2790" s="485">
        <v>9.9799997593810003E-2</v>
      </c>
      <c r="M2790" s="485">
        <v>0.5</v>
      </c>
      <c r="N2790" s="485">
        <f t="shared" si="86"/>
        <v>2.1842893717049407E-4</v>
      </c>
      <c r="O2790" s="485">
        <f t="shared" si="87"/>
        <v>0.9954711548783387</v>
      </c>
      <c r="P2790" s="416"/>
    </row>
    <row r="2791" spans="1:16" ht="16.5" x14ac:dyDescent="0.25">
      <c r="A2791" s="482" t="s">
        <v>310</v>
      </c>
      <c r="B2791" s="482" t="s">
        <v>311</v>
      </c>
      <c r="C2791" s="482" t="s">
        <v>312</v>
      </c>
      <c r="D2791" s="482" t="s">
        <v>313</v>
      </c>
      <c r="E2791" s="483">
        <v>45819.449428958331</v>
      </c>
      <c r="F2791" s="483">
        <v>47519</v>
      </c>
      <c r="G2791" s="482" t="s">
        <v>348</v>
      </c>
      <c r="H2791" s="484">
        <v>860</v>
      </c>
      <c r="I2791" s="484">
        <v>552.17712551004104</v>
      </c>
      <c r="J2791" s="484">
        <v>554.91822508226198</v>
      </c>
      <c r="K2791" s="484">
        <v>860</v>
      </c>
      <c r="L2791" s="485">
        <v>9.9799997593810003E-2</v>
      </c>
      <c r="M2791" s="485">
        <v>0.5</v>
      </c>
      <c r="N2791" s="485">
        <f t="shared" si="86"/>
        <v>2.1667127382190473E-4</v>
      </c>
      <c r="O2791" s="485">
        <f t="shared" si="87"/>
        <v>0.9954711548783387</v>
      </c>
      <c r="P2791" s="416"/>
    </row>
    <row r="2792" spans="1:16" ht="16.5" x14ac:dyDescent="0.25">
      <c r="A2792" s="482" t="s">
        <v>310</v>
      </c>
      <c r="B2792" s="482" t="s">
        <v>311</v>
      </c>
      <c r="C2792" s="482" t="s">
        <v>312</v>
      </c>
      <c r="D2792" s="482" t="s">
        <v>313</v>
      </c>
      <c r="E2792" s="483">
        <v>45819.449429108798</v>
      </c>
      <c r="F2792" s="483">
        <v>47547</v>
      </c>
      <c r="G2792" s="482" t="s">
        <v>348</v>
      </c>
      <c r="H2792" s="484">
        <v>860</v>
      </c>
      <c r="I2792" s="484">
        <v>548.16227075847996</v>
      </c>
      <c r="J2792" s="484">
        <v>550.883439920451</v>
      </c>
      <c r="K2792" s="484">
        <v>860</v>
      </c>
      <c r="L2792" s="485">
        <v>9.9799997593810003E-2</v>
      </c>
      <c r="M2792" s="485">
        <v>0.5</v>
      </c>
      <c r="N2792" s="485">
        <f t="shared" si="86"/>
        <v>2.1509586685004379E-4</v>
      </c>
      <c r="O2792" s="485">
        <f t="shared" si="87"/>
        <v>0.9954711548783387</v>
      </c>
      <c r="P2792" s="416"/>
    </row>
    <row r="2793" spans="1:16" ht="16.5" x14ac:dyDescent="0.25">
      <c r="A2793" s="482" t="s">
        <v>310</v>
      </c>
      <c r="B2793" s="482" t="s">
        <v>311</v>
      </c>
      <c r="C2793" s="482" t="s">
        <v>312</v>
      </c>
      <c r="D2793" s="482" t="s">
        <v>313</v>
      </c>
      <c r="E2793" s="483">
        <v>45819.449429270833</v>
      </c>
      <c r="F2793" s="483">
        <v>47578</v>
      </c>
      <c r="G2793" s="482" t="s">
        <v>348</v>
      </c>
      <c r="H2793" s="484">
        <v>860</v>
      </c>
      <c r="I2793" s="484">
        <v>543.75129506600604</v>
      </c>
      <c r="J2793" s="484">
        <v>546.45056740714699</v>
      </c>
      <c r="K2793" s="484">
        <v>860</v>
      </c>
      <c r="L2793" s="485">
        <v>9.9799997593810003E-2</v>
      </c>
      <c r="M2793" s="485">
        <v>0.5</v>
      </c>
      <c r="N2793" s="485">
        <f t="shared" si="86"/>
        <v>2.1336502419479434E-4</v>
      </c>
      <c r="O2793" s="485">
        <f t="shared" si="87"/>
        <v>0.9954711548783387</v>
      </c>
      <c r="P2793" s="416"/>
    </row>
    <row r="2794" spans="1:16" ht="16.5" x14ac:dyDescent="0.25">
      <c r="A2794" s="482" t="s">
        <v>310</v>
      </c>
      <c r="B2794" s="482" t="s">
        <v>311</v>
      </c>
      <c r="C2794" s="482" t="s">
        <v>312</v>
      </c>
      <c r="D2794" s="482" t="s">
        <v>313</v>
      </c>
      <c r="E2794" s="483">
        <v>45819.449429444445</v>
      </c>
      <c r="F2794" s="483">
        <v>47608</v>
      </c>
      <c r="G2794" s="482" t="s">
        <v>348</v>
      </c>
      <c r="H2794" s="484">
        <v>860</v>
      </c>
      <c r="I2794" s="484">
        <v>539.51640726590404</v>
      </c>
      <c r="J2794" s="484">
        <v>542.19465691595406</v>
      </c>
      <c r="K2794" s="484">
        <v>860</v>
      </c>
      <c r="L2794" s="485">
        <v>9.9799997593810003E-2</v>
      </c>
      <c r="M2794" s="485">
        <v>0.5</v>
      </c>
      <c r="N2794" s="485">
        <f t="shared" si="86"/>
        <v>2.1170327746217966E-4</v>
      </c>
      <c r="O2794" s="485">
        <f t="shared" si="87"/>
        <v>0.9954711548783387</v>
      </c>
      <c r="P2794" s="416"/>
    </row>
    <row r="2795" spans="1:16" ht="16.5" x14ac:dyDescent="0.25">
      <c r="A2795" s="482" t="s">
        <v>310</v>
      </c>
      <c r="B2795" s="482" t="s">
        <v>311</v>
      </c>
      <c r="C2795" s="482" t="s">
        <v>312</v>
      </c>
      <c r="D2795" s="482" t="s">
        <v>313</v>
      </c>
      <c r="E2795" s="483">
        <v>45819.44942971065</v>
      </c>
      <c r="F2795" s="483">
        <v>47639</v>
      </c>
      <c r="G2795" s="482" t="s">
        <v>348</v>
      </c>
      <c r="H2795" s="484">
        <v>860</v>
      </c>
      <c r="I2795" s="484">
        <v>535.17500347894202</v>
      </c>
      <c r="J2795" s="484">
        <v>537.83170167473304</v>
      </c>
      <c r="K2795" s="484">
        <v>860</v>
      </c>
      <c r="L2795" s="485">
        <v>9.9799997593810003E-2</v>
      </c>
      <c r="M2795" s="485">
        <v>0.5</v>
      </c>
      <c r="N2795" s="485">
        <f t="shared" si="86"/>
        <v>2.099997344408576E-4</v>
      </c>
      <c r="O2795" s="485">
        <f t="shared" si="87"/>
        <v>0.9954711548783387</v>
      </c>
      <c r="P2795" s="416"/>
    </row>
    <row r="2796" spans="1:16" ht="16.5" x14ac:dyDescent="0.25">
      <c r="A2796" s="482" t="s">
        <v>310</v>
      </c>
      <c r="B2796" s="482" t="s">
        <v>311</v>
      </c>
      <c r="C2796" s="482" t="s">
        <v>312</v>
      </c>
      <c r="D2796" s="482" t="s">
        <v>313</v>
      </c>
      <c r="E2796" s="483">
        <v>45819.449429872686</v>
      </c>
      <c r="F2796" s="483">
        <v>47669</v>
      </c>
      <c r="G2796" s="482" t="s">
        <v>348</v>
      </c>
      <c r="H2796" s="484">
        <v>860</v>
      </c>
      <c r="I2796" s="484">
        <v>531.00691024639605</v>
      </c>
      <c r="J2796" s="484">
        <v>533.64291733049697</v>
      </c>
      <c r="K2796" s="484">
        <v>860</v>
      </c>
      <c r="L2796" s="485">
        <v>9.9799997593810003E-2</v>
      </c>
      <c r="M2796" s="485">
        <v>0.5</v>
      </c>
      <c r="N2796" s="485">
        <f t="shared" si="86"/>
        <v>2.0836419752999773E-4</v>
      </c>
      <c r="O2796" s="485">
        <f t="shared" si="87"/>
        <v>0.9954711548783387</v>
      </c>
      <c r="P2796" s="416"/>
    </row>
    <row r="2797" spans="1:16" ht="16.5" x14ac:dyDescent="0.25">
      <c r="A2797" s="482" t="s">
        <v>310</v>
      </c>
      <c r="B2797" s="482" t="s">
        <v>311</v>
      </c>
      <c r="C2797" s="482" t="s">
        <v>312</v>
      </c>
      <c r="D2797" s="482" t="s">
        <v>313</v>
      </c>
      <c r="E2797" s="483">
        <v>45819.449714652779</v>
      </c>
      <c r="F2797" s="483">
        <v>45843</v>
      </c>
      <c r="G2797" s="482" t="s">
        <v>348</v>
      </c>
      <c r="H2797" s="484">
        <v>300</v>
      </c>
      <c r="I2797" s="484">
        <v>298.125787759231</v>
      </c>
      <c r="J2797" s="484">
        <v>299.608569919974</v>
      </c>
      <c r="K2797" s="484">
        <v>300</v>
      </c>
      <c r="L2797" s="485">
        <v>9.9999998847199997E-2</v>
      </c>
      <c r="M2797" s="485">
        <v>0.5</v>
      </c>
      <c r="N2797" s="485">
        <f t="shared" si="86"/>
        <v>1.1698403036392729E-4</v>
      </c>
      <c r="O2797" s="485">
        <f t="shared" si="87"/>
        <v>0.9954711548783387</v>
      </c>
      <c r="P2797" s="416"/>
    </row>
    <row r="2798" spans="1:16" ht="16.5" x14ac:dyDescent="0.25">
      <c r="A2798" s="482" t="s">
        <v>310</v>
      </c>
      <c r="B2798" s="482" t="s">
        <v>311</v>
      </c>
      <c r="C2798" s="482" t="s">
        <v>312</v>
      </c>
      <c r="D2798" s="482" t="s">
        <v>313</v>
      </c>
      <c r="E2798" s="483">
        <v>45819.449715000002</v>
      </c>
      <c r="F2798" s="483">
        <v>45874</v>
      </c>
      <c r="G2798" s="482" t="s">
        <v>348</v>
      </c>
      <c r="H2798" s="484">
        <v>300</v>
      </c>
      <c r="I2798" s="484">
        <v>295.72224933027002</v>
      </c>
      <c r="J2798" s="484">
        <v>297.19307706086499</v>
      </c>
      <c r="K2798" s="484">
        <v>300</v>
      </c>
      <c r="L2798" s="485">
        <v>9.9999998847199997E-2</v>
      </c>
      <c r="M2798" s="485">
        <v>0.5</v>
      </c>
      <c r="N2798" s="485">
        <f t="shared" si="86"/>
        <v>1.1604088614729379E-4</v>
      </c>
      <c r="O2798" s="485">
        <f t="shared" si="87"/>
        <v>0.9954711548783387</v>
      </c>
      <c r="P2798" s="416"/>
    </row>
    <row r="2799" spans="1:16" ht="16.5" x14ac:dyDescent="0.25">
      <c r="A2799" s="482" t="s">
        <v>310</v>
      </c>
      <c r="B2799" s="482" t="s">
        <v>311</v>
      </c>
      <c r="C2799" s="482" t="s">
        <v>312</v>
      </c>
      <c r="D2799" s="482" t="s">
        <v>313</v>
      </c>
      <c r="E2799" s="483">
        <v>45819.449715115741</v>
      </c>
      <c r="F2799" s="483">
        <v>45905</v>
      </c>
      <c r="G2799" s="482" t="s">
        <v>348</v>
      </c>
      <c r="H2799" s="484">
        <v>300</v>
      </c>
      <c r="I2799" s="484">
        <v>293.33808861775202</v>
      </c>
      <c r="J2799" s="484">
        <v>294.79705829675203</v>
      </c>
      <c r="K2799" s="484">
        <v>300</v>
      </c>
      <c r="L2799" s="485">
        <v>9.9999998847199997E-2</v>
      </c>
      <c r="M2799" s="485">
        <v>0.5</v>
      </c>
      <c r="N2799" s="485">
        <f t="shared" si="86"/>
        <v>1.1510534571222414E-4</v>
      </c>
      <c r="O2799" s="485">
        <f t="shared" si="87"/>
        <v>0.9954711548783387</v>
      </c>
      <c r="P2799" s="416"/>
    </row>
    <row r="2800" spans="1:16" ht="16.5" x14ac:dyDescent="0.25">
      <c r="A2800" s="482" t="s">
        <v>310</v>
      </c>
      <c r="B2800" s="482" t="s">
        <v>311</v>
      </c>
      <c r="C2800" s="482" t="s">
        <v>312</v>
      </c>
      <c r="D2800" s="482" t="s">
        <v>313</v>
      </c>
      <c r="E2800" s="483">
        <v>45819.449715243056</v>
      </c>
      <c r="F2800" s="483">
        <v>45935</v>
      </c>
      <c r="G2800" s="482" t="s">
        <v>348</v>
      </c>
      <c r="H2800" s="484">
        <v>300</v>
      </c>
      <c r="I2800" s="484">
        <v>291.04913932399802</v>
      </c>
      <c r="J2800" s="484">
        <v>292.49672450249898</v>
      </c>
      <c r="K2800" s="484">
        <v>300</v>
      </c>
      <c r="L2800" s="485">
        <v>9.9999998847199997E-2</v>
      </c>
      <c r="M2800" s="485">
        <v>0.5</v>
      </c>
      <c r="N2800" s="485">
        <f t="shared" si="86"/>
        <v>1.1420716606901184E-4</v>
      </c>
      <c r="O2800" s="485">
        <f t="shared" si="87"/>
        <v>0.9954711548783387</v>
      </c>
      <c r="P2800" s="416"/>
    </row>
    <row r="2801" spans="1:16" ht="16.5" x14ac:dyDescent="0.25">
      <c r="A2801" s="482" t="s">
        <v>310</v>
      </c>
      <c r="B2801" s="482" t="s">
        <v>311</v>
      </c>
      <c r="C2801" s="482" t="s">
        <v>312</v>
      </c>
      <c r="D2801" s="482" t="s">
        <v>313</v>
      </c>
      <c r="E2801" s="483">
        <v>45819.44971533565</v>
      </c>
      <c r="F2801" s="483">
        <v>45966</v>
      </c>
      <c r="G2801" s="482" t="s">
        <v>348</v>
      </c>
      <c r="H2801" s="484">
        <v>300</v>
      </c>
      <c r="I2801" s="484">
        <v>288.70265398189002</v>
      </c>
      <c r="J2801" s="484">
        <v>290.13856849401998</v>
      </c>
      <c r="K2801" s="484">
        <v>300</v>
      </c>
      <c r="L2801" s="485">
        <v>9.9999998847199997E-2</v>
      </c>
      <c r="M2801" s="485">
        <v>0.5</v>
      </c>
      <c r="N2801" s="485">
        <f t="shared" si="86"/>
        <v>1.132864093824709E-4</v>
      </c>
      <c r="O2801" s="485">
        <f t="shared" si="87"/>
        <v>0.9954711548783387</v>
      </c>
      <c r="P2801" s="416"/>
    </row>
    <row r="2802" spans="1:16" ht="16.5" x14ac:dyDescent="0.25">
      <c r="A2802" s="482" t="s">
        <v>310</v>
      </c>
      <c r="B2802" s="482" t="s">
        <v>311</v>
      </c>
      <c r="C2802" s="482" t="s">
        <v>312</v>
      </c>
      <c r="D2802" s="482" t="s">
        <v>313</v>
      </c>
      <c r="E2802" s="483">
        <v>45819.449715416667</v>
      </c>
      <c r="F2802" s="483">
        <v>45996</v>
      </c>
      <c r="G2802" s="482" t="s">
        <v>348</v>
      </c>
      <c r="H2802" s="484">
        <v>500</v>
      </c>
      <c r="I2802" s="484">
        <v>477.41645915541801</v>
      </c>
      <c r="J2802" s="484">
        <v>479.79097567812897</v>
      </c>
      <c r="K2802" s="484">
        <v>500</v>
      </c>
      <c r="L2802" s="485">
        <v>9.9999998847199997E-2</v>
      </c>
      <c r="M2802" s="485">
        <v>0.5</v>
      </c>
      <c r="N2802" s="485">
        <f t="shared" si="86"/>
        <v>1.8733737183172165E-4</v>
      </c>
      <c r="O2802" s="485">
        <f t="shared" si="87"/>
        <v>0.9954711548783387</v>
      </c>
      <c r="P2802" s="416"/>
    </row>
    <row r="2803" spans="1:16" ht="16.5" x14ac:dyDescent="0.25">
      <c r="A2803" s="482" t="s">
        <v>310</v>
      </c>
      <c r="B2803" s="482" t="s">
        <v>311</v>
      </c>
      <c r="C2803" s="482" t="s">
        <v>312</v>
      </c>
      <c r="D2803" s="482" t="s">
        <v>313</v>
      </c>
      <c r="E2803" s="483">
        <v>45819.449715509261</v>
      </c>
      <c r="F2803" s="483">
        <v>46027</v>
      </c>
      <c r="G2803" s="482" t="s">
        <v>348</v>
      </c>
      <c r="H2803" s="484">
        <v>500</v>
      </c>
      <c r="I2803" s="484">
        <v>473.567450269527</v>
      </c>
      <c r="J2803" s="484">
        <v>475.92282305510798</v>
      </c>
      <c r="K2803" s="484">
        <v>500</v>
      </c>
      <c r="L2803" s="485">
        <v>9.9999998847199997E-2</v>
      </c>
      <c r="M2803" s="485">
        <v>0.5</v>
      </c>
      <c r="N2803" s="485">
        <f t="shared" si="86"/>
        <v>1.8582702757146012E-4</v>
      </c>
      <c r="O2803" s="485">
        <f t="shared" si="87"/>
        <v>0.9954711548783387</v>
      </c>
      <c r="P2803" s="416"/>
    </row>
    <row r="2804" spans="1:16" ht="16.5" x14ac:dyDescent="0.25">
      <c r="A2804" s="482" t="s">
        <v>310</v>
      </c>
      <c r="B2804" s="482" t="s">
        <v>311</v>
      </c>
      <c r="C2804" s="482" t="s">
        <v>312</v>
      </c>
      <c r="D2804" s="482" t="s">
        <v>313</v>
      </c>
      <c r="E2804" s="483">
        <v>45819.449715590279</v>
      </c>
      <c r="F2804" s="483">
        <v>46058</v>
      </c>
      <c r="G2804" s="482" t="s">
        <v>348</v>
      </c>
      <c r="H2804" s="484">
        <v>3500</v>
      </c>
      <c r="I2804" s="484">
        <v>3288.2463090205601</v>
      </c>
      <c r="J2804" s="484">
        <v>3304.6009927391001</v>
      </c>
      <c r="K2804" s="484">
        <v>3500</v>
      </c>
      <c r="L2804" s="485">
        <v>9.9999998847199997E-2</v>
      </c>
      <c r="M2804" s="485">
        <v>0.5</v>
      </c>
      <c r="N2804" s="485">
        <f t="shared" si="86"/>
        <v>1.2903020196602282E-3</v>
      </c>
      <c r="O2804" s="485">
        <f t="shared" si="87"/>
        <v>0.9954711548783387</v>
      </c>
      <c r="P2804" s="416"/>
    </row>
    <row r="2805" spans="1:16" ht="16.5" x14ac:dyDescent="0.25">
      <c r="A2805" s="482" t="s">
        <v>310</v>
      </c>
      <c r="B2805" s="482" t="s">
        <v>311</v>
      </c>
      <c r="C2805" s="482" t="s">
        <v>312</v>
      </c>
      <c r="D2805" s="482" t="s">
        <v>313</v>
      </c>
      <c r="E2805" s="483">
        <v>45819.449715659721</v>
      </c>
      <c r="F2805" s="483">
        <v>46086</v>
      </c>
      <c r="G2805" s="482" t="s">
        <v>348</v>
      </c>
      <c r="H2805" s="484">
        <v>500</v>
      </c>
      <c r="I2805" s="484">
        <v>466.32744081790702</v>
      </c>
      <c r="J2805" s="484">
        <v>468.64680411588603</v>
      </c>
      <c r="K2805" s="484">
        <v>500</v>
      </c>
      <c r="L2805" s="485">
        <v>9.9999998847199997E-2</v>
      </c>
      <c r="M2805" s="485">
        <v>0.5</v>
      </c>
      <c r="N2805" s="485">
        <f t="shared" si="86"/>
        <v>1.829860607034503E-4</v>
      </c>
      <c r="O2805" s="485">
        <f t="shared" si="87"/>
        <v>0.9954711548783387</v>
      </c>
      <c r="P2805" s="416"/>
    </row>
    <row r="2806" spans="1:16" ht="16.5" x14ac:dyDescent="0.25">
      <c r="A2806" s="482" t="s">
        <v>310</v>
      </c>
      <c r="B2806" s="482" t="s">
        <v>311</v>
      </c>
      <c r="C2806" s="482" t="s">
        <v>312</v>
      </c>
      <c r="D2806" s="482" t="s">
        <v>313</v>
      </c>
      <c r="E2806" s="483">
        <v>45819.449715717594</v>
      </c>
      <c r="F2806" s="483">
        <v>46117</v>
      </c>
      <c r="G2806" s="482" t="s">
        <v>348</v>
      </c>
      <c r="H2806" s="484">
        <v>500</v>
      </c>
      <c r="I2806" s="484">
        <v>462.567833395452</v>
      </c>
      <c r="J2806" s="484">
        <v>464.86849761053901</v>
      </c>
      <c r="K2806" s="484">
        <v>500</v>
      </c>
      <c r="L2806" s="485">
        <v>9.9999998847199997E-2</v>
      </c>
      <c r="M2806" s="485">
        <v>0.5</v>
      </c>
      <c r="N2806" s="485">
        <f t="shared" si="86"/>
        <v>1.8151079741887937E-4</v>
      </c>
      <c r="O2806" s="485">
        <f t="shared" si="87"/>
        <v>0.9954711548783387</v>
      </c>
      <c r="P2806" s="416"/>
    </row>
    <row r="2807" spans="1:16" ht="16.5" x14ac:dyDescent="0.25">
      <c r="A2807" s="482" t="s">
        <v>310</v>
      </c>
      <c r="B2807" s="482" t="s">
        <v>311</v>
      </c>
      <c r="C2807" s="482" t="s">
        <v>312</v>
      </c>
      <c r="D2807" s="482" t="s">
        <v>313</v>
      </c>
      <c r="E2807" s="483">
        <v>45819.449715810188</v>
      </c>
      <c r="F2807" s="483">
        <v>46147</v>
      </c>
      <c r="G2807" s="482" t="s">
        <v>348</v>
      </c>
      <c r="H2807" s="484">
        <v>500</v>
      </c>
      <c r="I2807" s="484">
        <v>458.95836583345601</v>
      </c>
      <c r="J2807" s="484">
        <v>461.24107771321798</v>
      </c>
      <c r="K2807" s="484">
        <v>500</v>
      </c>
      <c r="L2807" s="485">
        <v>9.9999998847199997E-2</v>
      </c>
      <c r="M2807" s="485">
        <v>0.5</v>
      </c>
      <c r="N2807" s="485">
        <f t="shared" si="86"/>
        <v>1.8009444874926602E-4</v>
      </c>
      <c r="O2807" s="485">
        <f t="shared" si="87"/>
        <v>0.9954711548783387</v>
      </c>
      <c r="P2807" s="416"/>
    </row>
    <row r="2808" spans="1:16" ht="16.5" x14ac:dyDescent="0.25">
      <c r="A2808" s="482" t="s">
        <v>310</v>
      </c>
      <c r="B2808" s="482" t="s">
        <v>311</v>
      </c>
      <c r="C2808" s="482" t="s">
        <v>312</v>
      </c>
      <c r="D2808" s="482" t="s">
        <v>313</v>
      </c>
      <c r="E2808" s="483">
        <v>45819.449715891205</v>
      </c>
      <c r="F2808" s="483">
        <v>46178</v>
      </c>
      <c r="G2808" s="482" t="s">
        <v>348</v>
      </c>
      <c r="H2808" s="484">
        <v>500</v>
      </c>
      <c r="I2808" s="484">
        <v>455.25816908809799</v>
      </c>
      <c r="J2808" s="484">
        <v>457.52247737464398</v>
      </c>
      <c r="K2808" s="484">
        <v>500</v>
      </c>
      <c r="L2808" s="485">
        <v>9.9999998847199997E-2</v>
      </c>
      <c r="M2808" s="485">
        <v>0.5</v>
      </c>
      <c r="N2808" s="485">
        <f t="shared" si="86"/>
        <v>1.7864249810901816E-4</v>
      </c>
      <c r="O2808" s="485">
        <f t="shared" si="87"/>
        <v>0.9954711548783387</v>
      </c>
      <c r="P2808" s="416"/>
    </row>
    <row r="2809" spans="1:16" ht="16.5" x14ac:dyDescent="0.25">
      <c r="A2809" s="482" t="s">
        <v>310</v>
      </c>
      <c r="B2809" s="482" t="s">
        <v>311</v>
      </c>
      <c r="C2809" s="482" t="s">
        <v>312</v>
      </c>
      <c r="D2809" s="482" t="s">
        <v>313</v>
      </c>
      <c r="E2809" s="483">
        <v>45819.449715949071</v>
      </c>
      <c r="F2809" s="483">
        <v>46208</v>
      </c>
      <c r="G2809" s="482" t="s">
        <v>348</v>
      </c>
      <c r="H2809" s="484">
        <v>500</v>
      </c>
      <c r="I2809" s="484">
        <v>451.705739638789</v>
      </c>
      <c r="J2809" s="484">
        <v>453.95237927930998</v>
      </c>
      <c r="K2809" s="484">
        <v>500</v>
      </c>
      <c r="L2809" s="485">
        <v>9.9999998847199997E-2</v>
      </c>
      <c r="M2809" s="485">
        <v>0.5</v>
      </c>
      <c r="N2809" s="485">
        <f t="shared" si="86"/>
        <v>1.7724853109366107E-4</v>
      </c>
      <c r="O2809" s="485">
        <f t="shared" si="87"/>
        <v>0.9954711548783387</v>
      </c>
      <c r="P2809" s="416"/>
    </row>
    <row r="2810" spans="1:16" ht="16.5" x14ac:dyDescent="0.25">
      <c r="A2810" s="482" t="s">
        <v>310</v>
      </c>
      <c r="B2810" s="482" t="s">
        <v>311</v>
      </c>
      <c r="C2810" s="482" t="s">
        <v>312</v>
      </c>
      <c r="D2810" s="482" t="s">
        <v>313</v>
      </c>
      <c r="E2810" s="483">
        <v>45819.44971601852</v>
      </c>
      <c r="F2810" s="483">
        <v>46239</v>
      </c>
      <c r="G2810" s="482" t="s">
        <v>348</v>
      </c>
      <c r="H2810" s="484">
        <v>500</v>
      </c>
      <c r="I2810" s="484">
        <v>448.064014741508</v>
      </c>
      <c r="J2810" s="484">
        <v>450.29254160905401</v>
      </c>
      <c r="K2810" s="484">
        <v>500</v>
      </c>
      <c r="L2810" s="485">
        <v>9.9999998847199997E-2</v>
      </c>
      <c r="M2810" s="485">
        <v>0.5</v>
      </c>
      <c r="N2810" s="485">
        <f t="shared" si="86"/>
        <v>1.7581952470289386E-4</v>
      </c>
      <c r="O2810" s="485">
        <f t="shared" si="87"/>
        <v>0.9954711548783387</v>
      </c>
      <c r="P2810" s="416"/>
    </row>
    <row r="2811" spans="1:16" ht="16.5" x14ac:dyDescent="0.25">
      <c r="A2811" s="482" t="s">
        <v>310</v>
      </c>
      <c r="B2811" s="482" t="s">
        <v>311</v>
      </c>
      <c r="C2811" s="482" t="s">
        <v>312</v>
      </c>
      <c r="D2811" s="482" t="s">
        <v>313</v>
      </c>
      <c r="E2811" s="483">
        <v>45819.449716087962</v>
      </c>
      <c r="F2811" s="483">
        <v>46270</v>
      </c>
      <c r="G2811" s="482" t="s">
        <v>348</v>
      </c>
      <c r="H2811" s="484">
        <v>500</v>
      </c>
      <c r="I2811" s="484">
        <v>444.45165002069598</v>
      </c>
      <c r="J2811" s="484">
        <v>446.66221014337702</v>
      </c>
      <c r="K2811" s="484">
        <v>500</v>
      </c>
      <c r="L2811" s="485">
        <v>9.9999998847199997E-2</v>
      </c>
      <c r="M2811" s="485">
        <v>0.5</v>
      </c>
      <c r="N2811" s="485">
        <f t="shared" si="86"/>
        <v>1.7440203919329942E-4</v>
      </c>
      <c r="O2811" s="485">
        <f t="shared" si="87"/>
        <v>0.9954711548783387</v>
      </c>
      <c r="P2811" s="416"/>
    </row>
    <row r="2812" spans="1:16" ht="16.5" x14ac:dyDescent="0.25">
      <c r="A2812" s="482" t="s">
        <v>310</v>
      </c>
      <c r="B2812" s="482" t="s">
        <v>311</v>
      </c>
      <c r="C2812" s="482" t="s">
        <v>312</v>
      </c>
      <c r="D2812" s="482" t="s">
        <v>313</v>
      </c>
      <c r="E2812" s="483">
        <v>45819.44971616898</v>
      </c>
      <c r="F2812" s="483">
        <v>46300</v>
      </c>
      <c r="G2812" s="482" t="s">
        <v>348</v>
      </c>
      <c r="H2812" s="484">
        <v>500</v>
      </c>
      <c r="I2812" s="484">
        <v>440.98354502547897</v>
      </c>
      <c r="J2812" s="484">
        <v>443.17685590495603</v>
      </c>
      <c r="K2812" s="484">
        <v>500</v>
      </c>
      <c r="L2812" s="485">
        <v>9.9999998847199997E-2</v>
      </c>
      <c r="M2812" s="485">
        <v>0.5</v>
      </c>
      <c r="N2812" s="485">
        <f t="shared" si="86"/>
        <v>1.7304116094417126E-4</v>
      </c>
      <c r="O2812" s="485">
        <f t="shared" si="87"/>
        <v>0.9954711548783387</v>
      </c>
      <c r="P2812" s="416"/>
    </row>
    <row r="2813" spans="1:16" ht="16.5" x14ac:dyDescent="0.25">
      <c r="A2813" s="482" t="s">
        <v>310</v>
      </c>
      <c r="B2813" s="482" t="s">
        <v>311</v>
      </c>
      <c r="C2813" s="482" t="s">
        <v>312</v>
      </c>
      <c r="D2813" s="482" t="s">
        <v>313</v>
      </c>
      <c r="E2813" s="483">
        <v>45819.449716238429</v>
      </c>
      <c r="F2813" s="483">
        <v>46331</v>
      </c>
      <c r="G2813" s="482" t="s">
        <v>348</v>
      </c>
      <c r="H2813" s="484">
        <v>500</v>
      </c>
      <c r="I2813" s="484">
        <v>437.428264199306</v>
      </c>
      <c r="J2813" s="484">
        <v>439.60389225092302</v>
      </c>
      <c r="K2813" s="484">
        <v>500</v>
      </c>
      <c r="L2813" s="485">
        <v>9.9999998847199997E-2</v>
      </c>
      <c r="M2813" s="485">
        <v>0.5</v>
      </c>
      <c r="N2813" s="485">
        <f t="shared" si="86"/>
        <v>1.7164607505358993E-4</v>
      </c>
      <c r="O2813" s="485">
        <f t="shared" si="87"/>
        <v>0.9954711548783387</v>
      </c>
      <c r="P2813" s="416"/>
    </row>
    <row r="2814" spans="1:16" ht="16.5" x14ac:dyDescent="0.25">
      <c r="A2814" s="482" t="s">
        <v>310</v>
      </c>
      <c r="B2814" s="482" t="s">
        <v>311</v>
      </c>
      <c r="C2814" s="482" t="s">
        <v>312</v>
      </c>
      <c r="D2814" s="482" t="s">
        <v>313</v>
      </c>
      <c r="E2814" s="483">
        <v>45819.449716319446</v>
      </c>
      <c r="F2814" s="483">
        <v>46361</v>
      </c>
      <c r="G2814" s="482" t="s">
        <v>348</v>
      </c>
      <c r="H2814" s="484">
        <v>500</v>
      </c>
      <c r="I2814" s="484">
        <v>434.014963454336</v>
      </c>
      <c r="J2814" s="484">
        <v>436.17361484153201</v>
      </c>
      <c r="K2814" s="484">
        <v>500</v>
      </c>
      <c r="L2814" s="485">
        <v>9.9999998847199997E-2</v>
      </c>
      <c r="M2814" s="485">
        <v>0.5</v>
      </c>
      <c r="N2814" s="485">
        <f t="shared" si="86"/>
        <v>1.7030670189505819E-4</v>
      </c>
      <c r="O2814" s="485">
        <f t="shared" si="87"/>
        <v>0.9954711548783387</v>
      </c>
      <c r="P2814" s="416"/>
    </row>
    <row r="2815" spans="1:16" ht="16.5" x14ac:dyDescent="0.25">
      <c r="A2815" s="482" t="s">
        <v>310</v>
      </c>
      <c r="B2815" s="482" t="s">
        <v>311</v>
      </c>
      <c r="C2815" s="482" t="s">
        <v>312</v>
      </c>
      <c r="D2815" s="482" t="s">
        <v>313</v>
      </c>
      <c r="E2815" s="483">
        <v>45819.449716388888</v>
      </c>
      <c r="F2815" s="483">
        <v>46392</v>
      </c>
      <c r="G2815" s="482" t="s">
        <v>348</v>
      </c>
      <c r="H2815" s="484">
        <v>500</v>
      </c>
      <c r="I2815" s="484">
        <v>430.51586446243999</v>
      </c>
      <c r="J2815" s="484">
        <v>432.65711245222201</v>
      </c>
      <c r="K2815" s="484">
        <v>500</v>
      </c>
      <c r="L2815" s="485">
        <v>9.9999998847199997E-2</v>
      </c>
      <c r="M2815" s="485">
        <v>0.5</v>
      </c>
      <c r="N2815" s="485">
        <f t="shared" si="86"/>
        <v>1.6893366165660393E-4</v>
      </c>
      <c r="O2815" s="485">
        <f t="shared" si="87"/>
        <v>0.9954711548783387</v>
      </c>
      <c r="P2815" s="416"/>
    </row>
    <row r="2816" spans="1:16" ht="16.5" x14ac:dyDescent="0.25">
      <c r="A2816" s="482" t="s">
        <v>310</v>
      </c>
      <c r="B2816" s="482" t="s">
        <v>311</v>
      </c>
      <c r="C2816" s="482" t="s">
        <v>312</v>
      </c>
      <c r="D2816" s="482" t="s">
        <v>313</v>
      </c>
      <c r="E2816" s="483">
        <v>45819.449716446761</v>
      </c>
      <c r="F2816" s="483">
        <v>46423</v>
      </c>
      <c r="G2816" s="482" t="s">
        <v>348</v>
      </c>
      <c r="H2816" s="484">
        <v>500</v>
      </c>
      <c r="I2816" s="484">
        <v>427.044975773842</v>
      </c>
      <c r="J2816" s="484">
        <v>429.168960675221</v>
      </c>
      <c r="K2816" s="484">
        <v>500</v>
      </c>
      <c r="L2816" s="485">
        <v>9.9999998847199997E-2</v>
      </c>
      <c r="M2816" s="485">
        <v>0.5</v>
      </c>
      <c r="N2816" s="485">
        <f t="shared" si="86"/>
        <v>1.6757169109113022E-4</v>
      </c>
      <c r="O2816" s="485">
        <f t="shared" si="87"/>
        <v>0.9954711548783387</v>
      </c>
      <c r="P2816" s="416"/>
    </row>
    <row r="2817" spans="1:16" ht="16.5" x14ac:dyDescent="0.25">
      <c r="A2817" s="482" t="s">
        <v>310</v>
      </c>
      <c r="B2817" s="482" t="s">
        <v>311</v>
      </c>
      <c r="C2817" s="482" t="s">
        <v>312</v>
      </c>
      <c r="D2817" s="482" t="s">
        <v>313</v>
      </c>
      <c r="E2817" s="483">
        <v>45819.449716516203</v>
      </c>
      <c r="F2817" s="483">
        <v>46451</v>
      </c>
      <c r="G2817" s="482" t="s">
        <v>348</v>
      </c>
      <c r="H2817" s="484">
        <v>500</v>
      </c>
      <c r="I2817" s="484">
        <v>423.934037679357</v>
      </c>
      <c r="J2817" s="484">
        <v>426.04254977127403</v>
      </c>
      <c r="K2817" s="484">
        <v>500</v>
      </c>
      <c r="L2817" s="485">
        <v>9.9999998847199997E-2</v>
      </c>
      <c r="M2817" s="485">
        <v>0.5</v>
      </c>
      <c r="N2817" s="485">
        <f t="shared" si="86"/>
        <v>1.6635096450038172E-4</v>
      </c>
      <c r="O2817" s="485">
        <f t="shared" si="87"/>
        <v>0.9954711548783387</v>
      </c>
      <c r="P2817" s="416"/>
    </row>
    <row r="2818" spans="1:16" ht="16.5" x14ac:dyDescent="0.25">
      <c r="A2818" s="482" t="s">
        <v>310</v>
      </c>
      <c r="B2818" s="482" t="s">
        <v>311</v>
      </c>
      <c r="C2818" s="482" t="s">
        <v>312</v>
      </c>
      <c r="D2818" s="482" t="s">
        <v>313</v>
      </c>
      <c r="E2818" s="483">
        <v>45819.449716585645</v>
      </c>
      <c r="F2818" s="483">
        <v>46482</v>
      </c>
      <c r="G2818" s="482" t="s">
        <v>348</v>
      </c>
      <c r="H2818" s="484">
        <v>500</v>
      </c>
      <c r="I2818" s="484">
        <v>420.51621274523899</v>
      </c>
      <c r="J2818" s="484">
        <v>422.60772567086798</v>
      </c>
      <c r="K2818" s="484">
        <v>500</v>
      </c>
      <c r="L2818" s="485">
        <v>9.9999998847199997E-2</v>
      </c>
      <c r="M2818" s="485">
        <v>0.5</v>
      </c>
      <c r="N2818" s="485">
        <f t="shared" si="86"/>
        <v>1.6500981605805252E-4</v>
      </c>
      <c r="O2818" s="485">
        <f t="shared" si="87"/>
        <v>0.9954711548783387</v>
      </c>
      <c r="P2818" s="416"/>
    </row>
    <row r="2819" spans="1:16" ht="16.5" x14ac:dyDescent="0.25">
      <c r="A2819" s="482" t="s">
        <v>310</v>
      </c>
      <c r="B2819" s="482" t="s">
        <v>311</v>
      </c>
      <c r="C2819" s="482" t="s">
        <v>312</v>
      </c>
      <c r="D2819" s="482" t="s">
        <v>313</v>
      </c>
      <c r="E2819" s="483">
        <v>45819.449716655094</v>
      </c>
      <c r="F2819" s="483">
        <v>46512</v>
      </c>
      <c r="G2819" s="482" t="s">
        <v>348</v>
      </c>
      <c r="H2819" s="484">
        <v>500</v>
      </c>
      <c r="I2819" s="484">
        <v>417.234878593541</v>
      </c>
      <c r="J2819" s="484">
        <v>419.31007121430798</v>
      </c>
      <c r="K2819" s="484">
        <v>500</v>
      </c>
      <c r="L2819" s="485">
        <v>9.9999998847199997E-2</v>
      </c>
      <c r="M2819" s="485">
        <v>0.5</v>
      </c>
      <c r="N2819" s="485">
        <f t="shared" si="86"/>
        <v>1.637222263566665E-4</v>
      </c>
      <c r="O2819" s="485">
        <f t="shared" si="87"/>
        <v>0.9954711548783387</v>
      </c>
      <c r="P2819" s="416"/>
    </row>
    <row r="2820" spans="1:16" ht="16.5" x14ac:dyDescent="0.25">
      <c r="A2820" s="482" t="s">
        <v>310</v>
      </c>
      <c r="B2820" s="482" t="s">
        <v>311</v>
      </c>
      <c r="C2820" s="482" t="s">
        <v>312</v>
      </c>
      <c r="D2820" s="482" t="s">
        <v>313</v>
      </c>
      <c r="E2820" s="483">
        <v>45819.449716759256</v>
      </c>
      <c r="F2820" s="483">
        <v>46543</v>
      </c>
      <c r="G2820" s="482" t="s">
        <v>348</v>
      </c>
      <c r="H2820" s="484">
        <v>500</v>
      </c>
      <c r="I2820" s="484">
        <v>413.871063365949</v>
      </c>
      <c r="J2820" s="484">
        <v>415.92952544740501</v>
      </c>
      <c r="K2820" s="484">
        <v>500</v>
      </c>
      <c r="L2820" s="485">
        <v>9.9999998847199997E-2</v>
      </c>
      <c r="M2820" s="485">
        <v>0.5</v>
      </c>
      <c r="N2820" s="485">
        <f t="shared" si="86"/>
        <v>1.6240227122738679E-4</v>
      </c>
      <c r="O2820" s="485">
        <f t="shared" si="87"/>
        <v>0.9954711548783387</v>
      </c>
      <c r="P2820" s="416"/>
    </row>
    <row r="2821" spans="1:16" ht="16.5" x14ac:dyDescent="0.25">
      <c r="A2821" s="482" t="s">
        <v>310</v>
      </c>
      <c r="B2821" s="482" t="s">
        <v>311</v>
      </c>
      <c r="C2821" s="482" t="s">
        <v>312</v>
      </c>
      <c r="D2821" s="482" t="s">
        <v>313</v>
      </c>
      <c r="E2821" s="483">
        <v>45819.449716921299</v>
      </c>
      <c r="F2821" s="483">
        <v>46573</v>
      </c>
      <c r="G2821" s="482" t="s">
        <v>348</v>
      </c>
      <c r="H2821" s="484">
        <v>500</v>
      </c>
      <c r="I2821" s="484">
        <v>410.641582044036</v>
      </c>
      <c r="J2821" s="484">
        <v>412.68398171999399</v>
      </c>
      <c r="K2821" s="484">
        <v>500</v>
      </c>
      <c r="L2821" s="485">
        <v>9.9999998847199997E-2</v>
      </c>
      <c r="M2821" s="485">
        <v>0.5</v>
      </c>
      <c r="N2821" s="485">
        <f t="shared" ref="N2821:N2884" si="88">J2821/$B$2973</f>
        <v>1.6113502848444283E-4</v>
      </c>
      <c r="O2821" s="485">
        <f t="shared" ref="O2821:O2884" si="89">SUMIFS($N$5:$N$2970,$B$5:$B$2970,B2821)</f>
        <v>0.9954711548783387</v>
      </c>
      <c r="P2821" s="416"/>
    </row>
    <row r="2822" spans="1:16" ht="16.5" x14ac:dyDescent="0.25">
      <c r="A2822" s="482" t="s">
        <v>310</v>
      </c>
      <c r="B2822" s="482" t="s">
        <v>311</v>
      </c>
      <c r="C2822" s="482" t="s">
        <v>312</v>
      </c>
      <c r="D2822" s="482" t="s">
        <v>313</v>
      </c>
      <c r="E2822" s="483">
        <v>45819.449717083335</v>
      </c>
      <c r="F2822" s="483">
        <v>46604</v>
      </c>
      <c r="G2822" s="482" t="s">
        <v>348</v>
      </c>
      <c r="H2822" s="484">
        <v>500</v>
      </c>
      <c r="I2822" s="484">
        <v>407.33092304204001</v>
      </c>
      <c r="J2822" s="484">
        <v>409.356856560724</v>
      </c>
      <c r="K2822" s="484">
        <v>500</v>
      </c>
      <c r="L2822" s="485">
        <v>9.9999998847199997E-2</v>
      </c>
      <c r="M2822" s="485">
        <v>0.5</v>
      </c>
      <c r="N2822" s="485">
        <f t="shared" si="88"/>
        <v>1.5983593176380968E-4</v>
      </c>
      <c r="O2822" s="485">
        <f t="shared" si="89"/>
        <v>0.9954711548783387</v>
      </c>
      <c r="P2822" s="416"/>
    </row>
    <row r="2823" spans="1:16" ht="16.5" x14ac:dyDescent="0.25">
      <c r="A2823" s="482" t="s">
        <v>310</v>
      </c>
      <c r="B2823" s="482" t="s">
        <v>311</v>
      </c>
      <c r="C2823" s="482" t="s">
        <v>312</v>
      </c>
      <c r="D2823" s="482" t="s">
        <v>313</v>
      </c>
      <c r="E2823" s="483">
        <v>45819.449717199073</v>
      </c>
      <c r="F2823" s="483">
        <v>46635</v>
      </c>
      <c r="G2823" s="482" t="s">
        <v>348</v>
      </c>
      <c r="H2823" s="484">
        <v>500</v>
      </c>
      <c r="I2823" s="484">
        <v>404.04695510959698</v>
      </c>
      <c r="J2823" s="484">
        <v>406.05655522383699</v>
      </c>
      <c r="K2823" s="484">
        <v>500</v>
      </c>
      <c r="L2823" s="485">
        <v>9.9999998847199997E-2</v>
      </c>
      <c r="M2823" s="485">
        <v>0.5</v>
      </c>
      <c r="N2823" s="485">
        <f t="shared" si="88"/>
        <v>1.5854730857153043E-4</v>
      </c>
      <c r="O2823" s="485">
        <f t="shared" si="89"/>
        <v>0.9954711548783387</v>
      </c>
      <c r="P2823" s="416"/>
    </row>
    <row r="2824" spans="1:16" ht="16.5" x14ac:dyDescent="0.25">
      <c r="A2824" s="482" t="s">
        <v>310</v>
      </c>
      <c r="B2824" s="482" t="s">
        <v>311</v>
      </c>
      <c r="C2824" s="482" t="s">
        <v>312</v>
      </c>
      <c r="D2824" s="482" t="s">
        <v>313</v>
      </c>
      <c r="E2824" s="483">
        <v>45819.449717337964</v>
      </c>
      <c r="F2824" s="483">
        <v>46665</v>
      </c>
      <c r="G2824" s="482" t="s">
        <v>348</v>
      </c>
      <c r="H2824" s="484">
        <v>500</v>
      </c>
      <c r="I2824" s="484">
        <v>400.89413238241701</v>
      </c>
      <c r="J2824" s="484">
        <v>402.88805136645101</v>
      </c>
      <c r="K2824" s="484">
        <v>500</v>
      </c>
      <c r="L2824" s="485">
        <v>9.9999998847199997E-2</v>
      </c>
      <c r="M2824" s="485">
        <v>0.5</v>
      </c>
      <c r="N2824" s="485">
        <f t="shared" si="88"/>
        <v>1.5731014652519887E-4</v>
      </c>
      <c r="O2824" s="485">
        <f t="shared" si="89"/>
        <v>0.9954711548783387</v>
      </c>
      <c r="P2824" s="416"/>
    </row>
    <row r="2825" spans="1:16" ht="16.5" x14ac:dyDescent="0.25">
      <c r="A2825" s="482" t="s">
        <v>310</v>
      </c>
      <c r="B2825" s="482" t="s">
        <v>311</v>
      </c>
      <c r="C2825" s="482" t="s">
        <v>312</v>
      </c>
      <c r="D2825" s="482" t="s">
        <v>313</v>
      </c>
      <c r="E2825" s="483">
        <v>45819.449717453703</v>
      </c>
      <c r="F2825" s="483">
        <v>46696</v>
      </c>
      <c r="G2825" s="482" t="s">
        <v>348</v>
      </c>
      <c r="H2825" s="484">
        <v>500</v>
      </c>
      <c r="I2825" s="484">
        <v>397.66205889971599</v>
      </c>
      <c r="J2825" s="484">
        <v>399.63990258567298</v>
      </c>
      <c r="K2825" s="484">
        <v>500</v>
      </c>
      <c r="L2825" s="485">
        <v>9.9999998847199997E-2</v>
      </c>
      <c r="M2825" s="485">
        <v>0.5</v>
      </c>
      <c r="N2825" s="485">
        <f t="shared" si="88"/>
        <v>1.560418866229585E-4</v>
      </c>
      <c r="O2825" s="485">
        <f t="shared" si="89"/>
        <v>0.9954711548783387</v>
      </c>
      <c r="P2825" s="416"/>
    </row>
    <row r="2826" spans="1:16" ht="16.5" x14ac:dyDescent="0.25">
      <c r="A2826" s="482" t="s">
        <v>310</v>
      </c>
      <c r="B2826" s="482" t="s">
        <v>311</v>
      </c>
      <c r="C2826" s="482" t="s">
        <v>312</v>
      </c>
      <c r="D2826" s="482" t="s">
        <v>313</v>
      </c>
      <c r="E2826" s="483">
        <v>45819.449717569441</v>
      </c>
      <c r="F2826" s="483">
        <v>46726</v>
      </c>
      <c r="G2826" s="482" t="s">
        <v>348</v>
      </c>
      <c r="H2826" s="484">
        <v>500</v>
      </c>
      <c r="I2826" s="484">
        <v>394.55905821828202</v>
      </c>
      <c r="J2826" s="484">
        <v>396.52146857292701</v>
      </c>
      <c r="K2826" s="484">
        <v>500</v>
      </c>
      <c r="L2826" s="485">
        <v>9.9999998847199997E-2</v>
      </c>
      <c r="M2826" s="485">
        <v>0.5</v>
      </c>
      <c r="N2826" s="485">
        <f t="shared" si="88"/>
        <v>1.548242746590136E-4</v>
      </c>
      <c r="O2826" s="485">
        <f t="shared" si="89"/>
        <v>0.9954711548783387</v>
      </c>
      <c r="P2826" s="416"/>
    </row>
    <row r="2827" spans="1:16" ht="16.5" x14ac:dyDescent="0.25">
      <c r="A2827" s="482" t="s">
        <v>310</v>
      </c>
      <c r="B2827" s="482" t="s">
        <v>311</v>
      </c>
      <c r="C2827" s="482" t="s">
        <v>312</v>
      </c>
      <c r="D2827" s="482" t="s">
        <v>313</v>
      </c>
      <c r="E2827" s="483">
        <v>45819.449717662035</v>
      </c>
      <c r="F2827" s="483">
        <v>46757</v>
      </c>
      <c r="G2827" s="482" t="s">
        <v>348</v>
      </c>
      <c r="H2827" s="484">
        <v>500</v>
      </c>
      <c r="I2827" s="484">
        <v>391.37805913044701</v>
      </c>
      <c r="J2827" s="484">
        <v>393.32464821469398</v>
      </c>
      <c r="K2827" s="484">
        <v>500</v>
      </c>
      <c r="L2827" s="485">
        <v>9.9999998847199997E-2</v>
      </c>
      <c r="M2827" s="485">
        <v>0.5</v>
      </c>
      <c r="N2827" s="485">
        <f t="shared" si="88"/>
        <v>1.5357605625873405E-4</v>
      </c>
      <c r="O2827" s="485">
        <f t="shared" si="89"/>
        <v>0.9954711548783387</v>
      </c>
      <c r="P2827" s="416"/>
    </row>
    <row r="2828" spans="1:16" ht="16.5" x14ac:dyDescent="0.25">
      <c r="A2828" s="482" t="s">
        <v>310</v>
      </c>
      <c r="B2828" s="482" t="s">
        <v>311</v>
      </c>
      <c r="C2828" s="482" t="s">
        <v>312</v>
      </c>
      <c r="D2828" s="482" t="s">
        <v>313</v>
      </c>
      <c r="E2828" s="483">
        <v>45819.449717766205</v>
      </c>
      <c r="F2828" s="483">
        <v>46788</v>
      </c>
      <c r="G2828" s="482" t="s">
        <v>348</v>
      </c>
      <c r="H2828" s="484">
        <v>500</v>
      </c>
      <c r="I2828" s="484">
        <v>388.22270577291698</v>
      </c>
      <c r="J2828" s="484">
        <v>390.153601140413</v>
      </c>
      <c r="K2828" s="484">
        <v>500</v>
      </c>
      <c r="L2828" s="485">
        <v>9.9999998847199997E-2</v>
      </c>
      <c r="M2828" s="485">
        <v>0.5</v>
      </c>
      <c r="N2828" s="485">
        <f t="shared" si="88"/>
        <v>1.5233790119754134E-4</v>
      </c>
      <c r="O2828" s="485">
        <f t="shared" si="89"/>
        <v>0.9954711548783387</v>
      </c>
      <c r="P2828" s="416"/>
    </row>
    <row r="2829" spans="1:16" ht="16.5" x14ac:dyDescent="0.25">
      <c r="A2829" s="482" t="s">
        <v>310</v>
      </c>
      <c r="B2829" s="482" t="s">
        <v>311</v>
      </c>
      <c r="C2829" s="482" t="s">
        <v>312</v>
      </c>
      <c r="D2829" s="482" t="s">
        <v>313</v>
      </c>
      <c r="E2829" s="483">
        <v>45819.44971789352</v>
      </c>
      <c r="F2829" s="483">
        <v>46817</v>
      </c>
      <c r="G2829" s="482" t="s">
        <v>348</v>
      </c>
      <c r="H2829" s="484">
        <v>500</v>
      </c>
      <c r="I2829" s="484">
        <v>385.29395767843499</v>
      </c>
      <c r="J2829" s="484">
        <v>387.21028639116298</v>
      </c>
      <c r="K2829" s="484">
        <v>500</v>
      </c>
      <c r="L2829" s="485">
        <v>9.9999998847199997E-2</v>
      </c>
      <c r="M2829" s="485">
        <v>0.5</v>
      </c>
      <c r="N2829" s="485">
        <f t="shared" si="88"/>
        <v>1.5118866563966385E-4</v>
      </c>
      <c r="O2829" s="485">
        <f t="shared" si="89"/>
        <v>0.9954711548783387</v>
      </c>
      <c r="P2829" s="416"/>
    </row>
    <row r="2830" spans="1:16" ht="16.5" x14ac:dyDescent="0.25">
      <c r="A2830" s="482" t="s">
        <v>310</v>
      </c>
      <c r="B2830" s="482" t="s">
        <v>311</v>
      </c>
      <c r="C2830" s="482" t="s">
        <v>312</v>
      </c>
      <c r="D2830" s="482" t="s">
        <v>313</v>
      </c>
      <c r="E2830" s="483">
        <v>45819.449718009259</v>
      </c>
      <c r="F2830" s="483">
        <v>46848</v>
      </c>
      <c r="G2830" s="482" t="s">
        <v>348</v>
      </c>
      <c r="H2830" s="484">
        <v>500</v>
      </c>
      <c r="I2830" s="484">
        <v>382.187655333083</v>
      </c>
      <c r="J2830" s="484">
        <v>384.08853429307999</v>
      </c>
      <c r="K2830" s="484">
        <v>500</v>
      </c>
      <c r="L2830" s="485">
        <v>9.9999998847199997E-2</v>
      </c>
      <c r="M2830" s="485">
        <v>0.5</v>
      </c>
      <c r="N2830" s="485">
        <f t="shared" si="88"/>
        <v>1.4996975810865318E-4</v>
      </c>
      <c r="O2830" s="485">
        <f t="shared" si="89"/>
        <v>0.9954711548783387</v>
      </c>
      <c r="P2830" s="416"/>
    </row>
    <row r="2831" spans="1:16" ht="16.5" x14ac:dyDescent="0.25">
      <c r="A2831" s="482" t="s">
        <v>310</v>
      </c>
      <c r="B2831" s="482" t="s">
        <v>311</v>
      </c>
      <c r="C2831" s="482" t="s">
        <v>312</v>
      </c>
      <c r="D2831" s="482" t="s">
        <v>313</v>
      </c>
      <c r="E2831" s="483">
        <v>45819.449718101852</v>
      </c>
      <c r="F2831" s="483">
        <v>46878</v>
      </c>
      <c r="G2831" s="482" t="s">
        <v>348</v>
      </c>
      <c r="H2831" s="484">
        <v>500</v>
      </c>
      <c r="I2831" s="484">
        <v>379.20540312070102</v>
      </c>
      <c r="J2831" s="484">
        <v>381.09144931358799</v>
      </c>
      <c r="K2831" s="484">
        <v>500</v>
      </c>
      <c r="L2831" s="485">
        <v>9.9999998847199997E-2</v>
      </c>
      <c r="M2831" s="485">
        <v>0.5</v>
      </c>
      <c r="N2831" s="485">
        <f t="shared" si="88"/>
        <v>1.48799527629806E-4</v>
      </c>
      <c r="O2831" s="485">
        <f t="shared" si="89"/>
        <v>0.9954711548783387</v>
      </c>
      <c r="P2831" s="416"/>
    </row>
    <row r="2832" spans="1:16" ht="16.5" x14ac:dyDescent="0.25">
      <c r="A2832" s="482" t="s">
        <v>310</v>
      </c>
      <c r="B2832" s="482" t="s">
        <v>311</v>
      </c>
      <c r="C2832" s="482" t="s">
        <v>312</v>
      </c>
      <c r="D2832" s="482" t="s">
        <v>313</v>
      </c>
      <c r="E2832" s="483">
        <v>45819.449718206015</v>
      </c>
      <c r="F2832" s="483">
        <v>46909</v>
      </c>
      <c r="G2832" s="482" t="s">
        <v>348</v>
      </c>
      <c r="H2832" s="484">
        <v>500</v>
      </c>
      <c r="I2832" s="484">
        <v>376.14818768918599</v>
      </c>
      <c r="J2832" s="484">
        <v>378.01902827192498</v>
      </c>
      <c r="K2832" s="484">
        <v>500</v>
      </c>
      <c r="L2832" s="485">
        <v>9.9999998847199997E-2</v>
      </c>
      <c r="M2832" s="485">
        <v>0.5</v>
      </c>
      <c r="N2832" s="485">
        <f t="shared" si="88"/>
        <v>1.4759988171672456E-4</v>
      </c>
      <c r="O2832" s="485">
        <f t="shared" si="89"/>
        <v>0.9954711548783387</v>
      </c>
      <c r="P2832" s="416"/>
    </row>
    <row r="2833" spans="1:16" ht="16.5" x14ac:dyDescent="0.25">
      <c r="A2833" s="482" t="s">
        <v>310</v>
      </c>
      <c r="B2833" s="482" t="s">
        <v>311</v>
      </c>
      <c r="C2833" s="482" t="s">
        <v>312</v>
      </c>
      <c r="D2833" s="482" t="s">
        <v>313</v>
      </c>
      <c r="E2833" s="483">
        <v>45819.449718333337</v>
      </c>
      <c r="F2833" s="483">
        <v>46939</v>
      </c>
      <c r="G2833" s="482" t="s">
        <v>348</v>
      </c>
      <c r="H2833" s="484">
        <v>500</v>
      </c>
      <c r="I2833" s="484">
        <v>373.21306210554599</v>
      </c>
      <c r="J2833" s="484">
        <v>375.06930431392902</v>
      </c>
      <c r="K2833" s="484">
        <v>500</v>
      </c>
      <c r="L2833" s="485">
        <v>9.9999998847199997E-2</v>
      </c>
      <c r="M2833" s="485">
        <v>0.5</v>
      </c>
      <c r="N2833" s="485">
        <f t="shared" si="88"/>
        <v>1.4644814364341254E-4</v>
      </c>
      <c r="O2833" s="485">
        <f t="shared" si="89"/>
        <v>0.9954711548783387</v>
      </c>
      <c r="P2833" s="416"/>
    </row>
    <row r="2834" spans="1:16" ht="16.5" x14ac:dyDescent="0.25">
      <c r="A2834" s="482" t="s">
        <v>310</v>
      </c>
      <c r="B2834" s="482" t="s">
        <v>311</v>
      </c>
      <c r="C2834" s="482" t="s">
        <v>312</v>
      </c>
      <c r="D2834" s="482" t="s">
        <v>313</v>
      </c>
      <c r="E2834" s="483">
        <v>45819.449718483796</v>
      </c>
      <c r="F2834" s="483">
        <v>46970</v>
      </c>
      <c r="G2834" s="482" t="s">
        <v>348</v>
      </c>
      <c r="H2834" s="484">
        <v>500</v>
      </c>
      <c r="I2834" s="484">
        <v>370.20415789869003</v>
      </c>
      <c r="J2834" s="484">
        <v>372.04543478148099</v>
      </c>
      <c r="K2834" s="484">
        <v>500</v>
      </c>
      <c r="L2834" s="485">
        <v>9.9999998847199997E-2</v>
      </c>
      <c r="M2834" s="485">
        <v>0.5</v>
      </c>
      <c r="N2834" s="485">
        <f t="shared" si="88"/>
        <v>1.4526745496920359E-4</v>
      </c>
      <c r="O2834" s="485">
        <f t="shared" si="89"/>
        <v>0.9954711548783387</v>
      </c>
      <c r="P2834" s="416"/>
    </row>
    <row r="2835" spans="1:16" ht="16.5" x14ac:dyDescent="0.25">
      <c r="A2835" s="482" t="s">
        <v>310</v>
      </c>
      <c r="B2835" s="482" t="s">
        <v>311</v>
      </c>
      <c r="C2835" s="482" t="s">
        <v>312</v>
      </c>
      <c r="D2835" s="482" t="s">
        <v>313</v>
      </c>
      <c r="E2835" s="483">
        <v>45819.449718645832</v>
      </c>
      <c r="F2835" s="483">
        <v>47001</v>
      </c>
      <c r="G2835" s="482" t="s">
        <v>348</v>
      </c>
      <c r="H2835" s="484">
        <v>500</v>
      </c>
      <c r="I2835" s="484">
        <v>367.21951196531199</v>
      </c>
      <c r="J2835" s="484">
        <v>369.04594417539198</v>
      </c>
      <c r="K2835" s="484">
        <v>500</v>
      </c>
      <c r="L2835" s="485">
        <v>9.9999998847199997E-2</v>
      </c>
      <c r="M2835" s="485">
        <v>0.5</v>
      </c>
      <c r="N2835" s="485">
        <f t="shared" si="88"/>
        <v>1.4409628519848321E-4</v>
      </c>
      <c r="O2835" s="485">
        <f t="shared" si="89"/>
        <v>0.9954711548783387</v>
      </c>
      <c r="P2835" s="416"/>
    </row>
    <row r="2836" spans="1:16" ht="16.5" x14ac:dyDescent="0.25">
      <c r="A2836" s="482" t="s">
        <v>310</v>
      </c>
      <c r="B2836" s="482" t="s">
        <v>311</v>
      </c>
      <c r="C2836" s="482" t="s">
        <v>312</v>
      </c>
      <c r="D2836" s="482" t="s">
        <v>313</v>
      </c>
      <c r="E2836" s="483">
        <v>45819.449718807868</v>
      </c>
      <c r="F2836" s="483">
        <v>47031</v>
      </c>
      <c r="G2836" s="482" t="s">
        <v>348</v>
      </c>
      <c r="H2836" s="484">
        <v>500</v>
      </c>
      <c r="I2836" s="484">
        <v>364.354057818098</v>
      </c>
      <c r="J2836" s="484">
        <v>366.16623817722598</v>
      </c>
      <c r="K2836" s="484">
        <v>500</v>
      </c>
      <c r="L2836" s="485">
        <v>9.9999998847199997E-2</v>
      </c>
      <c r="M2836" s="485">
        <v>0.5</v>
      </c>
      <c r="N2836" s="485">
        <f t="shared" si="88"/>
        <v>1.4297188607325588E-4</v>
      </c>
      <c r="O2836" s="485">
        <f t="shared" si="89"/>
        <v>0.9954711548783387</v>
      </c>
      <c r="P2836" s="416"/>
    </row>
    <row r="2837" spans="1:16" ht="16.5" x14ac:dyDescent="0.25">
      <c r="A2837" s="482" t="s">
        <v>310</v>
      </c>
      <c r="B2837" s="482" t="s">
        <v>311</v>
      </c>
      <c r="C2837" s="482" t="s">
        <v>312</v>
      </c>
      <c r="D2837" s="482" t="s">
        <v>313</v>
      </c>
      <c r="E2837" s="483">
        <v>45819.44971896991</v>
      </c>
      <c r="F2837" s="483">
        <v>47062</v>
      </c>
      <c r="G2837" s="482" t="s">
        <v>348</v>
      </c>
      <c r="H2837" s="484">
        <v>500</v>
      </c>
      <c r="I2837" s="484">
        <v>361.41657633990701</v>
      </c>
      <c r="J2837" s="484">
        <v>363.21414660721501</v>
      </c>
      <c r="K2837" s="484">
        <v>500</v>
      </c>
      <c r="L2837" s="485">
        <v>9.9999998847199997E-2</v>
      </c>
      <c r="M2837" s="485">
        <v>0.5</v>
      </c>
      <c r="N2837" s="485">
        <f t="shared" si="88"/>
        <v>1.418192235511007E-4</v>
      </c>
      <c r="O2837" s="485">
        <f t="shared" si="89"/>
        <v>0.9954711548783387</v>
      </c>
      <c r="P2837" s="416"/>
    </row>
    <row r="2838" spans="1:16" ht="16.5" x14ac:dyDescent="0.25">
      <c r="A2838" s="482" t="s">
        <v>310</v>
      </c>
      <c r="B2838" s="482" t="s">
        <v>311</v>
      </c>
      <c r="C2838" s="482" t="s">
        <v>312</v>
      </c>
      <c r="D2838" s="482" t="s">
        <v>313</v>
      </c>
      <c r="E2838" s="483">
        <v>45819.449719236109</v>
      </c>
      <c r="F2838" s="483">
        <v>47092</v>
      </c>
      <c r="G2838" s="482" t="s">
        <v>348</v>
      </c>
      <c r="H2838" s="484">
        <v>500</v>
      </c>
      <c r="I2838" s="484">
        <v>358.59640313614</v>
      </c>
      <c r="J2838" s="484">
        <v>360.379946765402</v>
      </c>
      <c r="K2838" s="484">
        <v>500</v>
      </c>
      <c r="L2838" s="485">
        <v>9.9999998847199997E-2</v>
      </c>
      <c r="M2838" s="485">
        <v>0.5</v>
      </c>
      <c r="N2838" s="485">
        <f t="shared" si="88"/>
        <v>1.4071259258777196E-4</v>
      </c>
      <c r="O2838" s="485">
        <f t="shared" si="89"/>
        <v>0.9954711548783387</v>
      </c>
      <c r="P2838" s="416"/>
    </row>
    <row r="2839" spans="1:16" ht="16.5" x14ac:dyDescent="0.25">
      <c r="A2839" s="482" t="s">
        <v>310</v>
      </c>
      <c r="B2839" s="482" t="s">
        <v>311</v>
      </c>
      <c r="C2839" s="482" t="s">
        <v>312</v>
      </c>
      <c r="D2839" s="482" t="s">
        <v>313</v>
      </c>
      <c r="E2839" s="483">
        <v>45819.449719525466</v>
      </c>
      <c r="F2839" s="483">
        <v>47123</v>
      </c>
      <c r="G2839" s="482" t="s">
        <v>348</v>
      </c>
      <c r="H2839" s="484">
        <v>500</v>
      </c>
      <c r="I2839" s="484">
        <v>355.70534080334699</v>
      </c>
      <c r="J2839" s="484">
        <v>357.47450521474599</v>
      </c>
      <c r="K2839" s="484">
        <v>500</v>
      </c>
      <c r="L2839" s="485">
        <v>9.9999998847199997E-2</v>
      </c>
      <c r="M2839" s="485">
        <v>0.5</v>
      </c>
      <c r="N2839" s="485">
        <f t="shared" si="88"/>
        <v>1.3957814485594192E-4</v>
      </c>
      <c r="O2839" s="485">
        <f t="shared" si="89"/>
        <v>0.9954711548783387</v>
      </c>
      <c r="P2839" s="416"/>
    </row>
    <row r="2840" spans="1:16" ht="16.5" x14ac:dyDescent="0.25">
      <c r="A2840" s="482" t="s">
        <v>310</v>
      </c>
      <c r="B2840" s="482" t="s">
        <v>311</v>
      </c>
      <c r="C2840" s="482" t="s">
        <v>312</v>
      </c>
      <c r="D2840" s="482" t="s">
        <v>313</v>
      </c>
      <c r="E2840" s="483">
        <v>45819.449719641205</v>
      </c>
      <c r="F2840" s="483">
        <v>47154</v>
      </c>
      <c r="G2840" s="482" t="s">
        <v>348</v>
      </c>
      <c r="H2840" s="484">
        <v>500</v>
      </c>
      <c r="I2840" s="484">
        <v>352.83758668374003</v>
      </c>
      <c r="J2840" s="484">
        <v>354.59248780486303</v>
      </c>
      <c r="K2840" s="484">
        <v>500</v>
      </c>
      <c r="L2840" s="485">
        <v>9.9999998847199997E-2</v>
      </c>
      <c r="M2840" s="485">
        <v>0.5</v>
      </c>
      <c r="N2840" s="485">
        <f t="shared" si="88"/>
        <v>1.3845284322562749E-4</v>
      </c>
      <c r="O2840" s="485">
        <f t="shared" si="89"/>
        <v>0.9954711548783387</v>
      </c>
      <c r="P2840" s="416"/>
    </row>
    <row r="2841" spans="1:16" ht="16.5" x14ac:dyDescent="0.25">
      <c r="A2841" s="482" t="s">
        <v>310</v>
      </c>
      <c r="B2841" s="482" t="s">
        <v>311</v>
      </c>
      <c r="C2841" s="482" t="s">
        <v>312</v>
      </c>
      <c r="D2841" s="482" t="s">
        <v>313</v>
      </c>
      <c r="E2841" s="483">
        <v>45819.449719756944</v>
      </c>
      <c r="F2841" s="483">
        <v>47182</v>
      </c>
      <c r="G2841" s="482" t="s">
        <v>348</v>
      </c>
      <c r="H2841" s="484">
        <v>500</v>
      </c>
      <c r="I2841" s="484">
        <v>350.26723472586599</v>
      </c>
      <c r="J2841" s="484">
        <v>352.00935173978797</v>
      </c>
      <c r="K2841" s="484">
        <v>500</v>
      </c>
      <c r="L2841" s="485">
        <v>9.9999998847199997E-2</v>
      </c>
      <c r="M2841" s="485">
        <v>0.5</v>
      </c>
      <c r="N2841" s="485">
        <f t="shared" si="88"/>
        <v>1.3744424167610704E-4</v>
      </c>
      <c r="O2841" s="485">
        <f t="shared" si="89"/>
        <v>0.9954711548783387</v>
      </c>
      <c r="P2841" s="416"/>
    </row>
    <row r="2842" spans="1:16" ht="16.5" x14ac:dyDescent="0.25">
      <c r="A2842" s="482" t="s">
        <v>310</v>
      </c>
      <c r="B2842" s="482" t="s">
        <v>311</v>
      </c>
      <c r="C2842" s="482" t="s">
        <v>312</v>
      </c>
      <c r="D2842" s="482" t="s">
        <v>313</v>
      </c>
      <c r="E2842" s="483">
        <v>45819.449719849537</v>
      </c>
      <c r="F2842" s="483">
        <v>47213</v>
      </c>
      <c r="G2842" s="482" t="s">
        <v>348</v>
      </c>
      <c r="H2842" s="484">
        <v>500</v>
      </c>
      <c r="I2842" s="484">
        <v>347.44332349900702</v>
      </c>
      <c r="J2842" s="484">
        <v>349.17139528315499</v>
      </c>
      <c r="K2842" s="484">
        <v>500</v>
      </c>
      <c r="L2842" s="485">
        <v>9.9999998847199997E-2</v>
      </c>
      <c r="M2842" s="485">
        <v>0.5</v>
      </c>
      <c r="N2842" s="485">
        <f t="shared" si="88"/>
        <v>1.3633614391914725E-4</v>
      </c>
      <c r="O2842" s="485">
        <f t="shared" si="89"/>
        <v>0.9954711548783387</v>
      </c>
      <c r="P2842" s="416"/>
    </row>
    <row r="2843" spans="1:16" ht="16.5" x14ac:dyDescent="0.25">
      <c r="A2843" s="482" t="s">
        <v>310</v>
      </c>
      <c r="B2843" s="482" t="s">
        <v>311</v>
      </c>
      <c r="C2843" s="482" t="s">
        <v>312</v>
      </c>
      <c r="D2843" s="482" t="s">
        <v>313</v>
      </c>
      <c r="E2843" s="483">
        <v>45819.449720011573</v>
      </c>
      <c r="F2843" s="483">
        <v>47243</v>
      </c>
      <c r="G2843" s="482" t="s">
        <v>348</v>
      </c>
      <c r="H2843" s="484">
        <v>500</v>
      </c>
      <c r="I2843" s="484">
        <v>344.73218512045497</v>
      </c>
      <c r="J2843" s="484">
        <v>346.446772570848</v>
      </c>
      <c r="K2843" s="484">
        <v>500</v>
      </c>
      <c r="L2843" s="485">
        <v>9.9999998847199997E-2</v>
      </c>
      <c r="M2843" s="485">
        <v>0.5</v>
      </c>
      <c r="N2843" s="485">
        <f t="shared" si="88"/>
        <v>1.3527229802785012E-4</v>
      </c>
      <c r="O2843" s="485">
        <f t="shared" si="89"/>
        <v>0.9954711548783387</v>
      </c>
      <c r="P2843" s="416"/>
    </row>
    <row r="2844" spans="1:16" ht="16.5" x14ac:dyDescent="0.25">
      <c r="A2844" s="482" t="s">
        <v>310</v>
      </c>
      <c r="B2844" s="482" t="s">
        <v>311</v>
      </c>
      <c r="C2844" s="482" t="s">
        <v>312</v>
      </c>
      <c r="D2844" s="482" t="s">
        <v>313</v>
      </c>
      <c r="E2844" s="483">
        <v>45819.449720405093</v>
      </c>
      <c r="F2844" s="483">
        <v>47274</v>
      </c>
      <c r="G2844" s="482" t="s">
        <v>348</v>
      </c>
      <c r="H2844" s="484">
        <v>500</v>
      </c>
      <c r="I2844" s="484">
        <v>341.95289836078098</v>
      </c>
      <c r="J2844" s="484">
        <v>343.65366252920398</v>
      </c>
      <c r="K2844" s="484">
        <v>500</v>
      </c>
      <c r="L2844" s="485">
        <v>9.9999998847199997E-2</v>
      </c>
      <c r="M2844" s="485">
        <v>0.5</v>
      </c>
      <c r="N2844" s="485">
        <f t="shared" si="88"/>
        <v>1.3418171083266826E-4</v>
      </c>
      <c r="O2844" s="485">
        <f t="shared" si="89"/>
        <v>0.9954711548783387</v>
      </c>
      <c r="P2844" s="416"/>
    </row>
    <row r="2845" spans="1:16" ht="16.5" x14ac:dyDescent="0.25">
      <c r="A2845" s="482" t="s">
        <v>310</v>
      </c>
      <c r="B2845" s="482" t="s">
        <v>311</v>
      </c>
      <c r="C2845" s="482" t="s">
        <v>312</v>
      </c>
      <c r="D2845" s="482" t="s">
        <v>313</v>
      </c>
      <c r="E2845" s="483">
        <v>45819.449720636578</v>
      </c>
      <c r="F2845" s="483">
        <v>47304</v>
      </c>
      <c r="G2845" s="482" t="s">
        <v>348</v>
      </c>
      <c r="H2845" s="484">
        <v>500</v>
      </c>
      <c r="I2845" s="484">
        <v>339.28460237205201</v>
      </c>
      <c r="J2845" s="484">
        <v>340.97209529104202</v>
      </c>
      <c r="K2845" s="484">
        <v>500</v>
      </c>
      <c r="L2845" s="485">
        <v>9.9999998847199997E-2</v>
      </c>
      <c r="M2845" s="485">
        <v>0.5</v>
      </c>
      <c r="N2845" s="485">
        <f t="shared" si="88"/>
        <v>1.3313467621915289E-4</v>
      </c>
      <c r="O2845" s="485">
        <f t="shared" si="89"/>
        <v>0.9954711548783387</v>
      </c>
      <c r="P2845" s="416"/>
    </row>
    <row r="2846" spans="1:16" ht="16.5" x14ac:dyDescent="0.25">
      <c r="A2846" s="482" t="s">
        <v>310</v>
      </c>
      <c r="B2846" s="482" t="s">
        <v>311</v>
      </c>
      <c r="C2846" s="482" t="s">
        <v>312</v>
      </c>
      <c r="D2846" s="482" t="s">
        <v>313</v>
      </c>
      <c r="E2846" s="483">
        <v>45819.449720868055</v>
      </c>
      <c r="F2846" s="483">
        <v>47335</v>
      </c>
      <c r="G2846" s="482" t="s">
        <v>348</v>
      </c>
      <c r="H2846" s="484">
        <v>500</v>
      </c>
      <c r="I2846" s="484">
        <v>336.54923490758301</v>
      </c>
      <c r="J2846" s="484">
        <v>338.22312298510701</v>
      </c>
      <c r="K2846" s="484">
        <v>500</v>
      </c>
      <c r="L2846" s="485">
        <v>9.9999998847199997E-2</v>
      </c>
      <c r="M2846" s="485">
        <v>0.5</v>
      </c>
      <c r="N2846" s="485">
        <f t="shared" si="88"/>
        <v>1.3206132287751454E-4</v>
      </c>
      <c r="O2846" s="485">
        <f t="shared" si="89"/>
        <v>0.9954711548783387</v>
      </c>
      <c r="P2846" s="416"/>
    </row>
    <row r="2847" spans="1:16" ht="16.5" x14ac:dyDescent="0.25">
      <c r="A2847" s="482" t="s">
        <v>310</v>
      </c>
      <c r="B2847" s="482" t="s">
        <v>311</v>
      </c>
      <c r="C2847" s="482" t="s">
        <v>312</v>
      </c>
      <c r="D2847" s="482" t="s">
        <v>313</v>
      </c>
      <c r="E2847" s="483">
        <v>45819.449721122684</v>
      </c>
      <c r="F2847" s="483">
        <v>47366</v>
      </c>
      <c r="G2847" s="482" t="s">
        <v>348</v>
      </c>
      <c r="H2847" s="484">
        <v>500</v>
      </c>
      <c r="I2847" s="484">
        <v>333.83592041903199</v>
      </c>
      <c r="J2847" s="484">
        <v>335.49631333952698</v>
      </c>
      <c r="K2847" s="484">
        <v>500</v>
      </c>
      <c r="L2847" s="485">
        <v>9.9999998847199997E-2</v>
      </c>
      <c r="M2847" s="485">
        <v>0.5</v>
      </c>
      <c r="N2847" s="485">
        <f t="shared" si="88"/>
        <v>1.3099662308451332E-4</v>
      </c>
      <c r="O2847" s="485">
        <f t="shared" si="89"/>
        <v>0.9954711548783387</v>
      </c>
      <c r="P2847" s="416"/>
    </row>
    <row r="2848" spans="1:16" ht="16.5" x14ac:dyDescent="0.25">
      <c r="A2848" s="482" t="s">
        <v>310</v>
      </c>
      <c r="B2848" s="482" t="s">
        <v>311</v>
      </c>
      <c r="C2848" s="482" t="s">
        <v>312</v>
      </c>
      <c r="D2848" s="482" t="s">
        <v>313</v>
      </c>
      <c r="E2848" s="483">
        <v>45819.449721319441</v>
      </c>
      <c r="F2848" s="483">
        <v>47396</v>
      </c>
      <c r="G2848" s="482" t="s">
        <v>348</v>
      </c>
      <c r="H2848" s="484">
        <v>500</v>
      </c>
      <c r="I2848" s="484">
        <v>331.23096209986699</v>
      </c>
      <c r="J2848" s="484">
        <v>332.87839879220701</v>
      </c>
      <c r="K2848" s="484">
        <v>500</v>
      </c>
      <c r="L2848" s="485">
        <v>9.9999998847199997E-2</v>
      </c>
      <c r="M2848" s="485">
        <v>0.5</v>
      </c>
      <c r="N2848" s="485">
        <f t="shared" si="88"/>
        <v>1.2997444206020001E-4</v>
      </c>
      <c r="O2848" s="485">
        <f t="shared" si="89"/>
        <v>0.9954711548783387</v>
      </c>
      <c r="P2848" s="416"/>
    </row>
    <row r="2849" spans="1:16" ht="16.5" x14ac:dyDescent="0.25">
      <c r="A2849" s="482" t="s">
        <v>310</v>
      </c>
      <c r="B2849" s="482" t="s">
        <v>311</v>
      </c>
      <c r="C2849" s="482" t="s">
        <v>312</v>
      </c>
      <c r="D2849" s="482" t="s">
        <v>313</v>
      </c>
      <c r="E2849" s="483">
        <v>45819.449721493052</v>
      </c>
      <c r="F2849" s="483">
        <v>47427</v>
      </c>
      <c r="G2849" s="482" t="s">
        <v>348</v>
      </c>
      <c r="H2849" s="484">
        <v>500</v>
      </c>
      <c r="I2849" s="484">
        <v>328.56052438881699</v>
      </c>
      <c r="J2849" s="484">
        <v>330.19467917948299</v>
      </c>
      <c r="K2849" s="484">
        <v>500</v>
      </c>
      <c r="L2849" s="485">
        <v>9.9999998847199997E-2</v>
      </c>
      <c r="M2849" s="485">
        <v>0.5</v>
      </c>
      <c r="N2849" s="485">
        <f t="shared" si="88"/>
        <v>1.2892656703864428E-4</v>
      </c>
      <c r="O2849" s="485">
        <f t="shared" si="89"/>
        <v>0.9954711548783387</v>
      </c>
      <c r="P2849" s="416"/>
    </row>
    <row r="2850" spans="1:16" ht="16.5" x14ac:dyDescent="0.25">
      <c r="A2850" s="482" t="s">
        <v>310</v>
      </c>
      <c r="B2850" s="482" t="s">
        <v>311</v>
      </c>
      <c r="C2850" s="482" t="s">
        <v>312</v>
      </c>
      <c r="D2850" s="482" t="s">
        <v>313</v>
      </c>
      <c r="E2850" s="483">
        <v>45819.449721608798</v>
      </c>
      <c r="F2850" s="483">
        <v>47457</v>
      </c>
      <c r="G2850" s="482" t="s">
        <v>348</v>
      </c>
      <c r="H2850" s="484">
        <v>500</v>
      </c>
      <c r="I2850" s="484">
        <v>325.996730563749</v>
      </c>
      <c r="J2850" s="484">
        <v>327.618133865267</v>
      </c>
      <c r="K2850" s="484">
        <v>500</v>
      </c>
      <c r="L2850" s="485">
        <v>9.9999998847199997E-2</v>
      </c>
      <c r="M2850" s="485">
        <v>0.5</v>
      </c>
      <c r="N2850" s="485">
        <f t="shared" si="88"/>
        <v>1.2792053888880601E-4</v>
      </c>
      <c r="O2850" s="485">
        <f t="shared" si="89"/>
        <v>0.9954711548783387</v>
      </c>
      <c r="P2850" s="416"/>
    </row>
    <row r="2851" spans="1:16" ht="16.5" x14ac:dyDescent="0.25">
      <c r="A2851" s="482" t="s">
        <v>310</v>
      </c>
      <c r="B2851" s="482" t="s">
        <v>311</v>
      </c>
      <c r="C2851" s="482" t="s">
        <v>312</v>
      </c>
      <c r="D2851" s="482" t="s">
        <v>313</v>
      </c>
      <c r="E2851" s="483">
        <v>45819.449721840276</v>
      </c>
      <c r="F2851" s="483">
        <v>47488</v>
      </c>
      <c r="G2851" s="482" t="s">
        <v>348</v>
      </c>
      <c r="H2851" s="484">
        <v>500</v>
      </c>
      <c r="I2851" s="484">
        <v>323.36849207584498</v>
      </c>
      <c r="J2851" s="484">
        <v>324.97682336110603</v>
      </c>
      <c r="K2851" s="484">
        <v>500</v>
      </c>
      <c r="L2851" s="485">
        <v>9.9999998847199997E-2</v>
      </c>
      <c r="M2851" s="485">
        <v>0.5</v>
      </c>
      <c r="N2851" s="485">
        <f t="shared" si="88"/>
        <v>1.268892227675687E-4</v>
      </c>
      <c r="O2851" s="485">
        <f t="shared" si="89"/>
        <v>0.9954711548783387</v>
      </c>
      <c r="P2851" s="416"/>
    </row>
    <row r="2852" spans="1:16" ht="16.5" x14ac:dyDescent="0.25">
      <c r="A2852" s="482" t="s">
        <v>310</v>
      </c>
      <c r="B2852" s="482" t="s">
        <v>311</v>
      </c>
      <c r="C2852" s="482" t="s">
        <v>312</v>
      </c>
      <c r="D2852" s="482" t="s">
        <v>313</v>
      </c>
      <c r="E2852" s="483">
        <v>45819.449722280093</v>
      </c>
      <c r="F2852" s="483">
        <v>47519</v>
      </c>
      <c r="G2852" s="482" t="s">
        <v>348</v>
      </c>
      <c r="H2852" s="484">
        <v>500</v>
      </c>
      <c r="I2852" s="484">
        <v>320.76144287268397</v>
      </c>
      <c r="J2852" s="484">
        <v>322.35680753040299</v>
      </c>
      <c r="K2852" s="484">
        <v>500</v>
      </c>
      <c r="L2852" s="485">
        <v>9.9999998847199997E-2</v>
      </c>
      <c r="M2852" s="485">
        <v>0.5</v>
      </c>
      <c r="N2852" s="485">
        <f t="shared" si="88"/>
        <v>1.2586622128408375E-4</v>
      </c>
      <c r="O2852" s="485">
        <f t="shared" si="89"/>
        <v>0.9954711548783387</v>
      </c>
      <c r="P2852" s="416"/>
    </row>
    <row r="2853" spans="1:16" ht="16.5" x14ac:dyDescent="0.25">
      <c r="A2853" s="482" t="s">
        <v>310</v>
      </c>
      <c r="B2853" s="482" t="s">
        <v>311</v>
      </c>
      <c r="C2853" s="482" t="s">
        <v>312</v>
      </c>
      <c r="D2853" s="482" t="s">
        <v>313</v>
      </c>
      <c r="E2853" s="483">
        <v>45819.449722534722</v>
      </c>
      <c r="F2853" s="483">
        <v>47547</v>
      </c>
      <c r="G2853" s="482" t="s">
        <v>348</v>
      </c>
      <c r="H2853" s="484">
        <v>500</v>
      </c>
      <c r="I2853" s="484">
        <v>318.42475927146302</v>
      </c>
      <c r="J2853" s="484">
        <v>320.00850201352898</v>
      </c>
      <c r="K2853" s="484">
        <v>500</v>
      </c>
      <c r="L2853" s="485">
        <v>9.9999998847199997E-2</v>
      </c>
      <c r="M2853" s="485">
        <v>0.5</v>
      </c>
      <c r="N2853" s="485">
        <f t="shared" si="88"/>
        <v>1.2494931078328218E-4</v>
      </c>
      <c r="O2853" s="485">
        <f t="shared" si="89"/>
        <v>0.9954711548783387</v>
      </c>
      <c r="P2853" s="416"/>
    </row>
    <row r="2854" spans="1:16" ht="16.5" x14ac:dyDescent="0.25">
      <c r="A2854" s="482" t="s">
        <v>310</v>
      </c>
      <c r="B2854" s="482" t="s">
        <v>311</v>
      </c>
      <c r="C2854" s="482" t="s">
        <v>312</v>
      </c>
      <c r="D2854" s="482" t="s">
        <v>313</v>
      </c>
      <c r="E2854" s="483">
        <v>45819.449722731479</v>
      </c>
      <c r="F2854" s="483">
        <v>47578</v>
      </c>
      <c r="G2854" s="482" t="s">
        <v>348</v>
      </c>
      <c r="H2854" s="484">
        <v>500</v>
      </c>
      <c r="I2854" s="484">
        <v>315.857567243581</v>
      </c>
      <c r="J2854" s="484">
        <v>317.428541594926</v>
      </c>
      <c r="K2854" s="484">
        <v>500</v>
      </c>
      <c r="L2854" s="485">
        <v>9.9999998847199997E-2</v>
      </c>
      <c r="M2854" s="485">
        <v>0.5</v>
      </c>
      <c r="N2854" s="485">
        <f t="shared" si="88"/>
        <v>1.2394194918468641E-4</v>
      </c>
      <c r="O2854" s="485">
        <f t="shared" si="89"/>
        <v>0.9954711548783387</v>
      </c>
      <c r="P2854" s="416"/>
    </row>
    <row r="2855" spans="1:16" ht="16.5" x14ac:dyDescent="0.25">
      <c r="A2855" s="482" t="s">
        <v>310</v>
      </c>
      <c r="B2855" s="482" t="s">
        <v>311</v>
      </c>
      <c r="C2855" s="482" t="s">
        <v>312</v>
      </c>
      <c r="D2855" s="482" t="s">
        <v>313</v>
      </c>
      <c r="E2855" s="483">
        <v>45819.449722974539</v>
      </c>
      <c r="F2855" s="483">
        <v>47608</v>
      </c>
      <c r="G2855" s="482" t="s">
        <v>348</v>
      </c>
      <c r="H2855" s="484">
        <v>500</v>
      </c>
      <c r="I2855" s="484">
        <v>313.39289598702499</v>
      </c>
      <c r="J2855" s="484">
        <v>314.95161185312298</v>
      </c>
      <c r="K2855" s="484">
        <v>500</v>
      </c>
      <c r="L2855" s="485">
        <v>9.9999998847199997E-2</v>
      </c>
      <c r="M2855" s="485">
        <v>0.5</v>
      </c>
      <c r="N2855" s="485">
        <f t="shared" si="88"/>
        <v>1.2297481655492953E-4</v>
      </c>
      <c r="O2855" s="485">
        <f t="shared" si="89"/>
        <v>0.9954711548783387</v>
      </c>
      <c r="P2855" s="416"/>
    </row>
    <row r="2856" spans="1:16" ht="16.5" x14ac:dyDescent="0.25">
      <c r="A2856" s="482" t="s">
        <v>310</v>
      </c>
      <c r="B2856" s="482" t="s">
        <v>311</v>
      </c>
      <c r="C2856" s="482" t="s">
        <v>312</v>
      </c>
      <c r="D2856" s="482" t="s">
        <v>313</v>
      </c>
      <c r="E2856" s="483">
        <v>45819.449723148151</v>
      </c>
      <c r="F2856" s="483">
        <v>47639</v>
      </c>
      <c r="G2856" s="482" t="s">
        <v>348</v>
      </c>
      <c r="H2856" s="484">
        <v>500</v>
      </c>
      <c r="I2856" s="484">
        <v>310.86627165663799</v>
      </c>
      <c r="J2856" s="484">
        <v>312.41242090274602</v>
      </c>
      <c r="K2856" s="484">
        <v>500</v>
      </c>
      <c r="L2856" s="485">
        <v>9.9999998847199997E-2</v>
      </c>
      <c r="M2856" s="485">
        <v>0.5</v>
      </c>
      <c r="N2856" s="485">
        <f t="shared" si="88"/>
        <v>1.2198337364888032E-4</v>
      </c>
      <c r="O2856" s="485">
        <f t="shared" si="89"/>
        <v>0.9954711548783387</v>
      </c>
      <c r="P2856" s="416"/>
    </row>
    <row r="2857" spans="1:16" ht="16.5" x14ac:dyDescent="0.25">
      <c r="A2857" s="482" t="s">
        <v>310</v>
      </c>
      <c r="B2857" s="482" t="s">
        <v>311</v>
      </c>
      <c r="C2857" s="482" t="s">
        <v>312</v>
      </c>
      <c r="D2857" s="482" t="s">
        <v>313</v>
      </c>
      <c r="E2857" s="483">
        <v>45819.449723310187</v>
      </c>
      <c r="F2857" s="483">
        <v>47669</v>
      </c>
      <c r="G2857" s="482" t="s">
        <v>348</v>
      </c>
      <c r="H2857" s="484">
        <v>500</v>
      </c>
      <c r="I2857" s="484">
        <v>308.44054802724798</v>
      </c>
      <c r="J2857" s="484">
        <v>309.97463250112702</v>
      </c>
      <c r="K2857" s="484">
        <v>500</v>
      </c>
      <c r="L2857" s="485">
        <v>9.9999998847199997E-2</v>
      </c>
      <c r="M2857" s="485">
        <v>0.5</v>
      </c>
      <c r="N2857" s="485">
        <f t="shared" si="88"/>
        <v>1.2103152399894542E-4</v>
      </c>
      <c r="O2857" s="485">
        <f t="shared" si="89"/>
        <v>0.9954711548783387</v>
      </c>
      <c r="P2857" s="416"/>
    </row>
    <row r="2858" spans="1:16" ht="16.5" x14ac:dyDescent="0.25">
      <c r="A2858" s="482" t="s">
        <v>310</v>
      </c>
      <c r="B2858" s="482" t="s">
        <v>311</v>
      </c>
      <c r="C2858" s="482" t="s">
        <v>312</v>
      </c>
      <c r="D2858" s="482" t="s">
        <v>313</v>
      </c>
      <c r="E2858" s="483">
        <v>45819.449723495367</v>
      </c>
      <c r="F2858" s="483">
        <v>47700</v>
      </c>
      <c r="G2858" s="482" t="s">
        <v>348</v>
      </c>
      <c r="H2858" s="484">
        <v>500</v>
      </c>
      <c r="I2858" s="484">
        <v>305.95385032891897</v>
      </c>
      <c r="J2858" s="484">
        <v>307.475566765086</v>
      </c>
      <c r="K2858" s="484">
        <v>500</v>
      </c>
      <c r="L2858" s="485">
        <v>9.9999998847199997E-2</v>
      </c>
      <c r="M2858" s="485">
        <v>0.5</v>
      </c>
      <c r="N2858" s="485">
        <f t="shared" si="88"/>
        <v>1.2005574823250268E-4</v>
      </c>
      <c r="O2858" s="485">
        <f t="shared" si="89"/>
        <v>0.9954711548783387</v>
      </c>
      <c r="P2858" s="416"/>
    </row>
    <row r="2859" spans="1:16" ht="16.5" x14ac:dyDescent="0.25">
      <c r="A2859" s="482" t="s">
        <v>310</v>
      </c>
      <c r="B2859" s="482" t="s">
        <v>311</v>
      </c>
      <c r="C2859" s="482" t="s">
        <v>312</v>
      </c>
      <c r="D2859" s="482" t="s">
        <v>313</v>
      </c>
      <c r="E2859" s="483">
        <v>45819.449723634258</v>
      </c>
      <c r="F2859" s="483">
        <v>47731</v>
      </c>
      <c r="G2859" s="482" t="s">
        <v>348</v>
      </c>
      <c r="H2859" s="484">
        <v>500</v>
      </c>
      <c r="I2859" s="484">
        <v>303.48720079054402</v>
      </c>
      <c r="J2859" s="484">
        <v>304.99664890212199</v>
      </c>
      <c r="K2859" s="484">
        <v>500</v>
      </c>
      <c r="L2859" s="485">
        <v>9.9999998847199997E-2</v>
      </c>
      <c r="M2859" s="485">
        <v>0.5</v>
      </c>
      <c r="N2859" s="485">
        <f t="shared" si="88"/>
        <v>1.1908783932846793E-4</v>
      </c>
      <c r="O2859" s="485">
        <f t="shared" si="89"/>
        <v>0.9954711548783387</v>
      </c>
      <c r="P2859" s="416"/>
    </row>
    <row r="2860" spans="1:16" ht="16.5" x14ac:dyDescent="0.25">
      <c r="A2860" s="482" t="s">
        <v>310</v>
      </c>
      <c r="B2860" s="482" t="s">
        <v>311</v>
      </c>
      <c r="C2860" s="482" t="s">
        <v>312</v>
      </c>
      <c r="D2860" s="482" t="s">
        <v>313</v>
      </c>
      <c r="E2860" s="483">
        <v>45819.449723738428</v>
      </c>
      <c r="F2860" s="483">
        <v>47761</v>
      </c>
      <c r="G2860" s="482" t="s">
        <v>348</v>
      </c>
      <c r="H2860" s="484">
        <v>500</v>
      </c>
      <c r="I2860" s="484">
        <v>301.11905686083401</v>
      </c>
      <c r="J2860" s="484">
        <v>302.616726583164</v>
      </c>
      <c r="K2860" s="484">
        <v>500</v>
      </c>
      <c r="L2860" s="485">
        <v>9.9999998847199997E-2</v>
      </c>
      <c r="M2860" s="485">
        <v>0.5</v>
      </c>
      <c r="N2860" s="485">
        <f t="shared" si="88"/>
        <v>1.1815858385056509E-4</v>
      </c>
      <c r="O2860" s="485">
        <f t="shared" si="89"/>
        <v>0.9954711548783387</v>
      </c>
      <c r="P2860" s="416"/>
    </row>
    <row r="2861" spans="1:16" ht="16.5" x14ac:dyDescent="0.25">
      <c r="A2861" s="482" t="s">
        <v>310</v>
      </c>
      <c r="B2861" s="482" t="s">
        <v>311</v>
      </c>
      <c r="C2861" s="482" t="s">
        <v>312</v>
      </c>
      <c r="D2861" s="482" t="s">
        <v>313</v>
      </c>
      <c r="E2861" s="483">
        <v>45819.449723831021</v>
      </c>
      <c r="F2861" s="483">
        <v>47792</v>
      </c>
      <c r="G2861" s="482" t="s">
        <v>348</v>
      </c>
      <c r="H2861" s="484">
        <v>500</v>
      </c>
      <c r="I2861" s="484">
        <v>298.69138621114797</v>
      </c>
      <c r="J2861" s="484">
        <v>300.17698147739497</v>
      </c>
      <c r="K2861" s="484">
        <v>500</v>
      </c>
      <c r="L2861" s="485">
        <v>9.9999998847199997E-2</v>
      </c>
      <c r="M2861" s="485">
        <v>0.5</v>
      </c>
      <c r="N2861" s="485">
        <f t="shared" si="88"/>
        <v>1.172059701933197E-4</v>
      </c>
      <c r="O2861" s="485">
        <f t="shared" si="89"/>
        <v>0.9954711548783387</v>
      </c>
      <c r="P2861" s="416"/>
    </row>
    <row r="2862" spans="1:16" ht="16.5" x14ac:dyDescent="0.25">
      <c r="A2862" s="482" t="s">
        <v>310</v>
      </c>
      <c r="B2862" s="482" t="s">
        <v>311</v>
      </c>
      <c r="C2862" s="482" t="s">
        <v>312</v>
      </c>
      <c r="D2862" s="482" t="s">
        <v>313</v>
      </c>
      <c r="E2862" s="483">
        <v>45819.449723935184</v>
      </c>
      <c r="F2862" s="483">
        <v>47822</v>
      </c>
      <c r="G2862" s="482" t="s">
        <v>348</v>
      </c>
      <c r="H2862" s="484">
        <v>500</v>
      </c>
      <c r="I2862" s="484">
        <v>296.36066454885002</v>
      </c>
      <c r="J2862" s="484">
        <v>297.834667552219</v>
      </c>
      <c r="K2862" s="484">
        <v>500</v>
      </c>
      <c r="L2862" s="485">
        <v>9.9999998847199997E-2</v>
      </c>
      <c r="M2862" s="485">
        <v>0.5</v>
      </c>
      <c r="N2862" s="485">
        <f t="shared" si="88"/>
        <v>1.1629139914677779E-4</v>
      </c>
      <c r="O2862" s="485">
        <f t="shared" si="89"/>
        <v>0.9954711548783387</v>
      </c>
      <c r="P2862" s="416"/>
    </row>
    <row r="2863" spans="1:16" ht="16.5" x14ac:dyDescent="0.25">
      <c r="A2863" s="482" t="s">
        <v>310</v>
      </c>
      <c r="B2863" s="482" t="s">
        <v>311</v>
      </c>
      <c r="C2863" s="482" t="s">
        <v>312</v>
      </c>
      <c r="D2863" s="482" t="s">
        <v>313</v>
      </c>
      <c r="E2863" s="483">
        <v>45819.449724039354</v>
      </c>
      <c r="F2863" s="483">
        <v>47853</v>
      </c>
      <c r="G2863" s="482" t="s">
        <v>348</v>
      </c>
      <c r="H2863" s="484">
        <v>500</v>
      </c>
      <c r="I2863" s="484">
        <v>293.97135682934902</v>
      </c>
      <c r="J2863" s="484">
        <v>295.43347618156002</v>
      </c>
      <c r="K2863" s="484">
        <v>500</v>
      </c>
      <c r="L2863" s="485">
        <v>9.9999998847199997E-2</v>
      </c>
      <c r="M2863" s="485">
        <v>0.5</v>
      </c>
      <c r="N2863" s="485">
        <f t="shared" si="88"/>
        <v>1.15353839035297E-4</v>
      </c>
      <c r="O2863" s="485">
        <f t="shared" si="89"/>
        <v>0.9954711548783387</v>
      </c>
      <c r="P2863" s="416"/>
    </row>
    <row r="2864" spans="1:16" ht="16.5" x14ac:dyDescent="0.25">
      <c r="A2864" s="482" t="s">
        <v>310</v>
      </c>
      <c r="B2864" s="482" t="s">
        <v>311</v>
      </c>
      <c r="C2864" s="482" t="s">
        <v>312</v>
      </c>
      <c r="D2864" s="482" t="s">
        <v>313</v>
      </c>
      <c r="E2864" s="483">
        <v>45819.449724155093</v>
      </c>
      <c r="F2864" s="483">
        <v>47884</v>
      </c>
      <c r="G2864" s="482" t="s">
        <v>348</v>
      </c>
      <c r="H2864" s="484">
        <v>500</v>
      </c>
      <c r="I2864" s="484">
        <v>291.60131209600399</v>
      </c>
      <c r="J2864" s="484">
        <v>293.05164360497798</v>
      </c>
      <c r="K2864" s="484">
        <v>500</v>
      </c>
      <c r="L2864" s="485">
        <v>9.9999998847199997E-2</v>
      </c>
      <c r="M2864" s="485">
        <v>0.5</v>
      </c>
      <c r="N2864" s="485">
        <f t="shared" si="88"/>
        <v>1.1442383768541876E-4</v>
      </c>
      <c r="O2864" s="485">
        <f t="shared" si="89"/>
        <v>0.9954711548783387</v>
      </c>
      <c r="P2864" s="416"/>
    </row>
    <row r="2865" spans="1:16" ht="16.5" x14ac:dyDescent="0.25">
      <c r="A2865" s="482" t="s">
        <v>310</v>
      </c>
      <c r="B2865" s="482" t="s">
        <v>311</v>
      </c>
      <c r="C2865" s="482" t="s">
        <v>312</v>
      </c>
      <c r="D2865" s="482" t="s">
        <v>313</v>
      </c>
      <c r="E2865" s="483">
        <v>45819.449724270831</v>
      </c>
      <c r="F2865" s="483">
        <v>47912</v>
      </c>
      <c r="G2865" s="482" t="s">
        <v>348</v>
      </c>
      <c r="H2865" s="484">
        <v>500</v>
      </c>
      <c r="I2865" s="484">
        <v>289.477054273845</v>
      </c>
      <c r="J2865" s="484">
        <v>290.91682040493902</v>
      </c>
      <c r="K2865" s="484">
        <v>500</v>
      </c>
      <c r="L2865" s="485">
        <v>9.9999998847199997E-2</v>
      </c>
      <c r="M2865" s="485">
        <v>0.5</v>
      </c>
      <c r="N2865" s="485">
        <f t="shared" si="88"/>
        <v>1.1359028268356525E-4</v>
      </c>
      <c r="O2865" s="485">
        <f t="shared" si="89"/>
        <v>0.9954711548783387</v>
      </c>
      <c r="P2865" s="416"/>
    </row>
    <row r="2866" spans="1:16" ht="16.5" x14ac:dyDescent="0.25">
      <c r="A2866" s="482" t="s">
        <v>310</v>
      </c>
      <c r="B2866" s="482" t="s">
        <v>311</v>
      </c>
      <c r="C2866" s="482" t="s">
        <v>312</v>
      </c>
      <c r="D2866" s="482" t="s">
        <v>313</v>
      </c>
      <c r="E2866" s="483">
        <v>45819.449724398146</v>
      </c>
      <c r="F2866" s="483">
        <v>47943</v>
      </c>
      <c r="G2866" s="482" t="s">
        <v>348</v>
      </c>
      <c r="H2866" s="484">
        <v>500</v>
      </c>
      <c r="I2866" s="484">
        <v>287.14324333625598</v>
      </c>
      <c r="J2866" s="484">
        <v>288.57140183940697</v>
      </c>
      <c r="K2866" s="484">
        <v>500</v>
      </c>
      <c r="L2866" s="485">
        <v>9.9999998847199997E-2</v>
      </c>
      <c r="M2866" s="485">
        <v>0.5</v>
      </c>
      <c r="N2866" s="485">
        <f t="shared" si="88"/>
        <v>1.1267449941087847E-4</v>
      </c>
      <c r="O2866" s="485">
        <f t="shared" si="89"/>
        <v>0.9954711548783387</v>
      </c>
      <c r="P2866" s="416"/>
    </row>
    <row r="2867" spans="1:16" ht="16.5" x14ac:dyDescent="0.25">
      <c r="A2867" s="482" t="s">
        <v>310</v>
      </c>
      <c r="B2867" s="482" t="s">
        <v>311</v>
      </c>
      <c r="C2867" s="482" t="s">
        <v>312</v>
      </c>
      <c r="D2867" s="482" t="s">
        <v>313</v>
      </c>
      <c r="E2867" s="483">
        <v>45819.449724699072</v>
      </c>
      <c r="F2867" s="483">
        <v>47973</v>
      </c>
      <c r="G2867" s="482" t="s">
        <v>348</v>
      </c>
      <c r="H2867" s="484">
        <v>500</v>
      </c>
      <c r="I2867" s="484">
        <v>284.9026331</v>
      </c>
      <c r="J2867" s="484">
        <v>286.319647525638</v>
      </c>
      <c r="K2867" s="484">
        <v>500</v>
      </c>
      <c r="L2867" s="485">
        <v>9.9999998847199997E-2</v>
      </c>
      <c r="M2867" s="485">
        <v>0.5</v>
      </c>
      <c r="N2867" s="485">
        <f t="shared" si="88"/>
        <v>1.1179528792809473E-4</v>
      </c>
      <c r="O2867" s="485">
        <f t="shared" si="89"/>
        <v>0.9954711548783387</v>
      </c>
      <c r="P2867" s="416"/>
    </row>
    <row r="2868" spans="1:16" ht="16.5" x14ac:dyDescent="0.25">
      <c r="A2868" s="482" t="s">
        <v>310</v>
      </c>
      <c r="B2868" s="482" t="s">
        <v>311</v>
      </c>
      <c r="C2868" s="482" t="s">
        <v>312</v>
      </c>
      <c r="D2868" s="482" t="s">
        <v>313</v>
      </c>
      <c r="E2868" s="483">
        <v>45819.449724872684</v>
      </c>
      <c r="F2868" s="483">
        <v>48004</v>
      </c>
      <c r="G2868" s="482" t="s">
        <v>348</v>
      </c>
      <c r="H2868" s="484">
        <v>500</v>
      </c>
      <c r="I2868" s="484">
        <v>282.605701887458</v>
      </c>
      <c r="J2868" s="484">
        <v>284.01129211308898</v>
      </c>
      <c r="K2868" s="484">
        <v>500</v>
      </c>
      <c r="L2868" s="485">
        <v>9.9999998847199997E-2</v>
      </c>
      <c r="M2868" s="485">
        <v>0.5</v>
      </c>
      <c r="N2868" s="485">
        <f t="shared" si="88"/>
        <v>1.1089397619410629E-4</v>
      </c>
      <c r="O2868" s="485">
        <f t="shared" si="89"/>
        <v>0.9954711548783387</v>
      </c>
      <c r="P2868" s="416"/>
    </row>
    <row r="2869" spans="1:16" ht="16.5" x14ac:dyDescent="0.25">
      <c r="A2869" s="482" t="s">
        <v>310</v>
      </c>
      <c r="B2869" s="482" t="s">
        <v>311</v>
      </c>
      <c r="C2869" s="482" t="s">
        <v>312</v>
      </c>
      <c r="D2869" s="482" t="s">
        <v>313</v>
      </c>
      <c r="E2869" s="483">
        <v>45819.449725057872</v>
      </c>
      <c r="F2869" s="483">
        <v>48034</v>
      </c>
      <c r="G2869" s="482" t="s">
        <v>348</v>
      </c>
      <c r="H2869" s="484">
        <v>500</v>
      </c>
      <c r="I2869" s="484">
        <v>280.400498585035</v>
      </c>
      <c r="J2869" s="484">
        <v>281.79512083589901</v>
      </c>
      <c r="K2869" s="484">
        <v>500</v>
      </c>
      <c r="L2869" s="485">
        <v>9.9999998847199997E-2</v>
      </c>
      <c r="M2869" s="485">
        <v>0.5</v>
      </c>
      <c r="N2869" s="485">
        <f t="shared" si="88"/>
        <v>1.1002865832936129E-4</v>
      </c>
      <c r="O2869" s="485">
        <f t="shared" si="89"/>
        <v>0.9954711548783387</v>
      </c>
      <c r="P2869" s="416"/>
    </row>
    <row r="2870" spans="1:16" ht="16.5" x14ac:dyDescent="0.25">
      <c r="A2870" s="482" t="s">
        <v>310</v>
      </c>
      <c r="B2870" s="482" t="s">
        <v>311</v>
      </c>
      <c r="C2870" s="482" t="s">
        <v>312</v>
      </c>
      <c r="D2870" s="482" t="s">
        <v>313</v>
      </c>
      <c r="E2870" s="483">
        <v>45819.449725196762</v>
      </c>
      <c r="F2870" s="483">
        <v>48065</v>
      </c>
      <c r="G2870" s="482" t="s">
        <v>348</v>
      </c>
      <c r="H2870" s="484">
        <v>500</v>
      </c>
      <c r="I2870" s="484">
        <v>278.13986431077598</v>
      </c>
      <c r="J2870" s="484">
        <v>279.52324289097697</v>
      </c>
      <c r="K2870" s="484">
        <v>500</v>
      </c>
      <c r="L2870" s="485">
        <v>9.9999998847199997E-2</v>
      </c>
      <c r="M2870" s="485">
        <v>0.5</v>
      </c>
      <c r="N2870" s="485">
        <f t="shared" si="88"/>
        <v>1.0914158944957963E-4</v>
      </c>
      <c r="O2870" s="485">
        <f t="shared" si="89"/>
        <v>0.9954711548783387</v>
      </c>
      <c r="P2870" s="416"/>
    </row>
    <row r="2871" spans="1:16" ht="16.5" x14ac:dyDescent="0.25">
      <c r="A2871" s="482" t="s">
        <v>310</v>
      </c>
      <c r="B2871" s="482" t="s">
        <v>311</v>
      </c>
      <c r="C2871" s="482" t="s">
        <v>312</v>
      </c>
      <c r="D2871" s="482" t="s">
        <v>313</v>
      </c>
      <c r="E2871" s="483">
        <v>45819.449725381943</v>
      </c>
      <c r="F2871" s="483">
        <v>48096</v>
      </c>
      <c r="G2871" s="482" t="s">
        <v>348</v>
      </c>
      <c r="H2871" s="484">
        <v>500</v>
      </c>
      <c r="I2871" s="484">
        <v>275.89745563649899</v>
      </c>
      <c r="J2871" s="484">
        <v>277.26968119433201</v>
      </c>
      <c r="K2871" s="484">
        <v>500</v>
      </c>
      <c r="L2871" s="485">
        <v>9.9999998847199997E-2</v>
      </c>
      <c r="M2871" s="485">
        <v>0.5</v>
      </c>
      <c r="N2871" s="485">
        <f t="shared" si="88"/>
        <v>1.0826167226290599E-4</v>
      </c>
      <c r="O2871" s="485">
        <f t="shared" si="89"/>
        <v>0.9954711548783387</v>
      </c>
      <c r="P2871" s="416"/>
    </row>
    <row r="2872" spans="1:16" ht="16.5" x14ac:dyDescent="0.25">
      <c r="A2872" s="482" t="s">
        <v>310</v>
      </c>
      <c r="B2872" s="482" t="s">
        <v>311</v>
      </c>
      <c r="C2872" s="482" t="s">
        <v>312</v>
      </c>
      <c r="D2872" s="482" t="s">
        <v>313</v>
      </c>
      <c r="E2872" s="483">
        <v>45819.44972553241</v>
      </c>
      <c r="F2872" s="483">
        <v>48126</v>
      </c>
      <c r="G2872" s="482" t="s">
        <v>348</v>
      </c>
      <c r="H2872" s="484">
        <v>500</v>
      </c>
      <c r="I2872" s="484">
        <v>273.74459751567599</v>
      </c>
      <c r="J2872" s="484">
        <v>275.10611544690403</v>
      </c>
      <c r="K2872" s="484">
        <v>500</v>
      </c>
      <c r="L2872" s="485">
        <v>9.9999998847199997E-2</v>
      </c>
      <c r="M2872" s="485">
        <v>0.5</v>
      </c>
      <c r="N2872" s="485">
        <f t="shared" si="88"/>
        <v>1.0741689455458117E-4</v>
      </c>
      <c r="O2872" s="485">
        <f t="shared" si="89"/>
        <v>0.9954711548783387</v>
      </c>
      <c r="P2872" s="416"/>
    </row>
    <row r="2873" spans="1:16" ht="16.5" x14ac:dyDescent="0.25">
      <c r="A2873" s="482" t="s">
        <v>310</v>
      </c>
      <c r="B2873" s="482" t="s">
        <v>311</v>
      </c>
      <c r="C2873" s="482" t="s">
        <v>312</v>
      </c>
      <c r="D2873" s="482" t="s">
        <v>313</v>
      </c>
      <c r="E2873" s="483">
        <v>45819.44972571759</v>
      </c>
      <c r="F2873" s="483">
        <v>48157</v>
      </c>
      <c r="G2873" s="482" t="s">
        <v>348</v>
      </c>
      <c r="H2873" s="484">
        <v>500</v>
      </c>
      <c r="I2873" s="484">
        <v>271.53762419480103</v>
      </c>
      <c r="J2873" s="484">
        <v>272.88816534775799</v>
      </c>
      <c r="K2873" s="484">
        <v>500</v>
      </c>
      <c r="L2873" s="485">
        <v>9.9999998847199997E-2</v>
      </c>
      <c r="M2873" s="485">
        <v>0.5</v>
      </c>
      <c r="N2873" s="485">
        <f t="shared" si="88"/>
        <v>1.0655088213773516E-4</v>
      </c>
      <c r="O2873" s="485">
        <f t="shared" si="89"/>
        <v>0.9954711548783387</v>
      </c>
      <c r="P2873" s="416"/>
    </row>
    <row r="2874" spans="1:16" ht="16.5" x14ac:dyDescent="0.25">
      <c r="A2874" s="482" t="s">
        <v>310</v>
      </c>
      <c r="B2874" s="482" t="s">
        <v>311</v>
      </c>
      <c r="C2874" s="482" t="s">
        <v>312</v>
      </c>
      <c r="D2874" s="482" t="s">
        <v>313</v>
      </c>
      <c r="E2874" s="483">
        <v>45819.449725844905</v>
      </c>
      <c r="F2874" s="483">
        <v>48187</v>
      </c>
      <c r="G2874" s="482" t="s">
        <v>348</v>
      </c>
      <c r="H2874" s="484">
        <v>500</v>
      </c>
      <c r="I2874" s="484">
        <v>269.41878631712501</v>
      </c>
      <c r="J2874" s="484">
        <v>270.75878904926901</v>
      </c>
      <c r="K2874" s="484">
        <v>500</v>
      </c>
      <c r="L2874" s="485">
        <v>9.9999998847199997E-2</v>
      </c>
      <c r="M2874" s="485">
        <v>0.5</v>
      </c>
      <c r="N2874" s="485">
        <f t="shared" si="88"/>
        <v>1.0571945391248379E-4</v>
      </c>
      <c r="O2874" s="485">
        <f t="shared" si="89"/>
        <v>0.9954711548783387</v>
      </c>
      <c r="P2874" s="416"/>
    </row>
    <row r="2875" spans="1:16" ht="16.5" x14ac:dyDescent="0.25">
      <c r="A2875" s="482" t="s">
        <v>310</v>
      </c>
      <c r="B2875" s="482" t="s">
        <v>311</v>
      </c>
      <c r="C2875" s="482" t="s">
        <v>312</v>
      </c>
      <c r="D2875" s="482" t="s">
        <v>313</v>
      </c>
      <c r="E2875" s="483">
        <v>45819.449725960651</v>
      </c>
      <c r="F2875" s="483">
        <v>48218</v>
      </c>
      <c r="G2875" s="482" t="s">
        <v>348</v>
      </c>
      <c r="H2875" s="484">
        <v>500</v>
      </c>
      <c r="I2875" s="484">
        <v>267.24668838737398</v>
      </c>
      <c r="J2875" s="484">
        <v>268.57588780026902</v>
      </c>
      <c r="K2875" s="484">
        <v>500</v>
      </c>
      <c r="L2875" s="485">
        <v>9.9999998847199997E-2</v>
      </c>
      <c r="M2875" s="485">
        <v>0.5</v>
      </c>
      <c r="N2875" s="485">
        <f t="shared" si="88"/>
        <v>1.0486712653725993E-4</v>
      </c>
      <c r="O2875" s="485">
        <f t="shared" si="89"/>
        <v>0.9954711548783387</v>
      </c>
      <c r="P2875" s="416"/>
    </row>
    <row r="2876" spans="1:16" ht="16.5" x14ac:dyDescent="0.25">
      <c r="A2876" s="482" t="s">
        <v>310</v>
      </c>
      <c r="B2876" s="482" t="s">
        <v>311</v>
      </c>
      <c r="C2876" s="482" t="s">
        <v>312</v>
      </c>
      <c r="D2876" s="482" t="s">
        <v>313</v>
      </c>
      <c r="E2876" s="483">
        <v>45819.449726087965</v>
      </c>
      <c r="F2876" s="483">
        <v>48249</v>
      </c>
      <c r="G2876" s="482" t="s">
        <v>348</v>
      </c>
      <c r="H2876" s="484">
        <v>500</v>
      </c>
      <c r="I2876" s="484">
        <v>265.09210226324302</v>
      </c>
      <c r="J2876" s="484">
        <v>266.41058545499999</v>
      </c>
      <c r="K2876" s="484">
        <v>500</v>
      </c>
      <c r="L2876" s="485">
        <v>9.9999998847199997E-2</v>
      </c>
      <c r="M2876" s="485">
        <v>0.5</v>
      </c>
      <c r="N2876" s="485">
        <f t="shared" si="88"/>
        <v>1.0402167076350253E-4</v>
      </c>
      <c r="O2876" s="485">
        <f t="shared" si="89"/>
        <v>0.9954711548783387</v>
      </c>
      <c r="P2876" s="416"/>
    </row>
    <row r="2877" spans="1:16" ht="16.5" x14ac:dyDescent="0.25">
      <c r="A2877" s="482" t="s">
        <v>310</v>
      </c>
      <c r="B2877" s="482" t="s">
        <v>311</v>
      </c>
      <c r="C2877" s="482" t="s">
        <v>312</v>
      </c>
      <c r="D2877" s="482" t="s">
        <v>313</v>
      </c>
      <c r="E2877" s="483">
        <v>45819.449726203704</v>
      </c>
      <c r="F2877" s="483">
        <v>48278</v>
      </c>
      <c r="G2877" s="482" t="s">
        <v>348</v>
      </c>
      <c r="H2877" s="484">
        <v>500</v>
      </c>
      <c r="I2877" s="484">
        <v>263.09225017365497</v>
      </c>
      <c r="J2877" s="484">
        <v>264.40078674179</v>
      </c>
      <c r="K2877" s="484">
        <v>500</v>
      </c>
      <c r="L2877" s="485">
        <v>9.9999998847199997E-2</v>
      </c>
      <c r="M2877" s="485">
        <v>0.5</v>
      </c>
      <c r="N2877" s="485">
        <f t="shared" si="88"/>
        <v>1.0323693235046469E-4</v>
      </c>
      <c r="O2877" s="485">
        <f t="shared" si="89"/>
        <v>0.9954711548783387</v>
      </c>
      <c r="P2877" s="416"/>
    </row>
    <row r="2878" spans="1:16" ht="16.5" x14ac:dyDescent="0.25">
      <c r="A2878" s="482" t="s">
        <v>310</v>
      </c>
      <c r="B2878" s="482" t="s">
        <v>311</v>
      </c>
      <c r="C2878" s="482" t="s">
        <v>312</v>
      </c>
      <c r="D2878" s="482" t="s">
        <v>313</v>
      </c>
      <c r="E2878" s="483">
        <v>45819.449726319443</v>
      </c>
      <c r="F2878" s="483">
        <v>48309</v>
      </c>
      <c r="G2878" s="482" t="s">
        <v>348</v>
      </c>
      <c r="H2878" s="484">
        <v>500</v>
      </c>
      <c r="I2878" s="484">
        <v>260.97115780386298</v>
      </c>
      <c r="J2878" s="484">
        <v>262.26914473806403</v>
      </c>
      <c r="K2878" s="484">
        <v>500</v>
      </c>
      <c r="L2878" s="485">
        <v>9.9999998847199997E-2</v>
      </c>
      <c r="M2878" s="485">
        <v>0.5</v>
      </c>
      <c r="N2878" s="485">
        <f t="shared" si="88"/>
        <v>1.0240461946650576E-4</v>
      </c>
      <c r="O2878" s="485">
        <f t="shared" si="89"/>
        <v>0.9954711548783387</v>
      </c>
      <c r="P2878" s="416"/>
    </row>
    <row r="2879" spans="1:16" ht="16.5" x14ac:dyDescent="0.25">
      <c r="A2879" s="482" t="s">
        <v>310</v>
      </c>
      <c r="B2879" s="482" t="s">
        <v>311</v>
      </c>
      <c r="C2879" s="482" t="s">
        <v>312</v>
      </c>
      <c r="D2879" s="482" t="s">
        <v>313</v>
      </c>
      <c r="E2879" s="483">
        <v>45819.449726435188</v>
      </c>
      <c r="F2879" s="483">
        <v>48339</v>
      </c>
      <c r="G2879" s="482" t="s">
        <v>348</v>
      </c>
      <c r="H2879" s="484">
        <v>500</v>
      </c>
      <c r="I2879" s="484">
        <v>258.93477122290398</v>
      </c>
      <c r="J2879" s="484">
        <v>260.22262982262902</v>
      </c>
      <c r="K2879" s="484">
        <v>500</v>
      </c>
      <c r="L2879" s="485">
        <v>9.9999998847199997E-2</v>
      </c>
      <c r="M2879" s="485">
        <v>0.5</v>
      </c>
      <c r="N2879" s="485">
        <f t="shared" si="88"/>
        <v>1.0160554498385187E-4</v>
      </c>
      <c r="O2879" s="485">
        <f t="shared" si="89"/>
        <v>0.9954711548783387</v>
      </c>
      <c r="P2879" s="416"/>
    </row>
    <row r="2880" spans="1:16" ht="16.5" x14ac:dyDescent="0.25">
      <c r="A2880" s="482" t="s">
        <v>310</v>
      </c>
      <c r="B2880" s="482" t="s">
        <v>311</v>
      </c>
      <c r="C2880" s="482" t="s">
        <v>312</v>
      </c>
      <c r="D2880" s="482" t="s">
        <v>313</v>
      </c>
      <c r="E2880" s="483">
        <v>45819.449726550927</v>
      </c>
      <c r="F2880" s="483">
        <v>48370</v>
      </c>
      <c r="G2880" s="482" t="s">
        <v>348</v>
      </c>
      <c r="H2880" s="484">
        <v>500</v>
      </c>
      <c r="I2880" s="484">
        <v>256.84719712236699</v>
      </c>
      <c r="J2880" s="484">
        <v>258.12467279728997</v>
      </c>
      <c r="K2880" s="484">
        <v>500</v>
      </c>
      <c r="L2880" s="485">
        <v>9.9999998847199997E-2</v>
      </c>
      <c r="M2880" s="485">
        <v>0.5</v>
      </c>
      <c r="N2880" s="485">
        <f t="shared" si="88"/>
        <v>1.0078638460930039E-4</v>
      </c>
      <c r="O2880" s="485">
        <f t="shared" si="89"/>
        <v>0.9954711548783387</v>
      </c>
      <c r="P2880" s="416"/>
    </row>
    <row r="2881" spans="1:16" ht="16.5" x14ac:dyDescent="0.25">
      <c r="A2881" s="482" t="s">
        <v>310</v>
      </c>
      <c r="B2881" s="482" t="s">
        <v>311</v>
      </c>
      <c r="C2881" s="482" t="s">
        <v>312</v>
      </c>
      <c r="D2881" s="482" t="s">
        <v>313</v>
      </c>
      <c r="E2881" s="483">
        <v>45819.449726666666</v>
      </c>
      <c r="F2881" s="483">
        <v>48400</v>
      </c>
      <c r="G2881" s="482" t="s">
        <v>348</v>
      </c>
      <c r="H2881" s="484">
        <v>500</v>
      </c>
      <c r="I2881" s="484">
        <v>254.84299025913199</v>
      </c>
      <c r="J2881" s="484">
        <v>256.11049765118503</v>
      </c>
      <c r="K2881" s="484">
        <v>500</v>
      </c>
      <c r="L2881" s="485">
        <v>9.9999998847199997E-2</v>
      </c>
      <c r="M2881" s="485">
        <v>0.5</v>
      </c>
      <c r="N2881" s="485">
        <f t="shared" si="88"/>
        <v>9.9999937390807462E-5</v>
      </c>
      <c r="O2881" s="485">
        <f t="shared" si="89"/>
        <v>0.9954711548783387</v>
      </c>
      <c r="P2881" s="416"/>
    </row>
    <row r="2882" spans="1:16" ht="16.5" x14ac:dyDescent="0.25">
      <c r="A2882" s="482" t="s">
        <v>310</v>
      </c>
      <c r="B2882" s="482" t="s">
        <v>311</v>
      </c>
      <c r="C2882" s="482" t="s">
        <v>312</v>
      </c>
      <c r="D2882" s="482" t="s">
        <v>313</v>
      </c>
      <c r="E2882" s="483">
        <v>45819.449726770836</v>
      </c>
      <c r="F2882" s="483">
        <v>48431</v>
      </c>
      <c r="G2882" s="482" t="s">
        <v>348</v>
      </c>
      <c r="H2882" s="484">
        <v>500</v>
      </c>
      <c r="I2882" s="484">
        <v>252.78840476002799</v>
      </c>
      <c r="J2882" s="484">
        <v>254.045693302015</v>
      </c>
      <c r="K2882" s="484">
        <v>500</v>
      </c>
      <c r="L2882" s="485">
        <v>9.9999998847199997E-2</v>
      </c>
      <c r="M2882" s="485">
        <v>0.5</v>
      </c>
      <c r="N2882" s="485">
        <f t="shared" si="88"/>
        <v>9.9193721684950336E-5</v>
      </c>
      <c r="O2882" s="485">
        <f t="shared" si="89"/>
        <v>0.9954711548783387</v>
      </c>
      <c r="P2882" s="416"/>
    </row>
    <row r="2883" spans="1:16" ht="16.5" x14ac:dyDescent="0.25">
      <c r="A2883" s="482" t="s">
        <v>310</v>
      </c>
      <c r="B2883" s="482" t="s">
        <v>311</v>
      </c>
      <c r="C2883" s="482" t="s">
        <v>312</v>
      </c>
      <c r="D2883" s="482" t="s">
        <v>313</v>
      </c>
      <c r="E2883" s="483">
        <v>45819.449727175925</v>
      </c>
      <c r="F2883" s="483">
        <v>48462</v>
      </c>
      <c r="G2883" s="482" t="s">
        <v>348</v>
      </c>
      <c r="H2883" s="484">
        <v>500</v>
      </c>
      <c r="I2883" s="484">
        <v>250.75038366227801</v>
      </c>
      <c r="J2883" s="484">
        <v>251.997535740226</v>
      </c>
      <c r="K2883" s="484">
        <v>500</v>
      </c>
      <c r="L2883" s="485">
        <v>9.9999998847199997E-2</v>
      </c>
      <c r="M2883" s="485">
        <v>0.5</v>
      </c>
      <c r="N2883" s="485">
        <f t="shared" si="88"/>
        <v>9.8394005820806558E-5</v>
      </c>
      <c r="O2883" s="485">
        <f t="shared" si="89"/>
        <v>0.9954711548783387</v>
      </c>
      <c r="P2883" s="416"/>
    </row>
    <row r="2884" spans="1:16" ht="16.5" x14ac:dyDescent="0.25">
      <c r="A2884" s="482" t="s">
        <v>310</v>
      </c>
      <c r="B2884" s="482" t="s">
        <v>311</v>
      </c>
      <c r="C2884" s="482" t="s">
        <v>312</v>
      </c>
      <c r="D2884" s="482" t="s">
        <v>313</v>
      </c>
      <c r="E2884" s="483">
        <v>45819.449727372688</v>
      </c>
      <c r="F2884" s="483">
        <v>48492</v>
      </c>
      <c r="G2884" s="482" t="s">
        <v>348</v>
      </c>
      <c r="H2884" s="484">
        <v>500</v>
      </c>
      <c r="I2884" s="484">
        <v>248.793750903481</v>
      </c>
      <c r="J2884" s="484">
        <v>250.031171316914</v>
      </c>
      <c r="K2884" s="484">
        <v>500</v>
      </c>
      <c r="L2884" s="485">
        <v>9.9999998847199997E-2</v>
      </c>
      <c r="M2884" s="485">
        <v>0.5</v>
      </c>
      <c r="N2884" s="485">
        <f t="shared" si="88"/>
        <v>9.7626226596518286E-5</v>
      </c>
      <c r="O2884" s="485">
        <f t="shared" si="89"/>
        <v>0.9954711548783387</v>
      </c>
      <c r="P2884" s="416"/>
    </row>
    <row r="2885" spans="1:16" ht="16.5" x14ac:dyDescent="0.25">
      <c r="A2885" s="482" t="s">
        <v>310</v>
      </c>
      <c r="B2885" s="482" t="s">
        <v>311</v>
      </c>
      <c r="C2885" s="482" t="s">
        <v>312</v>
      </c>
      <c r="D2885" s="482" t="s">
        <v>313</v>
      </c>
      <c r="E2885" s="483">
        <v>45819.449727546293</v>
      </c>
      <c r="F2885" s="483">
        <v>48523</v>
      </c>
      <c r="G2885" s="482" t="s">
        <v>348</v>
      </c>
      <c r="H2885" s="484">
        <v>500</v>
      </c>
      <c r="I2885" s="484">
        <v>246.78793535268201</v>
      </c>
      <c r="J2885" s="484">
        <v>248.01537948214801</v>
      </c>
      <c r="K2885" s="484">
        <v>500</v>
      </c>
      <c r="L2885" s="485">
        <v>9.9999998847199997E-2</v>
      </c>
      <c r="M2885" s="485">
        <v>0.5</v>
      </c>
      <c r="N2885" s="485">
        <f t="shared" ref="N2885:N2948" si="90">J2885/$B$2973</f>
        <v>9.6839148131878209E-5</v>
      </c>
      <c r="O2885" s="485">
        <f t="shared" ref="O2885:O2948" si="91">SUMIFS($N$5:$N$2970,$B$5:$B$2970,B2885)</f>
        <v>0.9954711548783387</v>
      </c>
      <c r="P2885" s="416"/>
    </row>
    <row r="2886" spans="1:16" ht="16.5" x14ac:dyDescent="0.25">
      <c r="A2886" s="482" t="s">
        <v>310</v>
      </c>
      <c r="B2886" s="482" t="s">
        <v>311</v>
      </c>
      <c r="C2886" s="482" t="s">
        <v>312</v>
      </c>
      <c r="D2886" s="482" t="s">
        <v>313</v>
      </c>
      <c r="E2886" s="483">
        <v>45819.44972773148</v>
      </c>
      <c r="F2886" s="483">
        <v>48553</v>
      </c>
      <c r="G2886" s="482" t="s">
        <v>348</v>
      </c>
      <c r="H2886" s="484">
        <v>500</v>
      </c>
      <c r="I2886" s="484">
        <v>244.86222201284801</v>
      </c>
      <c r="J2886" s="484">
        <v>246.08008826108301</v>
      </c>
      <c r="K2886" s="484">
        <v>500</v>
      </c>
      <c r="L2886" s="485">
        <v>9.9999998847199997E-2</v>
      </c>
      <c r="M2886" s="485">
        <v>0.5</v>
      </c>
      <c r="N2886" s="485">
        <f t="shared" si="90"/>
        <v>9.6083501632752435E-5</v>
      </c>
      <c r="O2886" s="485">
        <f t="shared" si="91"/>
        <v>0.9954711548783387</v>
      </c>
      <c r="P2886" s="416"/>
    </row>
    <row r="2887" spans="1:16" ht="16.5" x14ac:dyDescent="0.25">
      <c r="A2887" s="482" t="s">
        <v>310</v>
      </c>
      <c r="B2887" s="482" t="s">
        <v>311</v>
      </c>
      <c r="C2887" s="482" t="s">
        <v>312</v>
      </c>
      <c r="D2887" s="482" t="s">
        <v>313</v>
      </c>
      <c r="E2887" s="483">
        <v>45819.449727939813</v>
      </c>
      <c r="F2887" s="483">
        <v>48584</v>
      </c>
      <c r="G2887" s="482" t="s">
        <v>348</v>
      </c>
      <c r="H2887" s="484">
        <v>500</v>
      </c>
      <c r="I2887" s="484">
        <v>242.88810308529</v>
      </c>
      <c r="J2887" s="484">
        <v>244.096150698408</v>
      </c>
      <c r="K2887" s="484">
        <v>500</v>
      </c>
      <c r="L2887" s="485">
        <v>9.9999998847199997E-2</v>
      </c>
      <c r="M2887" s="485">
        <v>0.5</v>
      </c>
      <c r="N2887" s="485">
        <f t="shared" si="90"/>
        <v>9.5308860866855452E-5</v>
      </c>
      <c r="O2887" s="485">
        <f t="shared" si="91"/>
        <v>0.9954711548783387</v>
      </c>
      <c r="P2887" s="416"/>
    </row>
    <row r="2888" spans="1:16" ht="16.5" x14ac:dyDescent="0.25">
      <c r="A2888" s="482" t="s">
        <v>310</v>
      </c>
      <c r="B2888" s="482" t="s">
        <v>311</v>
      </c>
      <c r="C2888" s="482" t="s">
        <v>312</v>
      </c>
      <c r="D2888" s="482" t="s">
        <v>313</v>
      </c>
      <c r="E2888" s="483">
        <v>45819.449728252315</v>
      </c>
      <c r="F2888" s="483">
        <v>48615</v>
      </c>
      <c r="G2888" s="482" t="s">
        <v>348</v>
      </c>
      <c r="H2888" s="484">
        <v>500</v>
      </c>
      <c r="I2888" s="484">
        <v>240.92989982454301</v>
      </c>
      <c r="J2888" s="484">
        <v>242.12820796197201</v>
      </c>
      <c r="K2888" s="484">
        <v>500</v>
      </c>
      <c r="L2888" s="485">
        <v>9.9999998847199997E-2</v>
      </c>
      <c r="M2888" s="485">
        <v>0.5</v>
      </c>
      <c r="N2888" s="485">
        <f t="shared" si="90"/>
        <v>9.4540465380387262E-5</v>
      </c>
      <c r="O2888" s="485">
        <f t="shared" si="91"/>
        <v>0.9954711548783387</v>
      </c>
      <c r="P2888" s="416"/>
    </row>
    <row r="2889" spans="1:16" ht="16.5" x14ac:dyDescent="0.25">
      <c r="A2889" s="482" t="s">
        <v>310</v>
      </c>
      <c r="B2889" s="482" t="s">
        <v>311</v>
      </c>
      <c r="C2889" s="482" t="s">
        <v>312</v>
      </c>
      <c r="D2889" s="482" t="s">
        <v>313</v>
      </c>
      <c r="E2889" s="483">
        <v>45819.449728402775</v>
      </c>
      <c r="F2889" s="483">
        <v>48643</v>
      </c>
      <c r="G2889" s="482" t="s">
        <v>348</v>
      </c>
      <c r="H2889" s="484">
        <v>500</v>
      </c>
      <c r="I2889" s="484">
        <v>239.174773207946</v>
      </c>
      <c r="J2889" s="484">
        <v>240.36435190785701</v>
      </c>
      <c r="K2889" s="484">
        <v>500</v>
      </c>
      <c r="L2889" s="485">
        <v>9.9999998847199997E-2</v>
      </c>
      <c r="M2889" s="485">
        <v>0.5</v>
      </c>
      <c r="N2889" s="485">
        <f t="shared" si="90"/>
        <v>9.3851756808909141E-5</v>
      </c>
      <c r="O2889" s="485">
        <f t="shared" si="91"/>
        <v>0.9954711548783387</v>
      </c>
      <c r="P2889" s="416"/>
    </row>
    <row r="2890" spans="1:16" ht="16.5" x14ac:dyDescent="0.25">
      <c r="A2890" s="482" t="s">
        <v>310</v>
      </c>
      <c r="B2890" s="482" t="s">
        <v>311</v>
      </c>
      <c r="C2890" s="482" t="s">
        <v>312</v>
      </c>
      <c r="D2890" s="482" t="s">
        <v>313</v>
      </c>
      <c r="E2890" s="483">
        <v>45819.449728564818</v>
      </c>
      <c r="F2890" s="483">
        <v>48674</v>
      </c>
      <c r="G2890" s="482" t="s">
        <v>348</v>
      </c>
      <c r="H2890" s="484">
        <v>500</v>
      </c>
      <c r="I2890" s="484">
        <v>237.24650741462401</v>
      </c>
      <c r="J2890" s="484">
        <v>238.42649553821801</v>
      </c>
      <c r="K2890" s="484">
        <v>500</v>
      </c>
      <c r="L2890" s="485">
        <v>9.9999998847199997E-2</v>
      </c>
      <c r="M2890" s="485">
        <v>0.5</v>
      </c>
      <c r="N2890" s="485">
        <f t="shared" si="90"/>
        <v>9.3095108731561653E-5</v>
      </c>
      <c r="O2890" s="485">
        <f t="shared" si="91"/>
        <v>0.9954711548783387</v>
      </c>
      <c r="P2890" s="416"/>
    </row>
    <row r="2891" spans="1:16" ht="16.5" x14ac:dyDescent="0.25">
      <c r="A2891" s="482" t="s">
        <v>310</v>
      </c>
      <c r="B2891" s="482" t="s">
        <v>311</v>
      </c>
      <c r="C2891" s="482" t="s">
        <v>312</v>
      </c>
      <c r="D2891" s="482" t="s">
        <v>313</v>
      </c>
      <c r="E2891" s="483">
        <v>45819.449728796295</v>
      </c>
      <c r="F2891" s="483">
        <v>48704</v>
      </c>
      <c r="G2891" s="482" t="s">
        <v>348</v>
      </c>
      <c r="H2891" s="484">
        <v>500</v>
      </c>
      <c r="I2891" s="484">
        <v>235.395246883981</v>
      </c>
      <c r="J2891" s="484">
        <v>236.56602743076499</v>
      </c>
      <c r="K2891" s="484">
        <v>500</v>
      </c>
      <c r="L2891" s="485">
        <v>9.9999998847199997E-2</v>
      </c>
      <c r="M2891" s="485">
        <v>0.5</v>
      </c>
      <c r="N2891" s="485">
        <f t="shared" si="90"/>
        <v>9.2368677382713608E-5</v>
      </c>
      <c r="O2891" s="485">
        <f t="shared" si="91"/>
        <v>0.9954711548783387</v>
      </c>
      <c r="P2891" s="416"/>
    </row>
    <row r="2892" spans="1:16" ht="16.5" x14ac:dyDescent="0.25">
      <c r="A2892" s="482" t="s">
        <v>310</v>
      </c>
      <c r="B2892" s="482" t="s">
        <v>311</v>
      </c>
      <c r="C2892" s="482" t="s">
        <v>312</v>
      </c>
      <c r="D2892" s="482" t="s">
        <v>313</v>
      </c>
      <c r="E2892" s="483">
        <v>45819.449729085645</v>
      </c>
      <c r="F2892" s="483">
        <v>48735</v>
      </c>
      <c r="G2892" s="482" t="s">
        <v>348</v>
      </c>
      <c r="H2892" s="484">
        <v>500</v>
      </c>
      <c r="I2892" s="484">
        <v>233.497452244567</v>
      </c>
      <c r="J2892" s="484">
        <v>234.65879376879201</v>
      </c>
      <c r="K2892" s="484">
        <v>500</v>
      </c>
      <c r="L2892" s="485">
        <v>9.9999998847199997E-2</v>
      </c>
      <c r="M2892" s="485">
        <v>0.5</v>
      </c>
      <c r="N2892" s="485">
        <f t="shared" si="90"/>
        <v>9.1623986132116381E-5</v>
      </c>
      <c r="O2892" s="485">
        <f t="shared" si="91"/>
        <v>0.9954711548783387</v>
      </c>
      <c r="P2892" s="416"/>
    </row>
    <row r="2893" spans="1:16" ht="16.5" x14ac:dyDescent="0.25">
      <c r="A2893" s="482" t="s">
        <v>310</v>
      </c>
      <c r="B2893" s="482" t="s">
        <v>311</v>
      </c>
      <c r="C2893" s="482" t="s">
        <v>312</v>
      </c>
      <c r="D2893" s="482" t="s">
        <v>313</v>
      </c>
      <c r="E2893" s="483">
        <v>45819.449729351851</v>
      </c>
      <c r="F2893" s="483">
        <v>48765</v>
      </c>
      <c r="G2893" s="482" t="s">
        <v>348</v>
      </c>
      <c r="H2893" s="484">
        <v>500</v>
      </c>
      <c r="I2893" s="484">
        <v>231.67544600280399</v>
      </c>
      <c r="J2893" s="484">
        <v>232.82772545168001</v>
      </c>
      <c r="K2893" s="484">
        <v>500</v>
      </c>
      <c r="L2893" s="485">
        <v>9.9999998847199997E-2</v>
      </c>
      <c r="M2893" s="485">
        <v>0.5</v>
      </c>
      <c r="N2893" s="485">
        <f t="shared" si="90"/>
        <v>9.0909034114339751E-5</v>
      </c>
      <c r="O2893" s="485">
        <f t="shared" si="91"/>
        <v>0.9954711548783387</v>
      </c>
      <c r="P2893" s="416"/>
    </row>
    <row r="2894" spans="1:16" ht="16.5" x14ac:dyDescent="0.25">
      <c r="A2894" s="482" t="s">
        <v>310</v>
      </c>
      <c r="B2894" s="482" t="s">
        <v>311</v>
      </c>
      <c r="C2894" s="482" t="s">
        <v>312</v>
      </c>
      <c r="D2894" s="482" t="s">
        <v>313</v>
      </c>
      <c r="E2894" s="483">
        <v>45819.449729525462</v>
      </c>
      <c r="F2894" s="483">
        <v>48796</v>
      </c>
      <c r="G2894" s="482" t="s">
        <v>348</v>
      </c>
      <c r="H2894" s="484">
        <v>500</v>
      </c>
      <c r="I2894" s="484">
        <v>229.80764100109701</v>
      </c>
      <c r="J2894" s="484">
        <v>230.95063058626499</v>
      </c>
      <c r="K2894" s="484">
        <v>500</v>
      </c>
      <c r="L2894" s="485">
        <v>9.9999998847199997E-2</v>
      </c>
      <c r="M2894" s="485">
        <v>0.5</v>
      </c>
      <c r="N2894" s="485">
        <f t="shared" si="90"/>
        <v>9.0176110744389636E-5</v>
      </c>
      <c r="O2894" s="485">
        <f t="shared" si="91"/>
        <v>0.9954711548783387</v>
      </c>
      <c r="P2894" s="416"/>
    </row>
    <row r="2895" spans="1:16" ht="16.5" x14ac:dyDescent="0.25">
      <c r="A2895" s="482" t="s">
        <v>310</v>
      </c>
      <c r="B2895" s="482" t="s">
        <v>311</v>
      </c>
      <c r="C2895" s="482" t="s">
        <v>312</v>
      </c>
      <c r="D2895" s="482" t="s">
        <v>313</v>
      </c>
      <c r="E2895" s="483">
        <v>45819.449729687498</v>
      </c>
      <c r="F2895" s="483">
        <v>48827</v>
      </c>
      <c r="G2895" s="482" t="s">
        <v>348</v>
      </c>
      <c r="H2895" s="484">
        <v>500</v>
      </c>
      <c r="I2895" s="484">
        <v>227.95489454609699</v>
      </c>
      <c r="J2895" s="484">
        <v>229.08866916394399</v>
      </c>
      <c r="K2895" s="484">
        <v>500</v>
      </c>
      <c r="L2895" s="485">
        <v>9.9999998847199997E-2</v>
      </c>
      <c r="M2895" s="485">
        <v>0.5</v>
      </c>
      <c r="N2895" s="485">
        <f t="shared" si="90"/>
        <v>8.9449096321459601E-5</v>
      </c>
      <c r="O2895" s="485">
        <f t="shared" si="91"/>
        <v>0.9954711548783387</v>
      </c>
      <c r="P2895" s="416"/>
    </row>
    <row r="2896" spans="1:16" ht="16.5" x14ac:dyDescent="0.25">
      <c r="A2896" s="482" t="s">
        <v>310</v>
      </c>
      <c r="B2896" s="482" t="s">
        <v>311</v>
      </c>
      <c r="C2896" s="482" t="s">
        <v>312</v>
      </c>
      <c r="D2896" s="482" t="s">
        <v>313</v>
      </c>
      <c r="E2896" s="483">
        <v>45819.449729930559</v>
      </c>
      <c r="F2896" s="483">
        <v>48857</v>
      </c>
      <c r="G2896" s="482" t="s">
        <v>348</v>
      </c>
      <c r="H2896" s="484">
        <v>500</v>
      </c>
      <c r="I2896" s="484">
        <v>226.176137490245</v>
      </c>
      <c r="J2896" s="484">
        <v>227.30106514033801</v>
      </c>
      <c r="K2896" s="484">
        <v>500</v>
      </c>
      <c r="L2896" s="485">
        <v>9.9999998847199997E-2</v>
      </c>
      <c r="M2896" s="485">
        <v>0.5</v>
      </c>
      <c r="N2896" s="485">
        <f t="shared" si="90"/>
        <v>8.8751115207527997E-5</v>
      </c>
      <c r="O2896" s="485">
        <f t="shared" si="91"/>
        <v>0.9954711548783387</v>
      </c>
      <c r="P2896" s="416"/>
    </row>
    <row r="2897" spans="1:16" ht="16.5" x14ac:dyDescent="0.25">
      <c r="A2897" s="482" t="s">
        <v>310</v>
      </c>
      <c r="B2897" s="482" t="s">
        <v>311</v>
      </c>
      <c r="C2897" s="482" t="s">
        <v>312</v>
      </c>
      <c r="D2897" s="482" t="s">
        <v>313</v>
      </c>
      <c r="E2897" s="483">
        <v>45819.449730127315</v>
      </c>
      <c r="F2897" s="483">
        <v>48888</v>
      </c>
      <c r="G2897" s="482" t="s">
        <v>348</v>
      </c>
      <c r="H2897" s="484">
        <v>500</v>
      </c>
      <c r="I2897" s="484">
        <v>224.35266880523901</v>
      </c>
      <c r="J2897" s="484">
        <v>225.46852710625899</v>
      </c>
      <c r="K2897" s="484">
        <v>500</v>
      </c>
      <c r="L2897" s="485">
        <v>9.9999998847199997E-2</v>
      </c>
      <c r="M2897" s="485">
        <v>0.5</v>
      </c>
      <c r="N2897" s="485">
        <f t="shared" si="90"/>
        <v>8.8035589329616649E-5</v>
      </c>
      <c r="O2897" s="485">
        <f t="shared" si="91"/>
        <v>0.9954711548783387</v>
      </c>
      <c r="P2897" s="416"/>
    </row>
    <row r="2898" spans="1:16" ht="16.5" x14ac:dyDescent="0.25">
      <c r="A2898" s="482" t="s">
        <v>310</v>
      </c>
      <c r="B2898" s="482" t="s">
        <v>311</v>
      </c>
      <c r="C2898" s="482" t="s">
        <v>312</v>
      </c>
      <c r="D2898" s="482" t="s">
        <v>313</v>
      </c>
      <c r="E2898" s="483">
        <v>45819.449730300927</v>
      </c>
      <c r="F2898" s="483">
        <v>48918</v>
      </c>
      <c r="G2898" s="482" t="s">
        <v>348</v>
      </c>
      <c r="H2898" s="484">
        <v>500</v>
      </c>
      <c r="I2898" s="484">
        <v>222.60202031211799</v>
      </c>
      <c r="J2898" s="484">
        <v>223.70917144837099</v>
      </c>
      <c r="K2898" s="484">
        <v>500</v>
      </c>
      <c r="L2898" s="485">
        <v>9.9999998847199997E-2</v>
      </c>
      <c r="M2898" s="485">
        <v>0.5</v>
      </c>
      <c r="N2898" s="485">
        <f t="shared" si="90"/>
        <v>8.7348637965847946E-5</v>
      </c>
      <c r="O2898" s="485">
        <f t="shared" si="91"/>
        <v>0.9954711548783387</v>
      </c>
      <c r="P2898" s="416"/>
    </row>
    <row r="2899" spans="1:16" ht="16.5" x14ac:dyDescent="0.25">
      <c r="A2899" s="482" t="s">
        <v>310</v>
      </c>
      <c r="B2899" s="482" t="s">
        <v>311</v>
      </c>
      <c r="C2899" s="482" t="s">
        <v>312</v>
      </c>
      <c r="D2899" s="482" t="s">
        <v>313</v>
      </c>
      <c r="E2899" s="483">
        <v>45819.449730624998</v>
      </c>
      <c r="F2899" s="483">
        <v>48949</v>
      </c>
      <c r="G2899" s="482" t="s">
        <v>348</v>
      </c>
      <c r="H2899" s="484">
        <v>500</v>
      </c>
      <c r="I2899" s="484">
        <v>220.80736673918801</v>
      </c>
      <c r="J2899" s="484">
        <v>221.90559184350499</v>
      </c>
      <c r="K2899" s="484">
        <v>500</v>
      </c>
      <c r="L2899" s="485">
        <v>9.9999998847199997E-2</v>
      </c>
      <c r="M2899" s="485">
        <v>0.5</v>
      </c>
      <c r="N2899" s="485">
        <f t="shared" si="90"/>
        <v>8.6644419086809343E-5</v>
      </c>
      <c r="O2899" s="485">
        <f t="shared" si="91"/>
        <v>0.9954711548783387</v>
      </c>
      <c r="P2899" s="416"/>
    </row>
    <row r="2900" spans="1:16" ht="16.5" x14ac:dyDescent="0.25">
      <c r="A2900" s="482" t="s">
        <v>310</v>
      </c>
      <c r="B2900" s="482" t="s">
        <v>311</v>
      </c>
      <c r="C2900" s="482" t="s">
        <v>312</v>
      </c>
      <c r="D2900" s="482" t="s">
        <v>313</v>
      </c>
      <c r="E2900" s="483">
        <v>45819.449730775465</v>
      </c>
      <c r="F2900" s="483">
        <v>48980</v>
      </c>
      <c r="G2900" s="482" t="s">
        <v>348</v>
      </c>
      <c r="H2900" s="484">
        <v>500</v>
      </c>
      <c r="I2900" s="484">
        <v>219.02718195428801</v>
      </c>
      <c r="J2900" s="484">
        <v>220.11655298978499</v>
      </c>
      <c r="K2900" s="484">
        <v>500</v>
      </c>
      <c r="L2900" s="485">
        <v>9.9999998847199997E-2</v>
      </c>
      <c r="M2900" s="485">
        <v>0.5</v>
      </c>
      <c r="N2900" s="485">
        <f t="shared" si="90"/>
        <v>8.5945877734531844E-5</v>
      </c>
      <c r="O2900" s="485">
        <f t="shared" si="91"/>
        <v>0.9954711548783387</v>
      </c>
      <c r="P2900" s="416"/>
    </row>
    <row r="2901" spans="1:16" ht="16.5" x14ac:dyDescent="0.25">
      <c r="A2901" s="482" t="s">
        <v>310</v>
      </c>
      <c r="B2901" s="482" t="s">
        <v>311</v>
      </c>
      <c r="C2901" s="482" t="s">
        <v>312</v>
      </c>
      <c r="D2901" s="482" t="s">
        <v>313</v>
      </c>
      <c r="E2901" s="483">
        <v>45819.449730949076</v>
      </c>
      <c r="F2901" s="483">
        <v>49008</v>
      </c>
      <c r="G2901" s="482" t="s">
        <v>348</v>
      </c>
      <c r="H2901" s="484">
        <v>500</v>
      </c>
      <c r="I2901" s="484">
        <v>217.43161230068301</v>
      </c>
      <c r="J2901" s="484">
        <v>218.51304748388</v>
      </c>
      <c r="K2901" s="484">
        <v>500</v>
      </c>
      <c r="L2901" s="485">
        <v>9.9999998847199997E-2</v>
      </c>
      <c r="M2901" s="485">
        <v>0.5</v>
      </c>
      <c r="N2901" s="485">
        <f t="shared" si="90"/>
        <v>8.5319779032343125E-5</v>
      </c>
      <c r="O2901" s="485">
        <f t="shared" si="91"/>
        <v>0.9954711548783387</v>
      </c>
      <c r="P2901" s="416"/>
    </row>
    <row r="2902" spans="1:16" ht="16.5" x14ac:dyDescent="0.25">
      <c r="A2902" s="482" t="s">
        <v>310</v>
      </c>
      <c r="B2902" s="482" t="s">
        <v>311</v>
      </c>
      <c r="C2902" s="482" t="s">
        <v>312</v>
      </c>
      <c r="D2902" s="482" t="s">
        <v>313</v>
      </c>
      <c r="E2902" s="483">
        <v>45819.449731145833</v>
      </c>
      <c r="F2902" s="483">
        <v>49039</v>
      </c>
      <c r="G2902" s="482" t="s">
        <v>348</v>
      </c>
      <c r="H2902" s="484">
        <v>500</v>
      </c>
      <c r="I2902" s="484">
        <v>215.678643395297</v>
      </c>
      <c r="J2902" s="484">
        <v>216.75135987273899</v>
      </c>
      <c r="K2902" s="484">
        <v>500</v>
      </c>
      <c r="L2902" s="485">
        <v>9.9999998847199997E-2</v>
      </c>
      <c r="M2902" s="485">
        <v>0.5</v>
      </c>
      <c r="N2902" s="485">
        <f t="shared" si="90"/>
        <v>8.4631917142916784E-5</v>
      </c>
      <c r="O2902" s="485">
        <f t="shared" si="91"/>
        <v>0.9954711548783387</v>
      </c>
      <c r="P2902" s="416"/>
    </row>
    <row r="2903" spans="1:16" ht="16.5" x14ac:dyDescent="0.25">
      <c r="A2903" s="482" t="s">
        <v>310</v>
      </c>
      <c r="B2903" s="482" t="s">
        <v>311</v>
      </c>
      <c r="C2903" s="482" t="s">
        <v>312</v>
      </c>
      <c r="D2903" s="482" t="s">
        <v>313</v>
      </c>
      <c r="E2903" s="483">
        <v>45819.449731435183</v>
      </c>
      <c r="F2903" s="483">
        <v>49069</v>
      </c>
      <c r="G2903" s="482" t="s">
        <v>348</v>
      </c>
      <c r="H2903" s="484">
        <v>500</v>
      </c>
      <c r="I2903" s="484">
        <v>213.995679274259</v>
      </c>
      <c r="J2903" s="484">
        <v>215.06002522731799</v>
      </c>
      <c r="K2903" s="484">
        <v>500</v>
      </c>
      <c r="L2903" s="485">
        <v>9.9999998847199997E-2</v>
      </c>
      <c r="M2903" s="485">
        <v>0.5</v>
      </c>
      <c r="N2903" s="485">
        <f t="shared" si="90"/>
        <v>8.3971525006709398E-5</v>
      </c>
      <c r="O2903" s="485">
        <f t="shared" si="91"/>
        <v>0.9954711548783387</v>
      </c>
      <c r="P2903" s="416"/>
    </row>
    <row r="2904" spans="1:16" ht="16.5" x14ac:dyDescent="0.25">
      <c r="A2904" s="482" t="s">
        <v>310</v>
      </c>
      <c r="B2904" s="482" t="s">
        <v>311</v>
      </c>
      <c r="C2904" s="482" t="s">
        <v>312</v>
      </c>
      <c r="D2904" s="482" t="s">
        <v>313</v>
      </c>
      <c r="E2904" s="483">
        <v>45819.449731817127</v>
      </c>
      <c r="F2904" s="483">
        <v>49100</v>
      </c>
      <c r="G2904" s="482" t="s">
        <v>348</v>
      </c>
      <c r="H2904" s="484">
        <v>500</v>
      </c>
      <c r="I2904" s="484">
        <v>212.27041141791901</v>
      </c>
      <c r="J2904" s="484">
        <v>213.32617644136599</v>
      </c>
      <c r="K2904" s="484">
        <v>500</v>
      </c>
      <c r="L2904" s="485">
        <v>9.9999998847199997E-2</v>
      </c>
      <c r="M2904" s="485">
        <v>0.5</v>
      </c>
      <c r="N2904" s="485">
        <f t="shared" si="90"/>
        <v>8.329453295979818E-5</v>
      </c>
      <c r="O2904" s="485">
        <f t="shared" si="91"/>
        <v>0.9954711548783387</v>
      </c>
      <c r="P2904" s="416"/>
    </row>
    <row r="2905" spans="1:16" ht="16.5" x14ac:dyDescent="0.25">
      <c r="A2905" s="482" t="s">
        <v>310</v>
      </c>
      <c r="B2905" s="482" t="s">
        <v>311</v>
      </c>
      <c r="C2905" s="482" t="s">
        <v>312</v>
      </c>
      <c r="D2905" s="482" t="s">
        <v>313</v>
      </c>
      <c r="E2905" s="483">
        <v>45819.449732002315</v>
      </c>
      <c r="F2905" s="483">
        <v>49130</v>
      </c>
      <c r="G2905" s="482" t="s">
        <v>348</v>
      </c>
      <c r="H2905" s="484">
        <v>500</v>
      </c>
      <c r="I2905" s="484">
        <v>210.61404210498901</v>
      </c>
      <c r="J2905" s="484">
        <v>211.66156887810899</v>
      </c>
      <c r="K2905" s="484">
        <v>500</v>
      </c>
      <c r="L2905" s="485">
        <v>9.9999998847199997E-2</v>
      </c>
      <c r="M2905" s="485">
        <v>0.5</v>
      </c>
      <c r="N2905" s="485">
        <f t="shared" si="90"/>
        <v>8.2644576579124238E-5</v>
      </c>
      <c r="O2905" s="485">
        <f t="shared" si="91"/>
        <v>0.9954711548783387</v>
      </c>
      <c r="P2905" s="416"/>
    </row>
    <row r="2906" spans="1:16" ht="16.5" x14ac:dyDescent="0.25">
      <c r="A2906" s="482" t="s">
        <v>310</v>
      </c>
      <c r="B2906" s="482" t="s">
        <v>311</v>
      </c>
      <c r="C2906" s="482" t="s">
        <v>312</v>
      </c>
      <c r="D2906" s="482" t="s">
        <v>313</v>
      </c>
      <c r="E2906" s="483">
        <v>45819.449732222223</v>
      </c>
      <c r="F2906" s="483">
        <v>49161</v>
      </c>
      <c r="G2906" s="482" t="s">
        <v>348</v>
      </c>
      <c r="H2906" s="484">
        <v>500</v>
      </c>
      <c r="I2906" s="484">
        <v>208.91603755569099</v>
      </c>
      <c r="J2906" s="484">
        <v>209.955118998155</v>
      </c>
      <c r="K2906" s="484">
        <v>500</v>
      </c>
      <c r="L2906" s="485">
        <v>9.9999998847199997E-2</v>
      </c>
      <c r="M2906" s="485">
        <v>0.5</v>
      </c>
      <c r="N2906" s="485">
        <f t="shared" si="90"/>
        <v>8.1978282605542721E-5</v>
      </c>
      <c r="O2906" s="485">
        <f t="shared" si="91"/>
        <v>0.9954711548783387</v>
      </c>
      <c r="P2906" s="416"/>
    </row>
    <row r="2907" spans="1:16" ht="16.5" x14ac:dyDescent="0.25">
      <c r="A2907" s="482" t="s">
        <v>310</v>
      </c>
      <c r="B2907" s="482" t="s">
        <v>311</v>
      </c>
      <c r="C2907" s="482" t="s">
        <v>312</v>
      </c>
      <c r="D2907" s="482" t="s">
        <v>313</v>
      </c>
      <c r="E2907" s="483">
        <v>45819.449732465277</v>
      </c>
      <c r="F2907" s="483">
        <v>49192</v>
      </c>
      <c r="G2907" s="482" t="s">
        <v>348</v>
      </c>
      <c r="H2907" s="484">
        <v>500</v>
      </c>
      <c r="I2907" s="484">
        <v>207.23172259432701</v>
      </c>
      <c r="J2907" s="484">
        <v>208.26242679376</v>
      </c>
      <c r="K2907" s="484">
        <v>500</v>
      </c>
      <c r="L2907" s="485">
        <v>9.9999998847199997E-2</v>
      </c>
      <c r="M2907" s="485">
        <v>0.5</v>
      </c>
      <c r="N2907" s="485">
        <f t="shared" si="90"/>
        <v>8.1317360401986867E-5</v>
      </c>
      <c r="O2907" s="485">
        <f t="shared" si="91"/>
        <v>0.9954711548783387</v>
      </c>
      <c r="P2907" s="416"/>
    </row>
    <row r="2908" spans="1:16" ht="16.5" x14ac:dyDescent="0.25">
      <c r="A2908" s="482" t="s">
        <v>310</v>
      </c>
      <c r="B2908" s="482" t="s">
        <v>311</v>
      </c>
      <c r="C2908" s="482" t="s">
        <v>312</v>
      </c>
      <c r="D2908" s="482" t="s">
        <v>313</v>
      </c>
      <c r="E2908" s="483">
        <v>45819.44973266204</v>
      </c>
      <c r="F2908" s="483">
        <v>49222</v>
      </c>
      <c r="G2908" s="482" t="s">
        <v>348</v>
      </c>
      <c r="H2908" s="484">
        <v>500</v>
      </c>
      <c r="I2908" s="484">
        <v>205.614670723188</v>
      </c>
      <c r="J2908" s="484">
        <v>206.63733222465299</v>
      </c>
      <c r="K2908" s="484">
        <v>500</v>
      </c>
      <c r="L2908" s="485">
        <v>9.9999998847199997E-2</v>
      </c>
      <c r="M2908" s="485">
        <v>0.5</v>
      </c>
      <c r="N2908" s="485">
        <f t="shared" si="90"/>
        <v>8.0682832115738413E-5</v>
      </c>
      <c r="O2908" s="485">
        <f t="shared" si="91"/>
        <v>0.9954711548783387</v>
      </c>
      <c r="P2908" s="416"/>
    </row>
    <row r="2909" spans="1:16" ht="16.5" x14ac:dyDescent="0.25">
      <c r="A2909" s="482" t="s">
        <v>310</v>
      </c>
      <c r="B2909" s="482" t="s">
        <v>311</v>
      </c>
      <c r="C2909" s="482" t="s">
        <v>312</v>
      </c>
      <c r="D2909" s="482" t="s">
        <v>313</v>
      </c>
      <c r="E2909" s="483">
        <v>45819.449732870373</v>
      </c>
      <c r="F2909" s="483">
        <v>49253</v>
      </c>
      <c r="G2909" s="482" t="s">
        <v>348</v>
      </c>
      <c r="H2909" s="484">
        <v>500</v>
      </c>
      <c r="I2909" s="484">
        <v>203.956971916399</v>
      </c>
      <c r="J2909" s="484">
        <v>204.97138855506</v>
      </c>
      <c r="K2909" s="484">
        <v>500</v>
      </c>
      <c r="L2909" s="485">
        <v>9.9999998847199997E-2</v>
      </c>
      <c r="M2909" s="485">
        <v>0.5</v>
      </c>
      <c r="N2909" s="485">
        <f t="shared" si="90"/>
        <v>8.0032354044032016E-5</v>
      </c>
      <c r="O2909" s="485">
        <f t="shared" si="91"/>
        <v>0.9954711548783387</v>
      </c>
      <c r="P2909" s="416"/>
    </row>
    <row r="2910" spans="1:16" ht="16.5" x14ac:dyDescent="0.25">
      <c r="A2910" s="482" t="s">
        <v>310</v>
      </c>
      <c r="B2910" s="482" t="s">
        <v>311</v>
      </c>
      <c r="C2910" s="482" t="s">
        <v>312</v>
      </c>
      <c r="D2910" s="482" t="s">
        <v>313</v>
      </c>
      <c r="E2910" s="483">
        <v>45819.449733055553</v>
      </c>
      <c r="F2910" s="483">
        <v>49283</v>
      </c>
      <c r="G2910" s="482" t="s">
        <v>348</v>
      </c>
      <c r="H2910" s="484">
        <v>500</v>
      </c>
      <c r="I2910" s="484">
        <v>202.36547328414201</v>
      </c>
      <c r="J2910" s="484">
        <v>203.371974318458</v>
      </c>
      <c r="K2910" s="484">
        <v>500</v>
      </c>
      <c r="L2910" s="485">
        <v>9.9999998847199997E-2</v>
      </c>
      <c r="M2910" s="485">
        <v>0.5</v>
      </c>
      <c r="N2910" s="485">
        <f t="shared" si="90"/>
        <v>7.9407852803399534E-5</v>
      </c>
      <c r="O2910" s="485">
        <f t="shared" si="91"/>
        <v>0.9954711548783387</v>
      </c>
      <c r="P2910" s="416"/>
    </row>
    <row r="2911" spans="1:16" ht="16.5" x14ac:dyDescent="0.25">
      <c r="A2911" s="482" t="s">
        <v>310</v>
      </c>
      <c r="B2911" s="482" t="s">
        <v>311</v>
      </c>
      <c r="C2911" s="482" t="s">
        <v>312</v>
      </c>
      <c r="D2911" s="482" t="s">
        <v>313</v>
      </c>
      <c r="E2911" s="483">
        <v>45819.449733310183</v>
      </c>
      <c r="F2911" s="483">
        <v>49314</v>
      </c>
      <c r="G2911" s="482" t="s">
        <v>348</v>
      </c>
      <c r="H2911" s="484">
        <v>500</v>
      </c>
      <c r="I2911" s="484">
        <v>200.733970033822</v>
      </c>
      <c r="J2911" s="484">
        <v>201.732356493639</v>
      </c>
      <c r="K2911" s="484">
        <v>500</v>
      </c>
      <c r="L2911" s="485">
        <v>9.9999998847199997E-2</v>
      </c>
      <c r="M2911" s="485">
        <v>0.5</v>
      </c>
      <c r="N2911" s="485">
        <f t="shared" si="90"/>
        <v>7.8767653821591052E-5</v>
      </c>
      <c r="O2911" s="485">
        <f t="shared" si="91"/>
        <v>0.9954711548783387</v>
      </c>
      <c r="P2911" s="416"/>
    </row>
    <row r="2912" spans="1:16" ht="16.5" x14ac:dyDescent="0.25">
      <c r="A2912" s="482" t="s">
        <v>310</v>
      </c>
      <c r="B2912" s="482" t="s">
        <v>311</v>
      </c>
      <c r="C2912" s="482" t="s">
        <v>312</v>
      </c>
      <c r="D2912" s="482" t="s">
        <v>313</v>
      </c>
      <c r="E2912" s="483">
        <v>45819.449733541667</v>
      </c>
      <c r="F2912" s="483">
        <v>49345</v>
      </c>
      <c r="G2912" s="482" t="s">
        <v>348</v>
      </c>
      <c r="H2912" s="484">
        <v>500</v>
      </c>
      <c r="I2912" s="484">
        <v>199.115620227183</v>
      </c>
      <c r="J2912" s="484">
        <v>200.105957533517</v>
      </c>
      <c r="K2912" s="484">
        <v>500</v>
      </c>
      <c r="L2912" s="485">
        <v>9.9999998847199997E-2</v>
      </c>
      <c r="M2912" s="485">
        <v>0.5</v>
      </c>
      <c r="N2912" s="485">
        <f t="shared" si="90"/>
        <v>7.8132616227754564E-5</v>
      </c>
      <c r="O2912" s="485">
        <f t="shared" si="91"/>
        <v>0.9954711548783387</v>
      </c>
      <c r="P2912" s="416"/>
    </row>
    <row r="2913" spans="1:16" ht="16.5" x14ac:dyDescent="0.25">
      <c r="A2913" s="482" t="s">
        <v>310</v>
      </c>
      <c r="B2913" s="482" t="s">
        <v>311</v>
      </c>
      <c r="C2913" s="482" t="s">
        <v>312</v>
      </c>
      <c r="D2913" s="482" t="s">
        <v>313</v>
      </c>
      <c r="E2913" s="483">
        <v>45819.449733935187</v>
      </c>
      <c r="F2913" s="483">
        <v>49373</v>
      </c>
      <c r="G2913" s="482" t="s">
        <v>348</v>
      </c>
      <c r="H2913" s="484">
        <v>500</v>
      </c>
      <c r="I2913" s="484">
        <v>197.665102358312</v>
      </c>
      <c r="J2913" s="484">
        <v>198.64822525345301</v>
      </c>
      <c r="K2913" s="484">
        <v>500</v>
      </c>
      <c r="L2913" s="485">
        <v>9.9999998847199997E-2</v>
      </c>
      <c r="M2913" s="485">
        <v>0.5</v>
      </c>
      <c r="N2913" s="485">
        <f t="shared" si="90"/>
        <v>7.7563435588632549E-5</v>
      </c>
      <c r="O2913" s="485">
        <f t="shared" si="91"/>
        <v>0.9954711548783387</v>
      </c>
      <c r="P2913" s="416"/>
    </row>
    <row r="2914" spans="1:16" ht="16.5" x14ac:dyDescent="0.25">
      <c r="A2914" s="482" t="s">
        <v>310</v>
      </c>
      <c r="B2914" s="482" t="s">
        <v>311</v>
      </c>
      <c r="C2914" s="482" t="s">
        <v>312</v>
      </c>
      <c r="D2914" s="482" t="s">
        <v>313</v>
      </c>
      <c r="E2914" s="483">
        <v>45819.449734108799</v>
      </c>
      <c r="F2914" s="483">
        <v>49404</v>
      </c>
      <c r="G2914" s="482" t="s">
        <v>348</v>
      </c>
      <c r="H2914" s="484">
        <v>500</v>
      </c>
      <c r="I2914" s="484">
        <v>196.071494260355</v>
      </c>
      <c r="J2914" s="484">
        <v>197.04669105934599</v>
      </c>
      <c r="K2914" s="484">
        <v>500</v>
      </c>
      <c r="L2914" s="485">
        <v>9.9999998847199997E-2</v>
      </c>
      <c r="M2914" s="485">
        <v>0.5</v>
      </c>
      <c r="N2914" s="485">
        <f t="shared" si="90"/>
        <v>7.6938106597401344E-5</v>
      </c>
      <c r="O2914" s="485">
        <f t="shared" si="91"/>
        <v>0.9954711548783387</v>
      </c>
      <c r="P2914" s="416"/>
    </row>
    <row r="2915" spans="1:16" ht="16.5" x14ac:dyDescent="0.25">
      <c r="A2915" s="482" t="s">
        <v>310</v>
      </c>
      <c r="B2915" s="482" t="s">
        <v>311</v>
      </c>
      <c r="C2915" s="482" t="s">
        <v>312</v>
      </c>
      <c r="D2915" s="482" t="s">
        <v>313</v>
      </c>
      <c r="E2915" s="483">
        <v>45819.449734293979</v>
      </c>
      <c r="F2915" s="483">
        <v>49434</v>
      </c>
      <c r="G2915" s="482" t="s">
        <v>348</v>
      </c>
      <c r="H2915" s="484">
        <v>500</v>
      </c>
      <c r="I2915" s="484">
        <v>194.541526875529</v>
      </c>
      <c r="J2915" s="484">
        <v>195.50911410688801</v>
      </c>
      <c r="K2915" s="484">
        <v>500</v>
      </c>
      <c r="L2915" s="485">
        <v>9.9999998847199997E-2</v>
      </c>
      <c r="M2915" s="485">
        <v>0.5</v>
      </c>
      <c r="N2915" s="485">
        <f t="shared" si="90"/>
        <v>7.6337750109129783E-5</v>
      </c>
      <c r="O2915" s="485">
        <f t="shared" si="91"/>
        <v>0.9954711548783387</v>
      </c>
      <c r="P2915" s="416"/>
    </row>
    <row r="2916" spans="1:16" ht="16.5" x14ac:dyDescent="0.25">
      <c r="A2916" s="482" t="s">
        <v>310</v>
      </c>
      <c r="B2916" s="482" t="s">
        <v>311</v>
      </c>
      <c r="C2916" s="482" t="s">
        <v>312</v>
      </c>
      <c r="D2916" s="482" t="s">
        <v>313</v>
      </c>
      <c r="E2916" s="483">
        <v>45819.449734467591</v>
      </c>
      <c r="F2916" s="483">
        <v>49465</v>
      </c>
      <c r="G2916" s="482" t="s">
        <v>348</v>
      </c>
      <c r="H2916" s="484">
        <v>500</v>
      </c>
      <c r="I2916" s="484">
        <v>192.97310154946601</v>
      </c>
      <c r="J2916" s="484">
        <v>193.93288793571401</v>
      </c>
      <c r="K2916" s="484">
        <v>500</v>
      </c>
      <c r="L2916" s="485">
        <v>9.9999998847199997E-2</v>
      </c>
      <c r="M2916" s="485">
        <v>0.5</v>
      </c>
      <c r="N2916" s="485">
        <f t="shared" si="90"/>
        <v>7.5722302792925544E-5</v>
      </c>
      <c r="O2916" s="485">
        <f t="shared" si="91"/>
        <v>0.9954711548783387</v>
      </c>
      <c r="P2916" s="416"/>
    </row>
    <row r="2917" spans="1:16" ht="16.5" x14ac:dyDescent="0.25">
      <c r="A2917" s="482" t="s">
        <v>310</v>
      </c>
      <c r="B2917" s="482" t="s">
        <v>311</v>
      </c>
      <c r="C2917" s="482" t="s">
        <v>312</v>
      </c>
      <c r="D2917" s="482" t="s">
        <v>313</v>
      </c>
      <c r="E2917" s="483">
        <v>45819.449734710652</v>
      </c>
      <c r="F2917" s="483">
        <v>49495</v>
      </c>
      <c r="G2917" s="482" t="s">
        <v>348</v>
      </c>
      <c r="H2917" s="484">
        <v>500</v>
      </c>
      <c r="I2917" s="484">
        <v>191.46731126295199</v>
      </c>
      <c r="J2917" s="484">
        <v>192.41960833070999</v>
      </c>
      <c r="K2917" s="484">
        <v>500</v>
      </c>
      <c r="L2917" s="485">
        <v>9.9999998847199997E-2</v>
      </c>
      <c r="M2917" s="485">
        <v>0.5</v>
      </c>
      <c r="N2917" s="485">
        <f t="shared" si="90"/>
        <v>7.5131433355151496E-5</v>
      </c>
      <c r="O2917" s="485">
        <f t="shared" si="91"/>
        <v>0.9954711548783387</v>
      </c>
      <c r="P2917" s="416"/>
    </row>
    <row r="2918" spans="1:16" ht="16.5" x14ac:dyDescent="0.25">
      <c r="A2918" s="482" t="s">
        <v>310</v>
      </c>
      <c r="B2918" s="482" t="s">
        <v>311</v>
      </c>
      <c r="C2918" s="482" t="s">
        <v>312</v>
      </c>
      <c r="D2918" s="482" t="s">
        <v>313</v>
      </c>
      <c r="E2918" s="483">
        <v>45819.449734930553</v>
      </c>
      <c r="F2918" s="483">
        <v>49526</v>
      </c>
      <c r="G2918" s="482" t="s">
        <v>348</v>
      </c>
      <c r="H2918" s="484">
        <v>500</v>
      </c>
      <c r="I2918" s="484">
        <v>189.923670761507</v>
      </c>
      <c r="J2918" s="484">
        <v>190.86829025593099</v>
      </c>
      <c r="K2918" s="484">
        <v>500</v>
      </c>
      <c r="L2918" s="485">
        <v>9.9999998847199997E-2</v>
      </c>
      <c r="M2918" s="485">
        <v>0.5</v>
      </c>
      <c r="N2918" s="485">
        <f t="shared" si="90"/>
        <v>7.4525711560169031E-5</v>
      </c>
      <c r="O2918" s="485">
        <f t="shared" si="91"/>
        <v>0.9954711548783387</v>
      </c>
      <c r="P2918" s="416"/>
    </row>
    <row r="2919" spans="1:16" ht="16.5" x14ac:dyDescent="0.25">
      <c r="A2919" s="482" t="s">
        <v>310</v>
      </c>
      <c r="B2919" s="482" t="s">
        <v>311</v>
      </c>
      <c r="C2919" s="482" t="s">
        <v>312</v>
      </c>
      <c r="D2919" s="482" t="s">
        <v>313</v>
      </c>
      <c r="E2919" s="483">
        <v>45819.449735162038</v>
      </c>
      <c r="F2919" s="483">
        <v>49557</v>
      </c>
      <c r="G2919" s="482" t="s">
        <v>348</v>
      </c>
      <c r="H2919" s="484">
        <v>500</v>
      </c>
      <c r="I2919" s="484">
        <v>188.392475340018</v>
      </c>
      <c r="J2919" s="484">
        <v>189.32947915894999</v>
      </c>
      <c r="K2919" s="484">
        <v>500</v>
      </c>
      <c r="L2919" s="485">
        <v>9.9999998847199997E-2</v>
      </c>
      <c r="M2919" s="485">
        <v>0.5</v>
      </c>
      <c r="N2919" s="485">
        <f t="shared" si="90"/>
        <v>7.3924873192489308E-5</v>
      </c>
      <c r="O2919" s="485">
        <f t="shared" si="91"/>
        <v>0.9954711548783387</v>
      </c>
      <c r="P2919" s="416"/>
    </row>
    <row r="2920" spans="1:16" ht="16.5" x14ac:dyDescent="0.25">
      <c r="A2920" s="482" t="s">
        <v>310</v>
      </c>
      <c r="B2920" s="482" t="s">
        <v>311</v>
      </c>
      <c r="C2920" s="482" t="s">
        <v>312</v>
      </c>
      <c r="D2920" s="482" t="s">
        <v>313</v>
      </c>
      <c r="E2920" s="483">
        <v>45819.449735312497</v>
      </c>
      <c r="F2920" s="483">
        <v>49587</v>
      </c>
      <c r="G2920" s="482" t="s">
        <v>348</v>
      </c>
      <c r="H2920" s="484">
        <v>500</v>
      </c>
      <c r="I2920" s="484">
        <v>186.92242818245299</v>
      </c>
      <c r="J2920" s="484">
        <v>187.852120457767</v>
      </c>
      <c r="K2920" s="484">
        <v>500</v>
      </c>
      <c r="L2920" s="485">
        <v>9.9999998847199997E-2</v>
      </c>
      <c r="M2920" s="485">
        <v>0.5</v>
      </c>
      <c r="N2920" s="485">
        <f t="shared" si="90"/>
        <v>7.3348029295120938E-5</v>
      </c>
      <c r="O2920" s="485">
        <f t="shared" si="91"/>
        <v>0.9954711548783387</v>
      </c>
      <c r="P2920" s="416"/>
    </row>
    <row r="2921" spans="1:16" ht="16.5" x14ac:dyDescent="0.25">
      <c r="A2921" s="482" t="s">
        <v>310</v>
      </c>
      <c r="B2921" s="482" t="s">
        <v>311</v>
      </c>
      <c r="C2921" s="482" t="s">
        <v>312</v>
      </c>
      <c r="D2921" s="482" t="s">
        <v>313</v>
      </c>
      <c r="E2921" s="483">
        <v>45819.449735486109</v>
      </c>
      <c r="F2921" s="483">
        <v>49618</v>
      </c>
      <c r="G2921" s="482" t="s">
        <v>348</v>
      </c>
      <c r="H2921" s="484">
        <v>500</v>
      </c>
      <c r="I2921" s="484">
        <v>185.415429265157</v>
      </c>
      <c r="J2921" s="484">
        <v>186.33762621063801</v>
      </c>
      <c r="K2921" s="484">
        <v>500</v>
      </c>
      <c r="L2921" s="485">
        <v>9.9999998847199997E-2</v>
      </c>
      <c r="M2921" s="485">
        <v>0.5</v>
      </c>
      <c r="N2921" s="485">
        <f t="shared" si="90"/>
        <v>7.275668559277139E-5</v>
      </c>
      <c r="O2921" s="485">
        <f t="shared" si="91"/>
        <v>0.9954711548783387</v>
      </c>
      <c r="P2921" s="416"/>
    </row>
    <row r="2922" spans="1:16" ht="16.5" x14ac:dyDescent="0.25">
      <c r="A2922" s="482" t="s">
        <v>310</v>
      </c>
      <c r="B2922" s="482" t="s">
        <v>311</v>
      </c>
      <c r="C2922" s="482" t="s">
        <v>312</v>
      </c>
      <c r="D2922" s="482" t="s">
        <v>313</v>
      </c>
      <c r="E2922" s="483">
        <v>45835.675132199074</v>
      </c>
      <c r="F2922" s="483">
        <v>45843</v>
      </c>
      <c r="G2922" s="482" t="s">
        <v>348</v>
      </c>
      <c r="H2922" s="484">
        <v>385</v>
      </c>
      <c r="I2922" s="484">
        <v>384.20806905633901</v>
      </c>
      <c r="J2922" s="484">
        <v>384.50485208474203</v>
      </c>
      <c r="K2922" s="484">
        <v>385</v>
      </c>
      <c r="L2922" s="485">
        <v>9.8499996773029994E-2</v>
      </c>
      <c r="M2922" s="485">
        <v>0.5</v>
      </c>
      <c r="N2922" s="485">
        <f t="shared" si="90"/>
        <v>1.5013231198083996E-4</v>
      </c>
      <c r="O2922" s="485">
        <f t="shared" si="91"/>
        <v>0.9954711548783387</v>
      </c>
      <c r="P2922" s="416"/>
    </row>
    <row r="2923" spans="1:16" ht="16.5" x14ac:dyDescent="0.25">
      <c r="A2923" s="482" t="s">
        <v>310</v>
      </c>
      <c r="B2923" s="482" t="s">
        <v>311</v>
      </c>
      <c r="C2923" s="482" t="s">
        <v>312</v>
      </c>
      <c r="D2923" s="482" t="s">
        <v>313</v>
      </c>
      <c r="E2923" s="483">
        <v>45835.675132835648</v>
      </c>
      <c r="F2923" s="483">
        <v>45874</v>
      </c>
      <c r="G2923" s="482" t="s">
        <v>348</v>
      </c>
      <c r="H2923" s="484">
        <v>385</v>
      </c>
      <c r="I2923" s="484">
        <v>381.15469250821099</v>
      </c>
      <c r="J2923" s="484">
        <v>381.44911694393602</v>
      </c>
      <c r="K2923" s="484">
        <v>385</v>
      </c>
      <c r="L2923" s="485">
        <v>9.8499996773029994E-2</v>
      </c>
      <c r="M2923" s="485">
        <v>0.5</v>
      </c>
      <c r="N2923" s="485">
        <f t="shared" si="90"/>
        <v>1.4893918118157192E-4</v>
      </c>
      <c r="O2923" s="485">
        <f t="shared" si="91"/>
        <v>0.9954711548783387</v>
      </c>
      <c r="P2923" s="416"/>
    </row>
    <row r="2924" spans="1:16" ht="16.5" x14ac:dyDescent="0.25">
      <c r="A2924" s="482" t="s">
        <v>310</v>
      </c>
      <c r="B2924" s="482" t="s">
        <v>311</v>
      </c>
      <c r="C2924" s="482" t="s">
        <v>312</v>
      </c>
      <c r="D2924" s="482" t="s">
        <v>313</v>
      </c>
      <c r="E2924" s="483">
        <v>45835.675132986114</v>
      </c>
      <c r="F2924" s="483">
        <v>45905</v>
      </c>
      <c r="G2924" s="482" t="s">
        <v>348</v>
      </c>
      <c r="H2924" s="484">
        <v>385</v>
      </c>
      <c r="I2924" s="484">
        <v>378.12558173973599</v>
      </c>
      <c r="J2924" s="484">
        <v>378.41766632697801</v>
      </c>
      <c r="K2924" s="484">
        <v>385</v>
      </c>
      <c r="L2924" s="485">
        <v>9.8499996773029994E-2</v>
      </c>
      <c r="M2924" s="485">
        <v>0.5</v>
      </c>
      <c r="N2924" s="485">
        <f t="shared" si="90"/>
        <v>1.4775553242574464E-4</v>
      </c>
      <c r="O2924" s="485">
        <f t="shared" si="91"/>
        <v>0.9954711548783387</v>
      </c>
      <c r="P2924" s="416"/>
    </row>
    <row r="2925" spans="1:16" ht="16.5" x14ac:dyDescent="0.25">
      <c r="A2925" s="482" t="s">
        <v>310</v>
      </c>
      <c r="B2925" s="482" t="s">
        <v>311</v>
      </c>
      <c r="C2925" s="482" t="s">
        <v>312</v>
      </c>
      <c r="D2925" s="482" t="s">
        <v>313</v>
      </c>
      <c r="E2925" s="483">
        <v>45835.675133055556</v>
      </c>
      <c r="F2925" s="483">
        <v>45935</v>
      </c>
      <c r="G2925" s="482" t="s">
        <v>348</v>
      </c>
      <c r="H2925" s="484">
        <v>385</v>
      </c>
      <c r="I2925" s="484">
        <v>375.21710682482001</v>
      </c>
      <c r="J2925" s="484">
        <v>375.50694474921897</v>
      </c>
      <c r="K2925" s="484">
        <v>385</v>
      </c>
      <c r="L2925" s="485">
        <v>9.8499996773029994E-2</v>
      </c>
      <c r="M2925" s="485">
        <v>0.5</v>
      </c>
      <c r="N2925" s="485">
        <f t="shared" si="90"/>
        <v>1.4661902307447859E-4</v>
      </c>
      <c r="O2925" s="485">
        <f t="shared" si="91"/>
        <v>0.9954711548783387</v>
      </c>
      <c r="P2925" s="416"/>
    </row>
    <row r="2926" spans="1:16" ht="16.5" x14ac:dyDescent="0.25">
      <c r="A2926" s="482" t="s">
        <v>310</v>
      </c>
      <c r="B2926" s="482" t="s">
        <v>311</v>
      </c>
      <c r="C2926" s="482" t="s">
        <v>312</v>
      </c>
      <c r="D2926" s="482" t="s">
        <v>313</v>
      </c>
      <c r="E2926" s="483">
        <v>45835.675133124998</v>
      </c>
      <c r="F2926" s="483">
        <v>45966</v>
      </c>
      <c r="G2926" s="482" t="s">
        <v>348</v>
      </c>
      <c r="H2926" s="484">
        <v>385</v>
      </c>
      <c r="I2926" s="484">
        <v>372.23518320918902</v>
      </c>
      <c r="J2926" s="484">
        <v>372.52271773500598</v>
      </c>
      <c r="K2926" s="484">
        <v>385</v>
      </c>
      <c r="L2926" s="485">
        <v>9.8499996773029994E-2</v>
      </c>
      <c r="M2926" s="485">
        <v>0.5</v>
      </c>
      <c r="N2926" s="485">
        <f t="shared" si="90"/>
        <v>1.4545381306818006E-4</v>
      </c>
      <c r="O2926" s="485">
        <f t="shared" si="91"/>
        <v>0.9954711548783387</v>
      </c>
      <c r="P2926" s="416"/>
    </row>
    <row r="2927" spans="1:16" ht="16.5" x14ac:dyDescent="0.25">
      <c r="A2927" s="482" t="s">
        <v>310</v>
      </c>
      <c r="B2927" s="482" t="s">
        <v>311</v>
      </c>
      <c r="C2927" s="482" t="s">
        <v>312</v>
      </c>
      <c r="D2927" s="482" t="s">
        <v>313</v>
      </c>
      <c r="E2927" s="483">
        <v>45835.675133182871</v>
      </c>
      <c r="F2927" s="483">
        <v>45996</v>
      </c>
      <c r="G2927" s="482" t="s">
        <v>348</v>
      </c>
      <c r="H2927" s="484">
        <v>3385</v>
      </c>
      <c r="I2927" s="484">
        <v>3247.5955190142299</v>
      </c>
      <c r="J2927" s="484">
        <v>3250.10413689811</v>
      </c>
      <c r="K2927" s="484">
        <v>3385</v>
      </c>
      <c r="L2927" s="485">
        <v>9.8499996773029994E-2</v>
      </c>
      <c r="M2927" s="485">
        <v>0.5</v>
      </c>
      <c r="N2927" s="485">
        <f t="shared" si="90"/>
        <v>1.2690233832041891E-3</v>
      </c>
      <c r="O2927" s="485">
        <f t="shared" si="91"/>
        <v>0.9954711548783387</v>
      </c>
      <c r="P2927" s="416"/>
    </row>
    <row r="2928" spans="1:16" ht="16.5" x14ac:dyDescent="0.25">
      <c r="A2928" s="482" t="s">
        <v>310</v>
      </c>
      <c r="B2928" s="482" t="s">
        <v>311</v>
      </c>
      <c r="C2928" s="482" t="s">
        <v>312</v>
      </c>
      <c r="D2928" s="482" t="s">
        <v>313</v>
      </c>
      <c r="E2928" s="483">
        <v>45835.675133263889</v>
      </c>
      <c r="F2928" s="483">
        <v>46027</v>
      </c>
      <c r="G2928" s="482" t="s">
        <v>348</v>
      </c>
      <c r="H2928" s="484">
        <v>385</v>
      </c>
      <c r="I2928" s="484">
        <v>366.43654465607801</v>
      </c>
      <c r="J2928" s="484">
        <v>366.71960000082402</v>
      </c>
      <c r="K2928" s="484">
        <v>385</v>
      </c>
      <c r="L2928" s="485">
        <v>9.8499996773029994E-2</v>
      </c>
      <c r="M2928" s="485">
        <v>0.5</v>
      </c>
      <c r="N2928" s="485">
        <f t="shared" si="90"/>
        <v>1.4318794964043394E-4</v>
      </c>
      <c r="O2928" s="485">
        <f t="shared" si="91"/>
        <v>0.9954711548783387</v>
      </c>
      <c r="P2928" s="416"/>
    </row>
    <row r="2929" spans="1:16" ht="16.5" x14ac:dyDescent="0.25">
      <c r="A2929" s="482" t="s">
        <v>310</v>
      </c>
      <c r="B2929" s="482" t="s">
        <v>311</v>
      </c>
      <c r="C2929" s="482" t="s">
        <v>312</v>
      </c>
      <c r="D2929" s="482" t="s">
        <v>313</v>
      </c>
      <c r="E2929" s="483">
        <v>45835.675133344906</v>
      </c>
      <c r="F2929" s="483">
        <v>46058</v>
      </c>
      <c r="G2929" s="482" t="s">
        <v>348</v>
      </c>
      <c r="H2929" s="484">
        <v>385</v>
      </c>
      <c r="I2929" s="484">
        <v>363.52440188256003</v>
      </c>
      <c r="J2929" s="484">
        <v>363.80520773120901</v>
      </c>
      <c r="K2929" s="484">
        <v>385</v>
      </c>
      <c r="L2929" s="485">
        <v>9.8499996773029994E-2</v>
      </c>
      <c r="M2929" s="485">
        <v>0.5</v>
      </c>
      <c r="N2929" s="485">
        <f t="shared" si="90"/>
        <v>1.4205000704469277E-4</v>
      </c>
      <c r="O2929" s="485">
        <f t="shared" si="91"/>
        <v>0.9954711548783387</v>
      </c>
      <c r="P2929" s="416"/>
    </row>
    <row r="2930" spans="1:16" ht="16.5" x14ac:dyDescent="0.25">
      <c r="A2930" s="482" t="s">
        <v>310</v>
      </c>
      <c r="B2930" s="482" t="s">
        <v>311</v>
      </c>
      <c r="C2930" s="482" t="s">
        <v>312</v>
      </c>
      <c r="D2930" s="482" t="s">
        <v>313</v>
      </c>
      <c r="E2930" s="483">
        <v>45835.675133414348</v>
      </c>
      <c r="F2930" s="483">
        <v>46086</v>
      </c>
      <c r="G2930" s="482" t="s">
        <v>348</v>
      </c>
      <c r="H2930" s="484">
        <v>385</v>
      </c>
      <c r="I2930" s="484">
        <v>360.91397670604698</v>
      </c>
      <c r="J2930" s="484">
        <v>361.19276612154101</v>
      </c>
      <c r="K2930" s="484">
        <v>385</v>
      </c>
      <c r="L2930" s="485">
        <v>9.8499996773029994E-2</v>
      </c>
      <c r="M2930" s="485">
        <v>0.5</v>
      </c>
      <c r="N2930" s="485">
        <f t="shared" si="90"/>
        <v>1.4102996296293965E-4</v>
      </c>
      <c r="O2930" s="485">
        <f t="shared" si="91"/>
        <v>0.9954711548783387</v>
      </c>
      <c r="P2930" s="416"/>
    </row>
    <row r="2931" spans="1:16" ht="16.5" x14ac:dyDescent="0.25">
      <c r="A2931" s="482" t="s">
        <v>310</v>
      </c>
      <c r="B2931" s="482" t="s">
        <v>311</v>
      </c>
      <c r="C2931" s="482" t="s">
        <v>312</v>
      </c>
      <c r="D2931" s="482" t="s">
        <v>313</v>
      </c>
      <c r="E2931" s="483">
        <v>45835.675133622688</v>
      </c>
      <c r="F2931" s="483">
        <v>46117</v>
      </c>
      <c r="G2931" s="482" t="s">
        <v>348</v>
      </c>
      <c r="H2931" s="484">
        <v>385</v>
      </c>
      <c r="I2931" s="484">
        <v>358.04572285840499</v>
      </c>
      <c r="J2931" s="484">
        <v>358.32229667997598</v>
      </c>
      <c r="K2931" s="484">
        <v>385</v>
      </c>
      <c r="L2931" s="485">
        <v>9.8499996773029994E-2</v>
      </c>
      <c r="M2931" s="485">
        <v>0.5</v>
      </c>
      <c r="N2931" s="485">
        <f t="shared" si="90"/>
        <v>1.3990917030870929E-4</v>
      </c>
      <c r="O2931" s="485">
        <f t="shared" si="91"/>
        <v>0.9954711548783387</v>
      </c>
      <c r="P2931" s="416"/>
    </row>
    <row r="2932" spans="1:16" ht="16.5" x14ac:dyDescent="0.25">
      <c r="A2932" s="482" t="s">
        <v>310</v>
      </c>
      <c r="B2932" s="482" t="s">
        <v>311</v>
      </c>
      <c r="C2932" s="482" t="s">
        <v>312</v>
      </c>
      <c r="D2932" s="482" t="s">
        <v>313</v>
      </c>
      <c r="E2932" s="483">
        <v>45835.675133750003</v>
      </c>
      <c r="F2932" s="483">
        <v>46147</v>
      </c>
      <c r="G2932" s="482" t="s">
        <v>348</v>
      </c>
      <c r="H2932" s="484">
        <v>385</v>
      </c>
      <c r="I2932" s="484">
        <v>355.29169865688198</v>
      </c>
      <c r="J2932" s="484">
        <v>355.56614512166601</v>
      </c>
      <c r="K2932" s="484">
        <v>385</v>
      </c>
      <c r="L2932" s="485">
        <v>9.8499996773029994E-2</v>
      </c>
      <c r="M2932" s="485">
        <v>0.5</v>
      </c>
      <c r="N2932" s="485">
        <f t="shared" si="90"/>
        <v>1.3883301378331001E-4</v>
      </c>
      <c r="O2932" s="485">
        <f t="shared" si="91"/>
        <v>0.9954711548783387</v>
      </c>
      <c r="P2932" s="416"/>
    </row>
    <row r="2933" spans="1:16" ht="16.5" x14ac:dyDescent="0.25">
      <c r="A2933" s="482" t="s">
        <v>310</v>
      </c>
      <c r="B2933" s="482" t="s">
        <v>311</v>
      </c>
      <c r="C2933" s="482" t="s">
        <v>312</v>
      </c>
      <c r="D2933" s="482" t="s">
        <v>313</v>
      </c>
      <c r="E2933" s="483">
        <v>45835.675133842589</v>
      </c>
      <c r="F2933" s="483">
        <v>46178</v>
      </c>
      <c r="G2933" s="482" t="s">
        <v>348</v>
      </c>
      <c r="H2933" s="484">
        <v>385</v>
      </c>
      <c r="I2933" s="484">
        <v>352.46812615074498</v>
      </c>
      <c r="J2933" s="484">
        <v>352.74039153588302</v>
      </c>
      <c r="K2933" s="484">
        <v>385</v>
      </c>
      <c r="L2933" s="485">
        <v>9.8499996773029994E-2</v>
      </c>
      <c r="M2933" s="485">
        <v>0.5</v>
      </c>
      <c r="N2933" s="485">
        <f t="shared" si="90"/>
        <v>1.3772968071320288E-4</v>
      </c>
      <c r="O2933" s="485">
        <f t="shared" si="91"/>
        <v>0.9954711548783387</v>
      </c>
      <c r="P2933" s="416"/>
    </row>
    <row r="2934" spans="1:16" ht="16.5" x14ac:dyDescent="0.25">
      <c r="A2934" s="482" t="s">
        <v>310</v>
      </c>
      <c r="B2934" s="482" t="s">
        <v>311</v>
      </c>
      <c r="C2934" s="482" t="s">
        <v>312</v>
      </c>
      <c r="D2934" s="482" t="s">
        <v>313</v>
      </c>
      <c r="E2934" s="483">
        <v>45835.675133912038</v>
      </c>
      <c r="F2934" s="483">
        <v>46208</v>
      </c>
      <c r="G2934" s="482" t="s">
        <v>348</v>
      </c>
      <c r="H2934" s="484">
        <v>385</v>
      </c>
      <c r="I2934" s="484">
        <v>349.75700383392098</v>
      </c>
      <c r="J2934" s="484">
        <v>350.02717500200202</v>
      </c>
      <c r="K2934" s="484">
        <v>385</v>
      </c>
      <c r="L2934" s="485">
        <v>9.8499996773029994E-2</v>
      </c>
      <c r="M2934" s="485">
        <v>0.5</v>
      </c>
      <c r="N2934" s="485">
        <f t="shared" si="90"/>
        <v>1.3667028843524428E-4</v>
      </c>
      <c r="O2934" s="485">
        <f t="shared" si="91"/>
        <v>0.9954711548783387</v>
      </c>
      <c r="P2934" s="416"/>
    </row>
    <row r="2935" spans="1:16" ht="16.5" x14ac:dyDescent="0.25">
      <c r="A2935" s="482" t="s">
        <v>310</v>
      </c>
      <c r="B2935" s="482" t="s">
        <v>311</v>
      </c>
      <c r="C2935" s="482" t="s">
        <v>312</v>
      </c>
      <c r="D2935" s="482" t="s">
        <v>313</v>
      </c>
      <c r="E2935" s="483">
        <v>45835.675134004632</v>
      </c>
      <c r="F2935" s="483">
        <v>46239</v>
      </c>
      <c r="G2935" s="482" t="s">
        <v>348</v>
      </c>
      <c r="H2935" s="484">
        <v>385</v>
      </c>
      <c r="I2935" s="484">
        <v>346.97741662828798</v>
      </c>
      <c r="J2935" s="484">
        <v>347.24544069334098</v>
      </c>
      <c r="K2935" s="484">
        <v>385</v>
      </c>
      <c r="L2935" s="485">
        <v>9.8499996773029994E-2</v>
      </c>
      <c r="M2935" s="485">
        <v>0.5</v>
      </c>
      <c r="N2935" s="485">
        <f t="shared" si="90"/>
        <v>1.3558414296578825E-4</v>
      </c>
      <c r="O2935" s="485">
        <f t="shared" si="91"/>
        <v>0.9954711548783387</v>
      </c>
      <c r="P2935" s="416"/>
    </row>
    <row r="2936" spans="1:16" ht="16.5" x14ac:dyDescent="0.25">
      <c r="A2936" s="482" t="s">
        <v>310</v>
      </c>
      <c r="B2936" s="482" t="s">
        <v>311</v>
      </c>
      <c r="C2936" s="482" t="s">
        <v>312</v>
      </c>
      <c r="D2936" s="482" t="s">
        <v>313</v>
      </c>
      <c r="E2936" s="483">
        <v>45835.675134143516</v>
      </c>
      <c r="F2936" s="483">
        <v>46270</v>
      </c>
      <c r="G2936" s="482" t="s">
        <v>348</v>
      </c>
      <c r="H2936" s="484">
        <v>385</v>
      </c>
      <c r="I2936" s="484">
        <v>344.21991934494002</v>
      </c>
      <c r="J2936" s="484">
        <v>344.48581337041202</v>
      </c>
      <c r="K2936" s="484">
        <v>385</v>
      </c>
      <c r="L2936" s="485">
        <v>9.8499996773029994E-2</v>
      </c>
      <c r="M2936" s="485">
        <v>0.5</v>
      </c>
      <c r="N2936" s="485">
        <f t="shared" si="90"/>
        <v>1.3450662930646642E-4</v>
      </c>
      <c r="O2936" s="485">
        <f t="shared" si="91"/>
        <v>0.9954711548783387</v>
      </c>
      <c r="P2936" s="416"/>
    </row>
    <row r="2937" spans="1:16" ht="16.5" x14ac:dyDescent="0.25">
      <c r="A2937" s="482" t="s">
        <v>310</v>
      </c>
      <c r="B2937" s="482" t="s">
        <v>311</v>
      </c>
      <c r="C2937" s="482" t="s">
        <v>312</v>
      </c>
      <c r="D2937" s="482" t="s">
        <v>313</v>
      </c>
      <c r="E2937" s="483">
        <v>45835.675134247685</v>
      </c>
      <c r="F2937" s="483">
        <v>46300</v>
      </c>
      <c r="G2937" s="482" t="s">
        <v>348</v>
      </c>
      <c r="H2937" s="484">
        <v>385</v>
      </c>
      <c r="I2937" s="484">
        <v>341.57224077206399</v>
      </c>
      <c r="J2937" s="484">
        <v>341.83608958784703</v>
      </c>
      <c r="K2937" s="484">
        <v>385</v>
      </c>
      <c r="L2937" s="485">
        <v>9.8499996773029994E-2</v>
      </c>
      <c r="M2937" s="485">
        <v>0.5</v>
      </c>
      <c r="N2937" s="485">
        <f t="shared" si="90"/>
        <v>1.3347202816832676E-4</v>
      </c>
      <c r="O2937" s="485">
        <f t="shared" si="91"/>
        <v>0.9954711548783387</v>
      </c>
      <c r="P2937" s="416"/>
    </row>
    <row r="2938" spans="1:16" ht="16.5" x14ac:dyDescent="0.25">
      <c r="A2938" s="482" t="s">
        <v>310</v>
      </c>
      <c r="B2938" s="482" t="s">
        <v>311</v>
      </c>
      <c r="C2938" s="482" t="s">
        <v>312</v>
      </c>
      <c r="D2938" s="482" t="s">
        <v>313</v>
      </c>
      <c r="E2938" s="483">
        <v>45835.67513452546</v>
      </c>
      <c r="F2938" s="483">
        <v>46331</v>
      </c>
      <c r="G2938" s="482" t="s">
        <v>348</v>
      </c>
      <c r="H2938" s="484">
        <v>385</v>
      </c>
      <c r="I2938" s="484">
        <v>338.85769947670099</v>
      </c>
      <c r="J2938" s="484">
        <v>339.119451434425</v>
      </c>
      <c r="K2938" s="484">
        <v>385</v>
      </c>
      <c r="L2938" s="485">
        <v>9.8499996773029994E-2</v>
      </c>
      <c r="M2938" s="485">
        <v>0.5</v>
      </c>
      <c r="N2938" s="485">
        <f t="shared" si="90"/>
        <v>1.3241129989772818E-4</v>
      </c>
      <c r="O2938" s="485">
        <f t="shared" si="91"/>
        <v>0.9954711548783387</v>
      </c>
      <c r="P2938" s="416"/>
    </row>
    <row r="2939" spans="1:16" ht="16.5" x14ac:dyDescent="0.25">
      <c r="A2939" s="482" t="s">
        <v>310</v>
      </c>
      <c r="B2939" s="482" t="s">
        <v>311</v>
      </c>
      <c r="C2939" s="482" t="s">
        <v>312</v>
      </c>
      <c r="D2939" s="482" t="s">
        <v>313</v>
      </c>
      <c r="E2939" s="483">
        <v>45835.675134791665</v>
      </c>
      <c r="F2939" s="483">
        <v>46361</v>
      </c>
      <c r="G2939" s="482" t="s">
        <v>348</v>
      </c>
      <c r="H2939" s="484">
        <v>3385</v>
      </c>
      <c r="I2939" s="484">
        <v>2956.39100236681</v>
      </c>
      <c r="J2939" s="484">
        <v>2958.6746781807601</v>
      </c>
      <c r="K2939" s="484">
        <v>3385</v>
      </c>
      <c r="L2939" s="485">
        <v>9.8499996773029994E-2</v>
      </c>
      <c r="M2939" s="485">
        <v>0.5</v>
      </c>
      <c r="N2939" s="485">
        <f t="shared" si="90"/>
        <v>1.1552329377017805E-3</v>
      </c>
      <c r="O2939" s="485">
        <f t="shared" si="91"/>
        <v>0.9954711548783387</v>
      </c>
      <c r="P2939" s="416"/>
    </row>
    <row r="2940" spans="1:16" ht="16.5" x14ac:dyDescent="0.25">
      <c r="A2940" s="482" t="s">
        <v>310</v>
      </c>
      <c r="B2940" s="482" t="s">
        <v>311</v>
      </c>
      <c r="C2940" s="482" t="s">
        <v>312</v>
      </c>
      <c r="D2940" s="482" t="s">
        <v>313</v>
      </c>
      <c r="E2940" s="483">
        <v>45835.67513491898</v>
      </c>
      <c r="F2940" s="483">
        <v>46392</v>
      </c>
      <c r="G2940" s="482" t="s">
        <v>348</v>
      </c>
      <c r="H2940" s="484">
        <v>385</v>
      </c>
      <c r="I2940" s="484">
        <v>333.57901167705899</v>
      </c>
      <c r="J2940" s="484">
        <v>333.83668609170797</v>
      </c>
      <c r="K2940" s="484">
        <v>385</v>
      </c>
      <c r="L2940" s="485">
        <v>9.8499996773029994E-2</v>
      </c>
      <c r="M2940" s="485">
        <v>0.5</v>
      </c>
      <c r="N2940" s="485">
        <f t="shared" si="90"/>
        <v>1.3034861129899091E-4</v>
      </c>
      <c r="O2940" s="485">
        <f t="shared" si="91"/>
        <v>0.9954711548783387</v>
      </c>
      <c r="P2940" s="416"/>
    </row>
    <row r="2941" spans="1:16" ht="16.5" x14ac:dyDescent="0.25">
      <c r="A2941" s="482" t="s">
        <v>310</v>
      </c>
      <c r="B2941" s="482" t="s">
        <v>311</v>
      </c>
      <c r="C2941" s="482" t="s">
        <v>312</v>
      </c>
      <c r="D2941" s="482" t="s">
        <v>313</v>
      </c>
      <c r="E2941" s="483">
        <v>45835.675135115744</v>
      </c>
      <c r="F2941" s="483">
        <v>46423</v>
      </c>
      <c r="G2941" s="482" t="s">
        <v>348</v>
      </c>
      <c r="H2941" s="484">
        <v>385</v>
      </c>
      <c r="I2941" s="484">
        <v>330.92799413413201</v>
      </c>
      <c r="J2941" s="484">
        <v>331.18362075989199</v>
      </c>
      <c r="K2941" s="484">
        <v>385</v>
      </c>
      <c r="L2941" s="485">
        <v>9.8499996773029994E-2</v>
      </c>
      <c r="M2941" s="485">
        <v>0.5</v>
      </c>
      <c r="N2941" s="485">
        <f t="shared" si="90"/>
        <v>1.2931270543215426E-4</v>
      </c>
      <c r="O2941" s="485">
        <f t="shared" si="91"/>
        <v>0.9954711548783387</v>
      </c>
      <c r="P2941" s="416"/>
    </row>
    <row r="2942" spans="1:16" ht="16.5" x14ac:dyDescent="0.25">
      <c r="A2942" s="482" t="s">
        <v>310</v>
      </c>
      <c r="B2942" s="482" t="s">
        <v>311</v>
      </c>
      <c r="C2942" s="482" t="s">
        <v>312</v>
      </c>
      <c r="D2942" s="482" t="s">
        <v>313</v>
      </c>
      <c r="E2942" s="483">
        <v>45835.675135243058</v>
      </c>
      <c r="F2942" s="483">
        <v>46451</v>
      </c>
      <c r="G2942" s="482" t="s">
        <v>348</v>
      </c>
      <c r="H2942" s="484">
        <v>385</v>
      </c>
      <c r="I2942" s="484">
        <v>328.55163985632601</v>
      </c>
      <c r="J2942" s="484">
        <v>328.805430857913</v>
      </c>
      <c r="K2942" s="484">
        <v>385</v>
      </c>
      <c r="L2942" s="485">
        <v>9.8499996773029994E-2</v>
      </c>
      <c r="M2942" s="485">
        <v>0.5</v>
      </c>
      <c r="N2942" s="485">
        <f t="shared" si="90"/>
        <v>1.2838412638724038E-4</v>
      </c>
      <c r="O2942" s="485">
        <f t="shared" si="91"/>
        <v>0.9954711548783387</v>
      </c>
      <c r="P2942" s="416"/>
    </row>
    <row r="2943" spans="1:16" ht="16.5" x14ac:dyDescent="0.25">
      <c r="A2943" s="482" t="s">
        <v>310</v>
      </c>
      <c r="B2943" s="482" t="s">
        <v>311</v>
      </c>
      <c r="C2943" s="482" t="s">
        <v>312</v>
      </c>
      <c r="D2943" s="482" t="s">
        <v>313</v>
      </c>
      <c r="E2943" s="483">
        <v>45835.675135358797</v>
      </c>
      <c r="F2943" s="483">
        <v>46482</v>
      </c>
      <c r="G2943" s="482" t="s">
        <v>348</v>
      </c>
      <c r="H2943" s="484">
        <v>385</v>
      </c>
      <c r="I2943" s="484">
        <v>325.94057581893998</v>
      </c>
      <c r="J2943" s="484">
        <v>326.19234989388099</v>
      </c>
      <c r="K2943" s="484">
        <v>385</v>
      </c>
      <c r="L2943" s="485">
        <v>9.8499996773029994E-2</v>
      </c>
      <c r="M2943" s="485">
        <v>0.5</v>
      </c>
      <c r="N2943" s="485">
        <f t="shared" si="90"/>
        <v>1.273638326655976E-4</v>
      </c>
      <c r="O2943" s="485">
        <f t="shared" si="91"/>
        <v>0.9954711548783387</v>
      </c>
      <c r="P2943" s="416"/>
    </row>
    <row r="2944" spans="1:16" ht="16.5" x14ac:dyDescent="0.25">
      <c r="A2944" s="482" t="s">
        <v>310</v>
      </c>
      <c r="B2944" s="482" t="s">
        <v>311</v>
      </c>
      <c r="C2944" s="482" t="s">
        <v>312</v>
      </c>
      <c r="D2944" s="482" t="s">
        <v>313</v>
      </c>
      <c r="E2944" s="483">
        <v>45835.675135474536</v>
      </c>
      <c r="F2944" s="483">
        <v>46512</v>
      </c>
      <c r="G2944" s="482" t="s">
        <v>348</v>
      </c>
      <c r="H2944" s="484">
        <v>385</v>
      </c>
      <c r="I2944" s="484">
        <v>323.43349871466</v>
      </c>
      <c r="J2944" s="484">
        <v>323.68333618806798</v>
      </c>
      <c r="K2944" s="484">
        <v>385</v>
      </c>
      <c r="L2944" s="485">
        <v>9.8499996773029994E-2</v>
      </c>
      <c r="M2944" s="485">
        <v>0.5</v>
      </c>
      <c r="N2944" s="485">
        <f t="shared" si="90"/>
        <v>1.2638417265245868E-4</v>
      </c>
      <c r="O2944" s="485">
        <f t="shared" si="91"/>
        <v>0.9954711548783387</v>
      </c>
      <c r="P2944" s="416"/>
    </row>
    <row r="2945" spans="1:16" ht="16.5" x14ac:dyDescent="0.25">
      <c r="A2945" s="482" t="s">
        <v>310</v>
      </c>
      <c r="B2945" s="482" t="s">
        <v>311</v>
      </c>
      <c r="C2945" s="482" t="s">
        <v>312</v>
      </c>
      <c r="D2945" s="482" t="s">
        <v>313</v>
      </c>
      <c r="E2945" s="483">
        <v>45835.675135578706</v>
      </c>
      <c r="F2945" s="483">
        <v>46543</v>
      </c>
      <c r="G2945" s="482" t="s">
        <v>348</v>
      </c>
      <c r="H2945" s="484">
        <v>385</v>
      </c>
      <c r="I2945" s="484">
        <v>320.86310954433401</v>
      </c>
      <c r="J2945" s="484">
        <v>321.110961510555</v>
      </c>
      <c r="K2945" s="484">
        <v>385</v>
      </c>
      <c r="L2945" s="485">
        <v>9.8499996773029994E-2</v>
      </c>
      <c r="M2945" s="485">
        <v>0.5</v>
      </c>
      <c r="N2945" s="485">
        <f t="shared" si="90"/>
        <v>1.2537977295367183E-4</v>
      </c>
      <c r="O2945" s="485">
        <f t="shared" si="91"/>
        <v>0.9954711548783387</v>
      </c>
      <c r="P2945" s="416"/>
    </row>
    <row r="2946" spans="1:16" ht="16.5" x14ac:dyDescent="0.25">
      <c r="A2946" s="482" t="s">
        <v>310</v>
      </c>
      <c r="B2946" s="482" t="s">
        <v>311</v>
      </c>
      <c r="C2946" s="482" t="s">
        <v>312</v>
      </c>
      <c r="D2946" s="482" t="s">
        <v>313</v>
      </c>
      <c r="E2946" s="483">
        <v>45835.675135682868</v>
      </c>
      <c r="F2946" s="483">
        <v>46573</v>
      </c>
      <c r="G2946" s="482" t="s">
        <v>348</v>
      </c>
      <c r="H2946" s="484">
        <v>385</v>
      </c>
      <c r="I2946" s="484">
        <v>318.39508741015902</v>
      </c>
      <c r="J2946" s="484">
        <v>318.64103294301202</v>
      </c>
      <c r="K2946" s="484">
        <v>385</v>
      </c>
      <c r="L2946" s="485">
        <v>9.8499996773029994E-2</v>
      </c>
      <c r="M2946" s="485">
        <v>0.5</v>
      </c>
      <c r="N2946" s="485">
        <f t="shared" si="90"/>
        <v>1.2441537397596785E-4</v>
      </c>
      <c r="O2946" s="485">
        <f t="shared" si="91"/>
        <v>0.9954711548783387</v>
      </c>
      <c r="P2946" s="416"/>
    </row>
    <row r="2947" spans="1:16" ht="16.5" x14ac:dyDescent="0.25">
      <c r="A2947" s="482" t="s">
        <v>310</v>
      </c>
      <c r="B2947" s="482" t="s">
        <v>311</v>
      </c>
      <c r="C2947" s="482" t="s">
        <v>312</v>
      </c>
      <c r="D2947" s="482" t="s">
        <v>313</v>
      </c>
      <c r="E2947" s="483">
        <v>45835.675135810183</v>
      </c>
      <c r="F2947" s="483">
        <v>46604</v>
      </c>
      <c r="G2947" s="482" t="s">
        <v>348</v>
      </c>
      <c r="H2947" s="484">
        <v>385</v>
      </c>
      <c r="I2947" s="484">
        <v>315.864739478307</v>
      </c>
      <c r="J2947" s="484">
        <v>316.10873043398601</v>
      </c>
      <c r="K2947" s="484">
        <v>385</v>
      </c>
      <c r="L2947" s="485">
        <v>9.8499996773029994E-2</v>
      </c>
      <c r="M2947" s="485">
        <v>0.5</v>
      </c>
      <c r="N2947" s="485">
        <f t="shared" si="90"/>
        <v>1.234266207047057E-4</v>
      </c>
      <c r="O2947" s="485">
        <f t="shared" si="91"/>
        <v>0.9954711548783387</v>
      </c>
      <c r="P2947" s="416"/>
    </row>
    <row r="2948" spans="1:16" ht="16.5" x14ac:dyDescent="0.25">
      <c r="A2948" s="482" t="s">
        <v>310</v>
      </c>
      <c r="B2948" s="482" t="s">
        <v>311</v>
      </c>
      <c r="C2948" s="482" t="s">
        <v>312</v>
      </c>
      <c r="D2948" s="482" t="s">
        <v>313</v>
      </c>
      <c r="E2948" s="483">
        <v>45835.675135949074</v>
      </c>
      <c r="F2948" s="483">
        <v>46635</v>
      </c>
      <c r="G2948" s="482" t="s">
        <v>348</v>
      </c>
      <c r="H2948" s="484">
        <v>385</v>
      </c>
      <c r="I2948" s="484">
        <v>313.354500715565</v>
      </c>
      <c r="J2948" s="484">
        <v>313.59655262747498</v>
      </c>
      <c r="K2948" s="484">
        <v>385</v>
      </c>
      <c r="L2948" s="485">
        <v>9.8499996773029994E-2</v>
      </c>
      <c r="M2948" s="485">
        <v>0.5</v>
      </c>
      <c r="N2948" s="485">
        <f t="shared" si="90"/>
        <v>1.2244572524876141E-4</v>
      </c>
      <c r="O2948" s="485">
        <f t="shared" si="91"/>
        <v>0.9954711548783387</v>
      </c>
      <c r="P2948" s="416"/>
    </row>
    <row r="2949" spans="1:16" ht="16.5" x14ac:dyDescent="0.25">
      <c r="A2949" s="482" t="s">
        <v>310</v>
      </c>
      <c r="B2949" s="482" t="s">
        <v>311</v>
      </c>
      <c r="C2949" s="482" t="s">
        <v>312</v>
      </c>
      <c r="D2949" s="482" t="s">
        <v>313</v>
      </c>
      <c r="E2949" s="483">
        <v>45835.675136087964</v>
      </c>
      <c r="F2949" s="483">
        <v>46665</v>
      </c>
      <c r="G2949" s="482" t="s">
        <v>348</v>
      </c>
      <c r="H2949" s="484">
        <v>385</v>
      </c>
      <c r="I2949" s="484">
        <v>310.94423346886401</v>
      </c>
      <c r="J2949" s="484">
        <v>311.18442356039498</v>
      </c>
      <c r="K2949" s="484">
        <v>385</v>
      </c>
      <c r="L2949" s="485">
        <v>9.8499996773029994E-2</v>
      </c>
      <c r="M2949" s="485">
        <v>0.5</v>
      </c>
      <c r="N2949" s="485">
        <f t="shared" ref="N2949:N2970" si="92">J2949/$B$2973</f>
        <v>1.2150389444565597E-4</v>
      </c>
      <c r="O2949" s="485">
        <f t="shared" ref="O2949:O2970" si="93">SUMIFS($N$5:$N$2970,$B$5:$B$2970,B2949)</f>
        <v>0.9954711548783387</v>
      </c>
      <c r="P2949" s="416"/>
    </row>
    <row r="2950" spans="1:16" ht="16.5" x14ac:dyDescent="0.25">
      <c r="A2950" s="482" t="s">
        <v>310</v>
      </c>
      <c r="B2950" s="482" t="s">
        <v>311</v>
      </c>
      <c r="C2950" s="482" t="s">
        <v>312</v>
      </c>
      <c r="D2950" s="482" t="s">
        <v>313</v>
      </c>
      <c r="E2950" s="483">
        <v>45835.675136203703</v>
      </c>
      <c r="F2950" s="483">
        <v>46696</v>
      </c>
      <c r="G2950" s="482" t="s">
        <v>348</v>
      </c>
      <c r="H2950" s="484">
        <v>385</v>
      </c>
      <c r="I2950" s="484">
        <v>308.473098928193</v>
      </c>
      <c r="J2950" s="484">
        <v>308.71138018216601</v>
      </c>
      <c r="K2950" s="484">
        <v>385</v>
      </c>
      <c r="L2950" s="485">
        <v>9.8499996773029994E-2</v>
      </c>
      <c r="M2950" s="485">
        <v>0.5</v>
      </c>
      <c r="N2950" s="485">
        <f t="shared" si="92"/>
        <v>1.2053827927073851E-4</v>
      </c>
      <c r="O2950" s="485">
        <f t="shared" si="93"/>
        <v>0.9954711548783387</v>
      </c>
      <c r="P2950" s="416"/>
    </row>
    <row r="2951" spans="1:16" ht="16.5" x14ac:dyDescent="0.25">
      <c r="A2951" s="482" t="s">
        <v>310</v>
      </c>
      <c r="B2951" s="482" t="s">
        <v>311</v>
      </c>
      <c r="C2951" s="482" t="s">
        <v>312</v>
      </c>
      <c r="D2951" s="482" t="s">
        <v>313</v>
      </c>
      <c r="E2951" s="483">
        <v>45835.675136527774</v>
      </c>
      <c r="F2951" s="483">
        <v>46726</v>
      </c>
      <c r="G2951" s="482" t="s">
        <v>348</v>
      </c>
      <c r="H2951" s="484">
        <v>2885</v>
      </c>
      <c r="I2951" s="484">
        <v>2293.7651743916699</v>
      </c>
      <c r="J2951" s="484">
        <v>2295.5370022883999</v>
      </c>
      <c r="K2951" s="484">
        <v>2885</v>
      </c>
      <c r="L2951" s="485">
        <v>9.8499996773029994E-2</v>
      </c>
      <c r="M2951" s="485">
        <v>0.5</v>
      </c>
      <c r="N2951" s="485">
        <f t="shared" si="92"/>
        <v>8.9630670594286626E-4</v>
      </c>
      <c r="O2951" s="485">
        <f t="shared" si="93"/>
        <v>0.9954711548783387</v>
      </c>
      <c r="P2951" s="416"/>
    </row>
    <row r="2952" spans="1:16" ht="16.5" x14ac:dyDescent="0.25">
      <c r="A2952" s="482" t="s">
        <v>310</v>
      </c>
      <c r="B2952" s="482" t="s">
        <v>311</v>
      </c>
      <c r="C2952" s="482" t="s">
        <v>312</v>
      </c>
      <c r="D2952" s="482" t="s">
        <v>313</v>
      </c>
      <c r="E2952" s="483">
        <v>45835.67513664352</v>
      </c>
      <c r="F2952" s="483">
        <v>46757</v>
      </c>
      <c r="G2952" s="482" t="s">
        <v>348</v>
      </c>
      <c r="H2952" s="484">
        <v>385</v>
      </c>
      <c r="I2952" s="484">
        <v>303.66773907848398</v>
      </c>
      <c r="J2952" s="484">
        <v>303.90230841341202</v>
      </c>
      <c r="K2952" s="484">
        <v>385</v>
      </c>
      <c r="L2952" s="485">
        <v>9.8499996773029994E-2</v>
      </c>
      <c r="M2952" s="485">
        <v>0.5</v>
      </c>
      <c r="N2952" s="485">
        <f t="shared" si="92"/>
        <v>1.1866054727539375E-4</v>
      </c>
      <c r="O2952" s="485">
        <f t="shared" si="93"/>
        <v>0.9954711548783387</v>
      </c>
      <c r="P2952" s="416"/>
    </row>
    <row r="2953" spans="1:16" ht="16.5" x14ac:dyDescent="0.25">
      <c r="A2953" s="482" t="s">
        <v>310</v>
      </c>
      <c r="B2953" s="482" t="s">
        <v>311</v>
      </c>
      <c r="C2953" s="482" t="s">
        <v>312</v>
      </c>
      <c r="D2953" s="482" t="s">
        <v>313</v>
      </c>
      <c r="E2953" s="483">
        <v>45835.675136782411</v>
      </c>
      <c r="F2953" s="483">
        <v>46788</v>
      </c>
      <c r="G2953" s="482" t="s">
        <v>348</v>
      </c>
      <c r="H2953" s="484">
        <v>385</v>
      </c>
      <c r="I2953" s="484">
        <v>301.25443225959702</v>
      </c>
      <c r="J2953" s="484">
        <v>301.48713742621601</v>
      </c>
      <c r="K2953" s="484">
        <v>385</v>
      </c>
      <c r="L2953" s="485">
        <v>9.8499996773029994E-2</v>
      </c>
      <c r="M2953" s="485">
        <v>0.5</v>
      </c>
      <c r="N2953" s="485">
        <f t="shared" si="92"/>
        <v>1.1771752873565145E-4</v>
      </c>
      <c r="O2953" s="485">
        <f t="shared" si="93"/>
        <v>0.9954711548783387</v>
      </c>
      <c r="P2953" s="416"/>
    </row>
    <row r="2954" spans="1:16" ht="16.5" x14ac:dyDescent="0.25">
      <c r="A2954" s="482" t="s">
        <v>310</v>
      </c>
      <c r="B2954" s="482" t="s">
        <v>311</v>
      </c>
      <c r="C2954" s="482" t="s">
        <v>312</v>
      </c>
      <c r="D2954" s="482" t="s">
        <v>313</v>
      </c>
      <c r="E2954" s="483">
        <v>45835.675136944446</v>
      </c>
      <c r="F2954" s="483">
        <v>46817</v>
      </c>
      <c r="G2954" s="482" t="s">
        <v>348</v>
      </c>
      <c r="H2954" s="484">
        <v>385</v>
      </c>
      <c r="I2954" s="484">
        <v>299.01418852957602</v>
      </c>
      <c r="J2954" s="484">
        <v>299.24516321114902</v>
      </c>
      <c r="K2954" s="484">
        <v>385</v>
      </c>
      <c r="L2954" s="485">
        <v>9.8499996773029994E-2</v>
      </c>
      <c r="M2954" s="485">
        <v>0.5</v>
      </c>
      <c r="N2954" s="485">
        <f t="shared" si="92"/>
        <v>1.168421359532601E-4</v>
      </c>
      <c r="O2954" s="485">
        <f t="shared" si="93"/>
        <v>0.9954711548783387</v>
      </c>
      <c r="P2954" s="416"/>
    </row>
    <row r="2955" spans="1:16" ht="16.5" x14ac:dyDescent="0.25">
      <c r="A2955" s="482" t="s">
        <v>310</v>
      </c>
      <c r="B2955" s="482" t="s">
        <v>311</v>
      </c>
      <c r="C2955" s="482" t="s">
        <v>312</v>
      </c>
      <c r="D2955" s="482" t="s">
        <v>313</v>
      </c>
      <c r="E2955" s="483">
        <v>45835.675137048609</v>
      </c>
      <c r="F2955" s="483">
        <v>46848</v>
      </c>
      <c r="G2955" s="482" t="s">
        <v>348</v>
      </c>
      <c r="H2955" s="484">
        <v>385</v>
      </c>
      <c r="I2955" s="484">
        <v>296.63786438558799</v>
      </c>
      <c r="J2955" s="484">
        <v>296.86700346626401</v>
      </c>
      <c r="K2955" s="484">
        <v>385</v>
      </c>
      <c r="L2955" s="485">
        <v>9.8499996773029994E-2</v>
      </c>
      <c r="M2955" s="485">
        <v>0.5</v>
      </c>
      <c r="N2955" s="485">
        <f t="shared" si="92"/>
        <v>1.1591356868337123E-4</v>
      </c>
      <c r="O2955" s="485">
        <f t="shared" si="93"/>
        <v>0.9954711548783387</v>
      </c>
      <c r="P2955" s="416"/>
    </row>
    <row r="2956" spans="1:16" ht="16.5" x14ac:dyDescent="0.25">
      <c r="A2956" s="482" t="s">
        <v>310</v>
      </c>
      <c r="B2956" s="482" t="s">
        <v>311</v>
      </c>
      <c r="C2956" s="482" t="s">
        <v>312</v>
      </c>
      <c r="D2956" s="482" t="s">
        <v>313</v>
      </c>
      <c r="E2956" s="483">
        <v>45835.675137175924</v>
      </c>
      <c r="F2956" s="483">
        <v>46878</v>
      </c>
      <c r="G2956" s="482" t="s">
        <v>348</v>
      </c>
      <c r="H2956" s="484">
        <v>385</v>
      </c>
      <c r="I2956" s="484">
        <v>294.35617854087502</v>
      </c>
      <c r="J2956" s="484">
        <v>294.58355512437998</v>
      </c>
      <c r="K2956" s="484">
        <v>385</v>
      </c>
      <c r="L2956" s="485">
        <v>9.8499996773029994E-2</v>
      </c>
      <c r="M2956" s="485">
        <v>0.5</v>
      </c>
      <c r="N2956" s="485">
        <f t="shared" si="92"/>
        <v>1.1502198207010188E-4</v>
      </c>
      <c r="O2956" s="485">
        <f t="shared" si="93"/>
        <v>0.9954711548783387</v>
      </c>
      <c r="P2956" s="416"/>
    </row>
    <row r="2957" spans="1:16" ht="16.5" x14ac:dyDescent="0.25">
      <c r="A2957" s="482" t="s">
        <v>310</v>
      </c>
      <c r="B2957" s="482" t="s">
        <v>311</v>
      </c>
      <c r="C2957" s="482" t="s">
        <v>312</v>
      </c>
      <c r="D2957" s="482" t="s">
        <v>313</v>
      </c>
      <c r="E2957" s="483">
        <v>45835.675137268518</v>
      </c>
      <c r="F2957" s="483">
        <v>46909</v>
      </c>
      <c r="G2957" s="482" t="s">
        <v>348</v>
      </c>
      <c r="H2957" s="484">
        <v>385</v>
      </c>
      <c r="I2957" s="484">
        <v>292.01687251182398</v>
      </c>
      <c r="J2957" s="484">
        <v>292.24244208922102</v>
      </c>
      <c r="K2957" s="484">
        <v>385</v>
      </c>
      <c r="L2957" s="485">
        <v>9.8499996773029994E-2</v>
      </c>
      <c r="M2957" s="485">
        <v>0.5</v>
      </c>
      <c r="N2957" s="485">
        <f t="shared" si="92"/>
        <v>1.1410787991853935E-4</v>
      </c>
      <c r="O2957" s="485">
        <f t="shared" si="93"/>
        <v>0.9954711548783387</v>
      </c>
      <c r="P2957" s="416"/>
    </row>
    <row r="2958" spans="1:16" ht="16.5" x14ac:dyDescent="0.25">
      <c r="A2958" s="482" t="s">
        <v>310</v>
      </c>
      <c r="B2958" s="482" t="s">
        <v>311</v>
      </c>
      <c r="C2958" s="482" t="s">
        <v>312</v>
      </c>
      <c r="D2958" s="482" t="s">
        <v>313</v>
      </c>
      <c r="E2958" s="483">
        <v>45835.675137361111</v>
      </c>
      <c r="F2958" s="483">
        <v>46939</v>
      </c>
      <c r="G2958" s="482" t="s">
        <v>348</v>
      </c>
      <c r="H2958" s="484">
        <v>385</v>
      </c>
      <c r="I2958" s="484">
        <v>289.77073051707998</v>
      </c>
      <c r="J2958" s="484">
        <v>289.99456505329198</v>
      </c>
      <c r="K2958" s="484">
        <v>385</v>
      </c>
      <c r="L2958" s="485">
        <v>9.8499996773029994E-2</v>
      </c>
      <c r="M2958" s="485">
        <v>0.5</v>
      </c>
      <c r="N2958" s="485">
        <f t="shared" si="92"/>
        <v>1.1323018234301361E-4</v>
      </c>
      <c r="O2958" s="485">
        <f t="shared" si="93"/>
        <v>0.9954711548783387</v>
      </c>
      <c r="P2958" s="416"/>
    </row>
    <row r="2959" spans="1:16" ht="16.5" x14ac:dyDescent="0.25">
      <c r="A2959" s="482" t="s">
        <v>310</v>
      </c>
      <c r="B2959" s="482" t="s">
        <v>311</v>
      </c>
      <c r="C2959" s="482" t="s">
        <v>312</v>
      </c>
      <c r="D2959" s="482" t="s">
        <v>313</v>
      </c>
      <c r="E2959" s="483">
        <v>45835.675137511571</v>
      </c>
      <c r="F2959" s="483">
        <v>46970</v>
      </c>
      <c r="G2959" s="482" t="s">
        <v>348</v>
      </c>
      <c r="H2959" s="484">
        <v>385</v>
      </c>
      <c r="I2959" s="484">
        <v>287.46786593886401</v>
      </c>
      <c r="J2959" s="484">
        <v>287.68992161830801</v>
      </c>
      <c r="K2959" s="484">
        <v>385</v>
      </c>
      <c r="L2959" s="485">
        <v>9.8499996773029994E-2</v>
      </c>
      <c r="M2959" s="485">
        <v>0.5</v>
      </c>
      <c r="N2959" s="485">
        <f t="shared" si="92"/>
        <v>1.1233031997376228E-4</v>
      </c>
      <c r="O2959" s="485">
        <f t="shared" si="93"/>
        <v>0.9954711548783387</v>
      </c>
      <c r="P2959" s="416"/>
    </row>
    <row r="2960" spans="1:16" ht="16.5" x14ac:dyDescent="0.25">
      <c r="A2960" s="482" t="s">
        <v>310</v>
      </c>
      <c r="B2960" s="482" t="s">
        <v>311</v>
      </c>
      <c r="C2960" s="482" t="s">
        <v>312</v>
      </c>
      <c r="D2960" s="482" t="s">
        <v>313</v>
      </c>
      <c r="E2960" s="483">
        <v>45835.675137708335</v>
      </c>
      <c r="F2960" s="483">
        <v>47001</v>
      </c>
      <c r="G2960" s="482" t="s">
        <v>348</v>
      </c>
      <c r="H2960" s="484">
        <v>385</v>
      </c>
      <c r="I2960" s="484">
        <v>285.18330267512499</v>
      </c>
      <c r="J2960" s="484">
        <v>285.40359363472498</v>
      </c>
      <c r="K2960" s="484">
        <v>385</v>
      </c>
      <c r="L2960" s="485">
        <v>9.8499996773029994E-2</v>
      </c>
      <c r="M2960" s="485">
        <v>0.5</v>
      </c>
      <c r="N2960" s="485">
        <f t="shared" si="92"/>
        <v>1.1143760898647371E-4</v>
      </c>
      <c r="O2960" s="485">
        <f t="shared" si="93"/>
        <v>0.9954711548783387</v>
      </c>
      <c r="P2960" s="416"/>
    </row>
    <row r="2961" spans="1:16" ht="16.5" x14ac:dyDescent="0.25">
      <c r="A2961" s="482" t="s">
        <v>310</v>
      </c>
      <c r="B2961" s="482" t="s">
        <v>311</v>
      </c>
      <c r="C2961" s="482" t="s">
        <v>312</v>
      </c>
      <c r="D2961" s="482" t="s">
        <v>313</v>
      </c>
      <c r="E2961" s="483">
        <v>45835.675137986109</v>
      </c>
      <c r="F2961" s="483">
        <v>47031</v>
      </c>
      <c r="G2961" s="482" t="s">
        <v>348</v>
      </c>
      <c r="H2961" s="484">
        <v>385</v>
      </c>
      <c r="I2961" s="484">
        <v>282.98972328764501</v>
      </c>
      <c r="J2961" s="484">
        <v>283.20831980825102</v>
      </c>
      <c r="K2961" s="484">
        <v>385</v>
      </c>
      <c r="L2961" s="485">
        <v>9.8499996773029994E-2</v>
      </c>
      <c r="M2961" s="485">
        <v>0.5</v>
      </c>
      <c r="N2961" s="485">
        <f t="shared" si="92"/>
        <v>1.1058045066138989E-4</v>
      </c>
      <c r="O2961" s="485">
        <f t="shared" si="93"/>
        <v>0.9954711548783387</v>
      </c>
      <c r="P2961" s="416"/>
    </row>
    <row r="2962" spans="1:16" ht="16.5" x14ac:dyDescent="0.25">
      <c r="A2962" s="482" t="s">
        <v>310</v>
      </c>
      <c r="B2962" s="482" t="s">
        <v>311</v>
      </c>
      <c r="C2962" s="482" t="s">
        <v>312</v>
      </c>
      <c r="D2962" s="482" t="s">
        <v>313</v>
      </c>
      <c r="E2962" s="483">
        <v>45835.675138113424</v>
      </c>
      <c r="F2962" s="483">
        <v>47062</v>
      </c>
      <c r="G2962" s="482" t="s">
        <v>348</v>
      </c>
      <c r="H2962" s="484">
        <v>385</v>
      </c>
      <c r="I2962" s="484">
        <v>280.74074869799102</v>
      </c>
      <c r="J2962" s="484">
        <v>280.957607989363</v>
      </c>
      <c r="K2962" s="484">
        <v>385</v>
      </c>
      <c r="L2962" s="485">
        <v>9.8499996773029994E-2</v>
      </c>
      <c r="M2962" s="485">
        <v>0.5</v>
      </c>
      <c r="N2962" s="485">
        <f t="shared" si="92"/>
        <v>1.0970164622721909E-4</v>
      </c>
      <c r="O2962" s="485">
        <f t="shared" si="93"/>
        <v>0.9954711548783387</v>
      </c>
      <c r="P2962" s="416"/>
    </row>
    <row r="2963" spans="1:16" ht="16.5" x14ac:dyDescent="0.25">
      <c r="A2963" s="482" t="s">
        <v>310</v>
      </c>
      <c r="B2963" s="482" t="s">
        <v>311</v>
      </c>
      <c r="C2963" s="482" t="s">
        <v>312</v>
      </c>
      <c r="D2963" s="482" t="s">
        <v>313</v>
      </c>
      <c r="E2963" s="483">
        <v>45835.675138217593</v>
      </c>
      <c r="F2963" s="483">
        <v>47092</v>
      </c>
      <c r="G2963" s="482" t="s">
        <v>348</v>
      </c>
      <c r="H2963" s="484">
        <v>2885</v>
      </c>
      <c r="I2963" s="484">
        <v>2087.5510851142199</v>
      </c>
      <c r="J2963" s="484">
        <v>2089.1636221296699</v>
      </c>
      <c r="K2963" s="484">
        <v>2885</v>
      </c>
      <c r="L2963" s="485">
        <v>9.8499996773029994E-2</v>
      </c>
      <c r="M2963" s="485">
        <v>0.5</v>
      </c>
      <c r="N2963" s="485">
        <f t="shared" si="92"/>
        <v>8.1572693555364249E-4</v>
      </c>
      <c r="O2963" s="485">
        <f t="shared" si="93"/>
        <v>0.9954711548783387</v>
      </c>
      <c r="P2963" s="416"/>
    </row>
    <row r="2964" spans="1:16" ht="16.5" x14ac:dyDescent="0.25">
      <c r="A2964" s="482" t="s">
        <v>310</v>
      </c>
      <c r="B2964" s="482" t="s">
        <v>311</v>
      </c>
      <c r="C2964" s="482" t="s">
        <v>312</v>
      </c>
      <c r="D2964" s="482" t="s">
        <v>313</v>
      </c>
      <c r="E2964" s="483">
        <v>45835.675138333332</v>
      </c>
      <c r="F2964" s="483">
        <v>47123</v>
      </c>
      <c r="G2964" s="482" t="s">
        <v>348</v>
      </c>
      <c r="H2964" s="484">
        <v>385</v>
      </c>
      <c r="I2964" s="484">
        <v>276.36740033582299</v>
      </c>
      <c r="J2964" s="484">
        <v>276.58088141711698</v>
      </c>
      <c r="K2964" s="484">
        <v>385</v>
      </c>
      <c r="L2964" s="485">
        <v>9.8499996773029994E-2</v>
      </c>
      <c r="M2964" s="485">
        <v>0.5</v>
      </c>
      <c r="N2964" s="485">
        <f t="shared" si="92"/>
        <v>1.0799272610400969E-4</v>
      </c>
      <c r="O2964" s="485">
        <f t="shared" si="93"/>
        <v>0.9954711548783387</v>
      </c>
      <c r="P2964" s="416"/>
    </row>
    <row r="2965" spans="1:16" ht="16.5" x14ac:dyDescent="0.25">
      <c r="A2965" s="482" t="s">
        <v>310</v>
      </c>
      <c r="B2965" s="482" t="s">
        <v>311</v>
      </c>
      <c r="C2965" s="482" t="s">
        <v>312</v>
      </c>
      <c r="D2965" s="482" t="s">
        <v>313</v>
      </c>
      <c r="E2965" s="483">
        <v>45835.675138449071</v>
      </c>
      <c r="F2965" s="483">
        <v>47154</v>
      </c>
      <c r="G2965" s="482" t="s">
        <v>348</v>
      </c>
      <c r="H2965" s="484">
        <v>385</v>
      </c>
      <c r="I2965" s="484">
        <v>274.17105463979101</v>
      </c>
      <c r="J2965" s="484">
        <v>274.38283914524601</v>
      </c>
      <c r="K2965" s="484">
        <v>385</v>
      </c>
      <c r="L2965" s="485">
        <v>9.8499996773029994E-2</v>
      </c>
      <c r="M2965" s="485">
        <v>0.5</v>
      </c>
      <c r="N2965" s="485">
        <f t="shared" si="92"/>
        <v>1.0713448682219465E-4</v>
      </c>
      <c r="O2965" s="485">
        <f t="shared" si="93"/>
        <v>0.9954711548783387</v>
      </c>
      <c r="P2965" s="416"/>
    </row>
    <row r="2966" spans="1:16" ht="16.5" x14ac:dyDescent="0.25">
      <c r="A2966" s="482" t="s">
        <v>310</v>
      </c>
      <c r="B2966" s="482" t="s">
        <v>311</v>
      </c>
      <c r="C2966" s="482" t="s">
        <v>312</v>
      </c>
      <c r="D2966" s="482" t="s">
        <v>313</v>
      </c>
      <c r="E2966" s="483">
        <v>45835.675138611114</v>
      </c>
      <c r="F2966" s="483">
        <v>47182</v>
      </c>
      <c r="G2966" s="482" t="s">
        <v>348</v>
      </c>
      <c r="H2966" s="484">
        <v>385</v>
      </c>
      <c r="I2966" s="484">
        <v>272.20226514451502</v>
      </c>
      <c r="J2966" s="484">
        <v>272.41252885081002</v>
      </c>
      <c r="K2966" s="484">
        <v>385</v>
      </c>
      <c r="L2966" s="485">
        <v>9.8499996773029994E-2</v>
      </c>
      <c r="M2966" s="485">
        <v>0.5</v>
      </c>
      <c r="N2966" s="485">
        <f t="shared" si="92"/>
        <v>1.0636516690797383E-4</v>
      </c>
      <c r="O2966" s="485">
        <f t="shared" si="93"/>
        <v>0.9954711548783387</v>
      </c>
      <c r="P2966" s="416"/>
    </row>
    <row r="2967" spans="1:16" ht="16.5" x14ac:dyDescent="0.25">
      <c r="A2967" s="482" t="s">
        <v>310</v>
      </c>
      <c r="B2967" s="482" t="s">
        <v>311</v>
      </c>
      <c r="C2967" s="482" t="s">
        <v>312</v>
      </c>
      <c r="D2967" s="482" t="s">
        <v>313</v>
      </c>
      <c r="E2967" s="483">
        <v>45835.675138761573</v>
      </c>
      <c r="F2967" s="483">
        <v>47213</v>
      </c>
      <c r="G2967" s="482" t="s">
        <v>348</v>
      </c>
      <c r="H2967" s="484">
        <v>385</v>
      </c>
      <c r="I2967" s="484">
        <v>270.03902059116399</v>
      </c>
      <c r="J2967" s="484">
        <v>270.247613290728</v>
      </c>
      <c r="K2967" s="484">
        <v>385</v>
      </c>
      <c r="L2967" s="485">
        <v>9.8499996773029994E-2</v>
      </c>
      <c r="M2967" s="485">
        <v>0.5</v>
      </c>
      <c r="N2967" s="485">
        <f t="shared" si="92"/>
        <v>1.0551986215689938E-4</v>
      </c>
      <c r="O2967" s="485">
        <f t="shared" si="93"/>
        <v>0.9954711548783387</v>
      </c>
      <c r="P2967" s="416"/>
    </row>
    <row r="2968" spans="1:16" ht="16.5" x14ac:dyDescent="0.25">
      <c r="A2968" s="482" t="s">
        <v>310</v>
      </c>
      <c r="B2968" s="482" t="s">
        <v>311</v>
      </c>
      <c r="C2968" s="482" t="s">
        <v>312</v>
      </c>
      <c r="D2968" s="482" t="s">
        <v>313</v>
      </c>
      <c r="E2968" s="483">
        <v>45835.67513891204</v>
      </c>
      <c r="F2968" s="483">
        <v>47243</v>
      </c>
      <c r="G2968" s="482" t="s">
        <v>348</v>
      </c>
      <c r="H2968" s="484">
        <v>385</v>
      </c>
      <c r="I2968" s="484">
        <v>267.96192833566499</v>
      </c>
      <c r="J2968" s="484">
        <v>268.16891657717701</v>
      </c>
      <c r="K2968" s="484">
        <v>385</v>
      </c>
      <c r="L2968" s="485">
        <v>9.8499996773029994E-2</v>
      </c>
      <c r="M2968" s="485">
        <v>0.5</v>
      </c>
      <c r="N2968" s="485">
        <f t="shared" si="92"/>
        <v>1.0470822209092798E-4</v>
      </c>
      <c r="O2968" s="485">
        <f t="shared" si="93"/>
        <v>0.9954711548783387</v>
      </c>
      <c r="P2968" s="416"/>
    </row>
    <row r="2969" spans="1:16" ht="16.5" x14ac:dyDescent="0.25">
      <c r="A2969" s="482" t="s">
        <v>310</v>
      </c>
      <c r="B2969" s="482" t="s">
        <v>311</v>
      </c>
      <c r="C2969" s="482" t="s">
        <v>312</v>
      </c>
      <c r="D2969" s="482" t="s">
        <v>313</v>
      </c>
      <c r="E2969" s="483">
        <v>45835.675139016203</v>
      </c>
      <c r="F2969" s="483">
        <v>47274</v>
      </c>
      <c r="G2969" s="482" t="s">
        <v>348</v>
      </c>
      <c r="H2969" s="484">
        <v>385</v>
      </c>
      <c r="I2969" s="484">
        <v>265.83238256693397</v>
      </c>
      <c r="J2969" s="484">
        <v>266.03772583247297</v>
      </c>
      <c r="K2969" s="484">
        <v>385</v>
      </c>
      <c r="L2969" s="485">
        <v>9.8499996773029994E-2</v>
      </c>
      <c r="M2969" s="485">
        <v>0.5</v>
      </c>
      <c r="N2969" s="485">
        <f t="shared" si="92"/>
        <v>1.0387608540386202E-4</v>
      </c>
      <c r="O2969" s="485">
        <f t="shared" si="93"/>
        <v>0.9954711548783387</v>
      </c>
      <c r="P2969" s="416"/>
    </row>
    <row r="2970" spans="1:16" ht="16.5" x14ac:dyDescent="0.25">
      <c r="A2970" s="482" t="s">
        <v>310</v>
      </c>
      <c r="B2970" s="482" t="s">
        <v>311</v>
      </c>
      <c r="C2970" s="482" t="s">
        <v>312</v>
      </c>
      <c r="D2970" s="482" t="s">
        <v>313</v>
      </c>
      <c r="E2970" s="483">
        <v>45835.675139120372</v>
      </c>
      <c r="F2970" s="483">
        <v>47304</v>
      </c>
      <c r="G2970" s="482" t="s">
        <v>348</v>
      </c>
      <c r="H2970" s="484">
        <v>385</v>
      </c>
      <c r="I2970" s="484">
        <v>263.787647025078</v>
      </c>
      <c r="J2970" s="484">
        <v>263.99141082663601</v>
      </c>
      <c r="K2970" s="484">
        <v>385</v>
      </c>
      <c r="L2970" s="485">
        <v>9.8499996773029994E-2</v>
      </c>
      <c r="M2970" s="485">
        <v>0.5</v>
      </c>
      <c r="N2970" s="485">
        <f t="shared" si="92"/>
        <v>1.0307708897715456E-4</v>
      </c>
      <c r="O2970" s="485">
        <f t="shared" si="93"/>
        <v>0.9954711548783387</v>
      </c>
      <c r="P2970" s="416"/>
    </row>
    <row r="2971" spans="1:16" ht="16.5" x14ac:dyDescent="0.25">
      <c r="A2971" s="571" t="s">
        <v>337</v>
      </c>
      <c r="B2971" s="571"/>
      <c r="C2971" s="571"/>
      <c r="D2971" s="571"/>
      <c r="E2971" s="571"/>
      <c r="F2971" s="571"/>
      <c r="G2971" s="571"/>
      <c r="H2971" s="571"/>
      <c r="I2971" s="572"/>
      <c r="J2971" s="493">
        <f>SUM(J5:J2970)</f>
        <v>2549507.7249591132</v>
      </c>
      <c r="K2971" s="573"/>
      <c r="L2971" s="574"/>
      <c r="M2971" s="574"/>
      <c r="N2971" s="574"/>
      <c r="O2971" s="575"/>
      <c r="P2971" s="416"/>
    </row>
    <row r="2973" spans="1:16" ht="18" x14ac:dyDescent="0.35">
      <c r="A2973" s="288" t="s">
        <v>347</v>
      </c>
      <c r="B2973" s="542">
        <v>2561106.58</v>
      </c>
      <c r="C2973" s="291"/>
    </row>
    <row r="2974" spans="1:16" ht="16.5" x14ac:dyDescent="0.3">
      <c r="A2974" s="291"/>
      <c r="B2974" s="291"/>
      <c r="C2974" s="291"/>
    </row>
    <row r="2975" spans="1:16" ht="16.5" x14ac:dyDescent="0.3">
      <c r="A2975" s="291"/>
      <c r="B2975" s="291"/>
      <c r="C2975" s="291"/>
    </row>
    <row r="2979" spans="6:6" ht="15.75" x14ac:dyDescent="0.25">
      <c r="F2979" s="492"/>
    </row>
    <row r="2980" spans="6:6" ht="15.75" x14ac:dyDescent="0.25">
      <c r="F2980" s="491"/>
    </row>
    <row r="2981" spans="6:6" x14ac:dyDescent="0.25">
      <c r="F2981" s="490"/>
    </row>
  </sheetData>
  <sheetProtection algorithmName="SHA-512" hashValue="VxD/NiKm+UYm57p+UMbdXnVw2qcMKqqQ+u5tOXmvhRTa56mU/nUFv/VkhjV1JS/rEOupB3nfKEFEegzEGWYMRQ==" saltValue="PHF9Q0zQTsoveksjZFMygg==" spinCount="100000" sheet="1" objects="1" scenarios="1"/>
  <mergeCells count="3">
    <mergeCell ref="A1:B1"/>
    <mergeCell ref="A2971:I2971"/>
    <mergeCell ref="K2971:O2971"/>
  </mergeCell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Sc6C5jF+UrYG2vT+PD3lq+M1bJgaQhRbVGbRqxiat3c=</DigestValue>
    </Reference>
    <Reference Type="http://www.w3.org/2000/09/xmldsig#Object" URI="#idOfficeObject">
      <DigestMethod Algorithm="http://www.w3.org/2001/04/xmlenc#sha256"/>
      <DigestValue>l/5uOdPyIRYuJ/QzP0Rf4vwb/vHupEaaDZaxycWXxX4=</DigestValue>
    </Reference>
    <Reference Type="http://uri.etsi.org/01903#SignedProperties" URI="#idSignedProperties">
      <Transforms>
        <Transform Algorithm="http://www.w3.org/TR/2001/REC-xml-c14n-20010315"/>
      </Transforms>
      <DigestMethod Algorithm="http://www.w3.org/2001/04/xmlenc#sha256"/>
      <DigestValue>WlvK7fqDv11gmXR/9vUaIT9zrmygeRrUvDXaqpvjJik=</DigestValue>
    </Reference>
    <Reference Type="http://www.w3.org/2000/09/xmldsig#Object" URI="#idValidSigLnImg">
      <DigestMethod Algorithm="http://www.w3.org/2001/04/xmlenc#sha256"/>
      <DigestValue>vT0e2kaA7JNSAlCK+2SPS1u1Ten8BBCPgW9XMH1QH0E=</DigestValue>
    </Reference>
    <Reference Type="http://www.w3.org/2000/09/xmldsig#Object" URI="#idInvalidSigLnImg">
      <DigestMethod Algorithm="http://www.w3.org/2001/04/xmlenc#sha256"/>
      <DigestValue>jFbCtFd4usaKULoHjjQzwiuLBOpEUrAA2FvaPHEEZUg=</DigestValue>
    </Reference>
  </SignedInfo>
  <SignatureValue>X/ZzrMedEBJt75St85OGMbdiWHIxzVp4tfC7KtRQ8JK4TnKkk7WdaxdIKykSFpf/hnuI8BGThee4
vxCLs8MvyQSE5vwpCSrr57Uvl5BL0iZL+Xra15/mu65lQydck+6nvw0XXB9ixu9J+YetXo8oexh5
cC6RcZzP0R3Qkia63VqZ1HLDCOF+4fY71AyQWqhTd7ODu6uymNp0RUcnjxd5Jg80nehos5eHQIdR
nxuRI9RlMIfodb0JRDk+Q32SlH/Id/PC6RLRjcAR5ohi5Eas7VtqRhVQUHKDhjYaU7//OH8+rF2x
ZiCtaVJqKEvQ1iif8m253q/XSxyd06GZmW/B6Q==</SignatureValue>
  <KeyInfo>
    <X509Data>
      <X509Certificate>MIIIeDCCBmCgAwIBAgIIVTm30NRw4j4wDQYJKoZIhvcNAQELBQAwWjEaMBgGA1UEAwwRQ0EtRE9DVU1FTlRBIFMuQS4xFjAUBgNVBAUTDVJVQzgwMDUwMTcyLTExFzAVBgNVBAoMDkRPQ1VNRU5UQSBTLkEuMQswCQYDVQQGEwJQWTAeFw0yNTAzMDUxNTU4MDBaFw0yNzAzMDUxNTU4MDBaMIGnMRowGAYDVQQDDBFTQURZIFNNSUQgUEVSRUlSQTESMBAGA1UEBRMJQ0kxNTQ3OTU4MRIwEAYDVQQqDAlTQURZIFNNSUQxEDAOBgNVBAQMB1BFUkVJUkExCzAJBgNVBAsMAkYyMTUwMwYDVQQKDCxDRVJUSUZJQ0FETyBDVUFMSUZJQ0FETyBERSBGSVJNQSBFTEVDVFJPTklDQTELMAkGA1UEBhMCUFkwggEiMA0GCSqGSIb3DQEBAQUAA4IBDwAwggEKAoIBAQDAA75QHP1+WhYgfYaojHU10BApuEdyvJJQC9TzncZfWo3cVy5ykFLhrv+MIBEasOp3cKrjiw43NboJo0WkxiTJ32YXGzQoAwlldAVBVaIlO95WRSHQJwShzG2jaPx7zgBbIMFVLJiremswj0ex8/bf26Yvd2V0ZVAVUSMuA0PzGtXSh7N2gh0q0wah/1DvyWox1KeIcz2CX6gSkT6rlxn4/LjOYy/QsNESAR5Fo6h7vT+KQQWfa2PnGHVNVyXRTk2q3FpB3QpziDZs2+j8gS5aMF21KK/5NG2oBJNHjOj+iSVtdtWoQkLI72LtBG/EHOG2oYHg/j39nBO5QBmyflRz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1L1zoxhSeSZEEBed0qmFJNUVmuTAOBgNVHQ8BAf8EBAMCBeAwDQYJKoZIhvcNAQELBQADggIBALeurt774tjd/73+lzC8Qg0+p4s2MbcLK32zLlet+JYlgC7h8+DHUNnjaJK2LQiPo9wc0nnWJE1pTNtlrP1sLwx32scvg4qhovtb3xPJBWmWXDtyJvganDTzBNVGIXTW7jyJ5N28pjr7VaSQD2gPKVt5z2EMZXFO8C7Y6O8+OYWQp1lVSzTWxNu3F95f1wAGnEcmrUagITqLjwb/zIUSuyJg/Iy/afdOCQnpngU6fnBTQ0JBGRfEcuAAMHrWGLUbLN8uLKfeVoq8LhqXCFU4FXHcvMzg6EYtjX+xW7Bw+crJQLqN83UQQ1XeJ1zokplJ6L1Kh4e1FvVeR3mwWuMQv5u+aOE+a9jNge3FEzfoU9FmXzQ0HGJXZKtYjptvgLz0HkHLnxmHtVkeNvEjJ3e9TAgNwenwywLh5N3Ot4vs2Dps8s+Z9WPrJchOEPKaw/4x66Nr0d3oXzuz9zc14YVzZdK5wSIv13Xv/wawKg/a/yAcURLUdCphNzqWYCg/9oCQqGisw7i5u0PYBq06XgnD0QUWuxQwNdzFYONxJ0opn+6mMh0K+IhJc4AX5mGMMwCfwZqi4JggyTwfmgMaC+tp+Cw7o7tGfX0meINVYTOdT8UMJpgOIUrWeIV4AnJPNZVBiWvG69j6prPDdFwRr/EIWctLOxLriTg4WmIwLOqFrX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RUj0qu4mxCo4Psq0FYVSYUST5b3gX61gtEslQ4UC37E=</DigestValue>
      </Reference>
      <Reference URI="/xl/calcChain.xml?ContentType=application/vnd.openxmlformats-officedocument.spreadsheetml.calcChain+xml">
        <DigestMethod Algorithm="http://www.w3.org/2001/04/xmlenc#sha256"/>
        <DigestValue>RjTS8P1b1F7BgE4rlbk07CFJlT3HjE7Y4/yHi1L0cSo=</DigestValue>
      </Reference>
      <Reference URI="/xl/comments1.xml?ContentType=application/vnd.openxmlformats-officedocument.spreadsheetml.comments+xml">
        <DigestMethod Algorithm="http://www.w3.org/2001/04/xmlenc#sha256"/>
        <DigestValue>SNm/5Kk47cMOH5RN8I01P/pE0vFEYby7/6ZpPiH3aR8=</DigestValue>
      </Reference>
      <Reference URI="/xl/comments2.xml?ContentType=application/vnd.openxmlformats-officedocument.spreadsheetml.comments+xml">
        <DigestMethod Algorithm="http://www.w3.org/2001/04/xmlenc#sha256"/>
        <DigestValue>C7edDS1WM2idlnBexEEntYTIZ/Ebe7MbZgtc7TTvlM4=</DigestValue>
      </Reference>
      <Reference URI="/xl/comments3.xml?ContentType=application/vnd.openxmlformats-officedocument.spreadsheetml.comments+xml">
        <DigestMethod Algorithm="http://www.w3.org/2001/04/xmlenc#sha256"/>
        <DigestValue>/ph9PGxegXeoxkJJIdyqkG9FfT/X/Bqbyq9IM0kZqVI=</DigestValue>
      </Reference>
      <Reference URI="/xl/documenttasks/documenttask1.xml?ContentType=application/vnd.ms-excel.documenttasks+xml">
        <DigestMethod Algorithm="http://www.w3.org/2001/04/xmlenc#sha256"/>
        <DigestValue>8DGOkUoOQFIxGeU8/0tXC1t0yKUcul2VQXIzqkU0rOo=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0nob2p/DLG26CGKUp2swk3TH1N+DBa2rjSjzhCcwP0A=</DigestValue>
      </Reference>
      <Reference URI="/xl/drawings/vmlDrawing1.vml?ContentType=application/vnd.openxmlformats-officedocument.vmlDrawing">
        <DigestMethod Algorithm="http://www.w3.org/2001/04/xmlenc#sha256"/>
        <DigestValue>E9m/e1it0HnGbWBMsIbTxSFsju4psK8gw+E0O/mXmPY=</DigestValue>
      </Reference>
      <Reference URI="/xl/drawings/vmlDrawing2.vml?ContentType=application/vnd.openxmlformats-officedocument.vmlDrawing">
        <DigestMethod Algorithm="http://www.w3.org/2001/04/xmlenc#sha256"/>
        <DigestValue>GLFsjN+inxVFgi3bWfeZP7mNE968TXpZqC9c8aWs4a0=</DigestValue>
      </Reference>
      <Reference URI="/xl/drawings/vmlDrawing3.vml?ContentType=application/vnd.openxmlformats-officedocument.vmlDrawing">
        <DigestMethod Algorithm="http://www.w3.org/2001/04/xmlenc#sha256"/>
        <DigestValue>/8ThePYHXHFv64qBxKthu865ItqBYnnYmsm0wxJtJc8=</DigestValue>
      </Reference>
      <Reference URI="/xl/drawings/vmlDrawing4.vml?ContentType=application/vnd.openxmlformats-officedocument.vmlDrawing">
        <DigestMethod Algorithm="http://www.w3.org/2001/04/xmlenc#sha256"/>
        <DigestValue>1VydPAFWOB/p+2xJg0/lKZWt+Q0KIJ/yA6UPkxWvP60=</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5lN+f1JDKwBvuNzx5+Lhy9yKrgAOyivXVYRK/87FQHo=</DigestValue>
      </Reference>
      <Reference URI="/xl/media/image3.emf?ContentType=image/x-emf">
        <DigestMethod Algorithm="http://www.w3.org/2001/04/xmlenc#sha256"/>
        <DigestValue>hp0x4kyKHyj5aQRb5CISQIEY0+jaCjqd3HhwgeEfCWs=</DigestValue>
      </Reference>
      <Reference URI="/xl/persons/person.xml?ContentType=application/vnd.ms-excel.person+xml">
        <DigestMethod Algorithm="http://www.w3.org/2001/04/xmlenc#sha256"/>
        <DigestValue>eEgAdU76tptHqC8PD9tZ+dIFAPg29//0c87pXhP0KJ0=</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3KYHoyH5eDtvFnlAppIfhKqBHGC19Mj4hnIP3TRDO1Y=</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7FK+7ND2wkX5JRID7I5pGN2xS08AkOKCreOpDVpwU38=</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f5PuEeJTn1qew76TOkns3zB7GD2UUxG/NhxcK3jAXP4=</DigestValue>
      </Reference>
      <Reference URI="/xl/sharedStrings.xml?ContentType=application/vnd.openxmlformats-officedocument.spreadsheetml.sharedStrings+xml">
        <DigestMethod Algorithm="http://www.w3.org/2001/04/xmlenc#sha256"/>
        <DigestValue>C4+ZeflZbL8pg62D2maHh+huCPcoUavowDCH9Yi/LB8=</DigestValue>
      </Reference>
      <Reference URI="/xl/styles.xml?ContentType=application/vnd.openxmlformats-officedocument.spreadsheetml.styles+xml">
        <DigestMethod Algorithm="http://www.w3.org/2001/04/xmlenc#sha256"/>
        <DigestValue>10GyZG2WF+pzkYTtjayFCe+00VqvbPLBItgEWpvEfMM=</DigestValue>
      </Reference>
      <Reference URI="/xl/theme/theme1.xml?ContentType=application/vnd.openxmlformats-officedocument.theme+xml">
        <DigestMethod Algorithm="http://www.w3.org/2001/04/xmlenc#sha256"/>
        <DigestValue>HZGzVGgBlb8TdKHWKTdHf9neJld6NxNtX99TLOInslw=</DigestValue>
      </Reference>
      <Reference URI="/xl/threadedComments/threadedComment1.xml?ContentType=application/vnd.ms-excel.threadedcomments+xml">
        <DigestMethod Algorithm="http://www.w3.org/2001/04/xmlenc#sha256"/>
        <DigestValue>zH5C4cYF4aEjHwlwgtqrG+itjNOeH3I4RyKfwGJ9360=</DigestValue>
      </Reference>
      <Reference URI="/xl/workbook.xml?ContentType=application/vnd.openxmlformats-officedocument.spreadsheetml.sheet.main+xml">
        <DigestMethod Algorithm="http://www.w3.org/2001/04/xmlenc#sha256"/>
        <DigestValue>1ds9XXLY24xenayPObzxJzN7KkGOY+1JMi+dEq3Bo4I=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/t4L3imRXhZ/VoN6Y4LslizABb8Lnt7mNgd/ntELZoQ=</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d+gvZtS4w3ux4bwfAIcrYKiXG283QH6Y2jJ9s2v7ACI=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5ZusXemiG3cUjz6WoaLvwEQoK3k/WcaPHbc8fWO/DK8=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Gtbay/hxBzmHcKL/s+YdgLqjbSTY7WOWvS1nChPqkMM=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xac/q/4bC/7MemKY5q0/uTQLR+mN34JKn+7Y+ZwPz6U=</DigestValue>
      </Reference>
      <Reference URI="/xl/worksheets/sheet10.xml?ContentType=application/vnd.openxmlformats-officedocument.spreadsheetml.worksheet+xml">
        <DigestMethod Algorithm="http://www.w3.org/2001/04/xmlenc#sha256"/>
        <DigestValue>LBEPMmgEcoBaFE3AMldzQWVdYjKN6A8kRT7Tgdu+KFM=</DigestValue>
      </Reference>
      <Reference URI="/xl/worksheets/sheet11.xml?ContentType=application/vnd.openxmlformats-officedocument.spreadsheetml.worksheet+xml">
        <DigestMethod Algorithm="http://www.w3.org/2001/04/xmlenc#sha256"/>
        <DigestValue>yOH7nI1y2ScVbAVc68THse4QRCFKTvUhhWEF9pROMw8=</DigestValue>
      </Reference>
      <Reference URI="/xl/worksheets/sheet2.xml?ContentType=application/vnd.openxmlformats-officedocument.spreadsheetml.worksheet+xml">
        <DigestMethod Algorithm="http://www.w3.org/2001/04/xmlenc#sha256"/>
        <DigestValue>GUsD+oQl8gZkeTfZMk2leYQ78fu6/BHnlZXCEMthv6I=</DigestValue>
      </Reference>
      <Reference URI="/xl/worksheets/sheet3.xml?ContentType=application/vnd.openxmlformats-officedocument.spreadsheetml.worksheet+xml">
        <DigestMethod Algorithm="http://www.w3.org/2001/04/xmlenc#sha256"/>
        <DigestValue>lFjWDifg/eptRzensuZDCbxHOhmHRZgot6pSAU1IeKs=</DigestValue>
      </Reference>
      <Reference URI="/xl/worksheets/sheet4.xml?ContentType=application/vnd.openxmlformats-officedocument.spreadsheetml.worksheet+xml">
        <DigestMethod Algorithm="http://www.w3.org/2001/04/xmlenc#sha256"/>
        <DigestValue>JQeOJOEO/AaVTQKHz14LwZ1JZaexPlAIJbvf+uqJizs=</DigestValue>
      </Reference>
      <Reference URI="/xl/worksheets/sheet5.xml?ContentType=application/vnd.openxmlformats-officedocument.spreadsheetml.worksheet+xml">
        <DigestMethod Algorithm="http://www.w3.org/2001/04/xmlenc#sha256"/>
        <DigestValue>LHeccPB0J3XzW7OdQWTIvXCKOkGPlCuB5JfZIXznlUo=</DigestValue>
      </Reference>
      <Reference URI="/xl/worksheets/sheet6.xml?ContentType=application/vnd.openxmlformats-officedocument.spreadsheetml.worksheet+xml">
        <DigestMethod Algorithm="http://www.w3.org/2001/04/xmlenc#sha256"/>
        <DigestValue>HxZmQ+SoFllN75C5QOJavDpqwvMmFwUSJ6MyF0TSAOg=</DigestValue>
      </Reference>
      <Reference URI="/xl/worksheets/sheet7.xml?ContentType=application/vnd.openxmlformats-officedocument.spreadsheetml.worksheet+xml">
        <DigestMethod Algorithm="http://www.w3.org/2001/04/xmlenc#sha256"/>
        <DigestValue>8tW3icoJBzamcU/+Vc7R1Ohfh8VuPY6YcEQ4iVOkQho=</DigestValue>
      </Reference>
      <Reference URI="/xl/worksheets/sheet8.xml?ContentType=application/vnd.openxmlformats-officedocument.spreadsheetml.worksheet+xml">
        <DigestMethod Algorithm="http://www.w3.org/2001/04/xmlenc#sha256"/>
        <DigestValue>jnaPMeE+r1AXMXf5Yzyba7RFQqU2GFomd5JRHFTcDrA=</DigestValue>
      </Reference>
      <Reference URI="/xl/worksheets/sheet9.xml?ContentType=application/vnd.openxmlformats-officedocument.spreadsheetml.worksheet+xml">
        <DigestMethod Algorithm="http://www.w3.org/2001/04/xmlenc#sha256"/>
        <DigestValue>8WtL8YveNfcpdZ2nqz0PatHG34UsVLXIg2n2JY9jyZg=</DigestValue>
      </Reference>
    </Manifest>
    <SignatureProperties>
      <SignatureProperty Id="idSignatureTime" Target="#idPackageSignature">
        <mdssi:SignatureTime xmlns:mdssi="http://schemas.openxmlformats.org/package/2006/digital-signature">
          <mdssi:Format>YYYY-MM-DDThh:mm:ssTZD</mdssi:Format>
          <mdssi:Value>2025-08-26T20:36:37Z</mdssi:Value>
        </mdssi:SignatureTime>
      </SignatureProperty>
    </SignatureProperties>
  </Object>
  <Object Id="idOfficeObject">
    <SignatureProperties>
      <SignatureProperty Id="idOfficeV1Details" Target="#idPackageSignature">
        <SignatureInfoV1 xmlns="http://schemas.microsoft.com/office/2006/digsig">
          <SetupID>{BEE95137-5DD2-4FB8-8538-4E0DE4D69258}</SetupID>
          <SignatureText>SSP</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2025-08-26T20:36:37Z</xd:SigningTime>
          <xd:SigningCertificate>
            <xd:Cert>
              <xd:CertDigest>
                <DigestMethod Algorithm="http://www.w3.org/2001/04/xmlenc#sha256"/>
                <DigestValue>Qsb0x1GOL8S/JVHOikHo+BgoolQovD1127lKN9cr+NM=</DigestValue>
              </xd:CertDigest>
              <xd:IssuerSerial>
                <X509IssuerName>C=PY, O=DOCUMENTA S.A., SERIALNUMBER=RUC80050172-1, CN=CA-DOCUMENTA S.A.</X509IssuerName>
                <X509SerialNumber>6141141674441630270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jGwAAkQ0AACBFTUYAAAEAIBsAAKoAAAAGAAAAAAAAAAAAAAAAAAAAgAcAADgEAAAJAgAAJQEAAAAAAAAAAAAAAAAAACjzBwCIe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RXZQXsJ2UHEAAAABAAAAAkAAABMAAAAAAAAAAAAAAAAAAAA//////////9gAAAAMgA2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HJv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UV2UF7CdlBKgAAADMAAAADAAAATAAAAAAAAAAAAAAAAAAAAP//////////VAAAAFMAUwBQADP+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UV2UF7CdlBCgAAAFAAAAARAAAATAAAAAAAAAAAAAAAAAAAAP//////////cAAAAEwAaQBjAC4AIABTAGEAZAB5ACAAUABlAHIAZQBpAHIAYQAYrA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RXZQXsJ2U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RXZQXsJ2U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Object Id="idInvalidSigLnImg">AQAAAGwAAAAAAAAAAAAAAP8AAAB/AAAAAAAAAAAAAAAjGwAAkQ0AACBFTUYAAAEAkCAAALEAAAAGAAAAAAAAAAAAAAAAAAAAgAcAADgEAAAJAgAAJQEAAAAAAAAAAAAAAAAAACjzBwCIe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ZQXsJ2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UV2UF7CdlBKgAAADMAAAADAAAATAAAAAAAAAAAAAAAAAAAAP//////////VAAAAFMAUwBQAAAA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UV2UF7CdlBCgAAAFAAAAARAAAATAAAAAAAAAAAAAAAAAAAAP//////////cAAAAEwAaQBjAC4AIABTAGEAZAB5ACAAUABlAHIAZQBpAHIAYQB0IA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RXZQXsJ2U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RXZQXsJ2U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msncIqTvfqHyNhWFI5AgrTQNvBeom5sBzN8DlcT+ucE=</DigestValue>
    </Reference>
    <Reference Type="http://www.w3.org/2000/09/xmldsig#Object" URI="#idOfficeObject">
      <DigestMethod Algorithm="http://www.w3.org/2001/04/xmlenc#sha256"/>
      <DigestValue>HUGMfhA+5o5KNSi3TabpS4qUV9vNwtCczYNW0F6r32I=</DigestValue>
    </Reference>
    <Reference Type="http://uri.etsi.org/01903#SignedProperties" URI="#idSignedProperties">
      <Transforms>
        <Transform Algorithm="http://www.w3.org/TR/2001/REC-xml-c14n-20010315"/>
      </Transforms>
      <DigestMethod Algorithm="http://www.w3.org/2001/04/xmlenc#sha256"/>
      <DigestValue>LQb9c7xj/ud8EYvmShoBpTkaY7eEvZ//wcIW37U4sso=</DigestValue>
    </Reference>
    <Reference Type="http://www.w3.org/2000/09/xmldsig#Object" URI="#idValidSigLnImg">
      <DigestMethod Algorithm="http://www.w3.org/2001/04/xmlenc#sha256"/>
      <DigestValue>gBG/YHfpBcxLYBzhDLX3e9p9Aj2OxHUgFbQIUmU3zfg=</DigestValue>
    </Reference>
    <Reference Type="http://www.w3.org/2000/09/xmldsig#Object" URI="#idInvalidSigLnImg">
      <DigestMethod Algorithm="http://www.w3.org/2001/04/xmlenc#sha256"/>
      <DigestValue>JXwNLkDgK9DZCzdys3EHd6xwDjNPi8kwiVQyoqm6PC4=</DigestValue>
    </Reference>
  </SignedInfo>
  <SignatureValue>MgZSMa66TYaUcjIAtfxJHIy/+zH3+wCM0UPPduG9NgM+GqvgLFvVk5j58t3PtMljj7XDsAQFW3hX
Z/FdiW3qqFx1m+N/aBVW+A1uxNAUKvyoBzriBoLPeFJRnJ0wnNJsnB60WlVQwQsvQM8NMYDodloE
IvWFZOlfCxVWHG7w/QFBYeWjUyVG79RSy85Ogb7Rgp+xa/JeFZ5eC0YQ26j8k+4Ey/WBqbLxlL0H
K+SL7nHbZruq+FNsjOtN5pzTRiqJjalAZjYcEXoGDR7aQkW+CxXeWvcQU7gpAf75Pe6ooDPTkRnk
fgqvCdbyRmkw8vpqPUj6M5J4Wcj0WN2eprjbtA==</SignatureValue>
  <KeyInfo>
    <X509Data>
      <X509Certificate>MIIIfDCCBmSgAwIBAgIIWdESUbutM/cwDQYJKoZIhvcNAQELBQAwWjEaMBgGA1UEAwwRQ0EtRE9DVU1FTlRBIFMuQS4xFjAUBgNVBAUTDVJVQzgwMDUwMTcyLTExFzAVBgNVBAoMDkRPQ1VNRU5UQSBTLkEuMQswCQYDVQQGEwJQWTAeFw0yNTA1MTIxMzM1MDBaFw0yNzA1MTIxMzM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r3MV8PkOuL388JHpZ26LhtCt+BFXEpM7oDHGJ8oFhWVzPnBqvChmGo+Ijs0RzRK71o6zSXohdnUCufqFm4piu5/vC3BxJ83OeyjmxsVc9i8QMhfbb6gn9+u6DTfXnRWKIHyE/fJEN1KXjRr/T4OrO+PYTMNMgO8iyxRq52vRZHs/OJQd/BWufNlCKIMbqbPsJgFDeR7366ba7AI3Uf6yYwGaQlplvcDrL/tfla2yrQlig2VCXfDzC06u3nmNmQRVVmfMKi5QpfeSF/NSz4PwCsLbengAOKeVonSV16eN3VC63VfLNZ3FOdeBvo8c/SfWFb2wEUfquSWtqHLOD6xc2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dgqHd1N0J5VL4acf9AUN3ywJLcwDgYDVR0PAQH/BAQDAgXgMA0GCSqGSIb3DQEBCwUAA4ICAQBJvyF+b2gr8pP7myc1TgS46X6qquErclpRTIwAx7aFSR8HDinukfBLgtt5pcjFSgqENf7hexWLD5t8afR9HyXmraeEkspNS/0gBYTzBStFl+eJ80L/N3BcivzpxNn0f/+NpaPjBlAPqln8rgv7zqJgf5hupHEMUkcLJlkER8OYipDzEC82XkxHoonfqGo8xO662dmZe3WnrDo+Xxia6y9Gga2Sk6hLsggJOf3VrEj9yImZJkwWhhjS9Uhtcj8CBFaUQ8M6Zj8D+e/UzTpLMCUNlgbaElTF4vjiQO/97BA1jZ/KO89u/IlUEFy8Jm5SX9eRug7hecuAw/bAOMMTRlWA7EP46cKYP+fnMA3Z8uoVcYwbBh+1ZGMKR6ePOrLECCPs6UzeBz9u/4TVAIqo7Yc/6NMkVHAT7rFNhEqTrlH9BleUJ63DlmhJXMu1UnzPs5VYqGe/8Lr1Bi2sDbd6nxEt53bmIRtisbCYBJU3R3qyGKIspS2Vhiw6KC9d7EgJ2/fJYeLUgt8GLR4JM82gMTrKmzC13/YfVluO0qXS5WBQ2rQejWwp3YzLmCt6pP90aOHnu5z2xYxMqNrqyb63bEwpwv96atMHFBYSO3WCKrhUp38OrAETyexVNjWLV72947DwoCz0YBLriYmd6g9gzzfsj54ovN+4mer9vN2zL55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RUj0qu4mxCo4Psq0FYVSYUST5b3gX61gtEslQ4UC37E=</DigestValue>
      </Reference>
      <Reference URI="/xl/calcChain.xml?ContentType=application/vnd.openxmlformats-officedocument.spreadsheetml.calcChain+xml">
        <DigestMethod Algorithm="http://www.w3.org/2001/04/xmlenc#sha256"/>
        <DigestValue>RjTS8P1b1F7BgE4rlbk07CFJlT3HjE7Y4/yHi1L0cSo=</DigestValue>
      </Reference>
      <Reference URI="/xl/comments1.xml?ContentType=application/vnd.openxmlformats-officedocument.spreadsheetml.comments+xml">
        <DigestMethod Algorithm="http://www.w3.org/2001/04/xmlenc#sha256"/>
        <DigestValue>SNm/5Kk47cMOH5RN8I01P/pE0vFEYby7/6ZpPiH3aR8=</DigestValue>
      </Reference>
      <Reference URI="/xl/comments2.xml?ContentType=application/vnd.openxmlformats-officedocument.spreadsheetml.comments+xml">
        <DigestMethod Algorithm="http://www.w3.org/2001/04/xmlenc#sha256"/>
        <DigestValue>C7edDS1WM2idlnBexEEntYTIZ/Ebe7MbZgtc7TTvlM4=</DigestValue>
      </Reference>
      <Reference URI="/xl/comments3.xml?ContentType=application/vnd.openxmlformats-officedocument.spreadsheetml.comments+xml">
        <DigestMethod Algorithm="http://www.w3.org/2001/04/xmlenc#sha256"/>
        <DigestValue>/ph9PGxegXeoxkJJIdyqkG9FfT/X/Bqbyq9IM0kZqVI=</DigestValue>
      </Reference>
      <Reference URI="/xl/documenttasks/documenttask1.xml?ContentType=application/vnd.ms-excel.documenttasks+xml">
        <DigestMethod Algorithm="http://www.w3.org/2001/04/xmlenc#sha256"/>
        <DigestValue>8DGOkUoOQFIxGeU8/0tXC1t0yKUcul2VQXIzqkU0rOo=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0nob2p/DLG26CGKUp2swk3TH1N+DBa2rjSjzhCcwP0A=</DigestValue>
      </Reference>
      <Reference URI="/xl/drawings/vmlDrawing1.vml?ContentType=application/vnd.openxmlformats-officedocument.vmlDrawing">
        <DigestMethod Algorithm="http://www.w3.org/2001/04/xmlenc#sha256"/>
        <DigestValue>E9m/e1it0HnGbWBMsIbTxSFsju4psK8gw+E0O/mXmPY=</DigestValue>
      </Reference>
      <Reference URI="/xl/drawings/vmlDrawing2.vml?ContentType=application/vnd.openxmlformats-officedocument.vmlDrawing">
        <DigestMethod Algorithm="http://www.w3.org/2001/04/xmlenc#sha256"/>
        <DigestValue>GLFsjN+inxVFgi3bWfeZP7mNE968TXpZqC9c8aWs4a0=</DigestValue>
      </Reference>
      <Reference URI="/xl/drawings/vmlDrawing3.vml?ContentType=application/vnd.openxmlformats-officedocument.vmlDrawing">
        <DigestMethod Algorithm="http://www.w3.org/2001/04/xmlenc#sha256"/>
        <DigestValue>/8ThePYHXHFv64qBxKthu865ItqBYnnYmsm0wxJtJc8=</DigestValue>
      </Reference>
      <Reference URI="/xl/drawings/vmlDrawing4.vml?ContentType=application/vnd.openxmlformats-officedocument.vmlDrawing">
        <DigestMethod Algorithm="http://www.w3.org/2001/04/xmlenc#sha256"/>
        <DigestValue>1VydPAFWOB/p+2xJg0/lKZWt+Q0KIJ/yA6UPkxWvP60=</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5lN+f1JDKwBvuNzx5+Lhy9yKrgAOyivXVYRK/87FQHo=</DigestValue>
      </Reference>
      <Reference URI="/xl/media/image3.emf?ContentType=image/x-emf">
        <DigestMethod Algorithm="http://www.w3.org/2001/04/xmlenc#sha256"/>
        <DigestValue>hp0x4kyKHyj5aQRb5CISQIEY0+jaCjqd3HhwgeEfCWs=</DigestValue>
      </Reference>
      <Reference URI="/xl/persons/person.xml?ContentType=application/vnd.ms-excel.person+xml">
        <DigestMethod Algorithm="http://www.w3.org/2001/04/xmlenc#sha256"/>
        <DigestValue>eEgAdU76tptHqC8PD9tZ+dIFAPg29//0c87pXhP0KJ0=</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3KYHoyH5eDtvFnlAppIfhKqBHGC19Mj4hnIP3TRDO1Y=</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7FK+7ND2wkX5JRID7I5pGN2xS08AkOKCreOpDVpwU38=</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f5PuEeJTn1qew76TOkns3zB7GD2UUxG/NhxcK3jAXP4=</DigestValue>
      </Reference>
      <Reference URI="/xl/sharedStrings.xml?ContentType=application/vnd.openxmlformats-officedocument.spreadsheetml.sharedStrings+xml">
        <DigestMethod Algorithm="http://www.w3.org/2001/04/xmlenc#sha256"/>
        <DigestValue>C4+ZeflZbL8pg62D2maHh+huCPcoUavowDCH9Yi/LB8=</DigestValue>
      </Reference>
      <Reference URI="/xl/styles.xml?ContentType=application/vnd.openxmlformats-officedocument.spreadsheetml.styles+xml">
        <DigestMethod Algorithm="http://www.w3.org/2001/04/xmlenc#sha256"/>
        <DigestValue>10GyZG2WF+pzkYTtjayFCe+00VqvbPLBItgEWpvEfMM=</DigestValue>
      </Reference>
      <Reference URI="/xl/theme/theme1.xml?ContentType=application/vnd.openxmlformats-officedocument.theme+xml">
        <DigestMethod Algorithm="http://www.w3.org/2001/04/xmlenc#sha256"/>
        <DigestValue>HZGzVGgBlb8TdKHWKTdHf9neJld6NxNtX99TLOInslw=</DigestValue>
      </Reference>
      <Reference URI="/xl/threadedComments/threadedComment1.xml?ContentType=application/vnd.ms-excel.threadedcomments+xml">
        <DigestMethod Algorithm="http://www.w3.org/2001/04/xmlenc#sha256"/>
        <DigestValue>zH5C4cYF4aEjHwlwgtqrG+itjNOeH3I4RyKfwGJ9360=</DigestValue>
      </Reference>
      <Reference URI="/xl/workbook.xml?ContentType=application/vnd.openxmlformats-officedocument.spreadsheetml.sheet.main+xml">
        <DigestMethod Algorithm="http://www.w3.org/2001/04/xmlenc#sha256"/>
        <DigestValue>1ds9XXLY24xenayPObzxJzN7KkGOY+1JMi+dEq3Bo4I=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/t4L3imRXhZ/VoN6Y4LslizABb8Lnt7mNgd/ntELZoQ=</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d+gvZtS4w3ux4bwfAIcrYKiXG283QH6Y2jJ9s2v7ACI=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5ZusXemiG3cUjz6WoaLvwEQoK3k/WcaPHbc8fWO/DK8=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Gtbay/hxBzmHcKL/s+YdgLqjbSTY7WOWvS1nChPqkMM=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xac/q/4bC/7MemKY5q0/uTQLR+mN34JKn+7Y+ZwPz6U=</DigestValue>
      </Reference>
      <Reference URI="/xl/worksheets/sheet10.xml?ContentType=application/vnd.openxmlformats-officedocument.spreadsheetml.worksheet+xml">
        <DigestMethod Algorithm="http://www.w3.org/2001/04/xmlenc#sha256"/>
        <DigestValue>LBEPMmgEcoBaFE3AMldzQWVdYjKN6A8kRT7Tgdu+KFM=</DigestValue>
      </Reference>
      <Reference URI="/xl/worksheets/sheet11.xml?ContentType=application/vnd.openxmlformats-officedocument.spreadsheetml.worksheet+xml">
        <DigestMethod Algorithm="http://www.w3.org/2001/04/xmlenc#sha256"/>
        <DigestValue>yOH7nI1y2ScVbAVc68THse4QRCFKTvUhhWEF9pROMw8=</DigestValue>
      </Reference>
      <Reference URI="/xl/worksheets/sheet2.xml?ContentType=application/vnd.openxmlformats-officedocument.spreadsheetml.worksheet+xml">
        <DigestMethod Algorithm="http://www.w3.org/2001/04/xmlenc#sha256"/>
        <DigestValue>GUsD+oQl8gZkeTfZMk2leYQ78fu6/BHnlZXCEMthv6I=</DigestValue>
      </Reference>
      <Reference URI="/xl/worksheets/sheet3.xml?ContentType=application/vnd.openxmlformats-officedocument.spreadsheetml.worksheet+xml">
        <DigestMethod Algorithm="http://www.w3.org/2001/04/xmlenc#sha256"/>
        <DigestValue>lFjWDifg/eptRzensuZDCbxHOhmHRZgot6pSAU1IeKs=</DigestValue>
      </Reference>
      <Reference URI="/xl/worksheets/sheet4.xml?ContentType=application/vnd.openxmlformats-officedocument.spreadsheetml.worksheet+xml">
        <DigestMethod Algorithm="http://www.w3.org/2001/04/xmlenc#sha256"/>
        <DigestValue>JQeOJOEO/AaVTQKHz14LwZ1JZaexPlAIJbvf+uqJizs=</DigestValue>
      </Reference>
      <Reference URI="/xl/worksheets/sheet5.xml?ContentType=application/vnd.openxmlformats-officedocument.spreadsheetml.worksheet+xml">
        <DigestMethod Algorithm="http://www.w3.org/2001/04/xmlenc#sha256"/>
        <DigestValue>LHeccPB0J3XzW7OdQWTIvXCKOkGPlCuB5JfZIXznlUo=</DigestValue>
      </Reference>
      <Reference URI="/xl/worksheets/sheet6.xml?ContentType=application/vnd.openxmlformats-officedocument.spreadsheetml.worksheet+xml">
        <DigestMethod Algorithm="http://www.w3.org/2001/04/xmlenc#sha256"/>
        <DigestValue>HxZmQ+SoFllN75C5QOJavDpqwvMmFwUSJ6MyF0TSAOg=</DigestValue>
      </Reference>
      <Reference URI="/xl/worksheets/sheet7.xml?ContentType=application/vnd.openxmlformats-officedocument.spreadsheetml.worksheet+xml">
        <DigestMethod Algorithm="http://www.w3.org/2001/04/xmlenc#sha256"/>
        <DigestValue>8tW3icoJBzamcU/+Vc7R1Ohfh8VuPY6YcEQ4iVOkQho=</DigestValue>
      </Reference>
      <Reference URI="/xl/worksheets/sheet8.xml?ContentType=application/vnd.openxmlformats-officedocument.spreadsheetml.worksheet+xml">
        <DigestMethod Algorithm="http://www.w3.org/2001/04/xmlenc#sha256"/>
        <DigestValue>jnaPMeE+r1AXMXf5Yzyba7RFQqU2GFomd5JRHFTcDrA=</DigestValue>
      </Reference>
      <Reference URI="/xl/worksheets/sheet9.xml?ContentType=application/vnd.openxmlformats-officedocument.spreadsheetml.worksheet+xml">
        <DigestMethod Algorithm="http://www.w3.org/2001/04/xmlenc#sha256"/>
        <DigestValue>8WtL8YveNfcpdZ2nqz0PatHG34UsVLXIg2n2JY9jyZg=</DigestValue>
      </Reference>
    </Manifest>
    <SignatureProperties>
      <SignatureProperty Id="idSignatureTime" Target="#idPackageSignature">
        <mdssi:SignatureTime xmlns:mdssi="http://schemas.openxmlformats.org/package/2006/digital-signature">
          <mdssi:Format>YYYY-MM-DDThh:mm:ssTZD</mdssi:Format>
          <mdssi:Value>2025-08-26T20:55:24Z</mdssi:Value>
        </mdssi:SignatureTime>
      </SignatureProperty>
    </SignatureProperties>
  </Object>
  <Object Id="idOfficeObject">
    <SignatureProperties>
      <SignatureProperty Id="idOfficeV1Details" Target="#idPackageSignature">
        <SignatureInfoV1 xmlns="http://schemas.microsoft.com/office/2006/digsig">
          <SetupID>{6D81DFB0-DD73-4593-B4E1-2220608FB06F}</SetupID>
          <SignatureText>Federico CALLIZO PECCI</SignatureText>
          <SignatureImage/>
          <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2025-08-26T20:55:24Z</xd:SigningTime>
          <xd:SigningCertificate>
            <xd:Cert>
              <xd:CertDigest>
                <DigestMethod Algorithm="http://www.w3.org/2001/04/xmlenc#sha256"/>
                <DigestValue>yy94lC8O0+md6zK7ULrpvI4GzPytvO6O5daAVLi8Ciw=</DigestValue>
              </xd:CertDigest>
              <xd:IssuerSerial>
                <X509IssuerName>C=PY, O=DOCUMENTA S.A., SERIALNUMBER=RUC80050172-1, CN=CA-DOCUMENTA S.A.</X509IssuerName>
                <X509SerialNumber>6471974281758454775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gA2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1D915E5D2F9304CBE990991EC851EE6" ma:contentTypeVersion="13" ma:contentTypeDescription="Crear nuevo documento." ma:contentTypeScope="" ma:versionID="93af7221d56dbbb7dae6bf82ccae0061">
  <xsd:schema xmlns:xsd="http://www.w3.org/2001/XMLSchema" xmlns:xs="http://www.w3.org/2001/XMLSchema" xmlns:p="http://schemas.microsoft.com/office/2006/metadata/properties" xmlns:ns3="4086da56-c9b3-4aff-b114-fa4216b20f9f" xmlns:ns4="a9c720a8-2322-4cca-a2f4-4f67aee03419" targetNamespace="http://schemas.microsoft.com/office/2006/metadata/properties" ma:root="true" ma:fieldsID="48d1cfc35aaafb6f3a42d81e0d5a164a" ns3:_="" ns4:_="">
    <xsd:import namespace="4086da56-c9b3-4aff-b114-fa4216b20f9f"/>
    <xsd:import namespace="a9c720a8-2322-4cca-a2f4-4f67aee0341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86da56-c9b3-4aff-b114-fa4216b20f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9c720a8-2322-4cca-a2f4-4f67aee03419"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1398CF9-1FC6-4166-9A3E-3614DAFF8543}">
  <ds:schemaRefs>
    <ds:schemaRef ds:uri="http://schemas.microsoft.com/sharepoint/v3/contenttype/forms"/>
  </ds:schemaRefs>
</ds:datastoreItem>
</file>

<file path=customXml/itemProps2.xml><?xml version="1.0" encoding="utf-8"?>
<ds:datastoreItem xmlns:ds="http://schemas.openxmlformats.org/officeDocument/2006/customXml" ds:itemID="{E7685493-620D-40F0-9091-33B8FE0A89D4}">
  <ds:schemaRefs>
    <ds:schemaRef ds:uri="a9c720a8-2322-4cca-a2f4-4f67aee03419"/>
    <ds:schemaRef ds:uri="http://www.w3.org/XML/1998/namespace"/>
    <ds:schemaRef ds:uri="4086da56-c9b3-4aff-b114-fa4216b20f9f"/>
    <ds:schemaRef ds:uri="http://purl.org/dc/terms/"/>
    <ds:schemaRef ds:uri="http://purl.org/dc/dcmitype/"/>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6A051202-FFCE-4C6C-842E-EE91E1F757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86da56-c9b3-4aff-b114-fa4216b20f9f"/>
    <ds:schemaRef ds:uri="a9c720a8-2322-4cca-a2f4-4f67aee034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3</vt:i4>
      </vt:variant>
    </vt:vector>
  </HeadingPairs>
  <TitlesOfParts>
    <vt:vector size="14" baseType="lpstr">
      <vt:lpstr>Parametrización</vt:lpstr>
      <vt:lpstr>INDICE</vt:lpstr>
      <vt:lpstr>1.BG USD</vt:lpstr>
      <vt:lpstr>2.EERR USD</vt:lpstr>
      <vt:lpstr>3.VARIAC. PA USD</vt:lpstr>
      <vt:lpstr>4.FLUJO EFECTIVO USD</vt:lpstr>
      <vt:lpstr>Flujo de Fondos Calculo GS U$S</vt:lpstr>
      <vt:lpstr>Flujo de Fondos Calculo GS</vt:lpstr>
      <vt:lpstr>9.INFORME DEL SINDICO</vt:lpstr>
      <vt:lpstr>5.Notas a EEFF</vt:lpstr>
      <vt:lpstr>6. Cuadro de Inversiones</vt:lpstr>
      <vt:lpstr>'5.Notas a EEFF'!_Hlk492023274</vt:lpstr>
      <vt:lpstr>'Flujo de Fondos Calculo GS'!Área_de_impresión</vt:lpstr>
      <vt:lpstr>'Flujo de Fondos Calculo GS U$S'!Área_de_impresión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Pablo.Roa</dc:creator>
  <cp:keywords/>
  <dc:description/>
  <cp:lastModifiedBy>Sady Pereira</cp:lastModifiedBy>
  <cp:revision/>
  <dcterms:created xsi:type="dcterms:W3CDTF">2015-06-05T18:19:34Z</dcterms:created>
  <dcterms:modified xsi:type="dcterms:W3CDTF">2025-08-26T20:36:30Z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0x01010001D915E5D2F9304CBE990991EC851EE6</vt:lpwstr>
  </property>
</Properties>
</file>