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8.xml" ContentType="application/vnd.openxmlformats-officedocument.spreadsheetml.worksheet+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C:\Users\User\Desktop\EEFF-Fondos\Fondo Loteam USD\Con Firma-Para SIV\"/>
    </mc:Choice>
  </mc:AlternateContent>
  <xr:revisionPtr revIDLastSave="0" documentId="13_ncr:201_{7267D1CF-1EB0-43F2-A269-57614E4DE637}" xr6:coauthVersionLast="47" xr6:coauthVersionMax="47" xr10:uidLastSave="{00000000-0000-0000-0000-000000000000}"/>
  <bookViews>
    <workbookView xWindow="-120" yWindow="-120" windowWidth="29040" windowHeight="15720" tabRatio="857" firstSheet="1" activeTab="1" xr2:uid="{00000000-000D-0000-FFFF-FFFF00000000}"/>
  </bookViews>
  <sheets>
    <sheet name="Parametrización" sheetId="16" state="hidden" r:id="rId1"/>
    <sheet name="INDICE" sheetId="9" r:id="rId2"/>
    <sheet name="EAN" sheetId="4" r:id="rId3"/>
    <sheet name="EIE" sheetId="3" r:id="rId4"/>
    <sheet name="EVA" sheetId="2" r:id="rId5"/>
    <sheet name="EFE" sheetId="1" r:id="rId6"/>
    <sheet name="Flujo de Fondos Calculo GS U$S" sheetId="15" state="hidden" r:id="rId7"/>
    <sheet name="Flujo de Fondos Calculo GS" sheetId="14" state="hidden" r:id="rId8"/>
    <sheet name="9.INFORME DEL SINDICO" sheetId="10" state="hidden" r:id="rId9"/>
    <sheet name="NOTAS" sheetId="11" r:id="rId10"/>
    <sheet name="ANEXO" sheetId="22" r:id="rId11"/>
  </sheets>
  <definedNames>
    <definedName name="_xlnm._FilterDatabase" localSheetId="10" hidden="1">ANEXO!$A$4:$O$3794</definedName>
    <definedName name="_Hlk492023274" localSheetId="9">NOTAS!$A$87</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807" i="22" l="1"/>
  <c r="C3806" i="22"/>
  <c r="J3801" i="22"/>
  <c r="B3803" i="22" s="1"/>
  <c r="C144" i="11"/>
  <c r="B144" i="11"/>
  <c r="C70" i="11"/>
  <c r="C3808" i="22" l="1"/>
  <c r="C3809" i="22" s="1"/>
  <c r="C16" i="2"/>
  <c r="E27" i="1" l="1"/>
  <c r="E28" i="1" s="1"/>
  <c r="C24" i="3"/>
  <c r="D24" i="3"/>
  <c r="B31" i="15" l="1"/>
  <c r="B30" i="15"/>
  <c r="B5" i="1" l="1"/>
  <c r="E8" i="1"/>
  <c r="C8" i="1"/>
  <c r="D45" i="16"/>
  <c r="F38" i="16"/>
  <c r="D38" i="16"/>
  <c r="F30" i="16"/>
  <c r="D30" i="16"/>
  <c r="D21" i="16"/>
  <c r="F21" i="16"/>
  <c r="F14" i="16"/>
  <c r="D14" i="16"/>
  <c r="E12" i="15" l="1"/>
  <c r="F45" i="16" l="1"/>
  <c r="C150" i="11"/>
  <c r="C151" i="11" s="1"/>
  <c r="B151" i="11"/>
  <c r="B150" i="11"/>
  <c r="C149" i="11"/>
  <c r="B149" i="11"/>
  <c r="C140" i="11"/>
  <c r="B140" i="11"/>
  <c r="D132" i="11"/>
  <c r="D126" i="11"/>
  <c r="C126" i="11"/>
  <c r="E16" i="2"/>
  <c r="E7" i="2"/>
  <c r="B4" i="2"/>
  <c r="D7" i="3"/>
  <c r="C7" i="3"/>
  <c r="B4" i="3"/>
  <c r="D7" i="4"/>
  <c r="C7" i="4"/>
  <c r="B4" i="4"/>
  <c r="C71" i="11"/>
  <c r="B7" i="9"/>
  <c r="C98" i="11" l="1"/>
  <c r="E15" i="15"/>
  <c r="C13" i="15" l="1"/>
  <c r="E37" i="14" l="1"/>
  <c r="E36" i="14"/>
  <c r="E35" i="14"/>
  <c r="E30" i="14"/>
  <c r="E26" i="14"/>
  <c r="E17" i="14"/>
  <c r="E16" i="14"/>
  <c r="E15" i="14"/>
  <c r="E13" i="14"/>
  <c r="E12" i="14"/>
  <c r="E10" i="14"/>
  <c r="E9" i="14"/>
  <c r="E22" i="14" l="1"/>
  <c r="E23" i="14" s="1"/>
  <c r="E38" i="14"/>
  <c r="E39" i="14" s="1"/>
  <c r="B12" i="15" l="1"/>
  <c r="B37" i="15"/>
  <c r="E37" i="15"/>
  <c r="D37" i="15" s="1"/>
  <c r="E35" i="15"/>
  <c r="E30" i="15"/>
  <c r="E26" i="15"/>
  <c r="E17" i="15"/>
  <c r="E13" i="15"/>
  <c r="E10" i="15"/>
  <c r="E9" i="15"/>
  <c r="D35" i="15" l="1"/>
  <c r="C27" i="15"/>
  <c r="E22" i="15"/>
  <c r="E23" i="15" s="1"/>
  <c r="E38" i="15"/>
  <c r="E39" i="15" l="1"/>
  <c r="D28" i="1" l="1"/>
  <c r="D37" i="14" l="1"/>
  <c r="C35" i="14" s="1"/>
  <c r="D35" i="14" s="1"/>
  <c r="C36" i="14" s="1"/>
  <c r="B50" i="15"/>
  <c r="B35" i="15" l="1"/>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s="1"/>
  <c r="F32" i="14"/>
  <c r="F33" i="14"/>
  <c r="F34" i="14"/>
  <c r="F36" i="14"/>
  <c r="F42" i="14"/>
  <c r="M42" i="14" s="1"/>
  <c r="F43" i="14"/>
  <c r="M43" i="14"/>
  <c r="F45" i="14"/>
  <c r="K45" i="14" s="1"/>
  <c r="K58" i="14" s="1"/>
  <c r="B66" i="14" s="1"/>
  <c r="F48" i="14"/>
  <c r="L48" i="14" s="1"/>
  <c r="F49" i="14"/>
  <c r="L49" i="14" s="1"/>
  <c r="F50" i="14"/>
  <c r="L50" i="14" s="1"/>
  <c r="F51" i="14"/>
  <c r="N51" i="14" s="1"/>
  <c r="F55" i="14"/>
  <c r="L55" i="14" s="1"/>
  <c r="C91" i="14"/>
  <c r="N36" i="14" l="1"/>
  <c r="B85" i="14" s="1"/>
  <c r="B13" i="15"/>
  <c r="F13" i="15" s="1"/>
  <c r="L13" i="15" s="1"/>
  <c r="H58" i="15"/>
  <c r="B64" i="15" s="1"/>
  <c r="J58" i="15"/>
  <c r="B68" i="15" s="1"/>
  <c r="R26" i="14"/>
  <c r="R26" i="15"/>
  <c r="J58" i="14"/>
  <c r="B68" i="14" s="1"/>
  <c r="B84" i="14"/>
  <c r="B13" i="14" l="1"/>
  <c r="F13" i="14" s="1"/>
  <c r="L13" i="14" s="1"/>
  <c r="B12" i="14"/>
  <c r="F12" i="14" s="1"/>
  <c r="G12" i="14" s="1"/>
  <c r="D16" i="2"/>
  <c r="E17" i="2" s="1"/>
  <c r="H58" i="14"/>
  <c r="B64" i="14" s="1"/>
  <c r="D78" i="11" l="1"/>
  <c r="D77" i="11"/>
  <c r="B46" i="15" l="1"/>
  <c r="B40" i="15"/>
  <c r="F46" i="15" l="1"/>
  <c r="L46" i="15" s="1"/>
  <c r="F40" i="15"/>
  <c r="G40" i="15" s="1"/>
  <c r="D46" i="14" l="1"/>
  <c r="C26" i="14" s="1"/>
  <c r="C26" i="15"/>
  <c r="B17" i="14" l="1"/>
  <c r="B17" i="15"/>
  <c r="F17" i="14" l="1"/>
  <c r="M17" i="14" s="1"/>
  <c r="B73" i="14" s="1"/>
  <c r="F17" i="15"/>
  <c r="M17" i="15" l="1"/>
  <c r="B73" i="15" s="1"/>
  <c r="B41" i="15" l="1"/>
  <c r="D41" i="15" s="1"/>
  <c r="C15" i="15" s="1"/>
  <c r="D41" i="14" l="1"/>
  <c r="C16" i="14" s="1"/>
  <c r="F41" i="15"/>
  <c r="G41" i="15" s="1"/>
  <c r="G58" i="15" s="1"/>
  <c r="B63" i="15" s="1"/>
  <c r="C132" i="11" l="1"/>
  <c r="B40" i="14" l="1"/>
  <c r="B46" i="14" l="1"/>
  <c r="F46" i="14" s="1"/>
  <c r="L46" i="14" s="1"/>
  <c r="F40" i="14"/>
  <c r="G40" i="14" s="1"/>
  <c r="B41" i="14"/>
  <c r="F41" i="14" s="1"/>
  <c r="G41" i="14" s="1"/>
  <c r="G58" i="14" l="1"/>
  <c r="B63" i="14" s="1"/>
  <c r="E98" i="11"/>
  <c r="B47" i="15" l="1"/>
  <c r="F47" i="15" s="1"/>
  <c r="L47" i="15" s="1"/>
  <c r="B44" i="14" l="1"/>
  <c r="B44" i="15"/>
  <c r="B47" i="14"/>
  <c r="F47" i="14" s="1"/>
  <c r="L47" i="14" s="1"/>
  <c r="C99" i="11" l="1"/>
  <c r="F44" i="15"/>
  <c r="I44" i="15" s="1"/>
  <c r="B56" i="15"/>
  <c r="C27" i="3"/>
  <c r="F44" i="14"/>
  <c r="I44" i="14" s="1"/>
  <c r="B56" i="14"/>
  <c r="D56" i="15" l="1"/>
  <c r="B57" i="15"/>
  <c r="B59" i="15"/>
  <c r="D56" i="14"/>
  <c r="F56" i="14" s="1"/>
  <c r="L56" i="14" s="1"/>
  <c r="D58" i="14" l="1"/>
  <c r="C37" i="14"/>
  <c r="F56" i="15"/>
  <c r="L56" i="15" s="1"/>
  <c r="C37" i="15"/>
  <c r="D58" i="15"/>
  <c r="F37" i="15" l="1"/>
  <c r="C58" i="15"/>
  <c r="D59" i="15" s="1"/>
  <c r="C58" i="14"/>
  <c r="D59" i="14" s="1"/>
  <c r="B30" i="14" l="1"/>
  <c r="F30" i="14" s="1"/>
  <c r="N30" i="14" s="1"/>
  <c r="B15" i="14" l="1"/>
  <c r="F15" i="14" s="1"/>
  <c r="M15" i="14" s="1"/>
  <c r="B86" i="14"/>
  <c r="N58" i="14"/>
  <c r="B9" i="15"/>
  <c r="F12" i="4"/>
  <c r="G12" i="4" s="1"/>
  <c r="B9" i="14"/>
  <c r="C88" i="14" l="1"/>
  <c r="B10" i="15"/>
  <c r="F10" i="15" s="1"/>
  <c r="L10" i="15" s="1"/>
  <c r="L58" i="15" s="1"/>
  <c r="B67" i="15" s="1"/>
  <c r="B74" i="14"/>
  <c r="F9" i="14"/>
  <c r="D92" i="14"/>
  <c r="F9" i="15"/>
  <c r="D92" i="15"/>
  <c r="C78" i="11" l="1"/>
  <c r="E78" i="11" s="1"/>
  <c r="B26" i="15"/>
  <c r="O9" i="15"/>
  <c r="B26" i="14"/>
  <c r="O9" i="14"/>
  <c r="B10" i="14"/>
  <c r="F26" i="15" l="1"/>
  <c r="I26" i="15" s="1"/>
  <c r="I58" i="15" s="1"/>
  <c r="B65" i="15" s="1"/>
  <c r="B16" i="15"/>
  <c r="F16" i="15" s="1"/>
  <c r="M16" i="15" s="1"/>
  <c r="B72" i="15" s="1"/>
  <c r="B37" i="14"/>
  <c r="F26" i="14"/>
  <c r="I26" i="14" s="1"/>
  <c r="I58" i="14" s="1"/>
  <c r="B65" i="14" s="1"/>
  <c r="F10" i="14"/>
  <c r="B59" i="14" l="1"/>
  <c r="B57" i="14"/>
  <c r="F37" i="14"/>
  <c r="L10" i="14"/>
  <c r="L58" i="14" s="1"/>
  <c r="B67" i="14" s="1"/>
  <c r="B15" i="15"/>
  <c r="C77" i="11"/>
  <c r="E77" i="11" s="1"/>
  <c r="B38" i="14"/>
  <c r="B16" i="14"/>
  <c r="C70" i="15"/>
  <c r="C70" i="14" l="1"/>
  <c r="F16" i="14"/>
  <c r="B22" i="14"/>
  <c r="F15" i="15"/>
  <c r="B22" i="15"/>
  <c r="B23" i="15" s="1"/>
  <c r="F23" i="15" s="1"/>
  <c r="E18" i="2" l="1"/>
  <c r="B23" i="14"/>
  <c r="F23" i="14" s="1"/>
  <c r="F58" i="14" s="1"/>
  <c r="B39" i="14"/>
  <c r="F30" i="15"/>
  <c r="N30" i="15" s="1"/>
  <c r="Q30" i="15" s="1"/>
  <c r="R30" i="15" s="1"/>
  <c r="B38" i="15"/>
  <c r="B39" i="15" s="1"/>
  <c r="M15" i="15"/>
  <c r="M16" i="14"/>
  <c r="F58" i="15" l="1"/>
  <c r="N58" i="15"/>
  <c r="B86" i="15" s="1"/>
  <c r="B72" i="14"/>
  <c r="C80" i="14" s="1"/>
  <c r="M58" i="14"/>
  <c r="O58" i="14" s="1"/>
  <c r="B74" i="15"/>
  <c r="C80" i="15" s="1"/>
  <c r="M58" i="15"/>
  <c r="O58" i="15" l="1"/>
  <c r="O59" i="15" s="1"/>
  <c r="O59" i="14"/>
  <c r="D90" i="14"/>
  <c r="C27" i="1"/>
  <c r="C88" i="15"/>
  <c r="C90" i="15" s="1"/>
  <c r="C92" i="15" s="1"/>
  <c r="E92" i="15" s="1"/>
  <c r="C90" i="14"/>
  <c r="C92" i="14" s="1"/>
  <c r="E92" i="14" s="1"/>
  <c r="C28" i="1" l="1"/>
  <c r="D90" i="15"/>
  <c r="E90" i="15" s="1"/>
  <c r="E90"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<sst xmlns="http://schemas.openxmlformats.org/spreadsheetml/2006/main" count="19497" uniqueCount="352">
  <si>
    <t>PATRIMONIAL</t>
  </si>
  <si>
    <t>Tipo Cambio BCP</t>
  </si>
  <si>
    <t>Comprador</t>
  </si>
  <si>
    <t>EERR</t>
  </si>
  <si>
    <t>Vendedor</t>
  </si>
  <si>
    <t>Periodo de Cierre Actual - Patrimonial</t>
  </si>
  <si>
    <t>Periodo Comparativo - Patrimonial</t>
  </si>
  <si>
    <t>Periodo de Cierre Actual - EERR</t>
  </si>
  <si>
    <t>Periodo Comparativo - EERR</t>
  </si>
  <si>
    <t>TÍTULOS PATRIMONIAL</t>
  </si>
  <si>
    <t>CORRESPONDIENTE AL</t>
  </si>
  <si>
    <t>PRESENTADO EN FORMA COMPARATIVA CON EL EJERCICIO ECONÓMICO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</si>
  <si>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</si>
  <si>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</si>
  <si>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</si>
  <si>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</si>
  <si>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</si>
  <si>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31/12/2024</t>
  </si>
  <si>
    <t>TÍTULOS EERR</t>
  </si>
  <si>
    <t>PRESENTADO EN FORMA COMPARATIVA CON EL EJERCICIO  ANTERIOR  AL</t>
  </si>
  <si>
    <t>ENCABEZADOS EERR</t>
  </si>
  <si>
    <t>VARIACIÓN DE PA</t>
  </si>
  <si>
    <t>TOTAL DEL ACTIVO NETO AL</t>
  </si>
  <si>
    <t>Fondo de Inversión Investor Financiamiento Inmobiliario Dólares Americanos</t>
  </si>
  <si>
    <t>Estados Financieros</t>
  </si>
  <si>
    <t>(Anexo D)</t>
  </si>
  <si>
    <t>Índice</t>
  </si>
  <si>
    <t>FONDO DE INVERSIÓN FINANCIAMIENTO INMOBILIARIO DÓLARES AMERICANOS</t>
  </si>
  <si>
    <t xml:space="preserve">ESTADO DEL ACTIVO NETO </t>
  </si>
  <si>
    <t>(EN DÓLARES AMERICANOS)</t>
  </si>
  <si>
    <t>ACTIVOS</t>
  </si>
  <si>
    <t>ACTIVO CORRIENTE</t>
  </si>
  <si>
    <t>DISPONIBILIDADES</t>
  </si>
  <si>
    <t>Valores al cobro  (Nota 4.1 )</t>
  </si>
  <si>
    <t xml:space="preserve">INVERSIONES </t>
  </si>
  <si>
    <t>Titulo de Renta fija (Nota 4.2 )</t>
  </si>
  <si>
    <t>Titulo de Renta Variable</t>
  </si>
  <si>
    <t>Compra de Cartera - Activos</t>
  </si>
  <si>
    <t>CREDITOS</t>
  </si>
  <si>
    <t xml:space="preserve">Clientes </t>
  </si>
  <si>
    <t>Impuestos Corrientes</t>
  </si>
  <si>
    <t>Anticipos a Proveedores</t>
  </si>
  <si>
    <t>TOTAL ACTIVO CORRIENTE</t>
  </si>
  <si>
    <t>GASTOS PAGADOS POR ADELANTADO</t>
  </si>
  <si>
    <t>Alquileres pagados por adelantado</t>
  </si>
  <si>
    <t>Otros</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</si>
  <si>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</si>
  <si>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</si>
  <si>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</si>
  <si>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</si>
  <si>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</si>
  <si>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</si>
  <si>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</si>
  <si>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</si>
  <si>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</si>
  <si>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</si>
  <si>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</si>
  <si>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PLAN FONDO DE INVERSION  U$S</t>
  </si>
  <si>
    <t>PRIMA DE EMISION</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</si>
  <si>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</si>
  <si>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</si>
  <si>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</si>
  <si>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</si>
  <si>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</si>
  <si>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</si>
  <si>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</si>
  <si>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</si>
  <si>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</si>
  <si>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</si>
  <si>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</si>
  <si>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</si>
  <si>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</si>
  <si>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</si>
  <si>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</si>
  <si>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</si>
  <si>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</si>
  <si>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</si>
  <si>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</si>
  <si>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</si>
  <si>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</si>
  <si>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</si>
  <si>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Ajuste por Conversión U$D</t>
  </si>
  <si>
    <t>Total Egresos</t>
  </si>
  <si>
    <t>Resultado del Ejercicio</t>
  </si>
  <si>
    <t>ESTADO DE VARIACIÓN DEL ACTIVO NETO</t>
  </si>
  <si>
    <t>CUENTAS</t>
  </si>
  <si>
    <t>APORTANTES</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</si>
  <si>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</si>
  <si>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</si>
  <si>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</si>
  <si>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</si>
  <si>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</si>
  <si>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</si>
  <si>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</si>
  <si>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</si>
  <si>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</si>
  <si>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</si>
  <si>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</si>
  <si>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</si>
  <si>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</si>
  <si>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</si>
  <si>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</si>
  <si>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</si>
  <si>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</si>
  <si>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</si>
  <si>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</si>
  <si>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</si>
  <si>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</si>
  <si>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</si>
  <si>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</si>
  <si>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</si>
  <si>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</si>
  <si>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</si>
  <si>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</si>
  <si>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</si>
  <si>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</si>
  <si>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</si>
  <si>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</si>
  <si>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</si>
  <si>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</si>
  <si>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</si>
  <si>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</si>
  <si>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</si>
  <si>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</si>
  <si>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</si>
  <si>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</si>
  <si>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</si>
  <si>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</si>
  <si>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</si>
  <si>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</si>
  <si>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</si>
  <si>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</si>
  <si>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</si>
  <si>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</si>
  <si>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</si>
  <si>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</si>
  <si>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</si>
  <si>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</si>
  <si>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</si>
  <si>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</si>
  <si>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</si>
  <si>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</si>
  <si>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</si>
  <si>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</si>
  <si>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</si>
  <si>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</si>
  <si>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</si>
  <si>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CARTERA</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</si>
  <si>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</si>
  <si>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</si>
  <si>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</si>
  <si>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</si>
  <si>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</si>
  <si>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</si>
  <si>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</si>
  <si>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</si>
  <si>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</si>
  <si>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</si>
  <si>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</si>
  <si>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</si>
  <si>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</si>
  <si>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</si>
  <si>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</si>
  <si>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</si>
  <si>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</si>
  <si>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</si>
  <si>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</si>
  <si>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</si>
  <si>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</si>
  <si>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</si>
  <si>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</si>
  <si>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</si>
  <si>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</si>
  <si>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</si>
  <si>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</si>
  <si>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</si>
  <si>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</si>
  <si>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</si>
  <si>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</si>
  <si>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</si>
  <si>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</si>
  <si>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</si>
  <si>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</si>
  <si>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</si>
  <si>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</si>
  <si>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</si>
  <si>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</si>
  <si>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</si>
  <si>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</si>
  <si>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</si>
  <si>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</si>
  <si>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</si>
  <si>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</si>
  <si>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</si>
  <si>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</si>
  <si>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</si>
  <si>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</si>
  <si>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</si>
  <si>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</si>
  <si>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</si>
  <si>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</si>
  <si>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</si>
  <si>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</si>
  <si>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</si>
  <si>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</si>
  <si>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INVERSIONES EN OTRAS GANADO</t>
  </si>
  <si>
    <t>SEGUROS</t>
  </si>
  <si>
    <t>Inversiones en Ganado</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</si>
  <si>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</si>
  <si>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</si>
  <si>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</si>
  <si>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</si>
  <si>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</si>
  <si>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</si>
  <si>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</si>
  <si>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 xml:space="preserve">Nota  1 – INFORMACIÓN BÁSICA DEL FONDO DE INVERSIÓN FINANCIAMIENTO INMOBILIARIO DÓLARES AMERICANOS </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</si>
  <si>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</si>
  <si>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</si>
  <si>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47 E/22 de fecha 01 de Diciembre de 2022 de la Comisión Nacional de Valores</t>
    </r>
    <r>
      <rPr>
        <b/>
        <sz val="11"/>
        <color theme="1"/>
        <rFont val="Noto Sans"/>
        <family val="2"/>
      </rPr>
      <t>;</t>
    </r>
  </si>
  <si>
    <t>El Fondo tiene como objeto invertir principalmente su activo en instrumentos privados, consistentes en la compra de contratos de cesión de créditos y/o carteras de pagarés a la orden de empresas desarrolladoras inmobiliarias que fueron emitidas por sus clientes, por los cuales mediante la cesión de los mismos, se adquieren los derechos de créditos en los contratos de compraventa de unidades de propiedad horizontal a cuotas y los pagarés respectivos, pudiendo comprender las garantías o derechos reales (hipotecas, garantías fiduciarias, co-deudorias, etc.) que cuentan los citados derechos crediticios que les fueren cedidos, según su caso. Asimismo, el fondo podrá vender las carteras de pagarés y/o los contratos de cesión de créditos adquiridos.</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</si>
  <si>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</si>
  <si>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</si>
  <si>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Está enfocado a los inversionistas que aspiran tener rendimientos superiores a las inversiones tradicionales asumiendo un riesgo moderado, y un perfil conservador.</t>
  </si>
  <si>
    <t>Las inversiones del Fondo se efectuarán dentro del territorio nacional, en cualquier región del País.</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</si>
  <si>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</si>
  <si>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</si>
  <si>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</si>
  <si>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</si>
  <si>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</si>
  <si>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</si>
  <si>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</si>
  <si>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</si>
  <si>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</si>
  <si>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</si>
  <si>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</si>
  <si>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</si>
  <si>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</si>
  <si>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</si>
  <si>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</si>
  <si>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</si>
  <si>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</si>
  <si>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</si>
  <si>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</si>
  <si>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</si>
  <si>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</si>
  <si>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</si>
  <si>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</si>
  <si>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</si>
  <si>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</si>
  <si>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</si>
  <si>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</si>
  <si>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</si>
  <si>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</si>
  <si>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</si>
  <si>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</si>
  <si>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</si>
  <si>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</si>
  <si>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</si>
  <si>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</si>
  <si>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</si>
  <si>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</si>
  <si>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</si>
  <si>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</si>
  <si>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</si>
  <si>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</si>
  <si>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</si>
  <si>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</si>
  <si>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</si>
  <si>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</si>
  <si>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</si>
  <si>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</si>
  <si>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</si>
  <si>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</si>
  <si>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</si>
  <si>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</si>
  <si>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Transformacion de AB</t>
  </si>
  <si>
    <t>Pérdida en Operaciones/Valuaciones Disp.</t>
  </si>
  <si>
    <t>c)    Información Estadística</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</si>
  <si>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</si>
  <si>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</si>
  <si>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</si>
  <si>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</si>
  <si>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</si>
  <si>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</si>
  <si>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</si>
  <si>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</si>
  <si>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</si>
  <si>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</si>
  <si>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</si>
  <si>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</si>
  <si>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</si>
  <si>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</si>
  <si>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</si>
  <si>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</si>
  <si>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</si>
  <si>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</si>
  <si>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</si>
  <si>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</si>
  <si>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</si>
  <si>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</si>
  <si>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</si>
  <si>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</si>
  <si>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</si>
  <si>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</si>
  <si>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</si>
  <si>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</si>
  <si>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</si>
  <si>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</si>
  <si>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</si>
  <si>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Cuenta Regularizadora Pasiva (Dif de precio no amortizado)</t>
  </si>
  <si>
    <t>Dividendos a Distribuir a Cuotapartistas segun Asamblea de Abril 2025</t>
  </si>
  <si>
    <t>Acreedores por Servicios Varios</t>
  </si>
  <si>
    <t>4.4 – COMISIONES A PAGAR A LA ADMINISTRADORA</t>
  </si>
  <si>
    <t>Comisión por Administración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</si>
  <si>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</si>
  <si>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</si>
  <si>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</si>
  <si>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</si>
  <si>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</si>
  <si>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</si>
  <si>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</si>
  <si>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</si>
  <si>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</si>
  <si>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</si>
  <si>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</si>
  <si>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</si>
  <si>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</si>
  <si>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</si>
  <si>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</si>
  <si>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</si>
  <si>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</si>
  <si>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</si>
  <si>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PAGARE</t>
  </si>
  <si>
    <t>BE LIVE S.A.</t>
  </si>
  <si>
    <t>INMOBILIARIO</t>
  </si>
  <si>
    <t>Paraguay</t>
  </si>
  <si>
    <t xml:space="preserve"> DOLARES AMERICANOS </t>
  </si>
  <si>
    <t>Total de Inversiones</t>
  </si>
  <si>
    <t>31 DE DICIEMBRE DE 2025</t>
  </si>
  <si>
    <t>31/12/2025</t>
  </si>
  <si>
    <r>
      <t xml:space="preserve">Los estados financieros están preparados en Dólares Americanos. Se utiliza el tipo de cambio del BCP al último día hábil </t>
    </r>
    <r>
      <rPr>
        <b/>
        <sz val="11"/>
        <color theme="1"/>
        <rFont val="Noto Sans"/>
        <family val="2"/>
      </rPr>
      <t>(31/12/2025)</t>
    </r>
    <r>
      <rPr>
        <sz val="11"/>
        <color theme="1"/>
        <rFont val="Noto Sans"/>
        <family val="2"/>
      </rPr>
      <t xml:space="preserve"> 1USD = 6.575,71.</t>
    </r>
  </si>
  <si>
    <t>ESTADO DEL ACTIVO NETO</t>
  </si>
  <si>
    <t>ESTADO DE INGRESO Y EGRESO</t>
  </si>
  <si>
    <t>ESTADO DE VARIACION DEL ACTIVO NETO</t>
  </si>
  <si>
    <t>ESTADO DE FLUJO DE EFECTIVO</t>
  </si>
  <si>
    <t>ANEXO - CUADRO DE INVERSIONES</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</si>
  <si>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Diciembre de 2025</t>
    </r>
    <r>
      <rPr>
        <sz val="11"/>
        <color theme="1"/>
        <rFont val="Noto Sans"/>
        <family val="2"/>
      </rPr>
      <t>.</t>
    </r>
  </si>
  <si>
    <t>COMPOSICIÓN DE LAS INVERSIONES DEL FONDO DE INVERSIÓN INVESTOR FINANCIAMIENTO INMOBILIARIO DÓLARES AMERICANOS CORRESPONDIENTE AL 30 DE DICIEMBRE DEL 2025</t>
  </si>
  <si>
    <t>PATRIMONIO DEL FONDO AL 31/12/2025</t>
  </si>
  <si>
    <t>Valor de Inversiones</t>
  </si>
  <si>
    <t>Diferecial de Precio</t>
  </si>
  <si>
    <t>Valor Neto de la Inversion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</si>
</sst>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3C0A]d\ &quot;de&quot;\ mmmm\ &quot;de&quot;\ yyyy"/>
    <numFmt numFmtId="179" formatCode="[$-3C0A]\ d\ &quot;de&quot;\ mmmm\ &quot;de&quot;\ yyyy"/>
    <numFmt numFmtId="180" formatCode="dd/mm/yyyy;@"/>
    <numFmt numFmtId="181" formatCode="_-* #,##0.00_-;\-* #,##0.00_-;_-* &quot;-&quot;_-;_-@_-"/>
  </numFmts>
  <fonts count="9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name val="Noto Sans"/>
      <family val="2"/>
    </font>
    <font>
      <sz val="10"/>
      <color theme="1"/>
      <name val="Noto Sans"/>
      <family val="2"/>
    </font>
    <font>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u/>
      <sz val="14"/>
      <color theme="1"/>
      <name val="Noto Sans"/>
      <family val="2"/>
    </font>
    <font>
      <b/>
      <sz val="8"/>
      <name val="Noto Sans"/>
      <family val="2"/>
    </font>
    <font>
      <sz val="11"/>
      <color theme="1"/>
      <name val="Arial"/>
      <family val="2"/>
    </font>
    <font>
      <b/>
      <sz val="11"/>
      <color rgb="FF000000"/>
      <name val="Calibri"/>
      <family val="2"/>
      <scheme val="minor"/>
    </font>
    <font>
      <b/>
      <sz val="14"/>
      <color indexed="8"/>
      <name val="Noto Sans"/>
      <family val="2"/>
    </font>
    <font>
      <b/>
      <u/>
      <sz val="14"/>
      <name val="Noto Sans"/>
      <family val="2"/>
    </font>
    <font>
      <b/>
      <sz val="11"/>
      <name val="Noto Sans"/>
      <family val="2"/>
    </font>
    <font>
      <b/>
      <sz val="11"/>
      <color theme="1"/>
      <name val="Noto Sans"/>
      <family val="2"/>
    </font>
    <font>
      <b/>
      <u/>
      <sz val="11"/>
      <name val="Noto Sans"/>
      <family val="2"/>
    </font>
    <font>
      <b/>
      <sz val="12"/>
      <name val="Calibri"/>
      <family val="2"/>
    </font>
    <font>
      <sz val="11"/>
      <color theme="5"/>
      <name val="Calibri"/>
      <family val="2"/>
      <scheme val="minor"/>
    </font>
    <font>
      <u/>
      <sz val="11"/>
      <color theme="0" tint="-0.14999847407452621"/>
      <name val="Noto Sans"/>
      <family val="2"/>
    </font>
    <font>
      <b/>
      <sz val="14"/>
      <name val="Noto Sans"/>
      <family val="2"/>
    </font>
    <font>
      <b/>
      <sz val="18"/>
      <name val="Noto Sans"/>
      <family val="2"/>
    </font>
    <font>
      <b/>
      <i/>
      <u val="double"/>
      <sz val="11"/>
      <color theme="1"/>
      <name val="Calibri"/>
      <family val="2"/>
      <scheme val="minor"/>
    </font>
    <font>
      <sz val="8"/>
      <color theme="2"/>
      <name val="Calibri"/>
      <family val="2"/>
      <scheme val="minor"/>
    </font>
  </fonts>
  <fills count="4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
      <patternFill patternType="solid">
        <fgColor rgb="FFFFFFFF"/>
        <bgColor rgb="FF000000"/>
      </patternFill>
    </fill>
  </fills>
  <borders count="65">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s>
  <cellStyleXfs count="1955">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6" fillId="0" borderId="0" applyNumberFormat="0" applyFill="0" applyBorder="0" applyAlignment="0" applyProtection="0"/>
    <xf numFmtId="0" fontId="67" fillId="0" borderId="49" applyNumberFormat="0" applyFill="0" applyAlignment="0" applyProtection="0"/>
    <xf numFmtId="0" fontId="68" fillId="0" borderId="50" applyNumberFormat="0" applyFill="0" applyAlignment="0" applyProtection="0"/>
    <xf numFmtId="0" fontId="69" fillId="0" borderId="51" applyNumberFormat="0" applyFill="0" applyAlignment="0" applyProtection="0"/>
    <xf numFmtId="0" fontId="69" fillId="0" borderId="0" applyNumberFormat="0" applyFill="0" applyBorder="0" applyAlignment="0" applyProtection="0"/>
    <xf numFmtId="0" fontId="70" fillId="7" borderId="0" applyNumberFormat="0" applyBorder="0" applyAlignment="0" applyProtection="0"/>
    <xf numFmtId="0" fontId="71" fillId="8" borderId="0" applyNumberFormat="0" applyBorder="0" applyAlignment="0" applyProtection="0"/>
    <xf numFmtId="0" fontId="72" fillId="9" borderId="0" applyNumberFormat="0" applyBorder="0" applyAlignment="0" applyProtection="0"/>
    <xf numFmtId="0" fontId="73" fillId="10" borderId="52" applyNumberFormat="0" applyAlignment="0" applyProtection="0"/>
    <xf numFmtId="0" fontId="74" fillId="11" borderId="53" applyNumberFormat="0" applyAlignment="0" applyProtection="0"/>
    <xf numFmtId="0" fontId="75" fillId="11" borderId="52" applyNumberFormat="0" applyAlignment="0" applyProtection="0"/>
    <xf numFmtId="0" fontId="76" fillId="0" borderId="54" applyNumberFormat="0" applyFill="0" applyAlignment="0" applyProtection="0"/>
    <xf numFmtId="0" fontId="77" fillId="12" borderId="55"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2" fillId="0" borderId="57" applyNumberFormat="0" applyFill="0" applyAlignment="0" applyProtection="0"/>
    <xf numFmtId="0" fontId="57"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7"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7"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7"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7"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0" fillId="38"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598">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4" borderId="0" xfId="11" applyNumberFormat="1" applyFont="1" applyFill="1" applyAlignment="1">
      <alignment horizontal="right"/>
    </xf>
    <xf numFmtId="173" fontId="7" fillId="0" borderId="0" xfId="11" applyNumberFormat="1" applyFont="1"/>
    <xf numFmtId="0" fontId="7" fillId="4" borderId="0" xfId="11" applyFont="1" applyFill="1"/>
    <xf numFmtId="0" fontId="9" fillId="4" borderId="0" xfId="11" applyFont="1" applyFill="1" applyAlignment="1">
      <alignment horizontal="right"/>
    </xf>
    <xf numFmtId="0" fontId="11" fillId="4" borderId="0" xfId="11" applyFont="1" applyFill="1"/>
    <xf numFmtId="0" fontId="12" fillId="0" borderId="0" xfId="11" applyFont="1" applyAlignment="1">
      <alignment horizontal="right"/>
    </xf>
    <xf numFmtId="173" fontId="13" fillId="4"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35" xfId="11" applyNumberFormat="1" applyFont="1" applyBorder="1"/>
    <xf numFmtId="173" fontId="16" fillId="4" borderId="35" xfId="11" applyNumberFormat="1" applyFont="1" applyFill="1" applyBorder="1"/>
    <xf numFmtId="173" fontId="15" fillId="0" borderId="9" xfId="11" applyNumberFormat="1" applyFont="1" applyBorder="1"/>
    <xf numFmtId="173" fontId="3" fillId="0" borderId="35" xfId="11" applyNumberFormat="1" applyBorder="1"/>
    <xf numFmtId="173" fontId="3" fillId="0" borderId="36" xfId="11" applyNumberFormat="1" applyBorder="1"/>
    <xf numFmtId="173" fontId="3" fillId="0" borderId="37"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8" xfId="11" applyNumberFormat="1" applyFont="1" applyBorder="1" applyAlignment="1">
      <alignment horizontal="left"/>
    </xf>
    <xf numFmtId="173" fontId="3" fillId="4" borderId="37" xfId="11" applyNumberFormat="1" applyFill="1" applyBorder="1"/>
    <xf numFmtId="173" fontId="3" fillId="4" borderId="4" xfId="11" applyNumberFormat="1" applyFill="1" applyBorder="1"/>
    <xf numFmtId="173" fontId="17" fillId="5" borderId="4" xfId="11" applyNumberFormat="1" applyFont="1" applyFill="1" applyBorder="1"/>
    <xf numFmtId="173" fontId="18" fillId="5" borderId="4" xfId="11" applyNumberFormat="1" applyFont="1" applyFill="1" applyBorder="1"/>
    <xf numFmtId="173" fontId="3" fillId="5" borderId="4" xfId="11" applyNumberFormat="1" applyFill="1" applyBorder="1"/>
    <xf numFmtId="173" fontId="14" fillId="5" borderId="4" xfId="11" applyNumberFormat="1" applyFont="1" applyFill="1" applyBorder="1"/>
    <xf numFmtId="173" fontId="19" fillId="5" borderId="39" xfId="11" applyNumberFormat="1" applyFont="1" applyFill="1" applyBorder="1" applyAlignment="1">
      <alignment horizontal="centerContinuous"/>
    </xf>
    <xf numFmtId="173" fontId="15" fillId="4" borderId="9" xfId="11" applyNumberFormat="1" applyFont="1" applyFill="1" applyBorder="1"/>
    <xf numFmtId="173" fontId="20" fillId="5" borderId="4" xfId="11" applyNumberFormat="1" applyFont="1" applyFill="1" applyBorder="1"/>
    <xf numFmtId="173" fontId="21" fillId="5" borderId="4" xfId="11" applyNumberFormat="1" applyFont="1" applyFill="1" applyBorder="1"/>
    <xf numFmtId="173" fontId="21" fillId="5" borderId="40" xfId="11" applyNumberFormat="1" applyFont="1" applyFill="1" applyBorder="1"/>
    <xf numFmtId="173" fontId="21" fillId="5" borderId="39" xfId="11" applyNumberFormat="1" applyFont="1" applyFill="1" applyBorder="1"/>
    <xf numFmtId="173" fontId="18" fillId="0" borderId="4" xfId="11" applyNumberFormat="1" applyFont="1" applyBorder="1"/>
    <xf numFmtId="173" fontId="3" fillId="0" borderId="39" xfId="11" applyNumberFormat="1" applyBorder="1"/>
    <xf numFmtId="173" fontId="15" fillId="5" borderId="9" xfId="11" applyNumberFormat="1" applyFont="1" applyFill="1" applyBorder="1"/>
    <xf numFmtId="173" fontId="3" fillId="5" borderId="39" xfId="11" applyNumberFormat="1" applyFill="1" applyBorder="1"/>
    <xf numFmtId="173" fontId="3" fillId="5" borderId="5" xfId="11" applyNumberFormat="1" applyFill="1" applyBorder="1"/>
    <xf numFmtId="173" fontId="22" fillId="5" borderId="39" xfId="11" applyNumberFormat="1" applyFont="1" applyFill="1" applyBorder="1"/>
    <xf numFmtId="173" fontId="21" fillId="5"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39" xfId="11" applyNumberFormat="1" applyFont="1" applyBorder="1"/>
    <xf numFmtId="173" fontId="14" fillId="0" borderId="19" xfId="11" applyNumberFormat="1" applyFont="1" applyBorder="1"/>
    <xf numFmtId="173" fontId="23" fillId="0" borderId="39" xfId="11" applyNumberFormat="1" applyFont="1" applyBorder="1" applyAlignment="1">
      <alignment horizontal="center"/>
    </xf>
    <xf numFmtId="0" fontId="3" fillId="3" borderId="0" xfId="11" applyFill="1"/>
    <xf numFmtId="173" fontId="15" fillId="6" borderId="9" xfId="11" applyNumberFormat="1" applyFont="1" applyFill="1" applyBorder="1"/>
    <xf numFmtId="173" fontId="15" fillId="6" borderId="41" xfId="11" applyNumberFormat="1" applyFont="1" applyFill="1" applyBorder="1"/>
    <xf numFmtId="173" fontId="20" fillId="6" borderId="4" xfId="11" applyNumberFormat="1" applyFont="1" applyFill="1" applyBorder="1"/>
    <xf numFmtId="173" fontId="15" fillId="6" borderId="4" xfId="11" applyNumberFormat="1" applyFont="1" applyFill="1" applyBorder="1"/>
    <xf numFmtId="173" fontId="15" fillId="6" borderId="39" xfId="11" applyNumberFormat="1" applyFont="1" applyFill="1" applyBorder="1"/>
    <xf numFmtId="173" fontId="3" fillId="6" borderId="4" xfId="11" applyNumberFormat="1" applyFill="1" applyBorder="1"/>
    <xf numFmtId="173" fontId="21" fillId="6" borderId="4" xfId="11" applyNumberFormat="1" applyFont="1" applyFill="1" applyBorder="1"/>
    <xf numFmtId="173" fontId="3" fillId="6" borderId="39"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39" xfId="11" applyNumberFormat="1" applyFont="1" applyBorder="1" applyAlignment="1">
      <alignment horizontal="center"/>
    </xf>
    <xf numFmtId="173" fontId="24" fillId="4" borderId="37" xfId="11" applyNumberFormat="1" applyFont="1" applyFill="1" applyBorder="1"/>
    <xf numFmtId="173" fontId="24" fillId="4" borderId="4" xfId="11" applyNumberFormat="1" applyFont="1" applyFill="1" applyBorder="1"/>
    <xf numFmtId="173" fontId="15" fillId="5" borderId="4" xfId="11" applyNumberFormat="1" applyFont="1" applyFill="1" applyBorder="1"/>
    <xf numFmtId="173" fontId="15" fillId="5" borderId="39" xfId="11" applyNumberFormat="1" applyFont="1" applyFill="1" applyBorder="1"/>
    <xf numFmtId="173" fontId="25" fillId="6"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39" xfId="11" applyNumberFormat="1" applyFont="1" applyBorder="1"/>
    <xf numFmtId="173" fontId="3" fillId="0" borderId="4" xfId="11" applyNumberFormat="1" applyBorder="1" applyAlignment="1">
      <alignment horizontal="center"/>
    </xf>
    <xf numFmtId="173" fontId="15" fillId="0" borderId="37" xfId="11" applyNumberFormat="1" applyFont="1" applyBorder="1"/>
    <xf numFmtId="173" fontId="15" fillId="5" borderId="9" xfId="11" applyNumberFormat="1" applyFont="1" applyFill="1" applyBorder="1" applyAlignment="1">
      <alignment horizontal="center"/>
    </xf>
    <xf numFmtId="173" fontId="15" fillId="5" borderId="42"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42" xfId="11" applyNumberFormat="1" applyFont="1" applyBorder="1"/>
    <xf numFmtId="173" fontId="3" fillId="0" borderId="43" xfId="11" applyNumberFormat="1" applyBorder="1"/>
    <xf numFmtId="173" fontId="3" fillId="0" borderId="44" xfId="11" applyNumberFormat="1" applyBorder="1"/>
    <xf numFmtId="173" fontId="3" fillId="0" borderId="44" xfId="11" applyNumberFormat="1" applyBorder="1" applyAlignment="1">
      <alignment horizontal="center"/>
    </xf>
    <xf numFmtId="173" fontId="23" fillId="0" borderId="45" xfId="11" applyNumberFormat="1" applyFont="1" applyBorder="1"/>
    <xf numFmtId="173" fontId="14" fillId="0" borderId="31" xfId="11" applyNumberFormat="1" applyFont="1" applyBorder="1"/>
    <xf numFmtId="173" fontId="26" fillId="0" borderId="46" xfId="11" applyNumberFormat="1" applyFont="1" applyBorder="1" applyAlignment="1">
      <alignment horizontal="center"/>
    </xf>
    <xf numFmtId="173" fontId="27"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6" xfId="11" applyNumberFormat="1" applyFont="1" applyBorder="1" applyAlignment="1">
      <alignment horizontal="center"/>
    </xf>
    <xf numFmtId="173" fontId="28" fillId="0" borderId="29" xfId="11" applyNumberFormat="1" applyFont="1" applyBorder="1" applyAlignment="1">
      <alignment horizontal="center"/>
    </xf>
    <xf numFmtId="173" fontId="29" fillId="0" borderId="46" xfId="11" applyNumberFormat="1" applyFont="1" applyBorder="1" applyAlignment="1">
      <alignment horizontal="center"/>
    </xf>
    <xf numFmtId="173" fontId="28" fillId="0" borderId="31" xfId="11" applyNumberFormat="1" applyFont="1" applyBorder="1" applyAlignment="1">
      <alignment horizontal="center"/>
    </xf>
    <xf numFmtId="173" fontId="14" fillId="0" borderId="29" xfId="11" applyNumberFormat="1" applyFont="1" applyBorder="1" applyAlignment="1">
      <alignment horizontal="center"/>
    </xf>
    <xf numFmtId="173" fontId="14" fillId="0" borderId="24" xfId="11" applyNumberFormat="1" applyFont="1" applyBorder="1" applyAlignment="1">
      <alignment horizontal="center"/>
    </xf>
    <xf numFmtId="173" fontId="26" fillId="0" borderId="47" xfId="11" applyNumberFormat="1" applyFont="1" applyBorder="1" applyAlignment="1">
      <alignment horizontal="center"/>
    </xf>
    <xf numFmtId="173" fontId="30" fillId="0" borderId="34" xfId="11" applyNumberFormat="1" applyFont="1" applyBorder="1" applyAlignment="1">
      <alignment horizontal="center"/>
    </xf>
    <xf numFmtId="173" fontId="26" fillId="0" borderId="34" xfId="11" applyNumberFormat="1" applyFont="1" applyBorder="1" applyAlignment="1">
      <alignment horizontal="center"/>
    </xf>
    <xf numFmtId="173" fontId="28" fillId="0" borderId="47" xfId="11" applyNumberFormat="1" applyFont="1" applyBorder="1" applyAlignment="1">
      <alignment horizontal="center"/>
    </xf>
    <xf numFmtId="173" fontId="28" fillId="0" borderId="32" xfId="11" applyNumberFormat="1" applyFont="1" applyBorder="1" applyAlignment="1">
      <alignment horizontal="center"/>
    </xf>
    <xf numFmtId="173" fontId="28" fillId="0" borderId="48" xfId="11" applyNumberFormat="1" applyFont="1" applyBorder="1" applyAlignment="1">
      <alignment horizontal="center"/>
    </xf>
    <xf numFmtId="173" fontId="28" fillId="0" borderId="34" xfId="11" applyNumberFormat="1" applyFont="1" applyBorder="1" applyAlignment="1">
      <alignment horizontal="center"/>
    </xf>
    <xf numFmtId="173" fontId="14" fillId="0" borderId="47" xfId="11" applyNumberFormat="1" applyFont="1" applyBorder="1"/>
    <xf numFmtId="173" fontId="14" fillId="0" borderId="23" xfId="11" applyNumberFormat="1" applyFont="1" applyBorder="1"/>
    <xf numFmtId="173" fontId="26" fillId="0" borderId="48" xfId="11" applyNumberFormat="1" applyFont="1" applyBorder="1" applyAlignment="1">
      <alignment horizontal="center"/>
    </xf>
    <xf numFmtId="173" fontId="14" fillId="0" borderId="0" xfId="11" applyNumberFormat="1" applyFont="1" applyAlignment="1">
      <alignment horizontal="centerContinuous"/>
    </xf>
    <xf numFmtId="173" fontId="14" fillId="0" borderId="23" xfId="11" applyNumberFormat="1" applyFont="1" applyBorder="1" applyAlignment="1">
      <alignment horizontal="centerContinuous"/>
    </xf>
    <xf numFmtId="173" fontId="14" fillId="0" borderId="31" xfId="11" applyNumberFormat="1" applyFont="1" applyBorder="1" applyAlignment="1">
      <alignment horizontal="centerContinuous"/>
    </xf>
    <xf numFmtId="173" fontId="28" fillId="0" borderId="29" xfId="11" applyNumberFormat="1" applyFont="1" applyBorder="1" applyAlignment="1">
      <alignment horizontal="centerContinuous"/>
    </xf>
    <xf numFmtId="173" fontId="14" fillId="0" borderId="23" xfId="11" applyNumberFormat="1" applyFont="1" applyBorder="1" applyAlignment="1">
      <alignment horizontal="center"/>
    </xf>
    <xf numFmtId="173" fontId="14" fillId="0" borderId="34" xfId="11" applyNumberFormat="1" applyFont="1" applyBorder="1"/>
    <xf numFmtId="173" fontId="14" fillId="0" borderId="33" xfId="11" applyNumberFormat="1" applyFont="1" applyBorder="1"/>
    <xf numFmtId="173" fontId="14" fillId="0" borderId="32" xfId="11" applyNumberFormat="1" applyFont="1" applyBorder="1"/>
    <xf numFmtId="173" fontId="14" fillId="0" borderId="34" xfId="11" applyNumberFormat="1" applyFont="1" applyBorder="1" applyAlignment="1">
      <alignment horizontal="centerContinuous"/>
    </xf>
    <xf numFmtId="173" fontId="14" fillId="0" borderId="32"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4" borderId="0" xfId="11" applyNumberFormat="1" applyFont="1" applyFill="1" applyAlignment="1">
      <alignment horizontal="right"/>
    </xf>
    <xf numFmtId="172" fontId="7" fillId="4" borderId="0" xfId="14" applyNumberFormat="1" applyFont="1" applyFill="1"/>
    <xf numFmtId="175" fontId="9" fillId="4" borderId="0" xfId="11" applyNumberFormat="1" applyFont="1" applyFill="1" applyAlignment="1">
      <alignment horizontal="right"/>
    </xf>
    <xf numFmtId="175" fontId="12" fillId="0" borderId="0" xfId="11" applyNumberFormat="1" applyFont="1" applyAlignment="1">
      <alignment horizontal="right"/>
    </xf>
    <xf numFmtId="175" fontId="13" fillId="4" borderId="0" xfId="11" applyNumberFormat="1" applyFont="1" applyFill="1" applyAlignment="1">
      <alignment horizontal="center"/>
    </xf>
    <xf numFmtId="172" fontId="14" fillId="0" borderId="0" xfId="14" applyNumberFormat="1" applyFont="1"/>
    <xf numFmtId="175" fontId="15" fillId="0" borderId="35" xfId="11" applyNumberFormat="1" applyFont="1" applyBorder="1"/>
    <xf numFmtId="175" fontId="16" fillId="4" borderId="35" xfId="11" applyNumberFormat="1" applyFont="1" applyFill="1" applyBorder="1"/>
    <xf numFmtId="172" fontId="15" fillId="0" borderId="9" xfId="14" applyNumberFormat="1" applyFont="1" applyBorder="1"/>
    <xf numFmtId="172" fontId="3" fillId="0" borderId="35" xfId="14" applyNumberFormat="1" applyFont="1" applyBorder="1"/>
    <xf numFmtId="175" fontId="3" fillId="0" borderId="35" xfId="11" applyNumberFormat="1" applyBorder="1"/>
    <xf numFmtId="175" fontId="3" fillId="0" borderId="37"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4" borderId="37" xfId="11" applyNumberFormat="1" applyFill="1" applyBorder="1"/>
    <xf numFmtId="175" fontId="3" fillId="4" borderId="4" xfId="11" applyNumberFormat="1" applyFill="1" applyBorder="1"/>
    <xf numFmtId="172" fontId="17" fillId="5" borderId="4" xfId="14" applyNumberFormat="1" applyFont="1" applyFill="1" applyBorder="1"/>
    <xf numFmtId="172" fontId="18" fillId="5" borderId="4" xfId="14" applyNumberFormat="1" applyFont="1" applyFill="1" applyBorder="1"/>
    <xf numFmtId="175" fontId="3" fillId="5" borderId="4" xfId="11" applyNumberFormat="1" applyFill="1" applyBorder="1"/>
    <xf numFmtId="175" fontId="14" fillId="5" borderId="4" xfId="11" applyNumberFormat="1" applyFont="1" applyFill="1" applyBorder="1"/>
    <xf numFmtId="175" fontId="15" fillId="4" borderId="9" xfId="11" applyNumberFormat="1" applyFont="1" applyFill="1" applyBorder="1"/>
    <xf numFmtId="172" fontId="20" fillId="5" borderId="4" xfId="14" applyNumberFormat="1" applyFont="1" applyFill="1" applyBorder="1"/>
    <xf numFmtId="175" fontId="21" fillId="5" borderId="4" xfId="11" applyNumberFormat="1" applyFont="1" applyFill="1" applyBorder="1"/>
    <xf numFmtId="175" fontId="21" fillId="5" borderId="40" xfId="11" applyNumberFormat="1" applyFont="1" applyFill="1" applyBorder="1"/>
    <xf numFmtId="172" fontId="3" fillId="0" borderId="8" xfId="14" applyNumberFormat="1" applyFont="1" applyBorder="1"/>
    <xf numFmtId="172" fontId="18" fillId="0" borderId="4" xfId="14" applyNumberFormat="1" applyFont="1" applyBorder="1"/>
    <xf numFmtId="172" fontId="15" fillId="5" borderId="9" xfId="14" applyNumberFormat="1" applyFont="1" applyFill="1" applyBorder="1"/>
    <xf numFmtId="172" fontId="3" fillId="5" borderId="4" xfId="14" applyNumberFormat="1" applyFont="1" applyFill="1" applyBorder="1"/>
    <xf numFmtId="172" fontId="3" fillId="5" borderId="5" xfId="14" applyNumberFormat="1" applyFont="1" applyFill="1" applyBorder="1"/>
    <xf numFmtId="175" fontId="3" fillId="5" borderId="5" xfId="11" applyNumberFormat="1" applyFill="1" applyBorder="1"/>
    <xf numFmtId="175" fontId="21" fillId="5"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6" borderId="9" xfId="14" applyNumberFormat="1" applyFont="1" applyFill="1" applyBorder="1"/>
    <xf numFmtId="172" fontId="15" fillId="6" borderId="41" xfId="14" applyNumberFormat="1" applyFont="1" applyFill="1" applyBorder="1"/>
    <xf numFmtId="172" fontId="20" fillId="6" borderId="4" xfId="14" applyNumberFormat="1" applyFont="1" applyFill="1" applyBorder="1"/>
    <xf numFmtId="175" fontId="15" fillId="6" borderId="4" xfId="11" applyNumberFormat="1" applyFont="1" applyFill="1" applyBorder="1"/>
    <xf numFmtId="175" fontId="15" fillId="6" borderId="41" xfId="11" applyNumberFormat="1" applyFont="1" applyFill="1" applyBorder="1"/>
    <xf numFmtId="172" fontId="15" fillId="6" borderId="4" xfId="14" applyNumberFormat="1" applyFont="1" applyFill="1" applyBorder="1"/>
    <xf numFmtId="172" fontId="3" fillId="6" borderId="4" xfId="14" applyNumberFormat="1" applyFont="1" applyFill="1" applyBorder="1"/>
    <xf numFmtId="175" fontId="21" fillId="6" borderId="4" xfId="11" applyNumberFormat="1" applyFont="1" applyFill="1" applyBorder="1"/>
    <xf numFmtId="175" fontId="3" fillId="6"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4" borderId="37" xfId="11" applyNumberFormat="1" applyFont="1" applyFill="1" applyBorder="1"/>
    <xf numFmtId="175" fontId="24" fillId="4" borderId="4" xfId="11" applyNumberFormat="1" applyFont="1" applyFill="1" applyBorder="1"/>
    <xf numFmtId="172" fontId="15" fillId="5" borderId="4" xfId="14" applyNumberFormat="1" applyFont="1" applyFill="1" applyBorder="1"/>
    <xf numFmtId="175" fontId="15" fillId="5" borderId="4" xfId="11" applyNumberFormat="1" applyFont="1" applyFill="1" applyBorder="1"/>
    <xf numFmtId="172" fontId="25" fillId="6"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7" xfId="11" applyNumberFormat="1" applyFont="1" applyBorder="1"/>
    <xf numFmtId="175" fontId="15" fillId="0" borderId="9" xfId="11" applyNumberFormat="1" applyFont="1" applyBorder="1"/>
    <xf numFmtId="172" fontId="15" fillId="5" borderId="9" xfId="14" applyNumberFormat="1" applyFont="1" applyFill="1" applyBorder="1" applyAlignment="1">
      <alignment horizontal="center"/>
    </xf>
    <xf numFmtId="175" fontId="15" fillId="5"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3" xfId="11" applyNumberFormat="1" applyBorder="1"/>
    <xf numFmtId="175" fontId="3" fillId="0" borderId="44" xfId="11" applyNumberFormat="1" applyBorder="1"/>
    <xf numFmtId="172" fontId="3" fillId="0" borderId="44" xfId="14" applyNumberFormat="1" applyFont="1" applyBorder="1"/>
    <xf numFmtId="172" fontId="3" fillId="0" borderId="44" xfId="14" applyNumberFormat="1" applyFont="1" applyBorder="1" applyAlignment="1">
      <alignment horizontal="center"/>
    </xf>
    <xf numFmtId="175" fontId="14" fillId="0" borderId="31" xfId="11" applyNumberFormat="1" applyFont="1" applyBorder="1"/>
    <xf numFmtId="175" fontId="26" fillId="0" borderId="46" xfId="11" applyNumberFormat="1" applyFont="1" applyBorder="1" applyAlignment="1">
      <alignment horizontal="center"/>
    </xf>
    <xf numFmtId="175" fontId="27"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6" xfId="11" applyNumberFormat="1" applyFont="1" applyBorder="1" applyAlignment="1">
      <alignment horizontal="center"/>
    </xf>
    <xf numFmtId="175" fontId="28" fillId="0" borderId="29" xfId="11" applyNumberFormat="1" applyFont="1" applyBorder="1" applyAlignment="1">
      <alignment horizontal="center"/>
    </xf>
    <xf numFmtId="172" fontId="28" fillId="0" borderId="46" xfId="14" applyNumberFormat="1" applyFont="1" applyBorder="1" applyAlignment="1">
      <alignment horizontal="center"/>
    </xf>
    <xf numFmtId="172" fontId="28" fillId="0" borderId="31" xfId="14" applyNumberFormat="1" applyFont="1" applyBorder="1" applyAlignment="1">
      <alignment horizontal="center"/>
    </xf>
    <xf numFmtId="175" fontId="14" fillId="0" borderId="24" xfId="11" applyNumberFormat="1" applyFont="1" applyBorder="1" applyAlignment="1">
      <alignment horizontal="center"/>
    </xf>
    <xf numFmtId="175" fontId="26" fillId="0" borderId="47" xfId="11" applyNumberFormat="1" applyFont="1" applyBorder="1" applyAlignment="1">
      <alignment horizontal="center"/>
    </xf>
    <xf numFmtId="175" fontId="30" fillId="0" borderId="34" xfId="11" applyNumberFormat="1" applyFont="1" applyBorder="1" applyAlignment="1">
      <alignment horizontal="center"/>
    </xf>
    <xf numFmtId="175" fontId="26" fillId="0" borderId="34" xfId="11" applyNumberFormat="1" applyFont="1" applyBorder="1" applyAlignment="1">
      <alignment horizontal="center"/>
    </xf>
    <xf numFmtId="175" fontId="28" fillId="0" borderId="47" xfId="11" applyNumberFormat="1" applyFont="1" applyBorder="1" applyAlignment="1">
      <alignment horizontal="center"/>
    </xf>
    <xf numFmtId="175" fontId="28" fillId="0" borderId="32" xfId="11" applyNumberFormat="1" applyFont="1" applyBorder="1" applyAlignment="1">
      <alignment horizontal="center"/>
    </xf>
    <xf numFmtId="172" fontId="28" fillId="0" borderId="47" xfId="14" applyNumberFormat="1" applyFont="1" applyBorder="1" applyAlignment="1">
      <alignment horizontal="center"/>
    </xf>
    <xf numFmtId="172" fontId="28" fillId="0" borderId="48" xfId="14" applyNumberFormat="1" applyFont="1" applyBorder="1" applyAlignment="1">
      <alignment horizontal="center"/>
    </xf>
    <xf numFmtId="172" fontId="28" fillId="0" borderId="34" xfId="14" applyNumberFormat="1" applyFont="1" applyBorder="1" applyAlignment="1">
      <alignment horizontal="center"/>
    </xf>
    <xf numFmtId="175" fontId="14" fillId="0" borderId="47" xfId="11" applyNumberFormat="1" applyFont="1" applyBorder="1"/>
    <xf numFmtId="175" fontId="28" fillId="0" borderId="48" xfId="11" applyNumberFormat="1" applyFont="1" applyBorder="1" applyAlignment="1">
      <alignment horizontal="center"/>
    </xf>
    <xf numFmtId="175" fontId="26" fillId="0" borderId="48" xfId="11" applyNumberFormat="1" applyFont="1" applyBorder="1" applyAlignment="1">
      <alignment horizontal="center"/>
    </xf>
    <xf numFmtId="175" fontId="14" fillId="0" borderId="0" xfId="11" applyNumberFormat="1" applyFont="1" applyAlignment="1">
      <alignment horizontal="centerContinuous"/>
    </xf>
    <xf numFmtId="175" fontId="14" fillId="0" borderId="23" xfId="11" applyNumberFormat="1" applyFont="1" applyBorder="1" applyAlignment="1">
      <alignment horizontal="centerContinuous"/>
    </xf>
    <xf numFmtId="172" fontId="14" fillId="0" borderId="31" xfId="14" applyNumberFormat="1" applyFont="1" applyBorder="1" applyAlignment="1">
      <alignment horizontal="centerContinuous"/>
    </xf>
    <xf numFmtId="175" fontId="28" fillId="0" borderId="29" xfId="11" applyNumberFormat="1" applyFont="1" applyBorder="1" applyAlignment="1">
      <alignment horizontal="centerContinuous"/>
    </xf>
    <xf numFmtId="175" fontId="14" fillId="0" borderId="34" xfId="11" applyNumberFormat="1" applyFont="1" applyBorder="1"/>
    <xf numFmtId="175" fontId="14" fillId="0" borderId="33" xfId="11" applyNumberFormat="1" applyFont="1" applyBorder="1"/>
    <xf numFmtId="175" fontId="14" fillId="0" borderId="32" xfId="11" applyNumberFormat="1" applyFont="1" applyBorder="1"/>
    <xf numFmtId="172" fontId="14" fillId="0" borderId="47" xfId="14" applyNumberFormat="1" applyFont="1" applyBorder="1"/>
    <xf numFmtId="172" fontId="14" fillId="0" borderId="34" xfId="14" applyNumberFormat="1" applyFont="1" applyBorder="1" applyAlignment="1">
      <alignment horizontal="centerContinuous"/>
    </xf>
    <xf numFmtId="175" fontId="14" fillId="0" borderId="32" xfId="11" applyNumberFormat="1" applyFont="1" applyBorder="1" applyAlignment="1">
      <alignment horizontal="centerContinuous"/>
    </xf>
    <xf numFmtId="0" fontId="34" fillId="0" borderId="0" xfId="0" applyFont="1"/>
    <xf numFmtId="0" fontId="34" fillId="2" borderId="0" xfId="0" applyFont="1" applyFill="1"/>
    <xf numFmtId="0" fontId="34" fillId="2" borderId="0" xfId="0" applyFont="1" applyFill="1" applyAlignment="1">
      <alignment horizontal="center"/>
    </xf>
    <xf numFmtId="0" fontId="37" fillId="2" borderId="0" xfId="0" applyFont="1" applyFill="1"/>
    <xf numFmtId="0" fontId="38" fillId="0" borderId="0" xfId="0" applyFont="1"/>
    <xf numFmtId="0" fontId="34" fillId="0" borderId="0" xfId="0" quotePrefix="1" applyFont="1"/>
    <xf numFmtId="0" fontId="39" fillId="0" borderId="0" xfId="0" applyFont="1" applyAlignment="1">
      <alignment vertical="center" wrapText="1"/>
    </xf>
    <xf numFmtId="0" fontId="40" fillId="0" borderId="0" xfId="0" applyFont="1"/>
    <xf numFmtId="41" fontId="40" fillId="2" borderId="0" xfId="14" applyFont="1" applyFill="1"/>
    <xf numFmtId="4" fontId="40" fillId="0" borderId="0" xfId="0" applyNumberFormat="1" applyFont="1"/>
    <xf numFmtId="4" fontId="41" fillId="0" borderId="0" xfId="0" applyNumberFormat="1" applyFont="1"/>
    <xf numFmtId="0" fontId="41" fillId="0" borderId="0" xfId="0" applyFont="1"/>
    <xf numFmtId="4" fontId="34" fillId="0" borderId="0" xfId="0" applyNumberFormat="1" applyFont="1"/>
    <xf numFmtId="4" fontId="45" fillId="0" borderId="0" xfId="0" applyNumberFormat="1" applyFont="1"/>
    <xf numFmtId="0" fontId="46" fillId="0" borderId="0" xfId="0" applyFont="1" applyAlignment="1">
      <alignment horizontal="center"/>
    </xf>
    <xf numFmtId="41" fontId="46" fillId="0" borderId="0" xfId="14" applyFont="1" applyAlignment="1">
      <alignment horizontal="center"/>
    </xf>
    <xf numFmtId="0" fontId="47" fillId="0" borderId="20" xfId="0" applyFont="1" applyBorder="1"/>
    <xf numFmtId="0" fontId="47"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5"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2" fontId="34" fillId="0" borderId="0" xfId="14" applyNumberFormat="1" applyFont="1" applyBorder="1"/>
    <xf numFmtId="165" fontId="34" fillId="0" borderId="24" xfId="1" applyFont="1" applyBorder="1" applyAlignment="1">
      <alignment horizontal="center" vertical="center"/>
    </xf>
    <xf numFmtId="0" fontId="38" fillId="0" borderId="23" xfId="0" applyFont="1" applyBorder="1"/>
    <xf numFmtId="172" fontId="34" fillId="2" borderId="0" xfId="14" applyNumberFormat="1" applyFont="1" applyFill="1" applyBorder="1" applyAlignment="1">
      <alignment horizontal="center" vertical="center"/>
    </xf>
    <xf numFmtId="172" fontId="47" fillId="2" borderId="2" xfId="14" applyNumberFormat="1" applyFont="1" applyFill="1" applyBorder="1" applyAlignment="1">
      <alignment horizontal="center" vertical="center"/>
    </xf>
    <xf numFmtId="165" fontId="47" fillId="2" borderId="25" xfId="1" applyFont="1" applyFill="1" applyBorder="1" applyAlignment="1">
      <alignment horizontal="center" vertical="center"/>
    </xf>
    <xf numFmtId="172" fontId="34" fillId="0" borderId="0" xfId="14" applyNumberFormat="1" applyFont="1" applyBorder="1" applyAlignment="1">
      <alignment horizontal="center" vertical="center"/>
    </xf>
    <xf numFmtId="172" fontId="47" fillId="2" borderId="0" xfId="14" applyNumberFormat="1" applyFont="1" applyFill="1" applyBorder="1" applyAlignment="1">
      <alignment horizontal="center" vertical="center"/>
    </xf>
    <xf numFmtId="165" fontId="47" fillId="2" borderId="24" xfId="1" applyFont="1" applyFill="1" applyBorder="1" applyAlignment="1">
      <alignment horizontal="center" vertical="center"/>
    </xf>
    <xf numFmtId="172" fontId="47" fillId="2" borderId="10" xfId="14" applyNumberFormat="1" applyFont="1" applyFill="1" applyBorder="1" applyAlignment="1">
      <alignment horizontal="center" vertical="center"/>
    </xf>
    <xf numFmtId="165" fontId="47" fillId="2" borderId="26" xfId="1" applyFont="1" applyFill="1" applyBorder="1" applyAlignment="1">
      <alignment horizontal="center" vertical="center"/>
    </xf>
    <xf numFmtId="172" fontId="38" fillId="2" borderId="0" xfId="14" applyNumberFormat="1" applyFont="1" applyFill="1" applyBorder="1" applyAlignment="1">
      <alignment horizontal="center" vertical="center"/>
    </xf>
    <xf numFmtId="165" fontId="38" fillId="2" borderId="24" xfId="1" applyFont="1" applyFill="1" applyBorder="1" applyAlignment="1">
      <alignment horizontal="center" vertical="center"/>
    </xf>
    <xf numFmtId="172" fontId="38" fillId="2" borderId="1" xfId="14" applyNumberFormat="1" applyFont="1" applyFill="1" applyBorder="1" applyAlignment="1">
      <alignment horizontal="center" vertical="center"/>
    </xf>
    <xf numFmtId="165" fontId="38" fillId="2" borderId="27" xfId="1" applyFont="1" applyFill="1" applyBorder="1" applyAlignment="1">
      <alignment horizontal="center" vertical="center"/>
    </xf>
    <xf numFmtId="4" fontId="38" fillId="0" borderId="0" xfId="0" applyNumberFormat="1" applyFont="1"/>
    <xf numFmtId="4" fontId="48" fillId="0" borderId="0" xfId="0" applyNumberFormat="1" applyFont="1"/>
    <xf numFmtId="172" fontId="47" fillId="2" borderId="26" xfId="14" applyNumberFormat="1" applyFont="1" applyFill="1" applyBorder="1" applyAlignment="1">
      <alignment horizontal="center" vertical="center"/>
    </xf>
    <xf numFmtId="0" fontId="47" fillId="0" borderId="28" xfId="0" applyFont="1" applyBorder="1"/>
    <xf numFmtId="172" fontId="47" fillId="2" borderId="1" xfId="14" applyNumberFormat="1" applyFont="1" applyFill="1" applyBorder="1" applyAlignment="1">
      <alignment horizontal="center" vertical="center"/>
    </xf>
    <xf numFmtId="165" fontId="47" fillId="2" borderId="27" xfId="1" applyFont="1" applyFill="1" applyBorder="1" applyAlignment="1">
      <alignment horizontal="center" vertical="center"/>
    </xf>
    <xf numFmtId="172" fontId="47" fillId="2" borderId="24" xfId="14" applyNumberFormat="1" applyFont="1" applyFill="1" applyBorder="1" applyAlignment="1">
      <alignment horizontal="center" vertical="center"/>
    </xf>
    <xf numFmtId="172" fontId="47" fillId="0" borderId="2" xfId="14" applyNumberFormat="1" applyFont="1" applyBorder="1" applyAlignment="1">
      <alignment horizontal="center" vertical="center"/>
    </xf>
    <xf numFmtId="165" fontId="47" fillId="0" borderId="25" xfId="1" applyFont="1" applyBorder="1" applyAlignment="1">
      <alignment horizontal="center" vertical="center"/>
    </xf>
    <xf numFmtId="169" fontId="48" fillId="0" borderId="0" xfId="1" applyNumberFormat="1" applyFont="1" applyBorder="1"/>
    <xf numFmtId="165" fontId="48" fillId="0" borderId="0" xfId="1" applyFont="1" applyBorder="1"/>
    <xf numFmtId="0" fontId="44" fillId="0" borderId="23" xfId="0" applyFont="1" applyBorder="1"/>
    <xf numFmtId="172" fontId="44" fillId="2" borderId="10" xfId="14" applyNumberFormat="1" applyFont="1" applyFill="1" applyBorder="1" applyAlignment="1">
      <alignment horizontal="center" vertical="center"/>
    </xf>
    <xf numFmtId="0" fontId="44" fillId="0" borderId="0" xfId="0" applyFont="1"/>
    <xf numFmtId="41" fontId="34" fillId="2" borderId="0" xfId="14" applyFont="1" applyFill="1"/>
    <xf numFmtId="4" fontId="34" fillId="2" borderId="0" xfId="0" applyNumberFormat="1" applyFont="1" applyFill="1"/>
    <xf numFmtId="0" fontId="40" fillId="2" borderId="0" xfId="0" applyFont="1" applyFill="1"/>
    <xf numFmtId="0" fontId="43"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38" fillId="0" borderId="23" xfId="0" applyNumberFormat="1" applyFont="1" applyBorder="1"/>
    <xf numFmtId="165" fontId="34" fillId="0" borderId="1" xfId="1" applyFont="1" applyBorder="1" applyAlignment="1">
      <alignment horizontal="right" vertical="center"/>
    </xf>
    <xf numFmtId="165" fontId="47"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47" fillId="0" borderId="23" xfId="0" applyNumberFormat="1" applyFont="1" applyBorder="1"/>
    <xf numFmtId="165" fontId="47" fillId="0" borderId="2" xfId="1" applyFont="1" applyBorder="1" applyAlignment="1">
      <alignment horizontal="right" vertical="center"/>
    </xf>
    <xf numFmtId="165" fontId="47" fillId="0" borderId="10" xfId="1" applyFont="1" applyBorder="1" applyAlignment="1">
      <alignment horizontal="right" vertical="center"/>
    </xf>
    <xf numFmtId="4" fontId="49" fillId="0" borderId="0" xfId="0" applyNumberFormat="1" applyFont="1"/>
    <xf numFmtId="49" fontId="34" fillId="0" borderId="29" xfId="0" applyNumberFormat="1" applyFont="1" applyBorder="1"/>
    <xf numFmtId="169" fontId="34" fillId="0" borderId="0" xfId="1" applyNumberFormat="1" applyFont="1"/>
    <xf numFmtId="49" fontId="47" fillId="0" borderId="0" xfId="0" applyNumberFormat="1" applyFont="1"/>
    <xf numFmtId="0" fontId="49" fillId="0" borderId="0" xfId="0" applyFont="1"/>
    <xf numFmtId="3" fontId="49" fillId="0" borderId="0" xfId="0" applyNumberFormat="1" applyFont="1"/>
    <xf numFmtId="0" fontId="51" fillId="0" borderId="0" xfId="0" applyFont="1"/>
    <xf numFmtId="0" fontId="47" fillId="0" borderId="0" xfId="0" applyFont="1"/>
    <xf numFmtId="0" fontId="40" fillId="0" borderId="0" xfId="0" applyFont="1" applyAlignment="1">
      <alignment horizontal="center"/>
    </xf>
    <xf numFmtId="4" fontId="47" fillId="0" borderId="0" xfId="0" applyNumberFormat="1" applyFont="1"/>
    <xf numFmtId="0" fontId="34" fillId="0" borderId="0" xfId="0" applyFont="1" applyAlignment="1">
      <alignment horizontal="center"/>
    </xf>
    <xf numFmtId="0" fontId="47" fillId="0" borderId="4" xfId="0" applyFont="1" applyBorder="1" applyAlignment="1">
      <alignment horizontal="center" vertical="center" wrapText="1"/>
    </xf>
    <xf numFmtId="4" fontId="34" fillId="0" borderId="0" xfId="0" applyNumberFormat="1" applyFont="1" applyAlignment="1">
      <alignment horizontal="center"/>
    </xf>
    <xf numFmtId="0" fontId="47" fillId="0" borderId="6" xfId="0" applyFont="1" applyBorder="1" applyAlignment="1">
      <alignment horizontal="center" vertical="center" wrapText="1"/>
    </xf>
    <xf numFmtId="172" fontId="34" fillId="0" borderId="5" xfId="14" applyNumberFormat="1" applyFont="1" applyBorder="1" applyAlignment="1">
      <alignment horizontal="right"/>
    </xf>
    <xf numFmtId="0" fontId="47" fillId="0" borderId="0" xfId="0" applyFont="1" applyAlignment="1">
      <alignment horizontal="center"/>
    </xf>
    <xf numFmtId="0" fontId="47" fillId="0" borderId="8" xfId="0" applyFont="1" applyBorder="1" applyAlignment="1">
      <alignment horizontal="center" vertical="center" wrapText="1"/>
    </xf>
    <xf numFmtId="172" fontId="34" fillId="0" borderId="8" xfId="14" applyNumberFormat="1" applyFont="1" applyBorder="1" applyAlignment="1">
      <alignment horizontal="right"/>
    </xf>
    <xf numFmtId="172" fontId="38" fillId="0" borderId="8" xfId="14" applyNumberFormat="1" applyFont="1" applyBorder="1" applyAlignment="1">
      <alignment horizontal="right"/>
    </xf>
    <xf numFmtId="172" fontId="38" fillId="0" borderId="8" xfId="14" applyNumberFormat="1" applyFont="1" applyBorder="1" applyAlignment="1">
      <alignment horizontal="right" vertical="center"/>
    </xf>
    <xf numFmtId="0" fontId="47" fillId="0" borderId="0" xfId="0" applyFont="1" applyAlignment="1">
      <alignment vertical="center"/>
    </xf>
    <xf numFmtId="4" fontId="47" fillId="0" borderId="0" xfId="0" applyNumberFormat="1" applyFont="1" applyAlignment="1">
      <alignment vertical="center"/>
    </xf>
    <xf numFmtId="0" fontId="38" fillId="0" borderId="8" xfId="0" applyFont="1" applyBorder="1" applyAlignment="1">
      <alignment vertical="center"/>
    </xf>
    <xf numFmtId="0" fontId="38" fillId="0" borderId="8" xfId="0" applyFont="1" applyBorder="1" applyAlignment="1">
      <alignment horizontal="left"/>
    </xf>
    <xf numFmtId="0" fontId="47" fillId="0" borderId="0" xfId="0" applyFont="1" applyAlignment="1">
      <alignment horizontal="center" wrapText="1"/>
    </xf>
    <xf numFmtId="4" fontId="47" fillId="0" borderId="0" xfId="0" applyNumberFormat="1" applyFont="1" applyAlignment="1">
      <alignment horizontal="center"/>
    </xf>
    <xf numFmtId="14" fontId="47" fillId="0" borderId="0" xfId="0" applyNumberFormat="1" applyFont="1" applyAlignment="1">
      <alignment horizontal="center"/>
    </xf>
    <xf numFmtId="172" fontId="38" fillId="0" borderId="8" xfId="14" applyNumberFormat="1" applyFont="1" applyBorder="1" applyAlignment="1">
      <alignment horizontal="right" wrapText="1"/>
    </xf>
    <xf numFmtId="0" fontId="38" fillId="0" borderId="9" xfId="0" applyFont="1" applyBorder="1"/>
    <xf numFmtId="172" fontId="38" fillId="0" borderId="9" xfId="14" applyNumberFormat="1" applyFont="1" applyBorder="1" applyAlignment="1">
      <alignment horizontal="right"/>
    </xf>
    <xf numFmtId="3" fontId="47"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38" fillId="0" borderId="0" xfId="0" applyNumberFormat="1" applyFont="1"/>
    <xf numFmtId="4" fontId="38" fillId="0" borderId="1" xfId="0" applyNumberFormat="1" applyFont="1" applyBorder="1"/>
    <xf numFmtId="165" fontId="35" fillId="0" borderId="19" xfId="1" applyFont="1" applyBorder="1" applyAlignment="1">
      <alignment horizontal="center" vertical="center"/>
    </xf>
    <xf numFmtId="41" fontId="38" fillId="0" borderId="0" xfId="14" applyFont="1"/>
    <xf numFmtId="2" fontId="44" fillId="0" borderId="0" xfId="0" applyNumberFormat="1" applyFont="1" applyAlignment="1">
      <alignment horizontal="center"/>
    </xf>
    <xf numFmtId="2" fontId="38" fillId="0" borderId="0" xfId="0" applyNumberFormat="1" applyFont="1"/>
    <xf numFmtId="0" fontId="38" fillId="0" borderId="6" xfId="0" applyFont="1" applyBorder="1"/>
    <xf numFmtId="0" fontId="38" fillId="0" borderId="11" xfId="0" applyFont="1" applyBorder="1"/>
    <xf numFmtId="0" fontId="38" fillId="0" borderId="16" xfId="0" applyFont="1" applyBorder="1"/>
    <xf numFmtId="1" fontId="47" fillId="0" borderId="1" xfId="0" applyNumberFormat="1" applyFont="1" applyBorder="1" applyAlignment="1">
      <alignment horizontal="center" vertical="center"/>
    </xf>
    <xf numFmtId="3" fontId="47" fillId="0" borderId="1" xfId="0" applyNumberFormat="1" applyFont="1" applyBorder="1" applyAlignment="1">
      <alignment horizontal="center" vertical="center"/>
    </xf>
    <xf numFmtId="3" fontId="47" fillId="0" borderId="14" xfId="0" applyNumberFormat="1" applyFont="1" applyBorder="1" applyAlignment="1">
      <alignment horizontal="center" vertical="center"/>
    </xf>
    <xf numFmtId="0" fontId="38" fillId="0" borderId="12" xfId="0" applyFont="1" applyBorder="1"/>
    <xf numFmtId="165" fontId="47" fillId="0" borderId="13" xfId="1" applyFont="1" applyBorder="1" applyAlignment="1">
      <alignment horizontal="center" vertical="center"/>
    </xf>
    <xf numFmtId="0" fontId="47" fillId="0" borderId="12" xfId="0" applyFont="1" applyBorder="1"/>
    <xf numFmtId="165" fontId="35" fillId="2" borderId="1" xfId="1" applyFont="1" applyFill="1" applyBorder="1" applyAlignment="1">
      <alignment horizontal="center" vertical="center"/>
    </xf>
    <xf numFmtId="165" fontId="47" fillId="0" borderId="0" xfId="1" applyFont="1" applyBorder="1" applyAlignment="1">
      <alignment horizontal="right" vertical="center"/>
    </xf>
    <xf numFmtId="165" fontId="47" fillId="0" borderId="14" xfId="1" applyFont="1" applyBorder="1" applyAlignment="1">
      <alignment horizontal="right" vertical="center"/>
    </xf>
    <xf numFmtId="165" fontId="47" fillId="0" borderId="13" xfId="1" applyFont="1" applyBorder="1" applyAlignment="1">
      <alignment horizontal="right" vertical="center"/>
    </xf>
    <xf numFmtId="165" fontId="38" fillId="0" borderId="0" xfId="1" applyFont="1" applyBorder="1" applyAlignment="1">
      <alignment horizontal="right" vertical="center"/>
    </xf>
    <xf numFmtId="165" fontId="38" fillId="0" borderId="13" xfId="1" applyFont="1" applyBorder="1" applyAlignment="1">
      <alignment horizontal="right" vertical="center"/>
    </xf>
    <xf numFmtId="165" fontId="34" fillId="2" borderId="0" xfId="1" applyFont="1" applyFill="1" applyBorder="1" applyAlignment="1">
      <alignment horizontal="right" vertical="center"/>
    </xf>
    <xf numFmtId="165" fontId="47" fillId="0" borderId="15" xfId="1" applyFont="1" applyBorder="1" applyAlignment="1">
      <alignment horizontal="right" vertical="center"/>
    </xf>
    <xf numFmtId="4" fontId="34" fillId="2" borderId="0" xfId="0" applyNumberFormat="1" applyFont="1" applyFill="1" applyAlignment="1">
      <alignment horizontal="center" vertical="center"/>
    </xf>
    <xf numFmtId="165" fontId="38" fillId="0" borderId="1" xfId="1" applyFont="1" applyBorder="1" applyAlignment="1">
      <alignment horizontal="right" vertical="center"/>
    </xf>
    <xf numFmtId="0" fontId="47" fillId="0" borderId="17" xfId="0" applyFont="1" applyBorder="1"/>
    <xf numFmtId="165" fontId="47" fillId="0" borderId="3" xfId="1" applyFont="1" applyBorder="1" applyAlignment="1">
      <alignment horizontal="right" vertical="center"/>
    </xf>
    <xf numFmtId="165" fontId="47" fillId="0" borderId="18" xfId="1" applyFont="1" applyBorder="1" applyAlignment="1">
      <alignment horizontal="right" vertical="center"/>
    </xf>
    <xf numFmtId="168" fontId="38" fillId="0" borderId="0" xfId="0" applyNumberFormat="1" applyFont="1"/>
    <xf numFmtId="37" fontId="38" fillId="0" borderId="0" xfId="0" applyNumberFormat="1" applyFont="1"/>
    <xf numFmtId="165" fontId="38" fillId="0" borderId="0" xfId="0" applyNumberFormat="1" applyFont="1"/>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4" fillId="0" borderId="4" xfId="0" applyFont="1" applyBorder="1" applyAlignment="1">
      <alignment horizontal="left" vertical="center"/>
    </xf>
    <xf numFmtId="0" fontId="54" fillId="0" borderId="4" xfId="0" applyFont="1" applyBorder="1" applyAlignment="1">
      <alignment horizontal="center" vertical="center" wrapText="1"/>
    </xf>
    <xf numFmtId="0" fontId="55" fillId="0" borderId="4" xfId="0" applyFont="1" applyBorder="1" applyAlignment="1">
      <alignment horizontal="left" vertical="center"/>
    </xf>
    <xf numFmtId="172" fontId="38" fillId="0" borderId="4" xfId="14" applyNumberFormat="1" applyFont="1" applyBorder="1" applyAlignment="1">
      <alignment vertical="center"/>
    </xf>
    <xf numFmtId="0" fontId="55" fillId="0" borderId="4" xfId="0" applyFont="1" applyBorder="1" applyAlignment="1">
      <alignment horizontal="center" vertical="center"/>
    </xf>
    <xf numFmtId="172" fontId="55" fillId="0" borderId="4" xfId="14" applyNumberFormat="1" applyFont="1" applyBorder="1" applyAlignment="1">
      <alignment horizontal="center" vertical="center"/>
    </xf>
    <xf numFmtId="165" fontId="55"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55" fillId="0" borderId="4" xfId="14" applyFont="1" applyBorder="1" applyAlignment="1">
      <alignment horizontal="center" vertical="center"/>
    </xf>
    <xf numFmtId="41" fontId="34" fillId="0" borderId="0" xfId="14" applyFont="1"/>
    <xf numFmtId="165" fontId="54" fillId="0" borderId="4" xfId="1" applyFont="1" applyBorder="1" applyAlignment="1">
      <alignment horizontal="center" vertical="center"/>
    </xf>
    <xf numFmtId="165" fontId="34" fillId="0" borderId="0" xfId="0" applyNumberFormat="1" applyFont="1" applyAlignment="1">
      <alignment horizontal="left"/>
    </xf>
    <xf numFmtId="171" fontId="34" fillId="0" borderId="0" xfId="0" applyNumberFormat="1" applyFont="1"/>
    <xf numFmtId="165" fontId="34" fillId="0" borderId="0" xfId="1" applyFont="1" applyFill="1"/>
    <xf numFmtId="0" fontId="35" fillId="0" borderId="0" xfId="0" applyFont="1" applyAlignment="1">
      <alignment vertical="center"/>
    </xf>
    <xf numFmtId="172" fontId="34" fillId="0" borderId="4" xfId="14" applyNumberFormat="1" applyFont="1" applyBorder="1"/>
    <xf numFmtId="172" fontId="54"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39"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58" fillId="0" borderId="4" xfId="11" applyNumberFormat="1" applyFont="1" applyBorder="1"/>
    <xf numFmtId="175" fontId="58" fillId="0" borderId="0" xfId="11" applyNumberFormat="1" applyFont="1"/>
    <xf numFmtId="175" fontId="58" fillId="0" borderId="37" xfId="11" applyNumberFormat="1" applyFont="1" applyBorder="1"/>
    <xf numFmtId="3" fontId="58" fillId="0" borderId="0" xfId="11" applyNumberFormat="1" applyFont="1"/>
    <xf numFmtId="0" fontId="58" fillId="0" borderId="0" xfId="11" applyFont="1"/>
    <xf numFmtId="173" fontId="59" fillId="0" borderId="39" xfId="11" applyNumberFormat="1" applyFont="1" applyBorder="1"/>
    <xf numFmtId="175" fontId="60" fillId="0" borderId="5" xfId="11" applyNumberFormat="1" applyFont="1" applyBorder="1"/>
    <xf numFmtId="175" fontId="60" fillId="0" borderId="4" xfId="11" applyNumberFormat="1" applyFont="1" applyBorder="1"/>
    <xf numFmtId="172" fontId="61" fillId="0" borderId="4" xfId="14" applyNumberFormat="1" applyFont="1" applyFill="1" applyBorder="1"/>
    <xf numFmtId="172" fontId="60" fillId="0" borderId="5" xfId="14" applyNumberFormat="1" applyFont="1" applyFill="1" applyBorder="1"/>
    <xf numFmtId="172" fontId="61" fillId="0" borderId="9" xfId="14" applyNumberFormat="1" applyFont="1" applyFill="1" applyBorder="1"/>
    <xf numFmtId="175" fontId="60" fillId="0" borderId="37" xfId="11" applyNumberFormat="1" applyFont="1" applyBorder="1"/>
    <xf numFmtId="0" fontId="60" fillId="0" borderId="0" xfId="11" applyFont="1"/>
    <xf numFmtId="173" fontId="15" fillId="0" borderId="5" xfId="11" applyNumberFormat="1" applyFont="1" applyBorder="1"/>
    <xf numFmtId="176" fontId="50" fillId="0" borderId="0" xfId="14" applyNumberFormat="1" applyFont="1"/>
    <xf numFmtId="171" fontId="34" fillId="0" borderId="0" xfId="0" applyNumberFormat="1" applyFont="1" applyAlignment="1">
      <alignment horizont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38" fillId="0" borderId="12" xfId="14" applyNumberFormat="1" applyFont="1" applyBorder="1" applyAlignment="1">
      <alignment horizontal="right" vertical="center"/>
    </xf>
    <xf numFmtId="172" fontId="38" fillId="0" borderId="12" xfId="14" applyNumberFormat="1" applyFont="1" applyBorder="1" applyAlignment="1">
      <alignment horizontal="right"/>
    </xf>
    <xf numFmtId="0" fontId="47" fillId="0" borderId="9" xfId="0" applyFont="1" applyBorder="1" applyAlignment="1">
      <alignment horizontal="center" vertical="center" wrapText="1"/>
    </xf>
    <xf numFmtId="3" fontId="63" fillId="0" borderId="30" xfId="0" applyNumberFormat="1" applyFont="1" applyBorder="1"/>
    <xf numFmtId="3" fontId="63" fillId="0" borderId="31" xfId="0" applyNumberFormat="1" applyFont="1" applyBorder="1"/>
    <xf numFmtId="41" fontId="63" fillId="2" borderId="0" xfId="14" applyFont="1" applyFill="1"/>
    <xf numFmtId="4" fontId="63" fillId="2" borderId="0" xfId="0" applyNumberFormat="1" applyFont="1" applyFill="1"/>
    <xf numFmtId="172" fontId="34" fillId="0" borderId="24" xfId="14" applyNumberFormat="1" applyFont="1" applyBorder="1" applyAlignment="1">
      <alignment horizontal="right" vertical="center"/>
    </xf>
    <xf numFmtId="172" fontId="34" fillId="0" borderId="27" xfId="14" applyNumberFormat="1" applyFont="1" applyBorder="1" applyAlignment="1">
      <alignment horizontal="right" vertical="center"/>
    </xf>
    <xf numFmtId="172" fontId="34" fillId="0" borderId="24" xfId="14" applyNumberFormat="1" applyFont="1" applyBorder="1" applyAlignment="1">
      <alignment horizontal="right"/>
    </xf>
    <xf numFmtId="3" fontId="62" fillId="0" borderId="0" xfId="0" applyNumberFormat="1" applyFont="1"/>
    <xf numFmtId="14" fontId="44" fillId="0" borderId="0" xfId="0" applyNumberFormat="1" applyFont="1" applyAlignment="1">
      <alignment horizontal="center" vertical="center"/>
    </xf>
    <xf numFmtId="10" fontId="38" fillId="0" borderId="0" xfId="3" applyNumberFormat="1" applyFont="1"/>
    <xf numFmtId="172" fontId="34" fillId="0" borderId="0" xfId="14" applyNumberFormat="1" applyFont="1" applyFill="1" applyBorder="1" applyAlignment="1">
      <alignment horizontal="center" vertical="center"/>
    </xf>
    <xf numFmtId="172" fontId="34" fillId="0" borderId="24" xfId="14" applyNumberFormat="1" applyFont="1" applyFill="1" applyBorder="1" applyAlignment="1">
      <alignment horizontal="center" vertical="center"/>
    </xf>
    <xf numFmtId="43" fontId="34" fillId="0" borderId="0" xfId="0" applyNumberFormat="1" applyFont="1" applyAlignment="1">
      <alignment horizontal="left"/>
    </xf>
    <xf numFmtId="0" fontId="62" fillId="0" borderId="0" xfId="0" applyFont="1"/>
    <xf numFmtId="0" fontId="63" fillId="0" borderId="0" xfId="0" applyFont="1"/>
    <xf numFmtId="0" fontId="81" fillId="0" borderId="0" xfId="0" applyFont="1"/>
    <xf numFmtId="0" fontId="82" fillId="0" borderId="0" xfId="0" applyFont="1"/>
    <xf numFmtId="165" fontId="34" fillId="0" borderId="0" xfId="0" applyNumberFormat="1" applyFont="1"/>
    <xf numFmtId="10" fontId="34" fillId="0" borderId="0" xfId="3" applyNumberFormat="1" applyFont="1" applyFill="1"/>
    <xf numFmtId="0" fontId="84" fillId="0" borderId="4" xfId="0" applyFont="1" applyBorder="1" applyAlignment="1">
      <alignment horizontal="center" vertical="center" wrapText="1"/>
    </xf>
    <xf numFmtId="0" fontId="34" fillId="0" borderId="0" xfId="0" applyFont="1" applyAlignment="1">
      <alignment horizontal="left" vertical="top" wrapText="1"/>
    </xf>
    <xf numFmtId="0" fontId="85"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2" fillId="0" borderId="0" xfId="0" applyFont="1"/>
    <xf numFmtId="172" fontId="47" fillId="2" borderId="26" xfId="1" applyNumberFormat="1" applyFont="1" applyFill="1" applyBorder="1" applyAlignment="1">
      <alignment horizontal="center" vertical="center"/>
    </xf>
    <xf numFmtId="41" fontId="54" fillId="0" borderId="4" xfId="14" applyFont="1" applyBorder="1" applyAlignment="1">
      <alignment horizontal="center" vertical="center"/>
    </xf>
    <xf numFmtId="14" fontId="34" fillId="0" borderId="0" xfId="0" applyNumberFormat="1" applyFont="1"/>
    <xf numFmtId="177" fontId="34" fillId="0" borderId="0" xfId="0" applyNumberFormat="1" applyFont="1"/>
    <xf numFmtId="171" fontId="34" fillId="0" borderId="0" xfId="0" applyNumberFormat="1" applyFont="1" applyAlignment="1">
      <alignment horizontal="left"/>
    </xf>
    <xf numFmtId="172" fontId="47" fillId="0" borderId="5" xfId="14" applyNumberFormat="1" applyFont="1" applyBorder="1" applyAlignment="1">
      <alignment horizontal="right"/>
    </xf>
    <xf numFmtId="172" fontId="47" fillId="0" borderId="8" xfId="14" applyNumberFormat="1" applyFont="1" applyBorder="1" applyAlignment="1">
      <alignment horizontal="right"/>
    </xf>
    <xf numFmtId="172" fontId="47" fillId="0" borderId="9" xfId="14" applyNumberFormat="1" applyFont="1" applyBorder="1" applyAlignment="1">
      <alignment horizontal="right"/>
    </xf>
    <xf numFmtId="3" fontId="47" fillId="0" borderId="0" xfId="0" applyNumberFormat="1" applyFont="1"/>
    <xf numFmtId="2" fontId="47" fillId="0" borderId="0" xfId="0" applyNumberFormat="1" applyFont="1"/>
    <xf numFmtId="0" fontId="55" fillId="0" borderId="4" xfId="0" applyFont="1" applyBorder="1" applyAlignment="1">
      <alignment horizontal="left" vertical="center" wrapText="1"/>
    </xf>
    <xf numFmtId="172" fontId="34" fillId="0" borderId="0" xfId="0" applyNumberFormat="1" applyFont="1" applyAlignment="1">
      <alignment horizontal="left"/>
    </xf>
    <xf numFmtId="0" fontId="47" fillId="0" borderId="4" xfId="0" applyFont="1" applyBorder="1" applyAlignment="1">
      <alignment horizontal="center" vertical="center"/>
    </xf>
    <xf numFmtId="0" fontId="54" fillId="2" borderId="4" xfId="0" applyFont="1" applyFill="1" applyBorder="1" applyAlignment="1">
      <alignment horizontal="left" vertical="center"/>
    </xf>
    <xf numFmtId="0" fontId="54"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55" fillId="2" borderId="4" xfId="0" applyFont="1" applyFill="1" applyBorder="1" applyAlignment="1">
      <alignment horizontal="center" vertical="center"/>
    </xf>
    <xf numFmtId="0" fontId="55" fillId="2" borderId="4" xfId="0" applyFont="1" applyFill="1" applyBorder="1" applyAlignment="1">
      <alignment horizontal="left" vertical="center"/>
    </xf>
    <xf numFmtId="165" fontId="55" fillId="2" borderId="4" xfId="1" applyFont="1" applyFill="1" applyBorder="1" applyAlignment="1">
      <alignment horizontal="center" vertical="center"/>
    </xf>
    <xf numFmtId="165" fontId="34" fillId="2" borderId="4" xfId="1" applyFont="1" applyFill="1" applyBorder="1" applyAlignment="1">
      <alignment horizontal="right" vertical="center"/>
    </xf>
    <xf numFmtId="0" fontId="34" fillId="2" borderId="4" xfId="0" applyFont="1" applyFill="1" applyBorder="1" applyAlignment="1">
      <alignment horizontal="center"/>
    </xf>
    <xf numFmtId="0" fontId="80" fillId="0" borderId="0" xfId="0" applyFont="1"/>
    <xf numFmtId="0" fontId="80" fillId="0" borderId="0" xfId="0" applyFont="1" applyAlignment="1">
      <alignment vertical="center"/>
    </xf>
    <xf numFmtId="0" fontId="86" fillId="39" borderId="58" xfId="0" applyFont="1" applyFill="1" applyBorder="1" applyAlignment="1">
      <alignment horizontal="center" vertical="center"/>
    </xf>
    <xf numFmtId="14" fontId="86" fillId="39" borderId="59" xfId="0" applyNumberFormat="1" applyFont="1" applyFill="1" applyBorder="1" applyAlignment="1">
      <alignment horizontal="center" vertical="center"/>
    </xf>
    <xf numFmtId="14" fontId="86" fillId="39" borderId="60" xfId="0" applyNumberFormat="1" applyFont="1" applyFill="1" applyBorder="1" applyAlignment="1">
      <alignment horizontal="center" vertical="center"/>
    </xf>
    <xf numFmtId="0" fontId="80" fillId="0" borderId="61" xfId="0" applyFont="1" applyBorder="1" applyAlignment="1">
      <alignment vertical="center"/>
    </xf>
    <xf numFmtId="4" fontId="80" fillId="0" borderId="4" xfId="0" applyNumberFormat="1" applyFont="1" applyBorder="1" applyAlignment="1">
      <alignment vertical="center"/>
    </xf>
    <xf numFmtId="4" fontId="80" fillId="0" borderId="62" xfId="0" applyNumberFormat="1" applyFont="1" applyBorder="1" applyAlignment="1">
      <alignment vertical="center"/>
    </xf>
    <xf numFmtId="0" fontId="80" fillId="0" borderId="63" xfId="0" applyFont="1" applyBorder="1" applyAlignment="1">
      <alignment vertical="center"/>
    </xf>
    <xf numFmtId="0" fontId="80" fillId="0" borderId="0" xfId="0" applyFont="1" applyAlignment="1">
      <alignment horizontal="center" vertical="center" wrapText="1"/>
    </xf>
    <xf numFmtId="0" fontId="86" fillId="39" borderId="32" xfId="0" applyFont="1" applyFill="1" applyBorder="1" applyAlignment="1">
      <alignment horizontal="center" vertical="center" wrapText="1"/>
    </xf>
    <xf numFmtId="0" fontId="86" fillId="39" borderId="33" xfId="0" applyFont="1" applyFill="1" applyBorder="1" applyAlignment="1">
      <alignment horizontal="center" vertical="center" wrapText="1"/>
    </xf>
    <xf numFmtId="0" fontId="86" fillId="39" borderId="34" xfId="0" applyFont="1" applyFill="1" applyBorder="1" applyAlignment="1">
      <alignment horizontal="center" vertical="center" wrapText="1"/>
    </xf>
    <xf numFmtId="0" fontId="80" fillId="0" borderId="0" xfId="0" applyFont="1" applyAlignment="1">
      <alignment horizontal="center" vertical="center"/>
    </xf>
    <xf numFmtId="14" fontId="80" fillId="0" borderId="29" xfId="0" applyNumberFormat="1" applyFont="1" applyBorder="1" applyAlignment="1">
      <alignment horizontal="center" vertical="center"/>
    </xf>
    <xf numFmtId="14" fontId="80" fillId="0" borderId="30" xfId="0" applyNumberFormat="1" applyFont="1" applyBorder="1" applyAlignment="1">
      <alignment horizontal="center" vertical="center"/>
    </xf>
    <xf numFmtId="14" fontId="80" fillId="0" borderId="31" xfId="0" applyNumberFormat="1" applyFont="1" applyBorder="1" applyAlignment="1">
      <alignment horizontal="center" vertical="center"/>
    </xf>
    <xf numFmtId="0" fontId="80" fillId="40" borderId="0" xfId="0" applyFont="1" applyFill="1" applyAlignment="1">
      <alignment vertical="center"/>
    </xf>
    <xf numFmtId="0" fontId="86" fillId="0" borderId="0" xfId="0" applyFont="1" applyAlignment="1">
      <alignment vertical="center"/>
    </xf>
    <xf numFmtId="0" fontId="80" fillId="41" borderId="0" xfId="0" applyFont="1" applyFill="1" applyAlignment="1">
      <alignment vertical="center"/>
    </xf>
    <xf numFmtId="0" fontId="80" fillId="0" borderId="0" xfId="0" applyFont="1" applyAlignment="1">
      <alignment vertical="center" wrapText="1"/>
    </xf>
    <xf numFmtId="0" fontId="80" fillId="42" borderId="64" xfId="0" applyFont="1" applyFill="1" applyBorder="1" applyAlignment="1">
      <alignment vertical="center"/>
    </xf>
    <xf numFmtId="14" fontId="86" fillId="0" borderId="0" xfId="0" applyNumberFormat="1" applyFont="1" applyAlignment="1">
      <alignment vertical="center"/>
    </xf>
    <xf numFmtId="49" fontId="80" fillId="41" borderId="0" xfId="0" applyNumberFormat="1" applyFont="1" applyFill="1" applyAlignment="1">
      <alignment vertical="center"/>
    </xf>
    <xf numFmtId="1" fontId="47" fillId="2" borderId="21" xfId="0" applyNumberFormat="1" applyFont="1" applyFill="1" applyBorder="1" applyAlignment="1">
      <alignment horizontal="center" vertical="center" wrapText="1"/>
    </xf>
    <xf numFmtId="1" fontId="47" fillId="2" borderId="22" xfId="0" applyNumberFormat="1" applyFont="1" applyFill="1" applyBorder="1" applyAlignment="1">
      <alignment horizontal="center" vertical="center" wrapText="1"/>
    </xf>
    <xf numFmtId="165" fontId="47" fillId="0" borderId="25" xfId="1" applyFont="1" applyBorder="1" applyAlignment="1">
      <alignment horizontal="right" vertical="center"/>
    </xf>
    <xf numFmtId="165" fontId="47" fillId="0" borderId="26" xfId="1" applyFont="1" applyBorder="1" applyAlignment="1">
      <alignment horizontal="right" vertical="center"/>
    </xf>
    <xf numFmtId="0" fontId="87" fillId="0" borderId="0" xfId="0" applyFont="1"/>
    <xf numFmtId="0" fontId="42" fillId="0" borderId="0" xfId="0" applyFont="1" applyAlignment="1">
      <alignment wrapText="1"/>
    </xf>
    <xf numFmtId="49" fontId="54" fillId="0" borderId="4" xfId="0" applyNumberFormat="1" applyFont="1" applyBorder="1" applyAlignment="1">
      <alignment horizontal="center" vertical="center" wrapText="1"/>
    </xf>
    <xf numFmtId="178" fontId="86" fillId="0" borderId="0" xfId="0" applyNumberFormat="1" applyFont="1" applyAlignment="1">
      <alignment vertical="center"/>
    </xf>
    <xf numFmtId="179" fontId="86" fillId="0" borderId="0" xfId="0" applyNumberFormat="1" applyFont="1" applyAlignment="1">
      <alignment vertical="center"/>
    </xf>
    <xf numFmtId="0" fontId="90" fillId="2" borderId="0" xfId="0" applyFont="1" applyFill="1" applyAlignment="1">
      <alignment horizontal="center"/>
    </xf>
    <xf numFmtId="0" fontId="90" fillId="0" borderId="0" xfId="0" applyFont="1" applyAlignment="1">
      <alignment horizontal="center"/>
    </xf>
    <xf numFmtId="0" fontId="91" fillId="0" borderId="0" xfId="2" applyFont="1" applyFill="1" applyAlignment="1">
      <alignment horizontal="center"/>
    </xf>
    <xf numFmtId="0" fontId="89" fillId="0" borderId="0" xfId="0" applyFont="1" applyAlignment="1">
      <alignment horizontal="center"/>
    </xf>
    <xf numFmtId="0" fontId="86" fillId="0" borderId="0" xfId="0" applyFont="1" applyAlignment="1">
      <alignment horizontal="right" vertical="center"/>
    </xf>
    <xf numFmtId="41" fontId="29" fillId="0" borderId="46" xfId="14" applyFont="1" applyBorder="1" applyAlignment="1">
      <alignment horizontal="center"/>
    </xf>
    <xf numFmtId="172" fontId="55" fillId="0" borderId="4" xfId="14" applyNumberFormat="1" applyFont="1" applyFill="1" applyBorder="1" applyAlignment="1">
      <alignment horizontal="center" vertical="center"/>
    </xf>
    <xf numFmtId="41" fontId="55" fillId="0" borderId="4" xfId="195" applyFont="1" applyFill="1" applyBorder="1" applyAlignment="1">
      <alignment horizontal="center" vertical="center"/>
    </xf>
    <xf numFmtId="0" fontId="34" fillId="0" borderId="15" xfId="0" applyFont="1" applyBorder="1" applyAlignment="1">
      <alignment horizontal="center" vertical="center"/>
    </xf>
    <xf numFmtId="180" fontId="34" fillId="0" borderId="15" xfId="0" applyNumberFormat="1" applyFont="1" applyBorder="1" applyAlignment="1">
      <alignment horizontal="center" vertical="center"/>
    </xf>
    <xf numFmtId="10" fontId="34" fillId="0" borderId="15" xfId="3" applyNumberFormat="1" applyFont="1" applyFill="1" applyBorder="1" applyAlignment="1">
      <alignment horizontal="right" vertical="center"/>
    </xf>
    <xf numFmtId="0" fontId="0" fillId="0" borderId="0" xfId="0" applyAlignment="1">
      <alignment horizontal="center"/>
    </xf>
    <xf numFmtId="0" fontId="93" fillId="0" borderId="0" xfId="0" applyFont="1" applyAlignment="1">
      <alignment vertical="center" wrapText="1"/>
    </xf>
    <xf numFmtId="172" fontId="55" fillId="2" borderId="4" xfId="14" applyNumberFormat="1" applyFont="1" applyFill="1" applyBorder="1" applyAlignment="1">
      <alignment horizontal="center" vertical="center"/>
    </xf>
    <xf numFmtId="172" fontId="34" fillId="2" borderId="4" xfId="14" applyNumberFormat="1" applyFont="1" applyFill="1" applyBorder="1" applyAlignment="1">
      <alignment horizontal="right" vertical="center"/>
    </xf>
    <xf numFmtId="4" fontId="0" fillId="0" borderId="0" xfId="0" applyNumberFormat="1" applyAlignment="1">
      <alignment horizontal="center"/>
    </xf>
    <xf numFmtId="4" fontId="92" fillId="0" borderId="0" xfId="0" applyNumberFormat="1" applyFont="1"/>
    <xf numFmtId="180" fontId="84" fillId="2" borderId="15" xfId="0" applyNumberFormat="1" applyFont="1" applyFill="1" applyBorder="1" applyAlignment="1">
      <alignment horizontal="center" vertical="center" wrapText="1"/>
    </xf>
    <xf numFmtId="4" fontId="63" fillId="0" borderId="0" xfId="0" applyNumberFormat="1" applyFont="1"/>
    <xf numFmtId="41" fontId="62" fillId="0" borderId="1" xfId="14" applyFont="1" applyBorder="1"/>
    <xf numFmtId="41" fontId="62" fillId="0" borderId="14" xfId="14" applyFont="1" applyBorder="1"/>
    <xf numFmtId="49" fontId="63" fillId="0" borderId="23" xfId="0" applyNumberFormat="1" applyFont="1" applyBorder="1"/>
    <xf numFmtId="172" fontId="63" fillId="0" borderId="0" xfId="14" applyNumberFormat="1" applyFont="1" applyBorder="1" applyAlignment="1">
      <alignment horizontal="center" vertical="center"/>
    </xf>
    <xf numFmtId="0" fontId="62" fillId="0" borderId="29" xfId="0" applyFont="1" applyBorder="1"/>
    <xf numFmtId="41" fontId="63" fillId="2" borderId="30" xfId="14" applyFont="1" applyFill="1" applyBorder="1"/>
    <xf numFmtId="41" fontId="63" fillId="2" borderId="31" xfId="14" applyFont="1" applyFill="1" applyBorder="1"/>
    <xf numFmtId="41" fontId="94" fillId="0" borderId="0" xfId="14" applyFont="1"/>
    <xf numFmtId="41" fontId="63" fillId="0" borderId="0" xfId="14" applyFont="1"/>
    <xf numFmtId="41" fontId="63" fillId="0" borderId="24" xfId="14" applyFont="1" applyBorder="1" applyAlignment="1">
      <alignment horizontal="center" vertical="center"/>
    </xf>
    <xf numFmtId="41" fontId="62" fillId="0" borderId="0" xfId="14" applyFont="1"/>
    <xf numFmtId="41" fontId="63" fillId="0" borderId="16" xfId="14" applyFont="1" applyBorder="1"/>
    <xf numFmtId="41" fontId="55" fillId="2" borderId="4" xfId="14" applyFont="1" applyFill="1" applyBorder="1" applyAlignment="1">
      <alignment horizontal="center" vertical="center"/>
    </xf>
    <xf numFmtId="43" fontId="0" fillId="0" borderId="0" xfId="0" applyNumberFormat="1" applyAlignment="1">
      <alignment horizontal="center"/>
    </xf>
    <xf numFmtId="172" fontId="0" fillId="0" borderId="0" xfId="14" applyNumberFormat="1" applyFont="1" applyAlignment="1">
      <alignment horizontal="center"/>
    </xf>
    <xf numFmtId="0" fontId="35" fillId="0" borderId="15" xfId="0" applyFont="1" applyBorder="1" applyAlignment="1">
      <alignment vertical="center"/>
    </xf>
    <xf numFmtId="0" fontId="35" fillId="0" borderId="2" xfId="0" applyFont="1" applyBorder="1" applyAlignment="1">
      <alignment vertical="center"/>
    </xf>
    <xf numFmtId="4" fontId="55" fillId="0" borderId="24" xfId="0" applyNumberFormat="1" applyFont="1" applyBorder="1" applyAlignment="1">
      <alignment horizontal="right" vertical="center"/>
    </xf>
    <xf numFmtId="0" fontId="55" fillId="0" borderId="24" xfId="0" applyFont="1" applyBorder="1" applyAlignment="1">
      <alignment horizontal="right" vertical="center"/>
    </xf>
    <xf numFmtId="3" fontId="47" fillId="0" borderId="0" xfId="0" applyNumberFormat="1" applyFont="1" applyAlignment="1">
      <alignment horizontal="center" vertical="center"/>
    </xf>
    <xf numFmtId="0" fontId="47" fillId="0" borderId="0" xfId="0" applyFont="1" applyAlignment="1">
      <alignment horizontal="center" vertical="center"/>
    </xf>
    <xf numFmtId="4" fontId="38" fillId="0" borderId="13" xfId="0" applyNumberFormat="1" applyFont="1" applyBorder="1" applyAlignment="1">
      <alignment horizontal="right" vertical="center"/>
    </xf>
    <xf numFmtId="0" fontId="38" fillId="0" borderId="13" xfId="0" applyFont="1" applyBorder="1" applyAlignment="1">
      <alignment horizontal="right" vertical="center"/>
    </xf>
    <xf numFmtId="0" fontId="55" fillId="43" borderId="13" xfId="0" applyFont="1" applyFill="1" applyBorder="1" applyAlignment="1">
      <alignment horizontal="right" vertical="center"/>
    </xf>
    <xf numFmtId="4" fontId="38" fillId="0" borderId="14" xfId="0" applyNumberFormat="1" applyFont="1" applyBorder="1" applyAlignment="1">
      <alignment horizontal="right" vertical="center"/>
    </xf>
    <xf numFmtId="0" fontId="38" fillId="2" borderId="0" xfId="0" applyFont="1" applyFill="1"/>
    <xf numFmtId="0" fontId="47" fillId="2" borderId="0" xfId="0" applyFont="1" applyFill="1" applyAlignment="1">
      <alignment horizontal="center"/>
    </xf>
    <xf numFmtId="0" fontId="36" fillId="2" borderId="0" xfId="0" applyFont="1" applyFill="1" applyAlignment="1">
      <alignment vertical="center" wrapText="1"/>
    </xf>
    <xf numFmtId="0" fontId="36" fillId="2" borderId="0" xfId="0" applyFont="1" applyFill="1"/>
    <xf numFmtId="0" fontId="37" fillId="0" borderId="0" xfId="0" applyFont="1"/>
    <xf numFmtId="0" fontId="95" fillId="0" borderId="0" xfId="0" applyFont="1" applyAlignment="1">
      <alignment horizontal="center"/>
    </xf>
    <xf numFmtId="0" fontId="56" fillId="0" borderId="0" xfId="2" applyFont="1" applyFill="1" applyAlignment="1">
      <alignment horizontal="center"/>
    </xf>
    <xf numFmtId="0" fontId="55" fillId="0" borderId="4" xfId="0" applyFont="1" applyBorder="1" applyAlignment="1">
      <alignment vertical="center"/>
    </xf>
    <xf numFmtId="181" fontId="55" fillId="0" borderId="4" xfId="1384" applyNumberFormat="1" applyFont="1" applyFill="1" applyBorder="1" applyAlignment="1">
      <alignment horizontal="center" vertical="center"/>
    </xf>
    <xf numFmtId="41" fontId="55" fillId="0" borderId="4" xfId="1384" applyFont="1" applyFill="1" applyBorder="1" applyAlignment="1">
      <alignment horizontal="center" vertical="center"/>
    </xf>
    <xf numFmtId="0" fontId="52" fillId="0" borderId="0" xfId="2" applyFont="1" applyFill="1" applyAlignment="1">
      <alignment horizontal="left"/>
    </xf>
    <xf numFmtId="172" fontId="34" fillId="0" borderId="15" xfId="1954" applyNumberFormat="1" applyFont="1" applyFill="1" applyBorder="1" applyAlignment="1">
      <alignment horizontal="right" vertical="center"/>
    </xf>
    <xf numFmtId="0" fontId="34" fillId="0" borderId="4" xfId="0" applyFont="1" applyBorder="1" applyAlignment="1">
      <alignment horizontal="center" vertical="center"/>
    </xf>
    <xf numFmtId="180" fontId="34" fillId="0" borderId="4" xfId="0" applyNumberFormat="1" applyFont="1" applyBorder="1" applyAlignment="1">
      <alignment horizontal="center" vertical="center"/>
    </xf>
    <xf numFmtId="172" fontId="34" fillId="0" borderId="4" xfId="1954" applyNumberFormat="1" applyFont="1" applyFill="1" applyBorder="1" applyAlignment="1">
      <alignment horizontal="right" vertical="center"/>
    </xf>
    <xf numFmtId="10" fontId="34" fillId="0" borderId="4" xfId="3" applyNumberFormat="1" applyFont="1" applyFill="1" applyBorder="1" applyAlignment="1">
      <alignment horizontal="right" vertical="center"/>
    </xf>
    <xf numFmtId="172" fontId="35" fillId="0" borderId="15" xfId="1954" applyNumberFormat="1" applyFont="1" applyFill="1" applyBorder="1" applyAlignment="1">
      <alignment horizontal="right" vertical="center"/>
    </xf>
    <xf numFmtId="0" fontId="0" fillId="0" borderId="0" xfId="0" applyAlignment="1">
      <alignment horizontal="right"/>
    </xf>
    <xf numFmtId="4" fontId="0" fillId="0" borderId="0" xfId="0" applyNumberFormat="1" applyAlignment="1">
      <alignment horizontal="right"/>
    </xf>
    <xf numFmtId="0" fontId="97" fillId="0" borderId="0" xfId="0" applyFont="1" applyAlignment="1">
      <alignment horizontal="right"/>
    </xf>
    <xf numFmtId="4" fontId="97" fillId="0" borderId="0" xfId="0" applyNumberFormat="1" applyFont="1" applyAlignment="1">
      <alignment horizontal="right"/>
    </xf>
    <xf numFmtId="4" fontId="98" fillId="0" borderId="0" xfId="0" applyNumberFormat="1" applyFont="1" applyAlignment="1">
      <alignment horizontal="right"/>
    </xf>
    <xf numFmtId="0" fontId="96" fillId="2" borderId="0" xfId="0" applyFont="1" applyFill="1" applyAlignment="1">
      <alignment horizontal="center" vertical="center" wrapText="1"/>
    </xf>
    <xf numFmtId="0" fontId="36" fillId="2" borderId="0" xfId="0" applyFont="1" applyFill="1" applyAlignment="1">
      <alignment horizontal="center" vertical="center"/>
    </xf>
    <xf numFmtId="14" fontId="36" fillId="2" borderId="0" xfId="0" applyNumberFormat="1" applyFont="1" applyFill="1" applyAlignment="1">
      <alignment horizontal="center" vertical="center"/>
    </xf>
    <xf numFmtId="0" fontId="88" fillId="0" borderId="0" xfId="0" applyFont="1" applyAlignment="1">
      <alignment horizontal="center"/>
    </xf>
    <xf numFmtId="0" fontId="44" fillId="0" borderId="0" xfId="0" applyFont="1" applyAlignment="1">
      <alignment horizontal="center" vertical="center"/>
    </xf>
    <xf numFmtId="0" fontId="38" fillId="0" borderId="0" xfId="0" applyFont="1" applyAlignment="1">
      <alignment horizontal="center" wrapText="1"/>
    </xf>
    <xf numFmtId="0" fontId="87" fillId="0" borderId="0" xfId="0" applyFont="1" applyAlignment="1">
      <alignment horizontal="center" wrapText="1"/>
    </xf>
    <xf numFmtId="1" fontId="47" fillId="0" borderId="33" xfId="0" applyNumberFormat="1" applyFont="1" applyBorder="1" applyAlignment="1">
      <alignment horizontal="center" vertical="center" wrapText="1"/>
    </xf>
    <xf numFmtId="0" fontId="47" fillId="0" borderId="1" xfId="0" applyFont="1" applyBorder="1" applyAlignment="1">
      <alignment horizontal="center" vertical="center" wrapText="1"/>
    </xf>
    <xf numFmtId="1" fontId="47" fillId="0" borderId="34" xfId="0" applyNumberFormat="1" applyFont="1" applyBorder="1" applyAlignment="1">
      <alignment horizontal="center" vertical="center" wrapText="1"/>
    </xf>
    <xf numFmtId="0" fontId="47" fillId="0" borderId="27" xfId="0" applyFont="1" applyBorder="1" applyAlignment="1">
      <alignment horizontal="center" vertical="center" wrapText="1"/>
    </xf>
    <xf numFmtId="0" fontId="34" fillId="0" borderId="0" xfId="0" applyFont="1" applyAlignment="1">
      <alignment horizontal="center"/>
    </xf>
    <xf numFmtId="0" fontId="47" fillId="0" borderId="0" xfId="0" applyFont="1" applyAlignment="1">
      <alignment horizontal="center"/>
    </xf>
    <xf numFmtId="0" fontId="87" fillId="0" borderId="0" xfId="0" applyFont="1" applyAlignment="1">
      <alignment horizontal="center"/>
    </xf>
    <xf numFmtId="1" fontId="47" fillId="0" borderId="7" xfId="0" applyNumberFormat="1" applyFont="1" applyBorder="1" applyAlignment="1">
      <alignment horizontal="center" vertical="center" wrapText="1"/>
    </xf>
    <xf numFmtId="1" fontId="47" fillId="0" borderId="14" xfId="0" applyNumberFormat="1" applyFont="1" applyBorder="1" applyAlignment="1">
      <alignment horizontal="center" vertical="center" wrapText="1"/>
    </xf>
    <xf numFmtId="1" fontId="47" fillId="0" borderId="11" xfId="0" applyNumberFormat="1" applyFont="1" applyBorder="1" applyAlignment="1">
      <alignment horizontal="center" vertical="center" wrapText="1"/>
    </xf>
    <xf numFmtId="1" fontId="47" fillId="0" borderId="1" xfId="0" applyNumberFormat="1" applyFont="1" applyBorder="1" applyAlignment="1">
      <alignment horizontal="center" vertical="center" wrapText="1"/>
    </xf>
    <xf numFmtId="0" fontId="40" fillId="0" borderId="0" xfId="0" applyFont="1" applyAlignment="1">
      <alignment horizontal="center"/>
    </xf>
    <xf numFmtId="0" fontId="87" fillId="0" borderId="0" xfId="0" applyFont="1" applyAlignment="1">
      <alignment horizontal="center" vertical="center" wrapText="1"/>
    </xf>
    <xf numFmtId="0" fontId="35" fillId="0" borderId="0" xfId="0" applyFont="1" applyAlignment="1">
      <alignment horizontal="center" vertical="center"/>
    </xf>
    <xf numFmtId="0" fontId="34" fillId="0" borderId="0" xfId="0" applyFont="1" applyAlignment="1">
      <alignment horizontal="left" vertical="center" wrapText="1"/>
    </xf>
    <xf numFmtId="0" fontId="34" fillId="0" borderId="0" xfId="0" applyFont="1" applyAlignment="1">
      <alignment horizontal="left" vertical="top" wrapText="1"/>
    </xf>
    <xf numFmtId="0" fontId="35" fillId="0" borderId="0" xfId="0" applyFont="1" applyAlignment="1">
      <alignment horizontal="left" vertical="center" wrapText="1"/>
    </xf>
    <xf numFmtId="0" fontId="54" fillId="0" borderId="4" xfId="0" applyFont="1" applyBorder="1" applyAlignment="1">
      <alignment horizontal="center" vertical="center"/>
    </xf>
    <xf numFmtId="0" fontId="55" fillId="0" borderId="17" xfId="0" applyFont="1" applyBorder="1" applyAlignment="1">
      <alignment horizontal="center" vertical="center"/>
    </xf>
    <xf numFmtId="0" fontId="55" fillId="0" borderId="15" xfId="0" applyFont="1" applyBorder="1" applyAlignment="1">
      <alignment horizontal="center" vertical="center"/>
    </xf>
    <xf numFmtId="0" fontId="35" fillId="0" borderId="0" xfId="0" applyFont="1" applyAlignment="1">
      <alignment horizontal="left" vertical="center"/>
    </xf>
    <xf numFmtId="0" fontId="34" fillId="0" borderId="0" xfId="0" applyFont="1" applyAlignment="1">
      <alignment horizontal="left" vertical="center"/>
    </xf>
    <xf numFmtId="0" fontId="35" fillId="0" borderId="1" xfId="0" applyFont="1" applyBorder="1" applyAlignment="1">
      <alignment horizontal="left"/>
    </xf>
    <xf numFmtId="0" fontId="83" fillId="0" borderId="12" xfId="0" applyFont="1" applyBorder="1" applyAlignment="1">
      <alignment horizontal="left"/>
    </xf>
    <xf numFmtId="0" fontId="83" fillId="0" borderId="0" xfId="0" applyFont="1" applyAlignment="1">
      <alignment horizontal="left"/>
    </xf>
    <xf numFmtId="41" fontId="34" fillId="0" borderId="17" xfId="1954" applyFont="1" applyFill="1" applyBorder="1" applyAlignment="1">
      <alignment horizontal="center" vertical="center"/>
    </xf>
    <xf numFmtId="41" fontId="34" fillId="0" borderId="2" xfId="1954" applyFont="1" applyFill="1" applyBorder="1" applyAlignment="1">
      <alignment horizontal="center" vertical="center"/>
    </xf>
    <xf numFmtId="41" fontId="34" fillId="0" borderId="15" xfId="1954" applyFont="1" applyFill="1" applyBorder="1" applyAlignment="1">
      <alignment horizontal="center" vertical="center"/>
    </xf>
  </cellXfs>
  <cellStyles count="1955">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2 2 2" xfId="1940" xr:uid="{C005B10F-B521-4C9E-8246-4539BC20BC2C}"/>
    <cellStyle name="Millares [0] 13" xfId="1270" xr:uid="{1528BCC2-CD2F-49FC-86EE-DE9753C15391}"/>
    <cellStyle name="Millares [0] 13 2" xfId="1937" xr:uid="{D21A5FFC-D1C0-4C5C-A2AD-79634ABB40C3}"/>
    <cellStyle name="Millares [0] 14" xfId="1332" xr:uid="{3D9469B5-BB19-4C54-B259-BF833EECB4E6}"/>
    <cellStyle name="Millares [0] 16" xfId="1954" xr:uid="{11B6C94C-4A96-4702-A226-E39906298A01}"/>
    <cellStyle name="Millares [0] 2" xfId="8" xr:uid="{00000000-0005-0000-0000-000004000000}"/>
    <cellStyle name="Millares [0] 2 10" xfId="1330" xr:uid="{DB7C0D1B-5A7E-451D-A9B8-A890B9451DCF}"/>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2 5 2" xfId="1811" xr:uid="{563764C0-56D8-410C-9B76-C661F3E47885}"/>
    <cellStyle name="Millares [0] 2 2 2 2 6" xfId="1509" xr:uid="{F6E43B3D-9433-4DC3-8136-6646C17D481C}"/>
    <cellStyle name="Millares [0] 2 2 2 3" xfId="871" xr:uid="{2FF077F4-6D16-44A6-A3F6-785F8A77E770}"/>
    <cellStyle name="Millares [0] 2 2 2 3 2" xfId="1242" xr:uid="{F03C611B-E999-4379-9CB0-FFF02505EA5A}"/>
    <cellStyle name="Millares [0] 2 2 2 3 2 2" xfId="1911" xr:uid="{D2499347-4C66-44EB-9D48-D6A97FE275A4}"/>
    <cellStyle name="Millares [0] 2 2 2 3 3" xfId="1609" xr:uid="{BF52BD60-A300-490E-9B15-B3D664A9DBA3}"/>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2 7 2" xfId="1711" xr:uid="{A1259113-711A-4EC0-A2EC-D79C60C5A1DD}"/>
    <cellStyle name="Millares [0] 2 2 2 8" xfId="1409" xr:uid="{539CCBDF-EA5C-40AF-A77E-CCA32B265FB7}"/>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3 5 2" xfId="1761" xr:uid="{1B0863D2-901B-4BBA-B32A-5EF05722020B}"/>
    <cellStyle name="Millares [0] 2 2 3 6" xfId="1459" xr:uid="{64F88FB0-408F-4A00-98A4-922D24B89025}"/>
    <cellStyle name="Millares [0] 2 2 4" xfId="726" xr:uid="{E25A2805-AEBB-418B-8146-B7E37878556C}"/>
    <cellStyle name="Millares [0] 2 2 4 2" xfId="1192" xr:uid="{0E8D24A3-636C-480B-B6AB-78C033B3CDCF}"/>
    <cellStyle name="Millares [0] 2 2 4 2 2" xfId="1861" xr:uid="{9E411028-314A-4735-8262-7552A84AAFE6}"/>
    <cellStyle name="Millares [0] 2 2 4 3" xfId="1559" xr:uid="{6F25BA67-730C-4368-9CCF-AB01CCF9989D}"/>
    <cellStyle name="Millares [0] 2 2 5" xfId="944" xr:uid="{E1750D06-4E49-44CA-A03C-C01076167B6A}"/>
    <cellStyle name="Millares [0] 2 2 6" xfId="134" xr:uid="{DF807202-C1C2-41FD-B614-50C0F431C9A0}"/>
    <cellStyle name="Millares [0] 2 2 6 2" xfId="1278" xr:uid="{6B7F8F58-425C-4B99-8534-5F7729DF350E}"/>
    <cellStyle name="Millares [0] 2 2 6 3" xfId="1359" xr:uid="{A032068C-BA44-43ED-8FE9-52C8D444E4E5}"/>
    <cellStyle name="Millares [0] 2 2 7" xfId="1303" xr:uid="{5846F87A-C136-4D74-B31F-DEE10417BD0E}"/>
    <cellStyle name="Millares [0] 2 2 8" xfId="992" xr:uid="{827B6921-FE9C-4EE0-974C-B82A6F9FCF88}"/>
    <cellStyle name="Millares [0] 2 2 8 2" xfId="1661" xr:uid="{D4A29C5E-46B1-446B-B86E-2C8286BFA516}"/>
    <cellStyle name="Millares [0] 2 3" xfId="195" xr:uid="{CBFC2BF2-CE6B-46ED-AAEB-7F0D1C2FDC50}"/>
    <cellStyle name="Millares [0] 2 3 2" xfId="491" xr:uid="{185B1524-5E5A-4311-BF56-FECD21734E43}"/>
    <cellStyle name="Millares [0] 2 3 2 2" xfId="1117" xr:uid="{EEA92BD2-B77C-4901-9727-8C6D5E351063}"/>
    <cellStyle name="Millares [0] 2 3 2 2 2" xfId="1786" xr:uid="{E9A94886-60CB-47AD-89D4-ACB2DB329F65}"/>
    <cellStyle name="Millares [0] 2 3 2 3" xfId="1484" xr:uid="{95557DA7-42C5-41C1-88F6-C30E093B61A1}"/>
    <cellStyle name="Millares [0] 2 3 3" xfId="787" xr:uid="{600F1908-FB94-447C-856C-144E635971CA}"/>
    <cellStyle name="Millares [0] 2 3 3 2" xfId="1217" xr:uid="{698E1918-76A4-4845-BFDD-2C6BCD870489}"/>
    <cellStyle name="Millares [0] 2 3 3 2 2" xfId="1886" xr:uid="{C53DDDCC-EB94-4B68-A72E-5A75F707673F}"/>
    <cellStyle name="Millares [0] 2 3 3 3" xfId="1584" xr:uid="{655D4047-58B3-4BDA-A6C5-B9C0893516BD}"/>
    <cellStyle name="Millares [0] 2 3 4" xfId="1017" xr:uid="{F1F511A4-77D1-443B-811F-C45281C516C5}"/>
    <cellStyle name="Millares [0] 2 3 4 2" xfId="1686" xr:uid="{633543E8-018A-4856-AFCC-E1507F50F2D1}"/>
    <cellStyle name="Millares [0] 2 3 5" xfId="1384" xr:uid="{CF331D2F-8821-4236-868F-7DC15DB97BAE}"/>
    <cellStyle name="Millares [0] 2 4" xfId="346" xr:uid="{FF292379-55E2-4FA3-BB4C-2FA7C5D6FE9A}"/>
    <cellStyle name="Millares [0] 2 4 2" xfId="1067" xr:uid="{698CB732-2C17-41D6-AECD-40D25199B765}"/>
    <cellStyle name="Millares [0] 2 4 2 2" xfId="1736" xr:uid="{05318CC5-EFAD-4618-9AD3-C06742003347}"/>
    <cellStyle name="Millares [0] 2 4 3" xfId="1434" xr:uid="{F5301DFF-F458-48D6-89A1-25E712FEB4C8}"/>
    <cellStyle name="Millares [0] 2 5" xfId="642" xr:uid="{01FC0947-762F-42C0-BD61-B52171E36037}"/>
    <cellStyle name="Millares [0] 2 5 2" xfId="1167" xr:uid="{68BBC830-5320-4548-862B-4A4715140533}"/>
    <cellStyle name="Millares [0] 2 5 2 2" xfId="1836" xr:uid="{F76E46FF-4F58-4588-BD3A-8FC68239C4F5}"/>
    <cellStyle name="Millares [0] 2 5 3" xfId="1534" xr:uid="{D0936D36-AAC2-492A-8DF9-9A4D78F25DC1}"/>
    <cellStyle name="Millares [0] 2 6" xfId="941" xr:uid="{DA86C95A-2612-489B-B08B-F89BC36932C2}"/>
    <cellStyle name="Millares [0] 2 7" xfId="65" xr:uid="{B889FC2F-8EF3-4C15-A2FF-3FC07AA1C703}"/>
    <cellStyle name="Millares [0] 2 7 2" xfId="1275" xr:uid="{79D52431-AE29-4334-BE52-B2C3F1FCB89F}"/>
    <cellStyle name="Millares [0] 2 7 3" xfId="1334" xr:uid="{78D99430-5A01-40C4-B0EB-B914711E226D}"/>
    <cellStyle name="Millares [0] 2 8" xfId="1300" xr:uid="{61B9680D-D3BC-42BA-B59A-8DD90CCD2A51}"/>
    <cellStyle name="Millares [0] 2 9" xfId="967" xr:uid="{D8C453CD-BC2D-46CF-9B7A-4ACC6A126D6F}"/>
    <cellStyle name="Millares [0] 2 9 2" xfId="1636" xr:uid="{62E0D291-227E-4E63-8C1D-BD5C3472AE33}"/>
    <cellStyle name="Millares [0] 3" xfId="7" xr:uid="{00000000-0005-0000-0000-000006000000}"/>
    <cellStyle name="Millares [0] 3 2" xfId="942" xr:uid="{45333BF8-E628-4991-9313-11405AAA2A90}"/>
    <cellStyle name="Millares [0] 3 2 2" xfId="1267" xr:uid="{D8EEEAE9-F7A8-4B4C-8274-2DBD618AC5C0}"/>
    <cellStyle name="Millares [0] 3 2 2 2" xfId="1936" xr:uid="{749B8852-4495-4C62-9D38-D501F80059E9}"/>
    <cellStyle name="Millares [0] 3 2 3" xfId="1634" xr:uid="{76D1F856-F111-42BF-860A-F42E4DFC05A6}"/>
    <cellStyle name="Millares [0] 3 3" xfId="61" xr:uid="{CF397566-C6DB-4A10-8445-F405C00667A0}"/>
    <cellStyle name="Millares [0] 3 3 2" xfId="1276" xr:uid="{29E015BC-93C8-4B38-AE8B-4B48BCDE9486}"/>
    <cellStyle name="Millares [0] 3 3 2 2" xfId="1939" xr:uid="{40D410FB-E560-478A-A687-C6837548986F}"/>
    <cellStyle name="Millares [0] 3 3 3" xfId="1333" xr:uid="{A5DB2901-BE87-48CC-A9A5-B5D9A9CC783F}"/>
    <cellStyle name="Millares [0] 3 4" xfId="1301" xr:uid="{664F1492-6283-4F89-A06F-40A888060001}"/>
    <cellStyle name="Millares [0] 3 4 2" xfId="1942" xr:uid="{7DB87F90-762A-443A-883B-ACBE4C234E61}"/>
    <cellStyle name="Millares [0] 3 5" xfId="966" xr:uid="{646CC3AA-ED2E-4CC0-954B-7C4868CAA5DD}"/>
    <cellStyle name="Millares [0] 3 5 2" xfId="1635" xr:uid="{A56FAE85-6DB4-4785-B0B4-EEBE6BD2A565}"/>
    <cellStyle name="Millares [0] 3 6" xfId="1329" xr:uid="{76FAB33C-5417-43B5-91F8-D5F4C3FDD836}"/>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2 2 2" xfId="1820" xr:uid="{96166D0C-A7CF-42B6-9154-4D925E45B62E}"/>
    <cellStyle name="Millares 10 2 2 2 3" xfId="1518" xr:uid="{AA8F8D57-D127-43CC-A964-26BCBEA8C654}"/>
    <cellStyle name="Millares 10 2 2 3" xfId="881" xr:uid="{178FB65B-8FAE-401F-9A21-BE9052A252C0}"/>
    <cellStyle name="Millares 10 2 2 3 2" xfId="1251" xr:uid="{1D7DFAF1-8CFC-438C-84E9-393822D70571}"/>
    <cellStyle name="Millares 10 2 2 3 2 2" xfId="1920" xr:uid="{0CC5C291-D2C4-4CD6-9290-E822EC1AA252}"/>
    <cellStyle name="Millares 10 2 2 3 3" xfId="1618" xr:uid="{29D80B79-4EE7-4C1A-9B68-3E1D4BF5B726}"/>
    <cellStyle name="Millares 10 2 2 4" xfId="1051" xr:uid="{CC76A3F1-B070-4074-9B3D-BEF64A415DE2}"/>
    <cellStyle name="Millares 10 2 2 4 2" xfId="1720" xr:uid="{9203E2E2-69EC-4DD9-8E60-3BFAC1C4625F}"/>
    <cellStyle name="Millares 10 2 2 5" xfId="1418" xr:uid="{2EC98C3C-3026-4E1B-8675-6459FE6DF7C4}"/>
    <cellStyle name="Millares 10 2 3" xfId="440" xr:uid="{9A3D484A-78C4-4F0E-8523-186E621FE87B}"/>
    <cellStyle name="Millares 10 2 3 2" xfId="1101" xr:uid="{9D63D24B-DFBD-45DE-8E8B-7DF2EB897C92}"/>
    <cellStyle name="Millares 10 2 3 2 2" xfId="1770" xr:uid="{731CBE51-FD1C-4F83-8DD9-C0F8B281BB19}"/>
    <cellStyle name="Millares 10 2 3 3" xfId="1468" xr:uid="{7794B97B-B3D5-4143-B35B-0E00BA9675EB}"/>
    <cellStyle name="Millares 10 2 4" xfId="736" xr:uid="{4455571D-EB8E-4F1A-BC3E-DB52887EE3D6}"/>
    <cellStyle name="Millares 10 2 4 2" xfId="1201" xr:uid="{95DEE52A-D372-481D-B846-97E1A87BA425}"/>
    <cellStyle name="Millares 10 2 4 2 2" xfId="1870" xr:uid="{1390987C-33E1-4AB9-854F-1E3A952AEC7C}"/>
    <cellStyle name="Millares 10 2 4 3" xfId="1568" xr:uid="{EB2922BE-496C-4920-9C97-F77A8BB34C30}"/>
    <cellStyle name="Millares 10 2 5" xfId="1001" xr:uid="{D49B51CE-20A6-4B18-8F95-66E41DC7FF16}"/>
    <cellStyle name="Millares 10 2 5 2" xfId="1670" xr:uid="{AC88A2B3-D836-4904-B411-06BC82A43E10}"/>
    <cellStyle name="Millares 10 2 6" xfId="1368" xr:uid="{E361B5CA-CD5B-40C8-8FCA-5FD300E230F7}"/>
    <cellStyle name="Millares 10 3" xfId="205" xr:uid="{71397402-9AA8-4FFE-8E8B-BDF489827586}"/>
    <cellStyle name="Millares 10 3 2" xfId="501" xr:uid="{BF5C2DE9-99D2-4415-8BE2-D9B6692025D0}"/>
    <cellStyle name="Millares 10 3 2 2" xfId="1126" xr:uid="{C3FEEB92-4978-414C-9109-8F47641CA346}"/>
    <cellStyle name="Millares 10 3 2 2 2" xfId="1795" xr:uid="{9CEF2664-41B0-46FF-8A44-FD619A2F9788}"/>
    <cellStyle name="Millares 10 3 2 3" xfId="1493" xr:uid="{BAAA2B68-8C6D-452D-9FAD-AD361B9899AA}"/>
    <cellStyle name="Millares 10 3 3" xfId="797" xr:uid="{F182BF16-3AB7-4C88-8180-3C25740B7B73}"/>
    <cellStyle name="Millares 10 3 3 2" xfId="1226" xr:uid="{037552A8-99C7-4145-8026-CF08AC5E3B0D}"/>
    <cellStyle name="Millares 10 3 3 2 2" xfId="1895" xr:uid="{693F02B3-AF2C-459C-A179-0F1607D455E1}"/>
    <cellStyle name="Millares 10 3 3 3" xfId="1593" xr:uid="{7A5A7018-1151-4AC4-869A-8DF7541B8D9F}"/>
    <cellStyle name="Millares 10 3 4" xfId="1026" xr:uid="{1F5437D4-F64D-49B3-9554-10F94C425508}"/>
    <cellStyle name="Millares 10 3 4 2" xfId="1695" xr:uid="{51FC85A5-F7E6-4E0E-B865-3E0B1B570526}"/>
    <cellStyle name="Millares 10 3 5" xfId="1393" xr:uid="{23D3C008-D2E7-4F31-B453-13F60D0D65CF}"/>
    <cellStyle name="Millares 10 4" xfId="356" xr:uid="{54DAC6EC-A1C6-4882-8A47-89D6E1B2643D}"/>
    <cellStyle name="Millares 10 4 2" xfId="1076" xr:uid="{9AAB24A3-19DB-41E4-8F60-5C75BC35F137}"/>
    <cellStyle name="Millares 10 4 2 2" xfId="1745" xr:uid="{3D322A26-72D5-4981-B279-4EA02B1822FD}"/>
    <cellStyle name="Millares 10 4 3" xfId="1443" xr:uid="{839B268A-694A-45F0-A575-ACD77060E2EB}"/>
    <cellStyle name="Millares 10 5" xfId="652" xr:uid="{5DAB8B31-BCAE-46A2-B366-96B3B2D5E8B5}"/>
    <cellStyle name="Millares 10 5 2" xfId="1176" xr:uid="{892FCC91-1F46-40BB-8985-87887C5FF803}"/>
    <cellStyle name="Millares 10 5 2 2" xfId="1845" xr:uid="{FD389231-897A-4CCD-9871-5E42BD5CB12C}"/>
    <cellStyle name="Millares 10 5 3" xfId="1543" xr:uid="{24E23C8D-A103-47E9-BA37-6D33736C0650}"/>
    <cellStyle name="Millares 10 6" xfId="938" xr:uid="{4C56BA00-0311-429D-9E37-118F70198200}"/>
    <cellStyle name="Millares 10 7" xfId="77" xr:uid="{8A7C4D59-F0F8-4471-8D92-B5E1B502733F}"/>
    <cellStyle name="Millares 10 7 2" xfId="1272" xr:uid="{B1109D03-8E8D-4CB4-9BB0-C9FB637137CA}"/>
    <cellStyle name="Millares 10 7 3" xfId="1343" xr:uid="{B1C62A50-25F7-41DE-BA5E-A1775ED27D87}"/>
    <cellStyle name="Millares 10 8" xfId="1297" xr:uid="{8D398CCA-2BFC-44F6-A1D1-78A0E5473A80}"/>
    <cellStyle name="Millares 10 9" xfId="976" xr:uid="{1DBF1CD2-ECB0-4EE8-8C0D-0752F61A2028}"/>
    <cellStyle name="Millares 10 9 2" xfId="1645" xr:uid="{53C5B670-36A3-43BF-AD53-B7F434C2B147}"/>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2 2 2" xfId="1821" xr:uid="{1A4FF091-4C06-466D-A321-81F16342CFC1}"/>
    <cellStyle name="Millares 11 2 2 2 3" xfId="1519" xr:uid="{7D5C69FC-8E72-46D0-A801-0EDCF29DDDE9}"/>
    <cellStyle name="Millares 11 2 2 3" xfId="882" xr:uid="{1565C32E-738F-4208-B773-93863A60EB2C}"/>
    <cellStyle name="Millares 11 2 2 3 2" xfId="1252" xr:uid="{F9DD5E16-5450-4EBC-985A-1CF21583D662}"/>
    <cellStyle name="Millares 11 2 2 3 2 2" xfId="1921" xr:uid="{AED3A168-E484-4E39-866E-7DE30FB83B01}"/>
    <cellStyle name="Millares 11 2 2 3 3" xfId="1619" xr:uid="{38511FA5-C5EC-499F-9474-B2C2659C736B}"/>
    <cellStyle name="Millares 11 2 2 4" xfId="1052" xr:uid="{3C518B88-3402-4B26-9C31-448ECAB1982B}"/>
    <cellStyle name="Millares 11 2 2 4 2" xfId="1721" xr:uid="{FB5C6E52-1599-4441-9856-C176BA0B3F2E}"/>
    <cellStyle name="Millares 11 2 2 5" xfId="1419" xr:uid="{A2036DCF-B593-48B9-B394-5796FF4D1B4F}"/>
    <cellStyle name="Millares 11 2 3" xfId="441" xr:uid="{46629BA0-9EDA-42C7-B6D6-C6B85A67B350}"/>
    <cellStyle name="Millares 11 2 3 2" xfId="1102" xr:uid="{9BDDBA24-003F-4BA7-B62D-8ECB2163C765}"/>
    <cellStyle name="Millares 11 2 3 2 2" xfId="1771" xr:uid="{7CCC682F-28B2-452A-B542-0FCF9B78B7F7}"/>
    <cellStyle name="Millares 11 2 3 3" xfId="1469" xr:uid="{D3EF015E-83DB-420D-A577-C60755B1CB29}"/>
    <cellStyle name="Millares 11 2 4" xfId="737" xr:uid="{E6FB47D0-B2A0-40D0-B94F-6B80A687EA67}"/>
    <cellStyle name="Millares 11 2 4 2" xfId="1202" xr:uid="{6371B59C-ACA3-48C3-AFC1-BE8C9EF64029}"/>
    <cellStyle name="Millares 11 2 4 2 2" xfId="1871" xr:uid="{3D4B4D12-971C-4CE6-A4D3-1E652C545B11}"/>
    <cellStyle name="Millares 11 2 4 3" xfId="1569" xr:uid="{ACC89537-2414-4BAB-BB93-AA8EDC976837}"/>
    <cellStyle name="Millares 11 2 5" xfId="1002" xr:uid="{AA77984D-605C-4B89-BD83-435305F7C904}"/>
    <cellStyle name="Millares 11 2 5 2" xfId="1671" xr:uid="{16D5117A-A04B-437B-BD97-235C9F7533B5}"/>
    <cellStyle name="Millares 11 2 6" xfId="1369" xr:uid="{1F54FCE1-CA9E-4E90-B78B-EE275F43215F}"/>
    <cellStyle name="Millares 11 3" xfId="206" xr:uid="{C5E5C509-77F3-49C3-A36C-56C8612A23AE}"/>
    <cellStyle name="Millares 11 3 2" xfId="502" xr:uid="{6F5D1AC8-5A84-42C6-AC0E-2EED49C8E22E}"/>
    <cellStyle name="Millares 11 3 2 2" xfId="1127" xr:uid="{973D3982-B0D1-41B6-9DAF-9D888FD36652}"/>
    <cellStyle name="Millares 11 3 2 2 2" xfId="1796" xr:uid="{8A80B2CE-DC43-44BD-BDEE-7AD9971740F7}"/>
    <cellStyle name="Millares 11 3 2 3" xfId="1494" xr:uid="{462716B3-78AA-4789-A29C-3157AAF7764E}"/>
    <cellStyle name="Millares 11 3 3" xfId="798" xr:uid="{C4C8BEEC-15C8-4331-826F-5CD16B1231C9}"/>
    <cellStyle name="Millares 11 3 3 2" xfId="1227" xr:uid="{2ECC541E-D4B7-4E5B-ADD7-4EC2B16B38AA}"/>
    <cellStyle name="Millares 11 3 3 2 2" xfId="1896" xr:uid="{CEBF9A5C-33E8-4247-85DA-98E41D2B6B84}"/>
    <cellStyle name="Millares 11 3 3 3" xfId="1594" xr:uid="{0641A6A8-1978-4440-AA72-02B95997A090}"/>
    <cellStyle name="Millares 11 3 4" xfId="1027" xr:uid="{212202FF-4F8F-42A2-95FA-0657C79E7D7D}"/>
    <cellStyle name="Millares 11 3 4 2" xfId="1696" xr:uid="{EDDBB9FB-77FE-4AD3-9E2A-9B188AA5006E}"/>
    <cellStyle name="Millares 11 3 5" xfId="1394" xr:uid="{029992DE-8F7A-4BC5-9C72-F931D99799FE}"/>
    <cellStyle name="Millares 11 4" xfId="357" xr:uid="{33EE588D-8CE5-4BE4-9FAC-610FA70D3539}"/>
    <cellStyle name="Millares 11 4 2" xfId="1077" xr:uid="{B7AD1E1C-C08C-48B7-B898-427B77A55112}"/>
    <cellStyle name="Millares 11 4 2 2" xfId="1746" xr:uid="{BC9A1251-75D6-46A5-B031-7C513CC90D70}"/>
    <cellStyle name="Millares 11 4 3" xfId="1444" xr:uid="{5804E15E-CCB1-44A2-BE80-8304598622EA}"/>
    <cellStyle name="Millares 11 5" xfId="653" xr:uid="{4A30BEE3-4142-479B-B750-5102A300367E}"/>
    <cellStyle name="Millares 11 5 2" xfId="1177" xr:uid="{E680CFAD-654D-4D54-BE12-3A0BB8682F90}"/>
    <cellStyle name="Millares 11 5 2 2" xfId="1846" xr:uid="{60900B73-92F0-4FD5-96C6-FA264C8DEEF0}"/>
    <cellStyle name="Millares 11 5 3" xfId="1544" xr:uid="{FAE36B7F-32FE-45BF-B9BF-BFFCAE8AEE79}"/>
    <cellStyle name="Millares 11 6" xfId="977" xr:uid="{CDD23584-6653-4E14-83B4-D73452501C25}"/>
    <cellStyle name="Millares 11 6 2" xfId="1646" xr:uid="{9BE25581-D7E6-475F-9190-CC58303A4377}"/>
    <cellStyle name="Millares 11 7" xfId="1344" xr:uid="{488CA773-65DC-4DA0-A5D0-362204997147}"/>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2 2 2" xfId="1822" xr:uid="{D01692FF-A376-404D-91F3-1CD1FFCC729A}"/>
    <cellStyle name="Millares 12 2 2 2 3" xfId="1520" xr:uid="{062C291F-9476-448E-B41F-B7E1054E25FE}"/>
    <cellStyle name="Millares 12 2 2 3" xfId="883" xr:uid="{10233AD9-10DC-4E24-A038-0F2A7CD9856B}"/>
    <cellStyle name="Millares 12 2 2 3 2" xfId="1253" xr:uid="{D7BE1594-E728-4785-A365-490003B4FD37}"/>
    <cellStyle name="Millares 12 2 2 3 2 2" xfId="1922" xr:uid="{F848CAA6-4778-4B51-A0D8-E4802C3BC39F}"/>
    <cellStyle name="Millares 12 2 2 3 3" xfId="1620" xr:uid="{6EBBC80B-7C1F-439B-8E17-FD6D642CA1BC}"/>
    <cellStyle name="Millares 12 2 2 4" xfId="1053" xr:uid="{2C5211A5-EE7C-42DC-9FB0-32BC33B0AD0E}"/>
    <cellStyle name="Millares 12 2 2 4 2" xfId="1722" xr:uid="{489BAD32-F180-43DE-9B0D-53DF98C4181E}"/>
    <cellStyle name="Millares 12 2 2 5" xfId="1420" xr:uid="{2B2950C4-E305-465C-B244-EFD2E990CCE7}"/>
    <cellStyle name="Millares 12 2 3" xfId="442" xr:uid="{B05FD5DB-3E1A-411F-BA7F-BDC7A86FC327}"/>
    <cellStyle name="Millares 12 2 3 2" xfId="1103" xr:uid="{A57B2E64-920B-4176-B066-C303057DBCE2}"/>
    <cellStyle name="Millares 12 2 3 2 2" xfId="1772" xr:uid="{6B0CED77-4C6F-4E05-895F-364A791118DB}"/>
    <cellStyle name="Millares 12 2 3 3" xfId="1470" xr:uid="{74B8150C-88FD-4BE0-B99C-87A406E51F3B}"/>
    <cellStyle name="Millares 12 2 4" xfId="738" xr:uid="{13221C2A-BB58-47F0-BE44-5744558C6765}"/>
    <cellStyle name="Millares 12 2 4 2" xfId="1203" xr:uid="{F63136EA-5BA1-415B-82F5-50BF6C4A643F}"/>
    <cellStyle name="Millares 12 2 4 2 2" xfId="1872" xr:uid="{BA95A03C-5B46-45B9-A39F-093BC6CF3420}"/>
    <cellStyle name="Millares 12 2 4 3" xfId="1570" xr:uid="{27D7537D-FF8D-4CD0-BC87-C5D89EB4C1B2}"/>
    <cellStyle name="Millares 12 2 5" xfId="1003" xr:uid="{EFE68901-0FC5-460C-B68E-44BA3F82173B}"/>
    <cellStyle name="Millares 12 2 5 2" xfId="1672" xr:uid="{CEEC5C5F-5068-425F-B014-8E3A558992CB}"/>
    <cellStyle name="Millares 12 2 6" xfId="1370" xr:uid="{86FACC26-1E29-46C5-9673-8B3EBE38B7FA}"/>
    <cellStyle name="Millares 12 3" xfId="207" xr:uid="{05D69CBC-F98E-423A-BE75-32F66B683BA1}"/>
    <cellStyle name="Millares 12 3 2" xfId="503" xr:uid="{1133B5C6-0814-4527-BBAD-106ADCCC847C}"/>
    <cellStyle name="Millares 12 3 2 2" xfId="1128" xr:uid="{DE873537-8028-4247-9F03-961399DBB88B}"/>
    <cellStyle name="Millares 12 3 2 2 2" xfId="1797" xr:uid="{C13FF870-5BE6-4E0A-A60A-551419757996}"/>
    <cellStyle name="Millares 12 3 2 3" xfId="1495" xr:uid="{FA76DEA7-0AF6-44B6-969A-F98C867D3C8F}"/>
    <cellStyle name="Millares 12 3 3" xfId="799" xr:uid="{29EF4DD6-DAE3-4C36-A44B-20ABE172A6A5}"/>
    <cellStyle name="Millares 12 3 3 2" xfId="1228" xr:uid="{F7F33D64-6688-4C81-A1C2-F1A6E74B53A4}"/>
    <cellStyle name="Millares 12 3 3 2 2" xfId="1897" xr:uid="{BF29309D-A9A3-4AF7-BFE4-1A4CBCFF6CD0}"/>
    <cellStyle name="Millares 12 3 3 3" xfId="1595" xr:uid="{53B9A580-7FCC-4DD5-AF64-B8F27C09A9FD}"/>
    <cellStyle name="Millares 12 3 4" xfId="1028" xr:uid="{35B7B5EB-7AE9-42E6-B920-759A0208633F}"/>
    <cellStyle name="Millares 12 3 4 2" xfId="1697" xr:uid="{713EB04E-EC97-4406-9B74-59918A82D942}"/>
    <cellStyle name="Millares 12 3 5" xfId="1395" xr:uid="{59DB4AD7-147C-4982-A92F-8104469B2F31}"/>
    <cellStyle name="Millares 12 4" xfId="358" xr:uid="{39D6F849-CD1A-4896-AFF0-EBDF209B729D}"/>
    <cellStyle name="Millares 12 4 2" xfId="1078" xr:uid="{595457D3-13D0-4BA4-BA2E-52EB55802E6D}"/>
    <cellStyle name="Millares 12 4 2 2" xfId="1747" xr:uid="{512D9E37-8F26-40C0-810F-282D85921D00}"/>
    <cellStyle name="Millares 12 4 3" xfId="1445" xr:uid="{C2FB94B4-D3EA-4DC9-A29E-6951980CE6AB}"/>
    <cellStyle name="Millares 12 5" xfId="654" xr:uid="{A19EBDF0-BBF7-413B-B54D-A61ED9E43248}"/>
    <cellStyle name="Millares 12 5 2" xfId="1178" xr:uid="{5FEDCBB6-A62F-4FFE-A1E8-D49CDE22E42B}"/>
    <cellStyle name="Millares 12 5 2 2" xfId="1847" xr:uid="{7C0E1E2A-F501-49B2-8032-25B86442453D}"/>
    <cellStyle name="Millares 12 5 3" xfId="1545" xr:uid="{88A78281-C466-43B5-B775-2EF716674E0F}"/>
    <cellStyle name="Millares 12 6" xfId="978" xr:uid="{114D11CA-3389-4756-B81B-BAB8B0A044BA}"/>
    <cellStyle name="Millares 12 6 2" xfId="1647" xr:uid="{658BD1A2-3DF2-4C0B-800F-8E505D2274A6}"/>
    <cellStyle name="Millares 12 7" xfId="1345" xr:uid="{94A0D229-DE53-49E7-AFF3-D54C1552E6D3}"/>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2 2 2" xfId="1823" xr:uid="{8CA50BEE-BED3-48E0-87C3-DEBF2C60C682}"/>
    <cellStyle name="Millares 13 2 2 2 3" xfId="1521" xr:uid="{0BC6534D-0D85-441E-B522-17DA76EA2DA8}"/>
    <cellStyle name="Millares 13 2 2 3" xfId="884" xr:uid="{53BE82C2-A65D-4968-A695-CACAEFAC5528}"/>
    <cellStyle name="Millares 13 2 2 3 2" xfId="1254" xr:uid="{5631CF2A-9EA6-4E05-BABB-33ABC78D8BD6}"/>
    <cellStyle name="Millares 13 2 2 3 2 2" xfId="1923" xr:uid="{EF1A88E2-9837-455D-BEEE-4680B5C46B26}"/>
    <cellStyle name="Millares 13 2 2 3 3" xfId="1621" xr:uid="{45229FB3-44DD-4B29-9EC3-F392C17E62CF}"/>
    <cellStyle name="Millares 13 2 2 4" xfId="1054" xr:uid="{FB04CC00-13FE-4AA7-873C-393BCA753AEF}"/>
    <cellStyle name="Millares 13 2 2 4 2" xfId="1723" xr:uid="{AB06C3F5-D687-466E-8050-656C2EFD9058}"/>
    <cellStyle name="Millares 13 2 2 5" xfId="1421" xr:uid="{FCAFC39F-4BEC-4BD6-80F5-4D40748E8DC8}"/>
    <cellStyle name="Millares 13 2 3" xfId="443" xr:uid="{248F39EB-4306-49E7-B61B-41A2F1C6D3C3}"/>
    <cellStyle name="Millares 13 2 3 2" xfId="1104" xr:uid="{FEC9450C-BF8E-429D-9430-91A294AE5054}"/>
    <cellStyle name="Millares 13 2 3 2 2" xfId="1773" xr:uid="{4BF4C9E8-633A-4F5E-A1C1-E78756CA5BDA}"/>
    <cellStyle name="Millares 13 2 3 3" xfId="1471" xr:uid="{7DA68FF1-390F-48F0-BB76-DE4C26E4FCC5}"/>
    <cellStyle name="Millares 13 2 4" xfId="739" xr:uid="{7A2A53FB-17A0-496F-B628-8E2E16377FD3}"/>
    <cellStyle name="Millares 13 2 4 2" xfId="1204" xr:uid="{0E1F9FAB-D4FE-4269-B9A3-189CCCA0F71A}"/>
    <cellStyle name="Millares 13 2 4 2 2" xfId="1873" xr:uid="{DE3BDBFF-E842-456E-AC48-80D9051F7F05}"/>
    <cellStyle name="Millares 13 2 4 3" xfId="1571" xr:uid="{83886F5B-93A8-4E61-A426-C1C0BE8CA1B9}"/>
    <cellStyle name="Millares 13 2 5" xfId="1004" xr:uid="{83E2C47B-757E-48CC-8149-3717B5599AF0}"/>
    <cellStyle name="Millares 13 2 5 2" xfId="1673" xr:uid="{6F6921C0-25B1-482A-889F-84C462AD6CCE}"/>
    <cellStyle name="Millares 13 2 6" xfId="1371" xr:uid="{E358C03B-E10D-4B3B-B5BB-B5DE1A76E2B5}"/>
    <cellStyle name="Millares 13 3" xfId="208" xr:uid="{CE65428D-E877-49DE-8FCA-D16910B40BA2}"/>
    <cellStyle name="Millares 13 3 2" xfId="504" xr:uid="{DF39B588-689F-4632-BFE0-1A916B1B1C65}"/>
    <cellStyle name="Millares 13 3 2 2" xfId="1129" xr:uid="{F604C063-ED41-4298-B101-133E06AC3B03}"/>
    <cellStyle name="Millares 13 3 2 2 2" xfId="1798" xr:uid="{D2718676-BD8F-4E9A-B901-75E91F66C503}"/>
    <cellStyle name="Millares 13 3 2 3" xfId="1496" xr:uid="{5C2CC01F-9A4D-43AD-AD26-D98DFA68200D}"/>
    <cellStyle name="Millares 13 3 3" xfId="800" xr:uid="{56222181-357A-4E1C-A4CD-AC2C96B4CF26}"/>
    <cellStyle name="Millares 13 3 3 2" xfId="1229" xr:uid="{FC741B1F-514B-4F2E-ADC7-EE9FDE815461}"/>
    <cellStyle name="Millares 13 3 3 2 2" xfId="1898" xr:uid="{20732E65-1FFA-49A6-AE83-2CFB2E6C85BC}"/>
    <cellStyle name="Millares 13 3 3 3" xfId="1596" xr:uid="{C46E2C47-656C-4719-B813-C38047BE3297}"/>
    <cellStyle name="Millares 13 3 4" xfId="1029" xr:uid="{469EEB3D-DC31-4805-A27E-A1F28194F3D3}"/>
    <cellStyle name="Millares 13 3 4 2" xfId="1698" xr:uid="{B1D5511F-F878-4E8E-BEFA-E3CA3035C489}"/>
    <cellStyle name="Millares 13 3 5" xfId="1396" xr:uid="{0F44DC2A-D8E9-4EC0-9BE6-278CE9596E9B}"/>
    <cellStyle name="Millares 13 4" xfId="359" xr:uid="{A883D6C9-5698-48E2-B270-E5A38A686B53}"/>
    <cellStyle name="Millares 13 4 2" xfId="1079" xr:uid="{755A19FC-7860-45BC-8CE0-D7B222055ECC}"/>
    <cellStyle name="Millares 13 4 2 2" xfId="1748" xr:uid="{24209403-7069-42C6-A0D4-2871D580DA73}"/>
    <cellStyle name="Millares 13 4 3" xfId="1446" xr:uid="{1D2AA2F9-EE54-4C73-86D6-50C22F877878}"/>
    <cellStyle name="Millares 13 5" xfId="655" xr:uid="{93008EB5-2CBE-4212-AAD7-79A56AC95344}"/>
    <cellStyle name="Millares 13 5 2" xfId="1179" xr:uid="{FCD4377B-AE92-4A38-BBA1-7FE970E85BF8}"/>
    <cellStyle name="Millares 13 5 2 2" xfId="1848" xr:uid="{995E62AB-3FED-4004-8324-026644881EA9}"/>
    <cellStyle name="Millares 13 5 3" xfId="1546" xr:uid="{A45AF672-7C10-4D54-9890-CB7C5C5625B3}"/>
    <cellStyle name="Millares 13 6" xfId="979" xr:uid="{F83378E4-C121-4827-8569-421CEB6BF505}"/>
    <cellStyle name="Millares 13 6 2" xfId="1648" xr:uid="{E1B89CE2-82AD-4F82-902C-DFD38A1100BC}"/>
    <cellStyle name="Millares 13 7" xfId="1346" xr:uid="{777A3F4A-8ACA-4DFD-B6C8-84059DAF0AE7}"/>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2 2 2" xfId="1824" xr:uid="{B0F24321-1526-4E56-91EF-E8EEB54E4B54}"/>
    <cellStyle name="Millares 14 2 2 2 3" xfId="1522" xr:uid="{E49296F7-1903-4799-8578-78F57F5E1244}"/>
    <cellStyle name="Millares 14 2 2 3" xfId="885" xr:uid="{FF9E6A78-80FA-43DA-9116-845EDF13CC7D}"/>
    <cellStyle name="Millares 14 2 2 3 2" xfId="1255" xr:uid="{6EE3BBB9-204C-4B68-B558-B2946C593536}"/>
    <cellStyle name="Millares 14 2 2 3 2 2" xfId="1924" xr:uid="{EC829BF4-5DFF-4ADD-B164-5FBBE6EDF89F}"/>
    <cellStyle name="Millares 14 2 2 3 3" xfId="1622" xr:uid="{961F5D7D-22C3-4B76-B4B0-BB39C29AD0F4}"/>
    <cellStyle name="Millares 14 2 2 4" xfId="1055" xr:uid="{6DE74FC1-F4A9-425B-A469-BFD786632007}"/>
    <cellStyle name="Millares 14 2 2 4 2" xfId="1724" xr:uid="{D606272D-50FC-4F43-9899-40887F3F9B0F}"/>
    <cellStyle name="Millares 14 2 2 5" xfId="1422" xr:uid="{210B7A86-022D-46B9-94A8-ECF7BFCF2D9A}"/>
    <cellStyle name="Millares 14 2 3" xfId="444" xr:uid="{8AF481F0-3E32-4159-82D6-06C126B42524}"/>
    <cellStyle name="Millares 14 2 3 2" xfId="1105" xr:uid="{C9CF8739-B48E-4915-B4CA-A3EC2CEC6DD8}"/>
    <cellStyle name="Millares 14 2 3 2 2" xfId="1774" xr:uid="{0390A175-63F9-4534-B963-D2ED0D5F779C}"/>
    <cellStyle name="Millares 14 2 3 3" xfId="1472" xr:uid="{788D2FC3-36BB-4FE0-9412-CA6F72304F64}"/>
    <cellStyle name="Millares 14 2 4" xfId="740" xr:uid="{ECD1CB16-D525-4DFC-BCDC-4191675492BF}"/>
    <cellStyle name="Millares 14 2 4 2" xfId="1205" xr:uid="{D4AA073A-075B-4B3E-86AA-FE7C67CB7652}"/>
    <cellStyle name="Millares 14 2 4 2 2" xfId="1874" xr:uid="{390D8F8C-DF8E-4C81-9CDA-10E0EE054CC5}"/>
    <cellStyle name="Millares 14 2 4 3" xfId="1572" xr:uid="{FAFAFDDA-29AA-4594-9099-924484C1B9E2}"/>
    <cellStyle name="Millares 14 2 5" xfId="1005" xr:uid="{9F86E40B-8405-4265-A07E-565540CCA7A0}"/>
    <cellStyle name="Millares 14 2 5 2" xfId="1674" xr:uid="{4E1D03E3-0A32-4137-9558-C80E8A432182}"/>
    <cellStyle name="Millares 14 2 6" xfId="1372" xr:uid="{2399918B-E7B3-4837-9A6F-BB8DD76338F7}"/>
    <cellStyle name="Millares 14 3" xfId="209" xr:uid="{FE5F9B01-1FF9-45D5-A55D-27DB55C87008}"/>
    <cellStyle name="Millares 14 3 2" xfId="505" xr:uid="{993BC981-9C9D-4E2A-89A5-97CAF609D50C}"/>
    <cellStyle name="Millares 14 3 2 2" xfId="1130" xr:uid="{AED908B5-4185-4B1D-8F2A-178B7404FC90}"/>
    <cellStyle name="Millares 14 3 2 2 2" xfId="1799" xr:uid="{179C3E48-B1BD-4627-9299-C2D94554F30E}"/>
    <cellStyle name="Millares 14 3 2 3" xfId="1497" xr:uid="{0FCF3033-2387-44FC-A57E-81ACFE0A3101}"/>
    <cellStyle name="Millares 14 3 3" xfId="801" xr:uid="{A592FF56-4F71-416E-AE29-957002767C52}"/>
    <cellStyle name="Millares 14 3 3 2" xfId="1230" xr:uid="{93846BD6-173A-4157-A463-A4A432FA174F}"/>
    <cellStyle name="Millares 14 3 3 2 2" xfId="1899" xr:uid="{DDB64F86-43F3-499B-A6BB-624E2DBC971F}"/>
    <cellStyle name="Millares 14 3 3 3" xfId="1597" xr:uid="{9F168791-85B9-4CFF-AE3B-B5D166087F54}"/>
    <cellStyle name="Millares 14 3 4" xfId="1030" xr:uid="{487A752F-7FC2-4E64-A019-C1EBEAC4342D}"/>
    <cellStyle name="Millares 14 3 4 2" xfId="1699" xr:uid="{7CF7D1DE-4151-4072-8F9D-C91C214BF227}"/>
    <cellStyle name="Millares 14 3 5" xfId="1397" xr:uid="{F8E20188-02B5-4CA8-8BD2-BFBFBEC4DF49}"/>
    <cellStyle name="Millares 14 4" xfId="360" xr:uid="{2845A77D-B671-4713-97EA-4FEF0D533951}"/>
    <cellStyle name="Millares 14 4 2" xfId="1080" xr:uid="{B26EEAC6-172A-4B6A-9755-94F7EDAE4473}"/>
    <cellStyle name="Millares 14 4 2 2" xfId="1749" xr:uid="{B2E92AAB-0727-4261-ADA4-67F1F0F8E81D}"/>
    <cellStyle name="Millares 14 4 3" xfId="1447" xr:uid="{1BA46DF7-B39B-483A-B43B-DB348DCC3274}"/>
    <cellStyle name="Millares 14 5" xfId="656" xr:uid="{E3EFDD89-DB5C-4B7C-90FB-C6B5475B8850}"/>
    <cellStyle name="Millares 14 5 2" xfId="1180" xr:uid="{26FFCB78-4633-4927-8A1B-9B387F6E7B06}"/>
    <cellStyle name="Millares 14 5 2 2" xfId="1849" xr:uid="{846B9D54-E578-4CA7-ABBC-B1434BB5D508}"/>
    <cellStyle name="Millares 14 5 3" xfId="1547" xr:uid="{3282D567-D6D6-4AD8-8A38-2CEC6A107950}"/>
    <cellStyle name="Millares 14 6" xfId="980" xr:uid="{15606654-DBF1-47A9-AEE6-286B3CE991E1}"/>
    <cellStyle name="Millares 14 6 2" xfId="1649" xr:uid="{5CAE63ED-162E-4D68-9D8A-2D32A923473B}"/>
    <cellStyle name="Millares 14 7" xfId="1347" xr:uid="{9E00ABD7-2E71-459F-B09A-6E081DD27516}"/>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2 2 2" xfId="1818" xr:uid="{63BCCBE8-22A9-4181-9AA1-041AC9B4A6BE}"/>
    <cellStyle name="Millares 15 2 2 2 3" xfId="1516" xr:uid="{228C7CF9-7FD6-454F-8DF9-50829DA571CC}"/>
    <cellStyle name="Millares 15 2 2 3" xfId="879" xr:uid="{81A46F86-C739-4FEC-AD44-B17D53B8F1E1}"/>
    <cellStyle name="Millares 15 2 2 3 2" xfId="1249" xr:uid="{22D7352D-A896-468B-BF5E-2E6BAB19E333}"/>
    <cellStyle name="Millares 15 2 2 3 2 2" xfId="1918" xr:uid="{7E912F7A-7335-42FC-BD59-00A2309D554D}"/>
    <cellStyle name="Millares 15 2 2 3 3" xfId="1616" xr:uid="{D6F241CA-CDC1-4291-834B-184C71FC67C1}"/>
    <cellStyle name="Millares 15 2 2 4" xfId="1049" xr:uid="{C5A330CC-0F47-459B-A878-504A99145626}"/>
    <cellStyle name="Millares 15 2 2 4 2" xfId="1718" xr:uid="{A9FF20A0-4049-4391-B3E4-7D7318CE71E2}"/>
    <cellStyle name="Millares 15 2 2 5" xfId="1416" xr:uid="{C2FA4C4F-0AF8-4663-8070-46579C6D38E3}"/>
    <cellStyle name="Millares 15 2 3" xfId="438" xr:uid="{8AA77EA2-CCF3-4D41-BBDD-4ACC16910209}"/>
    <cellStyle name="Millares 15 2 3 2" xfId="1099" xr:uid="{F689B4CF-1A8C-4D52-BBAB-BA551AAEF532}"/>
    <cellStyle name="Millares 15 2 3 2 2" xfId="1768" xr:uid="{DE6A8496-1F8D-457B-9303-7F0CAEA45C5F}"/>
    <cellStyle name="Millares 15 2 3 3" xfId="1466" xr:uid="{E45D5DA2-F734-494D-AC11-703BD73CFA6C}"/>
    <cellStyle name="Millares 15 2 4" xfId="734" xr:uid="{0941E4FC-900E-4AF9-AA2D-7F5582D8D023}"/>
    <cellStyle name="Millares 15 2 4 2" xfId="1199" xr:uid="{3B9941CE-C640-469B-AE57-1C30FE43D6D4}"/>
    <cellStyle name="Millares 15 2 4 2 2" xfId="1868" xr:uid="{99A1C01A-38B9-40BC-BFA8-44126BAAC66D}"/>
    <cellStyle name="Millares 15 2 4 3" xfId="1566" xr:uid="{EFDA136D-52CA-45C1-ABE0-0A3DA579F95E}"/>
    <cellStyle name="Millares 15 2 5" xfId="999" xr:uid="{06B3FF57-45CC-417A-9E92-B33F4117550F}"/>
    <cellStyle name="Millares 15 2 5 2" xfId="1668" xr:uid="{6F9FC024-D1DE-4A7C-92BF-AC061B811F4D}"/>
    <cellStyle name="Millares 15 2 6" xfId="1366" xr:uid="{4AB6B9D1-4114-46F0-9DAD-F4087CBD2C25}"/>
    <cellStyle name="Millares 15 3" xfId="203" xr:uid="{B298FC09-741F-43D6-93DB-938FAE7F2815}"/>
    <cellStyle name="Millares 15 3 2" xfId="499" xr:uid="{3A281FBC-8177-4B4F-859B-6A256F94A821}"/>
    <cellStyle name="Millares 15 3 2 2" xfId="1124" xr:uid="{07074802-8C88-474F-88E5-2BC43D9477EB}"/>
    <cellStyle name="Millares 15 3 2 2 2" xfId="1793" xr:uid="{E927FE16-5770-42D7-8529-18D9746B782E}"/>
    <cellStyle name="Millares 15 3 2 3" xfId="1491" xr:uid="{66A6DF3D-CAD4-4625-870A-7CCF588D6193}"/>
    <cellStyle name="Millares 15 3 3" xfId="795" xr:uid="{AD030A91-EE81-43A1-8503-815A2337A295}"/>
    <cellStyle name="Millares 15 3 3 2" xfId="1224" xr:uid="{A8B7F020-D547-42FB-9AD8-16B6BF2AC710}"/>
    <cellStyle name="Millares 15 3 3 2 2" xfId="1893" xr:uid="{342762C5-0820-4703-A51C-90CCA6E8C208}"/>
    <cellStyle name="Millares 15 3 3 3" xfId="1591" xr:uid="{9DA51B4E-55B6-42F9-ACC6-4ACC1459FA76}"/>
    <cellStyle name="Millares 15 3 4" xfId="1024" xr:uid="{B4AB1DFC-9BCE-4DB2-BDDB-DB4DCB23A751}"/>
    <cellStyle name="Millares 15 3 4 2" xfId="1693" xr:uid="{503F0FCC-F6B1-468B-A3A5-C66FF4403E79}"/>
    <cellStyle name="Millares 15 3 5" xfId="1391" xr:uid="{2AD476CA-BDB6-4D5B-A022-9855B227C2D3}"/>
    <cellStyle name="Millares 15 4" xfId="354" xr:uid="{503EDDBF-D204-4A7F-BFEE-C1867EEA7D64}"/>
    <cellStyle name="Millares 15 4 2" xfId="1074" xr:uid="{0B04F454-C9C4-43CC-9F11-1918A7B06A40}"/>
    <cellStyle name="Millares 15 4 2 2" xfId="1743" xr:uid="{8CC8CACA-9A9F-4F00-B2CE-44397D1FE204}"/>
    <cellStyle name="Millares 15 4 3" xfId="1441" xr:uid="{15A135EF-EF8C-4CB9-8FBD-A36752D15EEA}"/>
    <cellStyle name="Millares 15 5" xfId="650" xr:uid="{13D7F42D-7234-4DEE-9E95-3EBF5CD56899}"/>
    <cellStyle name="Millares 15 5 2" xfId="1174" xr:uid="{D7996AB7-3E2A-488F-97E4-4945AA30403F}"/>
    <cellStyle name="Millares 15 5 2 2" xfId="1843" xr:uid="{05BCC2E5-A8F9-4D3B-B4DC-23A5BAAC8E92}"/>
    <cellStyle name="Millares 15 5 3" xfId="1541" xr:uid="{22731603-BC8C-4518-9CE2-4E2942F710D6}"/>
    <cellStyle name="Millares 15 6" xfId="974" xr:uid="{F49A6352-9751-4060-A1A9-EE179F642E6E}"/>
    <cellStyle name="Millares 15 6 2" xfId="1643" xr:uid="{096E942D-E324-4E06-A415-4B28F30052D1}"/>
    <cellStyle name="Millares 15 7" xfId="1341" xr:uid="{2787089A-0177-47DB-97BA-51BDEE4FD147}"/>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2 2 2" xfId="1816" xr:uid="{A00B1246-CC59-43B3-8D9F-D64586220CE2}"/>
    <cellStyle name="Millares 16 2 2 2 3" xfId="1514" xr:uid="{FC40EE6F-A195-4468-A7D3-AAB9171DF427}"/>
    <cellStyle name="Millares 16 2 2 3" xfId="877" xr:uid="{930ABCDF-4F53-48A1-831D-A19CEF765B7C}"/>
    <cellStyle name="Millares 16 2 2 3 2" xfId="1247" xr:uid="{C68B9583-5343-4DD6-A982-E8A0B09FB47E}"/>
    <cellStyle name="Millares 16 2 2 3 2 2" xfId="1916" xr:uid="{4F42B86A-E87F-41C9-AE8E-8A1CC4D470B9}"/>
    <cellStyle name="Millares 16 2 2 3 3" xfId="1614" xr:uid="{D9BEEC19-B88F-41E8-9B4E-A4B70DA98A8B}"/>
    <cellStyle name="Millares 16 2 2 4" xfId="1047" xr:uid="{5784A1D4-AA75-4703-AC20-941C7B2041EB}"/>
    <cellStyle name="Millares 16 2 2 4 2" xfId="1716" xr:uid="{C0F7386E-CEFF-42B1-8331-B63696499202}"/>
    <cellStyle name="Millares 16 2 2 5" xfId="1414" xr:uid="{6C17FCBF-5428-4C52-A744-68072F531817}"/>
    <cellStyle name="Millares 16 2 3" xfId="436" xr:uid="{EBE8B491-ED13-4CEB-92FC-B9563859EA56}"/>
    <cellStyle name="Millares 16 2 3 2" xfId="1097" xr:uid="{C7E4C93A-80FE-4E26-9CFF-9DF82614C3E6}"/>
    <cellStyle name="Millares 16 2 3 2 2" xfId="1766" xr:uid="{E30CFCF4-595F-4FCE-9661-A84F8CC20C14}"/>
    <cellStyle name="Millares 16 2 3 3" xfId="1464" xr:uid="{E1E514AC-B8E4-4F36-B5F8-D42A65802E91}"/>
    <cellStyle name="Millares 16 2 4" xfId="732" xr:uid="{42727759-3E30-4964-ACEC-5B8806845449}"/>
    <cellStyle name="Millares 16 2 4 2" xfId="1197" xr:uid="{286FD919-1C24-4198-8275-1615D512693D}"/>
    <cellStyle name="Millares 16 2 4 2 2" xfId="1866" xr:uid="{DF01B0C9-D26F-4C3E-B7D5-44C8D0998169}"/>
    <cellStyle name="Millares 16 2 4 3" xfId="1564" xr:uid="{5C88B9B0-1440-4FC3-8AB6-764B979C8615}"/>
    <cellStyle name="Millares 16 2 5" xfId="997" xr:uid="{1569E82D-691E-40F4-B01E-6339BE2EED3D}"/>
    <cellStyle name="Millares 16 2 5 2" xfId="1666" xr:uid="{CCF7084E-B35B-436A-879C-EAC2053565E3}"/>
    <cellStyle name="Millares 16 2 6" xfId="1364" xr:uid="{60B9DDEF-E07E-4D95-9647-76A325DB6D00}"/>
    <cellStyle name="Millares 16 3" xfId="201" xr:uid="{B528E15C-1682-47CE-8689-C4D873776EAE}"/>
    <cellStyle name="Millares 16 3 2" xfId="497" xr:uid="{A86E56BC-949F-4ED6-95C4-F1123413031C}"/>
    <cellStyle name="Millares 16 3 2 2" xfId="1122" xr:uid="{08FDC1DC-531E-4850-8DCA-643F05EDED30}"/>
    <cellStyle name="Millares 16 3 2 2 2" xfId="1791" xr:uid="{273BA69C-B008-495D-91C7-9ABAABB44E9C}"/>
    <cellStyle name="Millares 16 3 2 3" xfId="1489" xr:uid="{58B83782-F70C-4646-8826-77C4144076CB}"/>
    <cellStyle name="Millares 16 3 3" xfId="793" xr:uid="{15FE9783-31E8-46E5-8757-3080A698962C}"/>
    <cellStyle name="Millares 16 3 3 2" xfId="1222" xr:uid="{3F442400-3744-497D-B861-F35CB6D1A58B}"/>
    <cellStyle name="Millares 16 3 3 2 2" xfId="1891" xr:uid="{B5B3A930-3C12-4ECA-AA3E-EFCC8A6E29AB}"/>
    <cellStyle name="Millares 16 3 3 3" xfId="1589" xr:uid="{6208BA17-B972-43C3-91DD-81B67CE08835}"/>
    <cellStyle name="Millares 16 3 4" xfId="1022" xr:uid="{1FBB2A72-1DBB-40DE-9FD5-3E6003D5F676}"/>
    <cellStyle name="Millares 16 3 4 2" xfId="1691" xr:uid="{160F1034-8588-4265-94C7-BAA83BFD48B3}"/>
    <cellStyle name="Millares 16 3 5" xfId="1389" xr:uid="{62C0B2B4-DF99-4E53-87D1-5856AE92FF1C}"/>
    <cellStyle name="Millares 16 4" xfId="352" xr:uid="{33697744-D44E-4FE4-BD98-5BDBAE7574AA}"/>
    <cellStyle name="Millares 16 4 2" xfId="1072" xr:uid="{2A68F894-8004-4C82-9B6F-EFC67ABC31AF}"/>
    <cellStyle name="Millares 16 4 2 2" xfId="1741" xr:uid="{BBE1D93E-2A06-40CF-9C23-03B4D7C6DCEA}"/>
    <cellStyle name="Millares 16 4 3" xfId="1439" xr:uid="{30B05C54-8EFA-49D3-A33B-4478474ED71F}"/>
    <cellStyle name="Millares 16 5" xfId="648" xr:uid="{CD483D22-A7A3-46D5-AE7D-28B994FC5053}"/>
    <cellStyle name="Millares 16 5 2" xfId="1172" xr:uid="{E99AF7A5-1F66-45E3-8DFB-2E8A9AFFEC59}"/>
    <cellStyle name="Millares 16 5 2 2" xfId="1841" xr:uid="{93BA2F2A-017E-487F-8051-CC6F1E05E156}"/>
    <cellStyle name="Millares 16 5 3" xfId="1539" xr:uid="{C11120C8-642A-4D57-83DA-75298F5DCA11}"/>
    <cellStyle name="Millares 16 6" xfId="972" xr:uid="{4A4D3EB9-61A3-4322-B70F-A0ABFA53D055}"/>
    <cellStyle name="Millares 16 6 2" xfId="1641" xr:uid="{0BEF4629-5E74-4F28-B26A-6702460A5044}"/>
    <cellStyle name="Millares 16 7" xfId="1339" xr:uid="{22F22741-41A0-42EC-A55A-3CC6AC381486}"/>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2 2 2" xfId="1826" xr:uid="{DEFB2FF7-CE63-469B-8040-1F609B5C14E0}"/>
    <cellStyle name="Millares 17 2 2 2 3" xfId="1524" xr:uid="{10E434EF-C565-4ADD-81ED-D2EBA4D5A8AC}"/>
    <cellStyle name="Millares 17 2 2 3" xfId="887" xr:uid="{035A3103-5770-4A9A-BD75-7D444BE6F02B}"/>
    <cellStyle name="Millares 17 2 2 3 2" xfId="1257" xr:uid="{B936CEED-044F-41EC-B2E4-3D0DF5A43208}"/>
    <cellStyle name="Millares 17 2 2 3 2 2" xfId="1926" xr:uid="{90E5A51A-26B9-4BC3-A275-5E52A90009B9}"/>
    <cellStyle name="Millares 17 2 2 3 3" xfId="1624" xr:uid="{5F7678CF-E468-4818-87C4-F0AD56C9316F}"/>
    <cellStyle name="Millares 17 2 2 4" xfId="1057" xr:uid="{F767E5C9-8EE1-4FC4-9012-9BB5D2713B59}"/>
    <cellStyle name="Millares 17 2 2 4 2" xfId="1726" xr:uid="{B22E5776-37FC-429F-ABA7-80FCED90721D}"/>
    <cellStyle name="Millares 17 2 2 5" xfId="1424" xr:uid="{E766D1C1-23EE-4576-BF08-BEF0D02F732F}"/>
    <cellStyle name="Millares 17 2 3" xfId="446" xr:uid="{DAB32138-14CA-4A0B-8567-F2452FB530BA}"/>
    <cellStyle name="Millares 17 2 3 2" xfId="1107" xr:uid="{9E0D2887-E776-4E78-94A0-81E71D500069}"/>
    <cellStyle name="Millares 17 2 3 2 2" xfId="1776" xr:uid="{AF3BDE3B-3DAB-4B67-81A1-6599ACFAAF70}"/>
    <cellStyle name="Millares 17 2 3 3" xfId="1474" xr:uid="{0E1698E6-5BF4-4A01-A1F6-3568BB569CE1}"/>
    <cellStyle name="Millares 17 2 4" xfId="742" xr:uid="{E7C72B5C-3D64-40B7-B507-0BA5F3FC7B41}"/>
    <cellStyle name="Millares 17 2 4 2" xfId="1207" xr:uid="{2F380ED8-5628-4569-B47F-40F878F4FC8F}"/>
    <cellStyle name="Millares 17 2 4 2 2" xfId="1876" xr:uid="{47CB9ADF-BB45-48B4-B689-5FC7AC649942}"/>
    <cellStyle name="Millares 17 2 4 3" xfId="1574" xr:uid="{61858653-D80F-43D9-9A56-1D4352211C83}"/>
    <cellStyle name="Millares 17 2 5" xfId="1007" xr:uid="{98D75598-532C-4DAA-A7C4-FD2B3B7983C4}"/>
    <cellStyle name="Millares 17 2 5 2" xfId="1676" xr:uid="{8F96906B-C110-4257-A51A-68903D8CCC1B}"/>
    <cellStyle name="Millares 17 2 6" xfId="1374" xr:uid="{FBDF7F90-BBA7-47A2-969E-3AF00DAF136A}"/>
    <cellStyle name="Millares 17 3" xfId="211" xr:uid="{655A3054-1BF2-4BD5-A371-D355CD48B89F}"/>
    <cellStyle name="Millares 17 3 2" xfId="507" xr:uid="{9ECB163E-B44E-43C3-A143-3545A40E7D5C}"/>
    <cellStyle name="Millares 17 3 2 2" xfId="1132" xr:uid="{FB33A1D2-8DAE-40CB-8D29-C1C54DE47D50}"/>
    <cellStyle name="Millares 17 3 2 2 2" xfId="1801" xr:uid="{A23A75CF-B03E-44C7-A935-813B17E021A4}"/>
    <cellStyle name="Millares 17 3 2 3" xfId="1499" xr:uid="{0D5F06DB-CB88-4F69-A278-91DC9F447D2A}"/>
    <cellStyle name="Millares 17 3 3" xfId="803" xr:uid="{97F96169-4037-456A-A950-422C4A075285}"/>
    <cellStyle name="Millares 17 3 3 2" xfId="1232" xr:uid="{E407A9ED-B8DD-4702-AA9A-8B7E68BBA543}"/>
    <cellStyle name="Millares 17 3 3 2 2" xfId="1901" xr:uid="{9449BE39-C157-44D0-869C-BFEFB9683F8B}"/>
    <cellStyle name="Millares 17 3 3 3" xfId="1599" xr:uid="{A62A1C7E-07F2-42F6-AE2C-FF149146AED8}"/>
    <cellStyle name="Millares 17 3 4" xfId="1032" xr:uid="{5446F978-6ECA-448B-9607-2D64E56E079C}"/>
    <cellStyle name="Millares 17 3 4 2" xfId="1701" xr:uid="{3A731D19-D83E-45EA-B820-3C8A9A15E9E1}"/>
    <cellStyle name="Millares 17 3 5" xfId="1399" xr:uid="{EA73DD13-6005-4DB0-8C8C-3593873D1A8B}"/>
    <cellStyle name="Millares 17 4" xfId="362" xr:uid="{7331EF4F-ACEC-43DD-9E3E-5A3F5DB307D3}"/>
    <cellStyle name="Millares 17 4 2" xfId="1082" xr:uid="{B32991BE-7A3D-4E9B-ADD4-94A23B2F0269}"/>
    <cellStyle name="Millares 17 4 2 2" xfId="1751" xr:uid="{6D134486-7ACE-4CA5-8E80-1F5BC774A29B}"/>
    <cellStyle name="Millares 17 4 3" xfId="1449" xr:uid="{2599BFC3-2CD5-4DD1-9B55-82DC86934C6C}"/>
    <cellStyle name="Millares 17 5" xfId="658" xr:uid="{3BB880DF-6033-4694-B8C3-3E36F88348A3}"/>
    <cellStyle name="Millares 17 5 2" xfId="1182" xr:uid="{2D9E1F61-3B20-4600-9F34-99F88F1AB72B}"/>
    <cellStyle name="Millares 17 5 2 2" xfId="1851" xr:uid="{B85EAB08-D9C9-435B-8A03-37CCEBBFC0B3}"/>
    <cellStyle name="Millares 17 5 3" xfId="1549" xr:uid="{C3BF7998-91D3-41A1-9C4E-07A2CE4DF279}"/>
    <cellStyle name="Millares 17 6" xfId="982" xr:uid="{B71C565D-2E04-483D-9C11-761B3B75B467}"/>
    <cellStyle name="Millares 17 6 2" xfId="1651" xr:uid="{D872A774-DBB8-4FDF-9FC8-0EE332CAA680}"/>
    <cellStyle name="Millares 17 7" xfId="1349" xr:uid="{64D2C497-D0BD-4D30-90A5-714AF1E90FD5}"/>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2 2 2" xfId="1827" xr:uid="{51B8F816-4BCD-4123-9327-5713147B9B33}"/>
    <cellStyle name="Millares 18 2 2 2 3" xfId="1525" xr:uid="{AF9CD831-D6E6-4E7E-9305-6C2EE7B7A048}"/>
    <cellStyle name="Millares 18 2 2 3" xfId="888" xr:uid="{F3291E2A-98E8-43D8-A083-FFB8134814AB}"/>
    <cellStyle name="Millares 18 2 2 3 2" xfId="1258" xr:uid="{D18F3F89-F762-439C-99E1-6A209E21B7F2}"/>
    <cellStyle name="Millares 18 2 2 3 2 2" xfId="1927" xr:uid="{78409492-4FAC-42F4-B042-B020D34FFF3E}"/>
    <cellStyle name="Millares 18 2 2 3 3" xfId="1625" xr:uid="{4D9F99AF-3C5C-462C-A958-BE26DDFC4610}"/>
    <cellStyle name="Millares 18 2 2 4" xfId="1058" xr:uid="{F3AB82BC-C86C-4657-AE73-ABF7B71C8278}"/>
    <cellStyle name="Millares 18 2 2 4 2" xfId="1727" xr:uid="{0E855522-7073-4AA9-BCFF-2716F3623AA8}"/>
    <cellStyle name="Millares 18 2 2 5" xfId="1425" xr:uid="{495750C9-74CB-4C98-8B38-28F935B7C0D0}"/>
    <cellStyle name="Millares 18 2 3" xfId="447" xr:uid="{D9C54FA7-6D2A-48FC-92B7-D7277D0063A8}"/>
    <cellStyle name="Millares 18 2 3 2" xfId="1108" xr:uid="{C978EDA7-AE21-47CF-8398-BFF9334FC256}"/>
    <cellStyle name="Millares 18 2 3 2 2" xfId="1777" xr:uid="{27671390-926A-4B9D-975A-6F68F018F74A}"/>
    <cellStyle name="Millares 18 2 3 3" xfId="1475" xr:uid="{466DC3AD-B2E2-41F2-A37F-C6F0EB2471A6}"/>
    <cellStyle name="Millares 18 2 4" xfId="743" xr:uid="{E84C82C6-B082-418F-AE2C-6D6AECB0AA6F}"/>
    <cellStyle name="Millares 18 2 4 2" xfId="1208" xr:uid="{77A8FF2C-F3C6-41F5-A315-6740651C7960}"/>
    <cellStyle name="Millares 18 2 4 2 2" xfId="1877" xr:uid="{721BC317-A71A-4EA6-98B4-5B8112E71F8B}"/>
    <cellStyle name="Millares 18 2 4 3" xfId="1575" xr:uid="{5A11F4AC-EFB4-4734-8229-23388F0C2C10}"/>
    <cellStyle name="Millares 18 2 5" xfId="1008" xr:uid="{8501F6D5-9CD8-4DC9-B32B-826314DEF4E8}"/>
    <cellStyle name="Millares 18 2 5 2" xfId="1677" xr:uid="{D3B90005-08AF-4F9A-B189-9246A4AC30F3}"/>
    <cellStyle name="Millares 18 2 6" xfId="1375" xr:uid="{4720BBDC-3CF8-4E2C-ACC6-0CD1B283E252}"/>
    <cellStyle name="Millares 18 3" xfId="212" xr:uid="{4255BA4D-5314-4626-9929-F979F99024F3}"/>
    <cellStyle name="Millares 18 3 2" xfId="508" xr:uid="{59628E30-DD2F-4150-BF0D-F5A68BCF0D3B}"/>
    <cellStyle name="Millares 18 3 2 2" xfId="1133" xr:uid="{C6210A20-EAEB-4C0F-9D09-54EC6D252D80}"/>
    <cellStyle name="Millares 18 3 2 2 2" xfId="1802" xr:uid="{51CB2366-6452-48DB-B094-7739F1054F77}"/>
    <cellStyle name="Millares 18 3 2 3" xfId="1500" xr:uid="{8BDF200E-7460-4CF6-9626-495C602ABA12}"/>
    <cellStyle name="Millares 18 3 3" xfId="804" xr:uid="{8DEF605C-B575-4FF3-A348-AC0C15EAE3BD}"/>
    <cellStyle name="Millares 18 3 3 2" xfId="1233" xr:uid="{C4A2BA4D-367A-409B-BD5D-D24324190A6A}"/>
    <cellStyle name="Millares 18 3 3 2 2" xfId="1902" xr:uid="{99A78C18-55F0-45B7-A0AF-007423BE422C}"/>
    <cellStyle name="Millares 18 3 3 3" xfId="1600" xr:uid="{6B30157B-6EFC-44DA-9A2B-E083569FA29E}"/>
    <cellStyle name="Millares 18 3 4" xfId="1033" xr:uid="{4C927BBE-E2E9-49C3-8958-F6942C6A0AE4}"/>
    <cellStyle name="Millares 18 3 4 2" xfId="1702" xr:uid="{520691B4-17EF-41FC-AFA7-C9C34313573C}"/>
    <cellStyle name="Millares 18 3 5" xfId="1400" xr:uid="{4CCE8CC4-4DBD-4AFB-82B4-E054AC1CB738}"/>
    <cellStyle name="Millares 18 4" xfId="363" xr:uid="{73389E12-0458-449E-A7A7-A6910E0390AF}"/>
    <cellStyle name="Millares 18 4 2" xfId="1083" xr:uid="{FF658FC2-9D68-4D99-A5BF-3A9FB658CBD7}"/>
    <cellStyle name="Millares 18 4 2 2" xfId="1752" xr:uid="{36438325-45E8-4320-B7C7-A3B70ACB13F9}"/>
    <cellStyle name="Millares 18 4 3" xfId="1450" xr:uid="{621406D4-6621-4732-8142-37F952B5D91C}"/>
    <cellStyle name="Millares 18 5" xfId="659" xr:uid="{B970F48E-D7EA-41B1-8F50-26F5A6EB6688}"/>
    <cellStyle name="Millares 18 5 2" xfId="1183" xr:uid="{C5878DE5-8372-451E-989A-DFFA65A32F50}"/>
    <cellStyle name="Millares 18 5 2 2" xfId="1852" xr:uid="{BA686B10-F662-4588-B5FF-342B4722270E}"/>
    <cellStyle name="Millares 18 5 3" xfId="1550" xr:uid="{7396458A-B3BA-42AE-810F-114ACE0A98BD}"/>
    <cellStyle name="Millares 18 6" xfId="983" xr:uid="{B14CFFE5-1748-4C93-995D-11417B64E28B}"/>
    <cellStyle name="Millares 18 6 2" xfId="1652" xr:uid="{FFD004EA-EEA0-431B-B46B-A41556106EA0}"/>
    <cellStyle name="Millares 18 7" xfId="1350" xr:uid="{89B5B758-DCF1-46B3-9713-B8314EB95579}"/>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2 2 2" xfId="1825" xr:uid="{6BD9CE96-C35C-4C23-AC14-3157DB35DE66}"/>
    <cellStyle name="Millares 19 2 2 2 3" xfId="1523" xr:uid="{7F6E9B1D-FC1B-4564-92C7-386A19AF9A28}"/>
    <cellStyle name="Millares 19 2 2 3" xfId="886" xr:uid="{0F70080C-4354-4256-8265-B5DAA57F2A70}"/>
    <cellStyle name="Millares 19 2 2 3 2" xfId="1256" xr:uid="{D861051A-BD97-43BE-A7E5-401E5BF850DE}"/>
    <cellStyle name="Millares 19 2 2 3 2 2" xfId="1925" xr:uid="{1098BD7A-3B10-4C98-B04C-7EF5C3AB148F}"/>
    <cellStyle name="Millares 19 2 2 3 3" xfId="1623" xr:uid="{DB175CC4-E92B-404A-96A6-93BDCF36797D}"/>
    <cellStyle name="Millares 19 2 2 4" xfId="1056" xr:uid="{3DBD3275-8774-4701-ADB6-3686C126D7B2}"/>
    <cellStyle name="Millares 19 2 2 4 2" xfId="1725" xr:uid="{A8CFA306-ACA7-4CA6-9EDD-A90621D3B62F}"/>
    <cellStyle name="Millares 19 2 2 5" xfId="1423" xr:uid="{742AC22A-3DBD-4300-802D-77B0D9AFA2E0}"/>
    <cellStyle name="Millares 19 2 3" xfId="445" xr:uid="{E48030B3-0054-408E-A190-8D89F379B0AE}"/>
    <cellStyle name="Millares 19 2 3 2" xfId="1106" xr:uid="{18E815A0-3945-46B4-B77F-2804AC569926}"/>
    <cellStyle name="Millares 19 2 3 2 2" xfId="1775" xr:uid="{B80526EC-6633-4291-AD7B-AB55744D56F0}"/>
    <cellStyle name="Millares 19 2 3 3" xfId="1473" xr:uid="{6EF07D2C-5DF9-4AEA-9C07-0D2DE828CA44}"/>
    <cellStyle name="Millares 19 2 4" xfId="741" xr:uid="{76360429-F89F-4D36-BDDD-9106511BE97D}"/>
    <cellStyle name="Millares 19 2 4 2" xfId="1206" xr:uid="{0C2E490E-8943-43EF-AE17-C27B081297B0}"/>
    <cellStyle name="Millares 19 2 4 2 2" xfId="1875" xr:uid="{04A6E497-F061-4EDF-99AC-5AD8EE785854}"/>
    <cellStyle name="Millares 19 2 4 3" xfId="1573" xr:uid="{1D371DE9-C01D-4677-8201-DD996D7DD632}"/>
    <cellStyle name="Millares 19 2 5" xfId="1006" xr:uid="{3B148637-514C-4185-BF90-E0AEAD5E4922}"/>
    <cellStyle name="Millares 19 2 5 2" xfId="1675" xr:uid="{D81497DC-C8BE-4451-8303-424B3107A111}"/>
    <cellStyle name="Millares 19 2 6" xfId="1373" xr:uid="{425ACE47-34FF-451D-8827-4FDE9740C538}"/>
    <cellStyle name="Millares 19 3" xfId="210" xr:uid="{481A2ECD-C3FE-42E3-B4F0-345E54562EEC}"/>
    <cellStyle name="Millares 19 3 2" xfId="506" xr:uid="{2C362B88-6DB1-4430-B7FB-A1CB805B2836}"/>
    <cellStyle name="Millares 19 3 2 2" xfId="1131" xr:uid="{F9DF04BF-C7F2-49F2-A5D3-E7BE5DF18413}"/>
    <cellStyle name="Millares 19 3 2 2 2" xfId="1800" xr:uid="{C68F6D67-B74C-4140-B29D-FAD0738A9FAC}"/>
    <cellStyle name="Millares 19 3 2 3" xfId="1498" xr:uid="{7EADD561-7DB6-4678-828A-2FB6A95DF8ED}"/>
    <cellStyle name="Millares 19 3 3" xfId="802" xr:uid="{864C6D15-3C19-4FE7-AFC2-6208A6D14586}"/>
    <cellStyle name="Millares 19 3 3 2" xfId="1231" xr:uid="{DB431F1B-B4D8-4C12-8885-8F3D658195EF}"/>
    <cellStyle name="Millares 19 3 3 2 2" xfId="1900" xr:uid="{98FA65E2-D7E0-48B8-9EE3-C0F939461A70}"/>
    <cellStyle name="Millares 19 3 3 3" xfId="1598" xr:uid="{A5CF4F61-908B-470C-91FC-09031A0F6734}"/>
    <cellStyle name="Millares 19 3 4" xfId="1031" xr:uid="{6F9898DF-F954-49D4-B22A-E17A27282F4F}"/>
    <cellStyle name="Millares 19 3 4 2" xfId="1700" xr:uid="{9F4CFE3D-929B-4B43-920E-097788A475E1}"/>
    <cellStyle name="Millares 19 3 5" xfId="1398" xr:uid="{809380AE-C0B1-4853-8026-87D9B9B4259B}"/>
    <cellStyle name="Millares 19 4" xfId="361" xr:uid="{2B72EFC7-2F14-4DFC-BC5D-46B666C4C348}"/>
    <cellStyle name="Millares 19 4 2" xfId="1081" xr:uid="{EDB71339-1471-4C11-960E-524B01396B5F}"/>
    <cellStyle name="Millares 19 4 2 2" xfId="1750" xr:uid="{D30226FC-ED9D-4AB1-BC6C-615C82AB88C4}"/>
    <cellStyle name="Millares 19 4 3" xfId="1448" xr:uid="{C501FE45-5856-4D28-9463-8B4BA71611AD}"/>
    <cellStyle name="Millares 19 5" xfId="657" xr:uid="{310B6E4E-DED2-4342-81B0-6EDD61C17003}"/>
    <cellStyle name="Millares 19 5 2" xfId="1181" xr:uid="{6322C8AE-EFB2-46C7-A215-AC2BF4A92813}"/>
    <cellStyle name="Millares 19 5 2 2" xfId="1850" xr:uid="{DEA5DC58-7E7F-4A8E-8D9B-7A558ACB495A}"/>
    <cellStyle name="Millares 19 5 3" xfId="1548" xr:uid="{3071F22A-DCBD-43CC-A587-6BDD3551C951}"/>
    <cellStyle name="Millares 19 6" xfId="981" xr:uid="{A95C741A-CAED-4B50-9B46-00A03142EEFB}"/>
    <cellStyle name="Millares 19 6 2" xfId="1650" xr:uid="{FDFC6729-5A3B-4A5A-8237-CC9A7BF739A1}"/>
    <cellStyle name="Millares 19 7" xfId="1348" xr:uid="{0844BFE0-6137-4E1A-9118-0C01D6BE1F90}"/>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 5" xfId="1331" xr:uid="{42F39EF2-8325-4503-863F-6342FE1CE5B4}"/>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2 2 2" xfId="1828" xr:uid="{418E5D38-729A-4AF7-8E7D-69A4FCFE2064}"/>
    <cellStyle name="Millares 20 2 2 2 3" xfId="1526" xr:uid="{099370AD-32D1-4B51-A339-3BCA36E0FD28}"/>
    <cellStyle name="Millares 20 2 2 3" xfId="889" xr:uid="{573AB39B-A143-4B21-9D46-E564403E2EFC}"/>
    <cellStyle name="Millares 20 2 2 3 2" xfId="1259" xr:uid="{80F123B5-B44A-4E23-BFAA-7194BFB63CBA}"/>
    <cellStyle name="Millares 20 2 2 3 2 2" xfId="1928" xr:uid="{AB2265B3-9AC4-40E3-8520-F63EE196D3EE}"/>
    <cellStyle name="Millares 20 2 2 3 3" xfId="1626" xr:uid="{07598D75-DB34-44D9-A996-71FC6AEBD422}"/>
    <cellStyle name="Millares 20 2 2 4" xfId="1059" xr:uid="{54989F49-9B3C-41F3-9804-BE69D938F69F}"/>
    <cellStyle name="Millares 20 2 2 4 2" xfId="1728" xr:uid="{A1972DF4-36E7-4EBD-9AE6-8205C3E67144}"/>
    <cellStyle name="Millares 20 2 2 5" xfId="1426" xr:uid="{FA11EF8F-2719-43FF-A8E3-3EE37C0EA66E}"/>
    <cellStyle name="Millares 20 2 3" xfId="448" xr:uid="{BB9A2ED9-6DA0-4F26-967A-26CAB4892192}"/>
    <cellStyle name="Millares 20 2 3 2" xfId="1109" xr:uid="{50934DF9-D751-4E95-926C-40A8C5AEC71B}"/>
    <cellStyle name="Millares 20 2 3 2 2" xfId="1778" xr:uid="{4E3653CF-5AE2-453A-B455-03C2CBC9A987}"/>
    <cellStyle name="Millares 20 2 3 3" xfId="1476" xr:uid="{622AE3B4-A5A5-4194-BFFA-78CC915E93FE}"/>
    <cellStyle name="Millares 20 2 4" xfId="744" xr:uid="{8AC208C5-A7CF-4252-8781-F5F5AC86358E}"/>
    <cellStyle name="Millares 20 2 4 2" xfId="1209" xr:uid="{0D7AE8FB-1D0B-4BD5-8E10-E5CCA99CCFC3}"/>
    <cellStyle name="Millares 20 2 4 2 2" xfId="1878" xr:uid="{49881F09-0E8D-4EED-BA80-13689D97CF51}"/>
    <cellStyle name="Millares 20 2 4 3" xfId="1576" xr:uid="{D81551E9-B13A-47E2-A3D1-44381A1DA339}"/>
    <cellStyle name="Millares 20 2 5" xfId="1009" xr:uid="{228EB0C8-0478-480A-A879-3A2E19281AD7}"/>
    <cellStyle name="Millares 20 2 5 2" xfId="1678" xr:uid="{1EB06795-1E27-4F12-8582-0A31F2057D4E}"/>
    <cellStyle name="Millares 20 2 6" xfId="1376" xr:uid="{2FB5B7F6-55D7-4AD0-A1C2-10C40F3A0110}"/>
    <cellStyle name="Millares 20 3" xfId="213" xr:uid="{FD04A2D7-53CC-4516-9BDC-114B77A8F2C0}"/>
    <cellStyle name="Millares 20 3 2" xfId="509" xr:uid="{A51E825E-EBA7-4315-BFC8-9494A29A3878}"/>
    <cellStyle name="Millares 20 3 2 2" xfId="1134" xr:uid="{032A2279-05B1-4C29-960D-E3E0DD5DF172}"/>
    <cellStyle name="Millares 20 3 2 2 2" xfId="1803" xr:uid="{1428AD60-2608-47DA-8389-EFF80574A1B1}"/>
    <cellStyle name="Millares 20 3 2 3" xfId="1501" xr:uid="{D32A0268-F449-4CD4-ABC4-7A38A8DD10A4}"/>
    <cellStyle name="Millares 20 3 3" xfId="805" xr:uid="{308A7C90-4ADF-40A1-B474-B7BFAB8E34AA}"/>
    <cellStyle name="Millares 20 3 3 2" xfId="1234" xr:uid="{A1A2CCF6-0289-48E3-AB68-E8C73AE42C0C}"/>
    <cellStyle name="Millares 20 3 3 2 2" xfId="1903" xr:uid="{96FCDA89-26D2-4653-BDB8-C27326684727}"/>
    <cellStyle name="Millares 20 3 3 3" xfId="1601" xr:uid="{6E93479D-4F52-4261-9013-C4065CECE942}"/>
    <cellStyle name="Millares 20 3 4" xfId="1034" xr:uid="{169AF401-0B88-4412-88A0-5FE1DBC94643}"/>
    <cellStyle name="Millares 20 3 4 2" xfId="1703" xr:uid="{63E1D1D1-D905-49F6-8A51-324D164B6A2F}"/>
    <cellStyle name="Millares 20 3 5" xfId="1401" xr:uid="{B9438429-E774-4075-808C-13A40CCF2449}"/>
    <cellStyle name="Millares 20 4" xfId="364" xr:uid="{9E584B9B-5C1F-48DF-9528-EBAF6F30FA6E}"/>
    <cellStyle name="Millares 20 4 2" xfId="1084" xr:uid="{598B3D89-F813-405F-8D2D-0DC5984A3A7B}"/>
    <cellStyle name="Millares 20 4 2 2" xfId="1753" xr:uid="{040A9197-D308-4941-A02F-13F8DC0AFC71}"/>
    <cellStyle name="Millares 20 4 3" xfId="1451" xr:uid="{B0E7581E-D61C-45B3-8341-413750042DEA}"/>
    <cellStyle name="Millares 20 5" xfId="660" xr:uid="{DE9292ED-14F5-4107-B47A-F4C48E342BAA}"/>
    <cellStyle name="Millares 20 5 2" xfId="1184" xr:uid="{7F955083-316A-47E7-935A-568DD7DEF052}"/>
    <cellStyle name="Millares 20 5 2 2" xfId="1853" xr:uid="{E1A9C7BE-9A61-487A-9399-2BE0255269D5}"/>
    <cellStyle name="Millares 20 5 3" xfId="1551" xr:uid="{85B0AF33-BA72-46A7-8185-79E9974638A2}"/>
    <cellStyle name="Millares 20 6" xfId="984" xr:uid="{A9C5E05C-C199-4974-878E-377BE2A041BA}"/>
    <cellStyle name="Millares 20 6 2" xfId="1653" xr:uid="{9A7B49F3-0356-43C2-9B77-809B08A369A3}"/>
    <cellStyle name="Millares 20 7" xfId="1351" xr:uid="{4CC04E71-CC66-49F3-AA6A-49F9B6208F25}"/>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2 2 2" xfId="1829" xr:uid="{B6B673D8-7D6C-4ED8-9A84-D92A97FAED35}"/>
    <cellStyle name="Millares 21 2 2 2 3" xfId="1527" xr:uid="{1D6384CF-6285-4832-9C4F-9939283D526B}"/>
    <cellStyle name="Millares 21 2 2 3" xfId="890" xr:uid="{2103D61F-6448-401B-AE94-09022AA25DAC}"/>
    <cellStyle name="Millares 21 2 2 3 2" xfId="1260" xr:uid="{2A853A88-3CE1-4651-BC41-9D9C453EEBE4}"/>
    <cellStyle name="Millares 21 2 2 3 2 2" xfId="1929" xr:uid="{F176D682-1165-491E-8806-F323933A16DF}"/>
    <cellStyle name="Millares 21 2 2 3 3" xfId="1627" xr:uid="{53A63CD2-D7C0-41FA-BFB0-2EC93EAAFD06}"/>
    <cellStyle name="Millares 21 2 2 4" xfId="1060" xr:uid="{D92238E0-B963-45A5-BB82-F6052311CC4D}"/>
    <cellStyle name="Millares 21 2 2 4 2" xfId="1729" xr:uid="{2F8741CC-4D81-4219-9FEC-531F7E5DB083}"/>
    <cellStyle name="Millares 21 2 2 5" xfId="1427" xr:uid="{EB9F172C-EB62-4FAC-9D91-97728FC28677}"/>
    <cellStyle name="Millares 21 2 3" xfId="449" xr:uid="{4287E538-FE63-4518-BF97-FAC4629F1112}"/>
    <cellStyle name="Millares 21 2 3 2" xfId="1110" xr:uid="{9CC5F1F4-9D39-45C0-A722-EA0E4D379550}"/>
    <cellStyle name="Millares 21 2 3 2 2" xfId="1779" xr:uid="{1D4D4EC6-82F3-4C5F-9BE2-22A2EA7195A2}"/>
    <cellStyle name="Millares 21 2 3 3" xfId="1477" xr:uid="{4DE385FE-59C5-4769-B5D5-615DB3BE903E}"/>
    <cellStyle name="Millares 21 2 4" xfId="745" xr:uid="{D61F86BD-B49C-4613-A45E-76196628617F}"/>
    <cellStyle name="Millares 21 2 4 2" xfId="1210" xr:uid="{E12138AD-BD67-4B70-AEA8-7F356A249BA9}"/>
    <cellStyle name="Millares 21 2 4 2 2" xfId="1879" xr:uid="{2133790B-A35D-41AD-9117-5333D70A541D}"/>
    <cellStyle name="Millares 21 2 4 3" xfId="1577" xr:uid="{F0738C3D-4CF7-4865-A7EB-CA302322CC41}"/>
    <cellStyle name="Millares 21 2 5" xfId="1010" xr:uid="{00E7B7A0-5D14-4896-8947-AC4B00F49E6D}"/>
    <cellStyle name="Millares 21 2 5 2" xfId="1679" xr:uid="{1FB572A4-07D9-4EEE-AC18-5E2EC0D970CA}"/>
    <cellStyle name="Millares 21 2 6" xfId="1377" xr:uid="{8C3554EB-5817-4C6C-9BB9-01D8C5D5EEC1}"/>
    <cellStyle name="Millares 21 3" xfId="214" xr:uid="{17681A2A-4AC0-47B6-A700-94D4F8BE7B5E}"/>
    <cellStyle name="Millares 21 3 2" xfId="510" xr:uid="{17AEB6F1-54CE-4791-9EFD-63A86F5CA45C}"/>
    <cellStyle name="Millares 21 3 2 2" xfId="1135" xr:uid="{39CB082D-C5A9-4D3B-8408-CFAF142950F6}"/>
    <cellStyle name="Millares 21 3 2 2 2" xfId="1804" xr:uid="{260581BB-A440-43D3-A7B8-5D00CFDF05CF}"/>
    <cellStyle name="Millares 21 3 2 3" xfId="1502" xr:uid="{F67900BB-8F63-409D-AD83-51C75F67604F}"/>
    <cellStyle name="Millares 21 3 3" xfId="806" xr:uid="{8C7D3470-68EE-4013-99E1-83E9F417CC49}"/>
    <cellStyle name="Millares 21 3 3 2" xfId="1235" xr:uid="{07B644FD-AFDE-41D1-A5A4-5406F1B9A783}"/>
    <cellStyle name="Millares 21 3 3 2 2" xfId="1904" xr:uid="{422C1904-963E-446D-AC68-214406B2E688}"/>
    <cellStyle name="Millares 21 3 3 3" xfId="1602" xr:uid="{1A7D7566-1E3A-4CA1-A8F6-371FCE8DF9DC}"/>
    <cellStyle name="Millares 21 3 4" xfId="1035" xr:uid="{BE734F88-E960-4E1B-81D1-1ED730E5A6C5}"/>
    <cellStyle name="Millares 21 3 4 2" xfId="1704" xr:uid="{7D46B28D-242A-4E27-A80C-2536B1DB9793}"/>
    <cellStyle name="Millares 21 3 5" xfId="1402" xr:uid="{ED9B9998-E81B-4CE5-990D-AF9A4A2A7343}"/>
    <cellStyle name="Millares 21 4" xfId="365" xr:uid="{FA1A9F2C-9603-472A-99BD-00A2FDA63E5D}"/>
    <cellStyle name="Millares 21 4 2" xfId="1085" xr:uid="{2229B5A8-1BFB-4E72-8259-6894E06832CE}"/>
    <cellStyle name="Millares 21 4 2 2" xfId="1754" xr:uid="{BEA259B6-7BBB-47CC-8A13-CB481052240D}"/>
    <cellStyle name="Millares 21 4 3" xfId="1452" xr:uid="{1594E3D8-740E-450A-A07C-658DE1F14EC8}"/>
    <cellStyle name="Millares 21 5" xfId="661" xr:uid="{13D1ED16-A3F4-4544-90BF-19BCADE4562E}"/>
    <cellStyle name="Millares 21 5 2" xfId="1185" xr:uid="{1C9BFFC9-A745-4B52-8A28-43D328DC7517}"/>
    <cellStyle name="Millares 21 5 2 2" xfId="1854" xr:uid="{81132FEF-D785-46AF-A66E-62459EC865F4}"/>
    <cellStyle name="Millares 21 5 3" xfId="1552" xr:uid="{49D70DE4-13EC-4577-B184-D192353A06B2}"/>
    <cellStyle name="Millares 21 6" xfId="985" xr:uid="{1B8BA2AC-9C43-4573-A473-CFB56589ED2B}"/>
    <cellStyle name="Millares 21 6 2" xfId="1654" xr:uid="{D7A1E470-8752-45F2-8653-0C84025F68E4}"/>
    <cellStyle name="Millares 21 7" xfId="1352" xr:uid="{B67517FF-D9E2-4AF5-A3BE-DE1F9A32055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2 2 2" xfId="1830" xr:uid="{E8022F62-5518-427E-87FB-925FD7CB9322}"/>
    <cellStyle name="Millares 22 2 2 2 3" xfId="1528" xr:uid="{7B960E05-0698-4A24-8BD8-F1F716D0917D}"/>
    <cellStyle name="Millares 22 2 2 3" xfId="891" xr:uid="{59B65494-C284-4B10-9DF4-0673E09B1E92}"/>
    <cellStyle name="Millares 22 2 2 3 2" xfId="1261" xr:uid="{FB2F2B40-95D9-4727-9BEB-D67E050A65CE}"/>
    <cellStyle name="Millares 22 2 2 3 2 2" xfId="1930" xr:uid="{F9CFDEE2-BDD9-4584-A8D4-BAC9816E3596}"/>
    <cellStyle name="Millares 22 2 2 3 3" xfId="1628" xr:uid="{9A387801-7692-41C6-9826-1856F818031E}"/>
    <cellStyle name="Millares 22 2 2 4" xfId="1061" xr:uid="{643AF290-2EAB-48F3-A61A-F3DAF24DF4C7}"/>
    <cellStyle name="Millares 22 2 2 4 2" xfId="1730" xr:uid="{16AA4C96-6A66-4F91-B559-0F639176EC1D}"/>
    <cellStyle name="Millares 22 2 2 5" xfId="1428" xr:uid="{04EE422D-B0AC-4054-8D0D-F17B6A55F0FA}"/>
    <cellStyle name="Millares 22 2 3" xfId="450" xr:uid="{B9D10502-E34E-4C0F-A0D6-95503431B7B3}"/>
    <cellStyle name="Millares 22 2 3 2" xfId="1111" xr:uid="{A266782E-82DD-41FD-9A71-88CDCD2A1942}"/>
    <cellStyle name="Millares 22 2 3 2 2" xfId="1780" xr:uid="{C3933F09-285C-4939-A1F1-05DDC1B1BB03}"/>
    <cellStyle name="Millares 22 2 3 3" xfId="1478" xr:uid="{753BE07E-E7A7-481F-999A-1CB43027B77B}"/>
    <cellStyle name="Millares 22 2 4" xfId="746" xr:uid="{7F6AF9AF-49A7-4FBA-AA02-37EF02F8ACB6}"/>
    <cellStyle name="Millares 22 2 4 2" xfId="1211" xr:uid="{7FB7D9F3-580F-4273-8F80-C7B9E29D5146}"/>
    <cellStyle name="Millares 22 2 4 2 2" xfId="1880" xr:uid="{3C0D631E-72E7-4A2A-923E-CA11E0F47632}"/>
    <cellStyle name="Millares 22 2 4 3" xfId="1578" xr:uid="{082B18EA-A4C2-4A18-A29C-1F8A7CDCA5E7}"/>
    <cellStyle name="Millares 22 2 5" xfId="1011" xr:uid="{9D54BB1C-A92B-4D02-8F30-C867D562C33A}"/>
    <cellStyle name="Millares 22 2 5 2" xfId="1680" xr:uid="{37FFAFB6-417A-40E7-9CAE-35999D958252}"/>
    <cellStyle name="Millares 22 2 6" xfId="1378" xr:uid="{7731B4F1-0367-49E0-9B98-D570B8133597}"/>
    <cellStyle name="Millares 22 3" xfId="215" xr:uid="{B077FB66-3566-46A2-80F3-C52D97E0701A}"/>
    <cellStyle name="Millares 22 3 2" xfId="511" xr:uid="{482010C0-B5EA-4A9D-BBFC-1BDFF61D4C37}"/>
    <cellStyle name="Millares 22 3 2 2" xfId="1136" xr:uid="{301F10F6-4023-49AA-90CB-392B01CAE389}"/>
    <cellStyle name="Millares 22 3 2 2 2" xfId="1805" xr:uid="{AE064658-7318-4076-B711-30B5FDF66761}"/>
    <cellStyle name="Millares 22 3 2 3" xfId="1503" xr:uid="{718A56C3-D8DC-4AB5-B050-1FC451945336}"/>
    <cellStyle name="Millares 22 3 3" xfId="807" xr:uid="{A6CB2F52-9EDF-4F03-B188-48DF59138A2B}"/>
    <cellStyle name="Millares 22 3 3 2" xfId="1236" xr:uid="{3D377E1F-8EF3-4223-BE93-5B930A044E18}"/>
    <cellStyle name="Millares 22 3 3 2 2" xfId="1905" xr:uid="{F5482E10-07B5-4AE6-9D5B-39565CFB5817}"/>
    <cellStyle name="Millares 22 3 3 3" xfId="1603" xr:uid="{FE6CBF25-5A3F-4B0D-8B62-ACBDC633BAEC}"/>
    <cellStyle name="Millares 22 3 4" xfId="1036" xr:uid="{462BD99A-D2C7-44C7-B6FA-B3B8DA0FF472}"/>
    <cellStyle name="Millares 22 3 4 2" xfId="1705" xr:uid="{191B30A5-8D8D-453F-95CB-07AAA5091810}"/>
    <cellStyle name="Millares 22 3 5" xfId="1403" xr:uid="{F552E40F-3579-47BC-83D7-512C0AA932A9}"/>
    <cellStyle name="Millares 22 4" xfId="366" xr:uid="{E34934F4-3AD1-48B9-B0B1-5548D6A16073}"/>
    <cellStyle name="Millares 22 4 2" xfId="1086" xr:uid="{34972E4A-11F8-43D2-85C6-0AF7B8FD9FDA}"/>
    <cellStyle name="Millares 22 4 2 2" xfId="1755" xr:uid="{0BAB0FA9-6F60-4A36-9543-361685D2D4B1}"/>
    <cellStyle name="Millares 22 4 3" xfId="1453" xr:uid="{702DC194-1DC4-4A05-9845-2EEBE84E41A8}"/>
    <cellStyle name="Millares 22 5" xfId="662" xr:uid="{1A44806F-3A47-42E9-8B7B-18EC3913975A}"/>
    <cellStyle name="Millares 22 5 2" xfId="1186" xr:uid="{5323E41D-AE70-41F8-955B-CD1BF704A652}"/>
    <cellStyle name="Millares 22 5 2 2" xfId="1855" xr:uid="{30D8AA03-7A41-46CE-A271-3B7B041F7B37}"/>
    <cellStyle name="Millares 22 5 3" xfId="1553" xr:uid="{70CA49BD-A709-4A7E-AF37-F361F4CF2FA1}"/>
    <cellStyle name="Millares 22 6" xfId="986" xr:uid="{B93A1F5F-61EA-4F53-B032-32C7EFCADE64}"/>
    <cellStyle name="Millares 22 6 2" xfId="1655" xr:uid="{FEF87626-97D3-4394-8E6A-31A1E9EE66F1}"/>
    <cellStyle name="Millares 22 7" xfId="1353" xr:uid="{DEB2D595-BCEE-4491-A120-D5E853A601F5}"/>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2 2 2" xfId="1831" xr:uid="{1889E370-0AFA-48B7-AE83-FE2B0FEEF8BB}"/>
    <cellStyle name="Millares 23 2 2 2 3" xfId="1529" xr:uid="{6538C12A-D41C-422A-BB30-410204F7CE25}"/>
    <cellStyle name="Millares 23 2 2 3" xfId="892" xr:uid="{535F41B7-41FA-46BC-84DF-8AE218BF5BB9}"/>
    <cellStyle name="Millares 23 2 2 3 2" xfId="1262" xr:uid="{CDB52DD3-BB3B-4D25-AF8D-785F4A17F999}"/>
    <cellStyle name="Millares 23 2 2 3 2 2" xfId="1931" xr:uid="{2276FEE4-35FC-4A80-BF78-DC2A041DFE50}"/>
    <cellStyle name="Millares 23 2 2 3 3" xfId="1629" xr:uid="{67EB71F1-81A3-438C-A110-998B6D2FA91F}"/>
    <cellStyle name="Millares 23 2 2 4" xfId="1062" xr:uid="{D68B955C-2654-4883-8E21-F3779CED825A}"/>
    <cellStyle name="Millares 23 2 2 4 2" xfId="1731" xr:uid="{CEB5F042-4CCA-4DEE-BB08-81EFE34D077E}"/>
    <cellStyle name="Millares 23 2 2 5" xfId="1429" xr:uid="{73FF3D25-F7E0-4D05-9889-0ED25C179374}"/>
    <cellStyle name="Millares 23 2 3" xfId="451" xr:uid="{83966EB8-9E01-4426-8CAB-7BBAB803F62A}"/>
    <cellStyle name="Millares 23 2 3 2" xfId="1112" xr:uid="{EEFDEB3B-9BE2-4B57-BEF1-FDCC7661E4E9}"/>
    <cellStyle name="Millares 23 2 3 2 2" xfId="1781" xr:uid="{821D406F-D412-46FC-9916-0E4144183DFC}"/>
    <cellStyle name="Millares 23 2 3 3" xfId="1479" xr:uid="{621C1E7C-373F-42FE-A9D3-4EACEEEF9A68}"/>
    <cellStyle name="Millares 23 2 4" xfId="747" xr:uid="{59BC6AA7-C438-4344-AE21-5F2417EFE2B8}"/>
    <cellStyle name="Millares 23 2 4 2" xfId="1212" xr:uid="{958795CB-2F16-4D11-B036-C17BF1F73FFE}"/>
    <cellStyle name="Millares 23 2 4 2 2" xfId="1881" xr:uid="{7D148DA6-ADAF-4B3D-813C-3F0FEF5C184A}"/>
    <cellStyle name="Millares 23 2 4 3" xfId="1579" xr:uid="{5AB5BD53-75B1-4567-8D16-1965A2E6FE1D}"/>
    <cellStyle name="Millares 23 2 5" xfId="1012" xr:uid="{85723AE2-9FBB-49B7-9618-8B7CB30976E8}"/>
    <cellStyle name="Millares 23 2 5 2" xfId="1681" xr:uid="{C51FF4F9-45B9-45C1-B30C-0C1E3E62A4E4}"/>
    <cellStyle name="Millares 23 2 6" xfId="1379" xr:uid="{B2C831C0-4C5D-4E4B-BC3F-E64B7F181614}"/>
    <cellStyle name="Millares 23 3" xfId="216" xr:uid="{A6C87A10-0C71-4877-8040-91A35CA30596}"/>
    <cellStyle name="Millares 23 3 2" xfId="512" xr:uid="{4AE9F738-59A8-4F8B-92D2-DC2C7C8CCBAE}"/>
    <cellStyle name="Millares 23 3 2 2" xfId="1137" xr:uid="{DE2CC226-2CA2-469A-8A25-21EAE5EBEFC9}"/>
    <cellStyle name="Millares 23 3 2 2 2" xfId="1806" xr:uid="{12262D45-15C1-4BE8-8B49-18945CC343E4}"/>
    <cellStyle name="Millares 23 3 2 3" xfId="1504" xr:uid="{75FA62D4-F1B5-4AFA-9F93-87FF8C355D8E}"/>
    <cellStyle name="Millares 23 3 3" xfId="808" xr:uid="{B557029C-3F72-4DFB-BA12-1CF8F0015CB2}"/>
    <cellStyle name="Millares 23 3 3 2" xfId="1237" xr:uid="{0D078AA5-2AC8-4D9C-9921-D80363348F8B}"/>
    <cellStyle name="Millares 23 3 3 2 2" xfId="1906" xr:uid="{9BF34A12-ADBA-4BE4-8890-DDEFEF5946D5}"/>
    <cellStyle name="Millares 23 3 3 3" xfId="1604" xr:uid="{E1712C5B-A996-4D2C-9C7B-4B02B821EDA2}"/>
    <cellStyle name="Millares 23 3 4" xfId="1037" xr:uid="{B4781992-9AA8-498C-8A01-F34C07FFCB93}"/>
    <cellStyle name="Millares 23 3 4 2" xfId="1706" xr:uid="{A2C96452-91C0-422A-A632-D7623BD22305}"/>
    <cellStyle name="Millares 23 3 5" xfId="1404" xr:uid="{CD785866-9748-45BE-8AEA-1884B02E18BF}"/>
    <cellStyle name="Millares 23 4" xfId="367" xr:uid="{07D1B10D-4FD9-4857-BA6B-8082DCBC8FE8}"/>
    <cellStyle name="Millares 23 4 2" xfId="1087" xr:uid="{4BB6D470-5C1B-4A1F-9A69-4B03625744A8}"/>
    <cellStyle name="Millares 23 4 2 2" xfId="1756" xr:uid="{F53A59A0-3465-4E6B-9CC7-73FEB933ACE3}"/>
    <cellStyle name="Millares 23 4 3" xfId="1454" xr:uid="{A59FEABD-DC9E-4031-9A86-A15B50CEE316}"/>
    <cellStyle name="Millares 23 5" xfId="663" xr:uid="{C20AA809-FB90-44CE-8C7B-2235C82BBB56}"/>
    <cellStyle name="Millares 23 5 2" xfId="1187" xr:uid="{A04F8F46-3BA1-44F9-825D-938845680BDE}"/>
    <cellStyle name="Millares 23 5 2 2" xfId="1856" xr:uid="{2A2315B9-2187-4149-BF7C-F0428CB5EE32}"/>
    <cellStyle name="Millares 23 5 3" xfId="1554" xr:uid="{8F7EE6C4-0B5E-403E-914C-FEA4376DF8EC}"/>
    <cellStyle name="Millares 23 6" xfId="987" xr:uid="{9B90AFDC-8415-4A07-B003-EA39843B03BA}"/>
    <cellStyle name="Millares 23 6 2" xfId="1656" xr:uid="{043AAFCD-753C-4FDB-8FD0-33B06CA51065}"/>
    <cellStyle name="Millares 23 7" xfId="1354" xr:uid="{9EA5423F-73C9-4ADC-A32B-19C1456D3D93}"/>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2 2 2" xfId="1832" xr:uid="{99920893-2BD2-40CA-BAB2-828CA812E071}"/>
    <cellStyle name="Millares 24 2 2 2 3" xfId="1530" xr:uid="{A671B812-3724-42B7-9B50-138DFDC2C37B}"/>
    <cellStyle name="Millares 24 2 2 3" xfId="893" xr:uid="{EB7CD454-AA94-44D1-AD83-9DE1C7029128}"/>
    <cellStyle name="Millares 24 2 2 3 2" xfId="1263" xr:uid="{2F664CE1-AC6F-433B-AC0F-92FE49F969E4}"/>
    <cellStyle name="Millares 24 2 2 3 2 2" xfId="1932" xr:uid="{A0F56DB5-ACC4-41D4-AEF9-154ED53F1BB8}"/>
    <cellStyle name="Millares 24 2 2 3 3" xfId="1630" xr:uid="{EF2D407E-F2A1-41B4-99C6-BE34205E9554}"/>
    <cellStyle name="Millares 24 2 2 4" xfId="1063" xr:uid="{98049AB0-CA0D-4751-89BC-DC3472543CAD}"/>
    <cellStyle name="Millares 24 2 2 4 2" xfId="1732" xr:uid="{A755CF71-5C32-4E09-B623-8D926361F53F}"/>
    <cellStyle name="Millares 24 2 2 5" xfId="1430" xr:uid="{3D331AD7-940D-4477-A97A-AA7237CCF66F}"/>
    <cellStyle name="Millares 24 2 3" xfId="452" xr:uid="{1F788071-B5EF-4969-A6CC-E8A4255FF81C}"/>
    <cellStyle name="Millares 24 2 3 2" xfId="1113" xr:uid="{1766441C-E8FE-4169-BE8A-C14E126AD486}"/>
    <cellStyle name="Millares 24 2 3 2 2" xfId="1782" xr:uid="{77671C80-42E5-4FFC-87EE-E8DD18971710}"/>
    <cellStyle name="Millares 24 2 3 3" xfId="1480" xr:uid="{896132A2-0EEB-439B-A8B5-E6111DACBDFB}"/>
    <cellStyle name="Millares 24 2 4" xfId="748" xr:uid="{91711F92-8ED8-44B1-A3FB-3568024B1F8A}"/>
    <cellStyle name="Millares 24 2 4 2" xfId="1213" xr:uid="{73E087F7-A2A3-4AB5-9511-1F763E108AD8}"/>
    <cellStyle name="Millares 24 2 4 2 2" xfId="1882" xr:uid="{D5258572-4740-471D-A16B-9EAC5F6AE41D}"/>
    <cellStyle name="Millares 24 2 4 3" xfId="1580" xr:uid="{1D53B7AD-8F6E-4044-B2E8-2A41BE10BF37}"/>
    <cellStyle name="Millares 24 2 5" xfId="1013" xr:uid="{1F137967-E4E1-4404-A748-F24DBB41F92B}"/>
    <cellStyle name="Millares 24 2 5 2" xfId="1682" xr:uid="{CC38C97E-D019-4CB1-B9D3-E17B464E3084}"/>
    <cellStyle name="Millares 24 2 6" xfId="1380" xr:uid="{CC08F4D5-B0FA-4699-B2E9-2C0FBB059082}"/>
    <cellStyle name="Millares 24 3" xfId="217" xr:uid="{A5CE2966-2F9B-441F-9A73-2CF0FA552BC4}"/>
    <cellStyle name="Millares 24 3 2" xfId="513" xr:uid="{BB234238-3392-4702-8D64-1E8A080D3938}"/>
    <cellStyle name="Millares 24 3 2 2" xfId="1138" xr:uid="{C2EEB305-F899-4219-8710-E47F61436B36}"/>
    <cellStyle name="Millares 24 3 2 2 2" xfId="1807" xr:uid="{C9C31C2C-EB70-411F-970B-15EC70B0C06A}"/>
    <cellStyle name="Millares 24 3 2 3" xfId="1505" xr:uid="{58820710-0091-4E88-A335-E3EA4A38B485}"/>
    <cellStyle name="Millares 24 3 3" xfId="809" xr:uid="{24001427-8448-49F6-AA8C-B43F580533CA}"/>
    <cellStyle name="Millares 24 3 3 2" xfId="1238" xr:uid="{DF0945CB-22BB-4179-A973-7DAC36AFB169}"/>
    <cellStyle name="Millares 24 3 3 2 2" xfId="1907" xr:uid="{91AE1630-1483-45B3-9BCB-CC893353F44D}"/>
    <cellStyle name="Millares 24 3 3 3" xfId="1605" xr:uid="{F8F2E920-F435-416E-8A3E-1FEF43D1031D}"/>
    <cellStyle name="Millares 24 3 4" xfId="1038" xr:uid="{34F77FE4-4E82-4303-84DE-43CA5E1C3FC4}"/>
    <cellStyle name="Millares 24 3 4 2" xfId="1707" xr:uid="{A616501D-BEDA-4CBE-B167-04C45C39F9ED}"/>
    <cellStyle name="Millares 24 3 5" xfId="1405" xr:uid="{C4412A44-07E1-4AAE-8D00-CAF9455B135A}"/>
    <cellStyle name="Millares 24 4" xfId="368" xr:uid="{476C6E3A-12D7-48EA-BEB6-416B85BD4499}"/>
    <cellStyle name="Millares 24 4 2" xfId="1088" xr:uid="{06663564-2887-492D-AC2D-7554601B15FC}"/>
    <cellStyle name="Millares 24 4 2 2" xfId="1757" xr:uid="{6C837E1D-838A-43E1-91E0-729FC05A4867}"/>
    <cellStyle name="Millares 24 4 3" xfId="1455" xr:uid="{87EDDAF8-F533-4833-BED3-BA183EB8749D}"/>
    <cellStyle name="Millares 24 5" xfId="664" xr:uid="{549B184A-DC17-4791-BA86-31BE171CE8C1}"/>
    <cellStyle name="Millares 24 5 2" xfId="1188" xr:uid="{690A97A4-27F2-4AA5-8A5A-8DBA2E147EAB}"/>
    <cellStyle name="Millares 24 5 2 2" xfId="1857" xr:uid="{38A737C2-0F77-4BDA-8255-0E96BA643121}"/>
    <cellStyle name="Millares 24 5 3" xfId="1555" xr:uid="{697F4F2F-ECB4-4DEC-A190-FF99A4D216D5}"/>
    <cellStyle name="Millares 24 6" xfId="988" xr:uid="{66DFD3E8-18C0-4329-8C0E-60FC33B9A176}"/>
    <cellStyle name="Millares 24 6 2" xfId="1657" xr:uid="{1CD2296C-C8BB-440A-9EC6-06EFA3087ADF}"/>
    <cellStyle name="Millares 24 7" xfId="1355" xr:uid="{DC76DA3D-28ED-47F3-AD43-F5837DDFA830}"/>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2 2 2" xfId="1833" xr:uid="{08EBC95A-5105-44C2-8AE7-75F0DA39922B}"/>
    <cellStyle name="Millares 25 2 2 2 3" xfId="1531" xr:uid="{269D8F07-B6D6-4CA7-9B88-29DE9712A633}"/>
    <cellStyle name="Millares 25 2 2 3" xfId="894" xr:uid="{E05715B5-EC8A-4C35-8432-44CA54E6B677}"/>
    <cellStyle name="Millares 25 2 2 3 2" xfId="1264" xr:uid="{B25331A8-DE31-4663-9FC4-C7B110123081}"/>
    <cellStyle name="Millares 25 2 2 3 2 2" xfId="1933" xr:uid="{B184B390-F33C-4561-A572-5B452117C48B}"/>
    <cellStyle name="Millares 25 2 2 3 3" xfId="1631" xr:uid="{A7B7E97C-DF4B-4829-ABDF-C4ECDB800AB1}"/>
    <cellStyle name="Millares 25 2 2 4" xfId="1064" xr:uid="{1FA76D29-4847-41F4-B668-DA2BFA423ECC}"/>
    <cellStyle name="Millares 25 2 2 4 2" xfId="1733" xr:uid="{2D461C9D-1D71-4E67-9828-5C1E9356F0D4}"/>
    <cellStyle name="Millares 25 2 2 5" xfId="1431" xr:uid="{B657A588-91EC-4B13-80FE-B844859CC8D7}"/>
    <cellStyle name="Millares 25 2 3" xfId="453" xr:uid="{F16CFDA6-69BB-4C9D-9073-F43F77F56CF0}"/>
    <cellStyle name="Millares 25 2 3 2" xfId="1114" xr:uid="{584121D5-B21D-48B7-8616-BE50CB2C40AB}"/>
    <cellStyle name="Millares 25 2 3 2 2" xfId="1783" xr:uid="{25D7AC73-81DE-4A52-8007-6C7C39D3185C}"/>
    <cellStyle name="Millares 25 2 3 3" xfId="1481" xr:uid="{7E55FA25-8404-417E-B574-5BD1615EF3E0}"/>
    <cellStyle name="Millares 25 2 4" xfId="749" xr:uid="{1117799D-5284-4F8C-AD15-724CCBB75440}"/>
    <cellStyle name="Millares 25 2 4 2" xfId="1214" xr:uid="{A8B33A90-BE39-4BF2-A1A3-8E3E9918E366}"/>
    <cellStyle name="Millares 25 2 4 2 2" xfId="1883" xr:uid="{C8F5991A-097F-4E51-ABB2-6B392290E01A}"/>
    <cellStyle name="Millares 25 2 4 3" xfId="1581" xr:uid="{3D76B980-52A6-41BC-911D-B500A766E7B3}"/>
    <cellStyle name="Millares 25 2 5" xfId="1014" xr:uid="{00894D71-2C85-4C21-8F2B-ED0CB415A306}"/>
    <cellStyle name="Millares 25 2 5 2" xfId="1683" xr:uid="{AB53F7AF-F419-4D22-B337-EAC8765195E1}"/>
    <cellStyle name="Millares 25 2 6" xfId="1381" xr:uid="{58F7692E-BA31-4601-8D1A-17577AE405FF}"/>
    <cellStyle name="Millares 25 3" xfId="218" xr:uid="{557B8DF8-A449-4FBF-8977-D4A97E91B119}"/>
    <cellStyle name="Millares 25 3 2" xfId="514" xr:uid="{C2F33A3E-59EA-444E-AB1D-B85F6189FB08}"/>
    <cellStyle name="Millares 25 3 2 2" xfId="1139" xr:uid="{C211558D-304A-4B21-9E5F-651D046E59D4}"/>
    <cellStyle name="Millares 25 3 2 2 2" xfId="1808" xr:uid="{C0F42729-A1D9-4232-9E12-21D81ABC6278}"/>
    <cellStyle name="Millares 25 3 2 3" xfId="1506" xr:uid="{1500A662-4163-406A-9058-9A7CC768534E}"/>
    <cellStyle name="Millares 25 3 3" xfId="810" xr:uid="{112143D3-28FC-4440-BBD9-00185199FACE}"/>
    <cellStyle name="Millares 25 3 3 2" xfId="1239" xr:uid="{7D9AE354-C283-424B-8E23-6C0E11343440}"/>
    <cellStyle name="Millares 25 3 3 2 2" xfId="1908" xr:uid="{A7AA7F60-011A-4BCC-909D-F8549570EC56}"/>
    <cellStyle name="Millares 25 3 3 3" xfId="1606" xr:uid="{C7768909-8F61-48F7-861F-FC162317D99E}"/>
    <cellStyle name="Millares 25 3 4" xfId="1039" xr:uid="{41632AD4-C680-49C6-B45C-54106C5846EA}"/>
    <cellStyle name="Millares 25 3 4 2" xfId="1708" xr:uid="{9E2A1C30-B1A6-43E3-A5DA-AC638112A987}"/>
    <cellStyle name="Millares 25 3 5" xfId="1406" xr:uid="{37D7D835-AB06-41B6-90A5-62C05FB9FB5A}"/>
    <cellStyle name="Millares 25 4" xfId="369" xr:uid="{999976F3-1986-4D3B-BADD-5F9CD4846C73}"/>
    <cellStyle name="Millares 25 4 2" xfId="1089" xr:uid="{3AAB0796-9F98-4E8E-A87B-9C8E8F8A9D2B}"/>
    <cellStyle name="Millares 25 4 2 2" xfId="1758" xr:uid="{6BB2E4BA-3EF6-4722-B3E3-08E671605F55}"/>
    <cellStyle name="Millares 25 4 3" xfId="1456" xr:uid="{C03D56AB-45A2-4B07-9712-DAFED474A3D1}"/>
    <cellStyle name="Millares 25 5" xfId="665" xr:uid="{2519C1FB-3E63-470E-A3BF-5FA22737A156}"/>
    <cellStyle name="Millares 25 5 2" xfId="1189" xr:uid="{0969EE2A-DBC5-4FE9-961F-BD5AE5F9A31F}"/>
    <cellStyle name="Millares 25 5 2 2" xfId="1858" xr:uid="{F914800C-8CDC-4733-849D-4DBC487A7A66}"/>
    <cellStyle name="Millares 25 5 3" xfId="1556" xr:uid="{E7D7EE49-6CFF-4DD3-8149-D42BC184873D}"/>
    <cellStyle name="Millares 25 6" xfId="989" xr:uid="{3429F7E7-D3DE-48C3-B7E6-6EED7BDE89E7}"/>
    <cellStyle name="Millares 25 6 2" xfId="1658" xr:uid="{4C7380CD-4031-4A8D-9BB0-0B242E3CF6AC}"/>
    <cellStyle name="Millares 25 7" xfId="1356" xr:uid="{B7363715-8B7E-40CC-942B-983C81A4B9C0}"/>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2 2 2" xfId="1834" xr:uid="{E76E4560-5F1D-4D77-9D63-EC3E31839C49}"/>
    <cellStyle name="Millares 26 2 2 2 3" xfId="1532" xr:uid="{3D794E65-FB14-42D2-9425-546F22C59013}"/>
    <cellStyle name="Millares 26 2 2 3" xfId="895" xr:uid="{6C51C392-5E3C-4ECA-9132-F6FBCFA33062}"/>
    <cellStyle name="Millares 26 2 2 3 2" xfId="1265" xr:uid="{6057C3B8-214B-425B-8A62-DD0E67573586}"/>
    <cellStyle name="Millares 26 2 2 3 2 2" xfId="1934" xr:uid="{4FF5E63D-DDFC-4CD9-BF53-3B5F734E144E}"/>
    <cellStyle name="Millares 26 2 2 3 3" xfId="1632" xr:uid="{1960D4AC-E4B4-4C7A-B6A2-9B21F63EAABD}"/>
    <cellStyle name="Millares 26 2 2 4" xfId="1065" xr:uid="{D90A5E65-0FB7-4DDB-B6BD-E51B35C4A07E}"/>
    <cellStyle name="Millares 26 2 2 4 2" xfId="1734" xr:uid="{E0FE45CA-8FF9-4EC1-B78A-FBAF067D6ADF}"/>
    <cellStyle name="Millares 26 2 2 5" xfId="1432" xr:uid="{A1257E76-AE94-40E9-890E-20B24FE1F00E}"/>
    <cellStyle name="Millares 26 2 3" xfId="454" xr:uid="{9989C3DA-24F1-4437-B83B-31841A7DB016}"/>
    <cellStyle name="Millares 26 2 3 2" xfId="1115" xr:uid="{463BBD2F-AB9B-4D57-AF2E-E5871B201FBD}"/>
    <cellStyle name="Millares 26 2 3 2 2" xfId="1784" xr:uid="{7296A0E1-0647-462D-BBEA-A7D62BD72EA6}"/>
    <cellStyle name="Millares 26 2 3 3" xfId="1482" xr:uid="{A7C6FB0F-B350-4370-A450-2ED90CA22A86}"/>
    <cellStyle name="Millares 26 2 4" xfId="750" xr:uid="{A55E464A-52C8-4C31-9C2A-79FBAFDFF6B6}"/>
    <cellStyle name="Millares 26 2 4 2" xfId="1215" xr:uid="{95746D86-0EA5-4C3B-8AF2-B1C362D6DEE9}"/>
    <cellStyle name="Millares 26 2 4 2 2" xfId="1884" xr:uid="{D87176EF-19C7-4E35-A8F2-C8A5022E4FE0}"/>
    <cellStyle name="Millares 26 2 4 3" xfId="1582" xr:uid="{2155622E-9B41-4938-97B1-5759972B1E8E}"/>
    <cellStyle name="Millares 26 2 5" xfId="1015" xr:uid="{1F9C30FA-A35C-4BB4-A83D-F75B2D874450}"/>
    <cellStyle name="Millares 26 2 5 2" xfId="1684" xr:uid="{F2CFE4AA-135D-446E-94D2-267E649BF5B8}"/>
    <cellStyle name="Millares 26 2 6" xfId="1382" xr:uid="{C9B908A6-1B30-44DA-996F-75C82C659A16}"/>
    <cellStyle name="Millares 26 3" xfId="219" xr:uid="{CFF5CDBE-4CCE-45AA-9EBC-7A8766F7D453}"/>
    <cellStyle name="Millares 26 3 2" xfId="515" xr:uid="{B00997DC-49EE-4C98-B466-F949890AAA42}"/>
    <cellStyle name="Millares 26 3 2 2" xfId="1140" xr:uid="{9B507880-DE1A-48CF-8D79-CEE25845DD60}"/>
    <cellStyle name="Millares 26 3 2 2 2" xfId="1809" xr:uid="{1ADAEA11-FD0A-4FFF-8C55-27E354CA707E}"/>
    <cellStyle name="Millares 26 3 2 3" xfId="1507" xr:uid="{AF2F0DA4-4B55-43F8-B0BB-ACA1930955A6}"/>
    <cellStyle name="Millares 26 3 3" xfId="811" xr:uid="{1DF79696-9C5C-44C5-A8AE-7BBA87BC4675}"/>
    <cellStyle name="Millares 26 3 3 2" xfId="1240" xr:uid="{6FA8C852-5B05-4239-9E97-C390CB29A59A}"/>
    <cellStyle name="Millares 26 3 3 2 2" xfId="1909" xr:uid="{8587E07D-231B-46D2-9022-8A7AD1A59417}"/>
    <cellStyle name="Millares 26 3 3 3" xfId="1607" xr:uid="{1755ACA6-4027-4A25-A193-A944D78B0236}"/>
    <cellStyle name="Millares 26 3 4" xfId="1040" xr:uid="{AB65FC56-3280-4B7B-81B9-B801F07DAF99}"/>
    <cellStyle name="Millares 26 3 4 2" xfId="1709" xr:uid="{69F4CFF6-5975-4A66-A577-9FEE5284F88D}"/>
    <cellStyle name="Millares 26 3 5" xfId="1407" xr:uid="{98BB34A0-CCCA-4A58-9DDD-C5A525C3FA59}"/>
    <cellStyle name="Millares 26 4" xfId="370" xr:uid="{839F650A-400B-41B8-A969-8527884229F8}"/>
    <cellStyle name="Millares 26 4 2" xfId="1090" xr:uid="{6718AC1B-7575-49EB-82D6-A9D985E29908}"/>
    <cellStyle name="Millares 26 4 2 2" xfId="1759" xr:uid="{9D53E1FF-1DDB-4CFB-BE8F-809355B21432}"/>
    <cellStyle name="Millares 26 4 3" xfId="1457" xr:uid="{6E73B304-539F-47E9-BFB8-07B32F22F7AF}"/>
    <cellStyle name="Millares 26 5" xfId="666" xr:uid="{0BCE8D7A-EF70-4D95-AD34-31241928CB17}"/>
    <cellStyle name="Millares 26 5 2" xfId="1190" xr:uid="{58C81510-DCAF-45E8-A3CC-549B686C2994}"/>
    <cellStyle name="Millares 26 5 2 2" xfId="1859" xr:uid="{DC26E78A-5AE6-42F9-8797-853B2F493633}"/>
    <cellStyle name="Millares 26 5 3" xfId="1557" xr:uid="{7D377C6D-B21E-4BCC-9E88-7D3694BCBD3C}"/>
    <cellStyle name="Millares 26 6" xfId="990" xr:uid="{9E19EA82-3200-46CC-B9BC-696B3E92650A}"/>
    <cellStyle name="Millares 26 6 2" xfId="1659" xr:uid="{4B622F2C-357C-4519-9A7F-8F91C42BB557}"/>
    <cellStyle name="Millares 26 7" xfId="1357" xr:uid="{FD914482-0EE1-4969-A815-9DBE89B78367}"/>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2 2 2" xfId="1835" xr:uid="{51C245C7-F5C9-403B-BF6B-0637CDBC9FF1}"/>
    <cellStyle name="Millares 27 2 2 2 3" xfId="1533" xr:uid="{61715EF1-5BA3-426A-A55E-5D20C156BBC2}"/>
    <cellStyle name="Millares 27 2 2 3" xfId="896" xr:uid="{ACB66DC4-E09A-4C45-A4D0-4BAD86571989}"/>
    <cellStyle name="Millares 27 2 2 3 2" xfId="1266" xr:uid="{4B942451-58B2-4DF9-9B5C-A5214A040CC6}"/>
    <cellStyle name="Millares 27 2 2 3 2 2" xfId="1935" xr:uid="{31259F0D-A7C0-4E86-9F9C-30058C2EBF8C}"/>
    <cellStyle name="Millares 27 2 2 3 3" xfId="1633" xr:uid="{977903D4-A251-4DA0-A944-BEB593C2E8C6}"/>
    <cellStyle name="Millares 27 2 2 4" xfId="1066" xr:uid="{858B55B9-D72D-4162-81AC-4BA38C23884E}"/>
    <cellStyle name="Millares 27 2 2 4 2" xfId="1735" xr:uid="{14E26ED1-366C-4EEA-83E5-546DF23AA132}"/>
    <cellStyle name="Millares 27 2 2 5" xfId="1433" xr:uid="{863EAE43-EA31-4E4D-A4B6-FAD5E45C6FFE}"/>
    <cellStyle name="Millares 27 2 3" xfId="455" xr:uid="{50BAC126-8F47-4A98-9D6C-2AF9F1D99DD3}"/>
    <cellStyle name="Millares 27 2 3 2" xfId="1116" xr:uid="{62B18EDF-A58E-4B43-A0FA-3E8BE04E915C}"/>
    <cellStyle name="Millares 27 2 3 2 2" xfId="1785" xr:uid="{0CA88512-2FFD-408F-B861-80A59A740D7B}"/>
    <cellStyle name="Millares 27 2 3 3" xfId="1483" xr:uid="{34A22191-9BE6-47E5-9F1C-B4CBD5FCB87D}"/>
    <cellStyle name="Millares 27 2 4" xfId="751" xr:uid="{CAA0A3D8-7DB7-4F08-A5B0-FC3C3AF167B4}"/>
    <cellStyle name="Millares 27 2 4 2" xfId="1216" xr:uid="{510D0C1F-C2EA-458C-BE78-62BD421FD9BB}"/>
    <cellStyle name="Millares 27 2 4 2 2" xfId="1885" xr:uid="{983AE3E0-BCEA-4D75-B39F-DE2E45631ACA}"/>
    <cellStyle name="Millares 27 2 4 3" xfId="1583" xr:uid="{4E52A827-6021-42FD-933C-75508832C5F7}"/>
    <cellStyle name="Millares 27 2 5" xfId="1016" xr:uid="{C4EA3ACF-19A0-43F4-828A-A146280FEB55}"/>
    <cellStyle name="Millares 27 2 5 2" xfId="1685" xr:uid="{0CCB4490-05C3-47B4-A788-E5BA8A1E95A4}"/>
    <cellStyle name="Millares 27 2 6" xfId="1383" xr:uid="{A0A42F01-EA43-4ACC-8B5A-DD5C70452861}"/>
    <cellStyle name="Millares 27 3" xfId="220" xr:uid="{A924B4A0-EB5F-4D8D-AB34-7BAF0135AB49}"/>
    <cellStyle name="Millares 27 3 2" xfId="516" xr:uid="{2498A7AB-51D6-4B47-A8EB-768596837C7B}"/>
    <cellStyle name="Millares 27 3 2 2" xfId="1141" xr:uid="{10D5E748-A619-4A36-AB1B-D565511A34B0}"/>
    <cellStyle name="Millares 27 3 2 2 2" xfId="1810" xr:uid="{5CB2942A-E694-42FC-A883-00959FCB0E59}"/>
    <cellStyle name="Millares 27 3 2 3" xfId="1508" xr:uid="{8C05FE13-2536-4664-8759-5946DB3C29FD}"/>
    <cellStyle name="Millares 27 3 3" xfId="812" xr:uid="{5CB90350-E137-40C8-968C-22A1CB9F2AAD}"/>
    <cellStyle name="Millares 27 3 3 2" xfId="1241" xr:uid="{378B6E02-97EB-4E9F-9383-33425E0005BA}"/>
    <cellStyle name="Millares 27 3 3 2 2" xfId="1910" xr:uid="{79D027DA-1CDD-4D27-B047-AF3322CABE60}"/>
    <cellStyle name="Millares 27 3 3 3" xfId="1608" xr:uid="{52E43363-949D-478C-B3F4-6CCFB7E2B2AD}"/>
    <cellStyle name="Millares 27 3 4" xfId="1041" xr:uid="{A2BA10FF-1698-45B5-954F-DD35EED9FB11}"/>
    <cellStyle name="Millares 27 3 4 2" xfId="1710" xr:uid="{0B1B1108-8D7F-49F1-8FCF-7B5B5D6BF79E}"/>
    <cellStyle name="Millares 27 3 5" xfId="1408" xr:uid="{1FCBD8D1-DB43-486F-8A4A-C07F2719C67E}"/>
    <cellStyle name="Millares 27 4" xfId="371" xr:uid="{D882EFDC-16DB-4564-9650-C090AF41B702}"/>
    <cellStyle name="Millares 27 4 2" xfId="1091" xr:uid="{FFBE5DD0-F73A-4271-8388-009A6DF014E2}"/>
    <cellStyle name="Millares 27 4 2 2" xfId="1760" xr:uid="{3FF3BAAE-FAD9-4EF6-B0DE-2C9D687646B5}"/>
    <cellStyle name="Millares 27 4 3" xfId="1458" xr:uid="{35FBE3B6-781D-4578-A8B6-1DC28DB2D423}"/>
    <cellStyle name="Millares 27 5" xfId="667" xr:uid="{BF455ECA-F354-4970-A9D8-6403BA5E2344}"/>
    <cellStyle name="Millares 27 5 2" xfId="1191" xr:uid="{7EB7359B-D0E9-4231-9A5F-B1A34D0A8B73}"/>
    <cellStyle name="Millares 27 5 2 2" xfId="1860" xr:uid="{E39D21EE-EAB6-44AE-93D8-5B3F4667783C}"/>
    <cellStyle name="Millares 27 5 3" xfId="1558" xr:uid="{59625D2D-68A3-4618-AA26-6D3335E6C6AA}"/>
    <cellStyle name="Millares 27 6" xfId="991" xr:uid="{D49779AD-4866-4384-994C-6018711E80AE}"/>
    <cellStyle name="Millares 27 6 2" xfId="1660" xr:uid="{352E26D2-C771-4114-A398-A5307B225A51}"/>
    <cellStyle name="Millares 27 7" xfId="1358" xr:uid="{F6C69D3B-A80F-4D2D-BE32-A2F4A1ECE9C8}"/>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11" xfId="1328" xr:uid="{96C8E824-1741-4456-BB4B-86CBD71AB606}"/>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10" xfId="1335" xr:uid="{2BB1C5ED-8247-4214-B74B-A5C5D5332B02}"/>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2 2 2" xfId="1812" xr:uid="{F6108D8C-1785-40AA-8B77-438E551EE1D7}"/>
    <cellStyle name="Millares 4 2 2 2 3" xfId="1510" xr:uid="{6476C578-460D-479E-8D02-ABBD53304ABA}"/>
    <cellStyle name="Millares 4 2 2 3" xfId="873" xr:uid="{217960A4-C0E8-4F21-8534-29986D8CF6C2}"/>
    <cellStyle name="Millares 4 2 2 3 2" xfId="1243" xr:uid="{BB0A710D-8709-4D8E-9B25-0FC31DEE3B71}"/>
    <cellStyle name="Millares 4 2 2 3 2 2" xfId="1912" xr:uid="{4AA531BF-8770-4312-8B34-C175127C21AA}"/>
    <cellStyle name="Millares 4 2 2 3 3" xfId="1610" xr:uid="{6FF1B693-287E-4F3F-8DF6-D850410622A2}"/>
    <cellStyle name="Millares 4 2 2 4" xfId="1043" xr:uid="{582447C6-9203-4C06-BA17-A5D5D5B6888A}"/>
    <cellStyle name="Millares 4 2 2 4 2" xfId="1712" xr:uid="{6DC909AA-3F55-4604-A190-0B4BEE16F44F}"/>
    <cellStyle name="Millares 4 2 2 5" xfId="1410" xr:uid="{563E8FF1-DCE6-4076-ADC5-9B31EC3A4BA2}"/>
    <cellStyle name="Millares 4 2 3" xfId="432" xr:uid="{3931ADA2-4C8D-4679-A8D6-B5AA55766409}"/>
    <cellStyle name="Millares 4 2 3 2" xfId="1093" xr:uid="{C9F721CE-8E78-4673-BF54-7A167D762BE4}"/>
    <cellStyle name="Millares 4 2 3 2 2" xfId="1762" xr:uid="{B4EAF8E5-3418-4FED-9978-D6FF0BBED9B0}"/>
    <cellStyle name="Millares 4 2 3 3" xfId="1460" xr:uid="{CD6DAD86-A4E9-4A83-9C4C-C381BAE87C73}"/>
    <cellStyle name="Millares 4 2 4" xfId="728" xr:uid="{111787D5-2E9B-407E-97CD-9D87FAD73A77}"/>
    <cellStyle name="Millares 4 2 4 2" xfId="1193" xr:uid="{B964BCB8-F8DC-4F40-BC5E-7CB0B4A793DD}"/>
    <cellStyle name="Millares 4 2 4 2 2" xfId="1862" xr:uid="{AE01DD94-DE02-43BA-9763-20D6C73EB4E8}"/>
    <cellStyle name="Millares 4 2 4 3" xfId="1560" xr:uid="{DAB1BD25-B65E-44BC-8B88-B4C576E10FBC}"/>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2 8 2" xfId="1662" xr:uid="{34DBBC49-C066-4E77-9545-F4F54390912B}"/>
    <cellStyle name="Millares 4 2 9" xfId="1360" xr:uid="{543DF36B-7086-43FD-9816-3F75C8FB2E73}"/>
    <cellStyle name="Millares 4 3" xfId="197" xr:uid="{76E0546C-DB27-46CA-B18F-2369A058A1A1}"/>
    <cellStyle name="Millares 4 3 2" xfId="493" xr:uid="{3ACE2B98-B7EE-4AE7-9A6A-3C12B4CAD740}"/>
    <cellStyle name="Millares 4 3 2 2" xfId="1118" xr:uid="{BF67929C-E473-4040-85D8-7D99E4AC6146}"/>
    <cellStyle name="Millares 4 3 2 2 2" xfId="1787" xr:uid="{4B4E7A97-5849-49A0-BCF5-952D4C6C9C14}"/>
    <cellStyle name="Millares 4 3 2 3" xfId="1485" xr:uid="{EFA8E248-F084-4ED1-A437-91589AA7C4F6}"/>
    <cellStyle name="Millares 4 3 3" xfId="789" xr:uid="{DFD40C25-1AFC-4D13-8A34-0EC0CE0177EF}"/>
    <cellStyle name="Millares 4 3 3 2" xfId="1218" xr:uid="{8BEB8863-75AE-4DA9-AF67-B86267D0CF74}"/>
    <cellStyle name="Millares 4 3 3 2 2" xfId="1887" xr:uid="{B50F4238-13EC-42CE-9F26-17B3E0FD5B98}"/>
    <cellStyle name="Millares 4 3 3 3" xfId="1585" xr:uid="{5A27F783-7D92-4E82-8E03-A176A689AAE8}"/>
    <cellStyle name="Millares 4 3 4" xfId="1018" xr:uid="{8CD734C7-9188-4D71-9076-199205E6A0D1}"/>
    <cellStyle name="Millares 4 3 4 2" xfId="1687" xr:uid="{D69A3626-FE16-4ABF-B17E-EF41328A5EF1}"/>
    <cellStyle name="Millares 4 3 5" xfId="1385" xr:uid="{C1CFB26A-6782-46A0-A53D-3E23CF902DEC}"/>
    <cellStyle name="Millares 4 4" xfId="348" xr:uid="{12CD637D-8EBB-40AF-81BD-4A568F8B87B4}"/>
    <cellStyle name="Millares 4 4 2" xfId="1068" xr:uid="{0F9F96D6-F54A-4F57-BE68-D47787A574E1}"/>
    <cellStyle name="Millares 4 4 2 2" xfId="1737" xr:uid="{C739FF15-8159-465E-89DC-01B9ADBD9C73}"/>
    <cellStyle name="Millares 4 4 3" xfId="1435" xr:uid="{B38458C9-FAC9-407C-A11F-8A0159BD497D}"/>
    <cellStyle name="Millares 4 5" xfId="644" xr:uid="{791330E7-9ED8-46AE-8EEE-6DD8163BB421}"/>
    <cellStyle name="Millares 4 5 2" xfId="1168" xr:uid="{B1AB57AD-2C51-4071-B5E7-AE473EAEF603}"/>
    <cellStyle name="Millares 4 5 2 2" xfId="1837" xr:uid="{644EE84B-0EEC-4F9C-AAC1-CB59D170C53A}"/>
    <cellStyle name="Millares 4 5 3" xfId="1535" xr:uid="{3BF65116-38E9-454A-813B-97E125E070CD}"/>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 9 2" xfId="1637" xr:uid="{0FFCF459-5CB0-4828-9AA9-BF35E0FC23EE}"/>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10" xfId="1337" xr:uid="{0643742B-E725-4C5E-A35F-B310B0309EBC}"/>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2 2 2" xfId="1814" xr:uid="{3559BB67-FF56-4DD4-9C48-5E73BF686A06}"/>
    <cellStyle name="Millares 5 2 2 2 3" xfId="1512" xr:uid="{6005198A-4E3F-44DF-BD64-99ADB418A198}"/>
    <cellStyle name="Millares 5 2 2 3" xfId="875" xr:uid="{B5755CDE-1ADC-49ED-B1FD-FD884FF64DE4}"/>
    <cellStyle name="Millares 5 2 2 3 2" xfId="1245" xr:uid="{4DFFEECF-0BDC-4D2A-AB6C-D9B7542FB0DA}"/>
    <cellStyle name="Millares 5 2 2 3 2 2" xfId="1914" xr:uid="{51E6E107-390C-4D63-B310-F9027620597F}"/>
    <cellStyle name="Millares 5 2 2 3 3" xfId="1612" xr:uid="{B3A7E4C6-7E7C-4A3E-893C-B60FC2F31BD3}"/>
    <cellStyle name="Millares 5 2 2 4" xfId="1045" xr:uid="{ACEC2D16-35E6-465E-BC14-72DAD8D856F2}"/>
    <cellStyle name="Millares 5 2 2 4 2" xfId="1714" xr:uid="{F79C278A-63A4-4F69-A76D-4162D630E9B3}"/>
    <cellStyle name="Millares 5 2 2 5" xfId="1412" xr:uid="{0C0245C4-7BC6-4C60-9C80-D23D4BF9A788}"/>
    <cellStyle name="Millares 5 2 3" xfId="434" xr:uid="{20161525-7A3E-4E0E-9FE1-8DD923F5F0EE}"/>
    <cellStyle name="Millares 5 2 3 2" xfId="1095" xr:uid="{A70065CB-2B54-4E45-9496-275D78E1F84B}"/>
    <cellStyle name="Millares 5 2 3 2 2" xfId="1764" xr:uid="{F229666E-4B4B-4753-9947-269EC0BB803D}"/>
    <cellStyle name="Millares 5 2 3 3" xfId="1462" xr:uid="{C7D96D0B-8536-44EB-83AC-A0BA831A9A97}"/>
    <cellStyle name="Millares 5 2 4" xfId="730" xr:uid="{732058AB-F3F2-453E-AF39-8B7D386DE67B}"/>
    <cellStyle name="Millares 5 2 4 2" xfId="1195" xr:uid="{F1129659-3C07-4C61-BDA1-811D1D0FA6F1}"/>
    <cellStyle name="Millares 5 2 4 2 2" xfId="1864" xr:uid="{CDABD5E8-F85D-456E-B9A5-3C985C39CAB7}"/>
    <cellStyle name="Millares 5 2 4 3" xfId="1562" xr:uid="{BAE1AE2E-10CA-4E35-BE24-72622E517C52}"/>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2 8 2" xfId="1664" xr:uid="{C0575E94-6DED-4BB7-9747-D88CD2929455}"/>
    <cellStyle name="Millares 5 2 9" xfId="1362" xr:uid="{957C125E-81B2-493B-94A5-F2DB85DDA3CE}"/>
    <cellStyle name="Millares 5 3" xfId="199" xr:uid="{4BC598F8-4715-4D99-AC0A-10DCC7820C52}"/>
    <cellStyle name="Millares 5 3 2" xfId="495" xr:uid="{B6559C49-86E3-4863-8B72-C6B54E472494}"/>
    <cellStyle name="Millares 5 3 2 2" xfId="1120" xr:uid="{B7294893-A012-471A-BA3C-8C97B4D8EE62}"/>
    <cellStyle name="Millares 5 3 2 2 2" xfId="1789" xr:uid="{1B29FED9-0674-488E-A014-2B4CBFEF29B6}"/>
    <cellStyle name="Millares 5 3 2 3" xfId="1487" xr:uid="{34281577-3556-4D4A-B892-6CF539ED463E}"/>
    <cellStyle name="Millares 5 3 3" xfId="791" xr:uid="{E7DBFE5C-6CAB-4A87-A9FA-28E9B4F92F4A}"/>
    <cellStyle name="Millares 5 3 3 2" xfId="1220" xr:uid="{539C0DD9-1746-4E0A-98E0-498572765EC6}"/>
    <cellStyle name="Millares 5 3 3 2 2" xfId="1889" xr:uid="{2D5B69F0-7044-4203-B9CB-2A71DBC921DA}"/>
    <cellStyle name="Millares 5 3 3 3" xfId="1587" xr:uid="{FBF036AB-71F9-44E8-BCFA-5807D00E0A40}"/>
    <cellStyle name="Millares 5 3 4" xfId="1020" xr:uid="{5EDB4F5D-42A4-473C-A200-66D780DD9A6F}"/>
    <cellStyle name="Millares 5 3 4 2" xfId="1689" xr:uid="{9BD45AE0-0F55-4C55-9FEA-6240AAC67A81}"/>
    <cellStyle name="Millares 5 3 5" xfId="1387" xr:uid="{15A14051-6644-4667-A000-541059F36089}"/>
    <cellStyle name="Millares 5 4" xfId="350" xr:uid="{EB7A7AC2-C19E-4B36-905B-F5EC99482588}"/>
    <cellStyle name="Millares 5 4 2" xfId="1070" xr:uid="{4A676059-278C-4617-B72D-12AD93EBB165}"/>
    <cellStyle name="Millares 5 4 2 2" xfId="1739" xr:uid="{57B9FC8F-EC09-45B8-AF6B-0F5EDD28372D}"/>
    <cellStyle name="Millares 5 4 3" xfId="1437" xr:uid="{9A64E118-4334-462F-AC4A-8C871E6B425C}"/>
    <cellStyle name="Millares 5 5" xfId="646" xr:uid="{93C5EFEC-1034-4E48-ABCD-E29A9D5DFAF9}"/>
    <cellStyle name="Millares 5 5 2" xfId="1170" xr:uid="{B6DA5068-07DA-4635-B0AF-8EFD536832D4}"/>
    <cellStyle name="Millares 5 5 2 2" xfId="1839" xr:uid="{EB07F345-B3FD-4BEE-AB5A-8097836B53A5}"/>
    <cellStyle name="Millares 5 5 3" xfId="1537" xr:uid="{9FA7212F-4A26-481C-A674-D2810A3EB2A6}"/>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 9 2" xfId="1639" xr:uid="{77051E45-B56A-47DF-B463-8201B7EAED0E}"/>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5 2 2" xfId="1941" xr:uid="{581E7AC0-9E17-4D11-8CEC-6DD31640248F}"/>
    <cellStyle name="Millares 56" xfId="94" xr:uid="{131E189E-341C-4358-9094-DEC3AFBD1F0A}"/>
    <cellStyle name="Millares 56 2" xfId="1317" xr:uid="{E1E44466-ECA9-4767-9BDE-992AE95CF352}"/>
    <cellStyle name="Millares 56 2 2" xfId="1943" xr:uid="{427D43CD-7DBB-4C2D-9D46-506FFB2DDBD4}"/>
    <cellStyle name="Millares 57" xfId="963" xr:uid="{AEB07923-BBC1-46B0-9433-0E967DC5CF30}"/>
    <cellStyle name="Millares 57 2" xfId="1322" xr:uid="{6FAB095E-7541-488E-8AE2-CD3D14072790}"/>
    <cellStyle name="Millares 57 2 2" xfId="1948" xr:uid="{7551B20A-3811-45CC-8A42-E5810263ECCE}"/>
    <cellStyle name="Millares 58" xfId="964" xr:uid="{D01A52DA-B236-4046-9F18-8039DA77D1F7}"/>
    <cellStyle name="Millares 58 2" xfId="1320" xr:uid="{88DD2B22-7A4D-456F-8C23-626F8E265499}"/>
    <cellStyle name="Millares 58 2 2" xfId="1946" xr:uid="{55D4C0EA-E75F-4F87-9D3A-C29B5D28D211}"/>
    <cellStyle name="Millares 59" xfId="965" xr:uid="{F9FF0290-148C-4EE7-98F6-C21EC0A03F6B}"/>
    <cellStyle name="Millares 59 2" xfId="1318" xr:uid="{0C3E521F-66E0-4FF8-BC51-706AE9B52B1B}"/>
    <cellStyle name="Millares 59 2 2" xfId="1944" xr:uid="{69837169-D94C-4441-B737-462815261BCA}"/>
    <cellStyle name="Millares 6" xfId="70" xr:uid="{0C28FDED-825E-41A1-9D53-E8CC5D8B14FD}"/>
    <cellStyle name="Millares 6 10" xfId="1336" xr:uid="{1BC59AD9-8833-41DB-9385-50A471971EF4}"/>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2 2 2" xfId="1813" xr:uid="{DF6E6DDE-5E54-4F2F-B878-271299069DBF}"/>
    <cellStyle name="Millares 6 2 2 2 3" xfId="1511" xr:uid="{2786BBD0-4AB1-4246-B8F1-F805706DE649}"/>
    <cellStyle name="Millares 6 2 2 3" xfId="874" xr:uid="{DCC60461-E1D3-4AFD-98E7-26D025BE8C87}"/>
    <cellStyle name="Millares 6 2 2 3 2" xfId="1244" xr:uid="{E6E02DCE-9FE2-4866-A6D2-C220F79D123D}"/>
    <cellStyle name="Millares 6 2 2 3 2 2" xfId="1913" xr:uid="{76AC1E38-01CD-418F-849A-38F4384242FA}"/>
    <cellStyle name="Millares 6 2 2 3 3" xfId="1611" xr:uid="{EC8512B6-2E82-4A6F-B985-D58E0DEF7783}"/>
    <cellStyle name="Millares 6 2 2 4" xfId="1044" xr:uid="{A466BA54-F972-442E-B039-0D1C0D0BD1B1}"/>
    <cellStyle name="Millares 6 2 2 4 2" xfId="1713" xr:uid="{49C282DD-CD31-4FCE-8689-9197769271B5}"/>
    <cellStyle name="Millares 6 2 2 5" xfId="1411" xr:uid="{A5974C83-35B3-4D83-ADA5-D04830BDF673}"/>
    <cellStyle name="Millares 6 2 3" xfId="433" xr:uid="{98FDD222-42B1-4D97-876C-FB2F5A00AC41}"/>
    <cellStyle name="Millares 6 2 3 2" xfId="1094" xr:uid="{3E257A72-3BAE-46F2-98CF-74134E27A9EC}"/>
    <cellStyle name="Millares 6 2 3 2 2" xfId="1763" xr:uid="{4DDC19D0-355F-496F-9C63-BDECB7AC39A8}"/>
    <cellStyle name="Millares 6 2 3 3" xfId="1461" xr:uid="{68F2BDFB-C2CF-404D-AB57-DBE2C0487F1E}"/>
    <cellStyle name="Millares 6 2 4" xfId="729" xr:uid="{421E9250-7C04-401B-9652-2894CEC88A1A}"/>
    <cellStyle name="Millares 6 2 4 2" xfId="1194" xr:uid="{F7679FA3-45E5-4A0D-B0D0-A3F96E02ADFF}"/>
    <cellStyle name="Millares 6 2 4 2 2" xfId="1863" xr:uid="{53904220-73C5-429D-A845-9229F0DC960D}"/>
    <cellStyle name="Millares 6 2 4 3" xfId="1561" xr:uid="{F910340A-061C-4A02-8C8F-DB2C7B6EF508}"/>
    <cellStyle name="Millares 6 2 5" xfId="994" xr:uid="{33D6FE85-5546-4835-BD90-DB0CA68C5056}"/>
    <cellStyle name="Millares 6 2 5 2" xfId="1663" xr:uid="{BE58D69E-8D45-4191-A0A1-8D1C088E5100}"/>
    <cellStyle name="Millares 6 2 6" xfId="1361" xr:uid="{BCEEC1B0-B270-4F24-BF48-6A155A1F2C4D}"/>
    <cellStyle name="Millares 6 3" xfId="198" xr:uid="{E0F02636-4694-4AB2-98FB-7BBA164FED4E}"/>
    <cellStyle name="Millares 6 3 2" xfId="494" xr:uid="{A8A25390-0F7A-436D-830F-635F186BDE34}"/>
    <cellStyle name="Millares 6 3 2 2" xfId="1119" xr:uid="{2BD0C0DF-5898-454C-95FD-0864B2F7AFDB}"/>
    <cellStyle name="Millares 6 3 2 2 2" xfId="1788" xr:uid="{5A1B340F-B309-48B2-B47C-F31C7839A866}"/>
    <cellStyle name="Millares 6 3 2 3" xfId="1486" xr:uid="{490B5724-0FEB-4469-81A8-2246B5517FD7}"/>
    <cellStyle name="Millares 6 3 3" xfId="790" xr:uid="{40AA243B-AAF0-496A-A47A-119E6CC9D4F1}"/>
    <cellStyle name="Millares 6 3 3 2" xfId="1219" xr:uid="{891F00BC-398A-4B7E-ABEE-E2735F16E130}"/>
    <cellStyle name="Millares 6 3 3 2 2" xfId="1888" xr:uid="{EAB5041A-BB8C-40A3-928D-04E3AC77CCEB}"/>
    <cellStyle name="Millares 6 3 3 3" xfId="1586" xr:uid="{9339EBBC-8DD1-4948-AC7B-EB4509851B16}"/>
    <cellStyle name="Millares 6 3 4" xfId="1019" xr:uid="{241AF111-EC16-4478-B677-457A4C7AF20B}"/>
    <cellStyle name="Millares 6 3 4 2" xfId="1688" xr:uid="{79F4A984-1AF6-4372-AE12-2F142F7490D5}"/>
    <cellStyle name="Millares 6 3 5" xfId="1386" xr:uid="{B069418E-A20F-4EB9-819E-4164D0F8DAFD}"/>
    <cellStyle name="Millares 6 4" xfId="349" xr:uid="{4429BFEE-B2F8-484C-A420-EC72197D136E}"/>
    <cellStyle name="Millares 6 4 2" xfId="1069" xr:uid="{F84DBA31-2E51-43A0-8363-3233AE1E6E5D}"/>
    <cellStyle name="Millares 6 4 2 2" xfId="1738" xr:uid="{A9988386-ED19-4E77-B945-67220FBC97A7}"/>
    <cellStyle name="Millares 6 4 3" xfId="1436" xr:uid="{C72BAD9E-D168-4BBE-8CC9-1B1C5094314B}"/>
    <cellStyle name="Millares 6 5" xfId="645" xr:uid="{50AE1E4E-3D50-424A-82CB-8FCBE86DB758}"/>
    <cellStyle name="Millares 6 5 2" xfId="1169" xr:uid="{1545FB15-B802-40C0-982A-F354381F136A}"/>
    <cellStyle name="Millares 6 5 2 2" xfId="1838" xr:uid="{C742BC2F-BAA5-45F5-B9CD-983C196D6811}"/>
    <cellStyle name="Millares 6 5 3" xfId="1536" xr:uid="{F2B8FB0E-EA27-45CC-A633-26B770CA9520}"/>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 9 2" xfId="1638" xr:uid="{D9CA1D97-316D-4C91-984A-911C6B78FAD0}"/>
    <cellStyle name="Millares 60" xfId="1319" xr:uid="{1EEC6174-A14D-4941-8069-CB91164100A1}"/>
    <cellStyle name="Millares 60 2" xfId="1945" xr:uid="{66FFD86C-9D55-43A9-B664-A709F65C20EB}"/>
    <cellStyle name="Millares 61" xfId="1325" xr:uid="{06C92589-E306-4002-AA0F-B1B94A6EDA4C}"/>
    <cellStyle name="Millares 61 2" xfId="1951" xr:uid="{D6639253-8E22-40F4-82FB-CDC8F319330A}"/>
    <cellStyle name="Millares 62" xfId="1326" xr:uid="{45A64698-83CD-4594-AEF7-62870AE29529}"/>
    <cellStyle name="Millares 62 2" xfId="1952" xr:uid="{99A8727F-EDBB-43D8-B550-4D4490C9EDF1}"/>
    <cellStyle name="Millares 63" xfId="1323" xr:uid="{715B6230-26BC-445E-88BD-EDBECA294CB6}"/>
    <cellStyle name="Millares 63 2" xfId="1949" xr:uid="{516BE981-A994-43FE-AD7A-F4C0606B54D7}"/>
    <cellStyle name="Millares 64" xfId="1324" xr:uid="{BC423360-2213-42CA-B273-3A96377BAF66}"/>
    <cellStyle name="Millares 64 2" xfId="1950" xr:uid="{48BC5CCC-C47B-4530-942E-C3659F87EB0E}"/>
    <cellStyle name="Millares 65" xfId="1321" xr:uid="{64DB0E84-4229-43F5-8CC5-EF314BD97A6B}"/>
    <cellStyle name="Millares 65 2" xfId="1947" xr:uid="{DC474648-CF09-4199-B93D-5A8A7F464CB0}"/>
    <cellStyle name="Millares 66" xfId="1271" xr:uid="{DA36C9C9-7083-4CF9-9233-8060CDBE61E1}"/>
    <cellStyle name="Millares 66 2" xfId="1938" xr:uid="{7D69E081-9C3D-477E-AAC4-F9D7988C314C}"/>
    <cellStyle name="Millares 67" xfId="1327" xr:uid="{E7B26C90-A79F-46A3-B006-982074209823}"/>
    <cellStyle name="Millares 67 2" xfId="1953" xr:uid="{C3B84CDD-E1DF-4A14-B171-7DC21D5A7DFA}"/>
    <cellStyle name="Millares 7" xfId="74" xr:uid="{0B74651C-9FAB-461F-A222-6BF311B46581}"/>
    <cellStyle name="Millares 7 10" xfId="1340" xr:uid="{D017AFC5-31B2-4027-82F6-2DC46B3F8D60}"/>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2 2 2" xfId="1817" xr:uid="{B4BD934A-B0EF-4927-ACC0-83BD994A80B8}"/>
    <cellStyle name="Millares 7 2 2 2 3" xfId="1515" xr:uid="{A31187EE-3E9E-4BC2-BD74-470AF6DE1552}"/>
    <cellStyle name="Millares 7 2 2 3" xfId="878" xr:uid="{09CF60A7-B51C-4455-A949-549F6AE7E887}"/>
    <cellStyle name="Millares 7 2 2 3 2" xfId="1248" xr:uid="{B4CCEC19-04CF-4153-A004-544A58670794}"/>
    <cellStyle name="Millares 7 2 2 3 2 2" xfId="1917" xr:uid="{4971594A-E78F-44B2-96A8-A99949ABF4E1}"/>
    <cellStyle name="Millares 7 2 2 3 3" xfId="1615" xr:uid="{A9CECE15-8A93-4CC5-8620-1810A58F2EAA}"/>
    <cellStyle name="Millares 7 2 2 4" xfId="1048" xr:uid="{2C82D2F5-1F93-4136-A9E9-AFAD0796D47E}"/>
    <cellStyle name="Millares 7 2 2 4 2" xfId="1717" xr:uid="{B41CEA3C-FCA7-46A7-BB83-14EF22069882}"/>
    <cellStyle name="Millares 7 2 2 5" xfId="1415" xr:uid="{BCD71CE1-40BC-4032-9901-B2A093962D20}"/>
    <cellStyle name="Millares 7 2 3" xfId="437" xr:uid="{199136DC-824F-48F1-A9F5-CEFBB6ADAACF}"/>
    <cellStyle name="Millares 7 2 3 2" xfId="1098" xr:uid="{98EA14BA-32A0-4DB0-A58E-B21189655CE6}"/>
    <cellStyle name="Millares 7 2 3 2 2" xfId="1767" xr:uid="{6211579C-A0C1-4F7B-8D21-471BD177EBEE}"/>
    <cellStyle name="Millares 7 2 3 3" xfId="1465" xr:uid="{8C936979-DAF1-4BAD-B2EA-E955F7942B1B}"/>
    <cellStyle name="Millares 7 2 4" xfId="733" xr:uid="{8A995924-740B-4779-8D6E-B85B806F2A6C}"/>
    <cellStyle name="Millares 7 2 4 2" xfId="1198" xr:uid="{43F9B04F-4773-4096-AC28-15CF410BCCF4}"/>
    <cellStyle name="Millares 7 2 4 2 2" xfId="1867" xr:uid="{7D093393-BA0D-474A-90F7-64177C153BEC}"/>
    <cellStyle name="Millares 7 2 4 3" xfId="1565" xr:uid="{0E9A1BB8-73D4-4A59-A675-9A6BB4E8AC17}"/>
    <cellStyle name="Millares 7 2 5" xfId="998" xr:uid="{16F35691-9775-47EB-A914-486ED86014FE}"/>
    <cellStyle name="Millares 7 2 5 2" xfId="1667" xr:uid="{FB0491A6-FF88-4EA1-9E9F-8FE61551736B}"/>
    <cellStyle name="Millares 7 2 6" xfId="1365" xr:uid="{390050C1-F612-4A3B-8A49-27D7E667813C}"/>
    <cellStyle name="Millares 7 3" xfId="202" xr:uid="{B97CD0CF-462E-4D75-96B2-D18BBAB9D096}"/>
    <cellStyle name="Millares 7 3 2" xfId="498" xr:uid="{28B85FFF-03E6-4CC3-8668-CF99C516D9ED}"/>
    <cellStyle name="Millares 7 3 2 2" xfId="1123" xr:uid="{3A7149BA-9ABE-459F-9236-5DA8BB904655}"/>
    <cellStyle name="Millares 7 3 2 2 2" xfId="1792" xr:uid="{1CE46E68-D76C-4773-8408-C8BC22309910}"/>
    <cellStyle name="Millares 7 3 2 3" xfId="1490" xr:uid="{BAB85C2F-93A6-4FC4-B3E1-52FFCCA91B4C}"/>
    <cellStyle name="Millares 7 3 3" xfId="794" xr:uid="{841D8B7F-D6FB-43D2-AA92-88AF78578E0E}"/>
    <cellStyle name="Millares 7 3 3 2" xfId="1223" xr:uid="{7AF5735E-F228-4007-9CEA-FBF2A2859858}"/>
    <cellStyle name="Millares 7 3 3 2 2" xfId="1892" xr:uid="{6D8BCE69-17DE-4FB0-80FA-03677B033EB1}"/>
    <cellStyle name="Millares 7 3 3 3" xfId="1590" xr:uid="{D44DAE18-5867-4382-B16D-76312936AA67}"/>
    <cellStyle name="Millares 7 3 4" xfId="1023" xr:uid="{BC7FCAD4-98ED-4598-BBE1-0FDFAB90EF15}"/>
    <cellStyle name="Millares 7 3 4 2" xfId="1692" xr:uid="{D3A88ED3-9291-465A-9DA1-4A75FAECD429}"/>
    <cellStyle name="Millares 7 3 5" xfId="1390" xr:uid="{C75743E7-E9B4-436E-A9AD-20A9624C2086}"/>
    <cellStyle name="Millares 7 4" xfId="353" xr:uid="{9EBA2A6D-26F9-4A0C-871B-112672BAE31C}"/>
    <cellStyle name="Millares 7 4 2" xfId="1073" xr:uid="{C26C4FD1-49AE-44D4-B4F4-D68F30A9A43F}"/>
    <cellStyle name="Millares 7 4 2 2" xfId="1742" xr:uid="{A1CD9A32-32B7-4853-AF59-49818C7F6B1A}"/>
    <cellStyle name="Millares 7 4 3" xfId="1440" xr:uid="{5D5DF4B6-EFC0-4928-9FC7-4851C961F97F}"/>
    <cellStyle name="Millares 7 5" xfId="649" xr:uid="{386F0FB7-EBEA-4001-A28E-E62B6C18444E}"/>
    <cellStyle name="Millares 7 5 2" xfId="1173" xr:uid="{F79F8A86-5C7B-47EF-8450-9854035DA614}"/>
    <cellStyle name="Millares 7 5 2 2" xfId="1842" xr:uid="{71B91C16-98D0-4D2F-84A3-5E7512682C23}"/>
    <cellStyle name="Millares 7 5 3" xfId="1540" xr:uid="{21160F63-890D-45D8-B06F-D0BF9EC2482B}"/>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7 9 2" xfId="1642" xr:uid="{CD664864-0D78-4930-97D6-EF9A0836BEAA}"/>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2 2 2" xfId="1815" xr:uid="{911D5E58-00FD-4879-93E6-0F149FE43D2C}"/>
    <cellStyle name="Millares 8 2 2 2 3" xfId="1513" xr:uid="{A9E83D3B-688D-4939-8D0F-45D3C537952A}"/>
    <cellStyle name="Millares 8 2 2 3" xfId="876" xr:uid="{CBC161CE-7C3C-427D-BD9C-776C098CBA2D}"/>
    <cellStyle name="Millares 8 2 2 3 2" xfId="1246" xr:uid="{617B5DC7-6179-4CBA-A55F-DAC2C69FF8BE}"/>
    <cellStyle name="Millares 8 2 2 3 2 2" xfId="1915" xr:uid="{A09CE4D6-24FC-4CCB-8A75-133E7BBF9007}"/>
    <cellStyle name="Millares 8 2 2 3 3" xfId="1613" xr:uid="{AB41A0A4-4B99-4C2B-A87F-A1B7D355AA40}"/>
    <cellStyle name="Millares 8 2 2 4" xfId="1046" xr:uid="{71722945-595F-45A9-85E6-C0A78E6E7E40}"/>
    <cellStyle name="Millares 8 2 2 4 2" xfId="1715" xr:uid="{0D13FC92-ECD7-4C68-ACA6-6A6E00866049}"/>
    <cellStyle name="Millares 8 2 2 5" xfId="1413" xr:uid="{613FD50A-947C-4E9D-8D96-52AB9F36E8BA}"/>
    <cellStyle name="Millares 8 2 3" xfId="435" xr:uid="{1E6B687C-0340-4F8E-969C-8C7BB6D5BA34}"/>
    <cellStyle name="Millares 8 2 3 2" xfId="1096" xr:uid="{AD1BD298-FDE5-465B-8960-F14949905C67}"/>
    <cellStyle name="Millares 8 2 3 2 2" xfId="1765" xr:uid="{EC5DAE0D-72AD-4480-9250-3045609568B6}"/>
    <cellStyle name="Millares 8 2 3 3" xfId="1463" xr:uid="{0C087222-7822-4ECA-958D-C09974E92B28}"/>
    <cellStyle name="Millares 8 2 4" xfId="731" xr:uid="{4196077C-3267-4075-AE41-409AC7FC86F2}"/>
    <cellStyle name="Millares 8 2 4 2" xfId="1196" xr:uid="{66A4B074-A7FC-4CDE-B2AD-F780FA1A7204}"/>
    <cellStyle name="Millares 8 2 4 2 2" xfId="1865" xr:uid="{6A2A4E42-58CA-4E9B-BA19-2DF595E169B7}"/>
    <cellStyle name="Millares 8 2 4 3" xfId="1563" xr:uid="{84B33935-E812-4411-A496-4CE7717F910C}"/>
    <cellStyle name="Millares 8 2 5" xfId="996" xr:uid="{D286B0D1-1D4E-4FB6-85CB-E85E8B44160E}"/>
    <cellStyle name="Millares 8 2 5 2" xfId="1665" xr:uid="{51D2B290-4B7B-4387-B967-FFF36F30947F}"/>
    <cellStyle name="Millares 8 2 6" xfId="1363" xr:uid="{62B59992-7EB4-4894-8180-B26BB7E87316}"/>
    <cellStyle name="Millares 8 3" xfId="200" xr:uid="{2A339466-4A37-43D2-9A8D-7506046FB94A}"/>
    <cellStyle name="Millares 8 3 2" xfId="496" xr:uid="{E99A2A8F-2A0E-46F7-9ABE-6E69D702F7CD}"/>
    <cellStyle name="Millares 8 3 2 2" xfId="1121" xr:uid="{27AA8D8B-2CBA-445B-BCB0-3034F44D58B1}"/>
    <cellStyle name="Millares 8 3 2 2 2" xfId="1790" xr:uid="{38A29DCE-136B-4A6C-9412-9353352BB338}"/>
    <cellStyle name="Millares 8 3 2 3" xfId="1488" xr:uid="{81E657B5-647B-4586-A417-635C79B0FFF1}"/>
    <cellStyle name="Millares 8 3 3" xfId="792" xr:uid="{BD5DB778-325A-4557-9AED-C5B71DA8829C}"/>
    <cellStyle name="Millares 8 3 3 2" xfId="1221" xr:uid="{12AB1D96-4FDA-4F34-BA0E-31FCEF3638B1}"/>
    <cellStyle name="Millares 8 3 3 2 2" xfId="1890" xr:uid="{ACBA942F-9A1E-4EC7-9419-B3F5B033BA3A}"/>
    <cellStyle name="Millares 8 3 3 3" xfId="1588" xr:uid="{EE60EC59-2301-4141-9A95-AC6DE9EA44A7}"/>
    <cellStyle name="Millares 8 3 4" xfId="1021" xr:uid="{71CBF472-A8F2-4BA0-B6EF-FCE7C29752C8}"/>
    <cellStyle name="Millares 8 3 4 2" xfId="1690" xr:uid="{7B174287-1742-4D46-855C-CD77935A5E55}"/>
    <cellStyle name="Millares 8 3 5" xfId="1388" xr:uid="{C684F059-6391-4FAC-9AE3-C570E5C1FFBA}"/>
    <cellStyle name="Millares 8 4" xfId="351" xr:uid="{C586AE60-6331-4D11-B013-062DD6209240}"/>
    <cellStyle name="Millares 8 4 2" xfId="1071" xr:uid="{6E1C9B82-9852-485F-B996-F387F5E23022}"/>
    <cellStyle name="Millares 8 4 2 2" xfId="1740" xr:uid="{2BC06097-A488-42F1-BE15-4F36C30808BD}"/>
    <cellStyle name="Millares 8 4 3" xfId="1438" xr:uid="{B8B76E3D-7A3E-4691-A474-F9BA9409A015}"/>
    <cellStyle name="Millares 8 5" xfId="647" xr:uid="{193CA632-8287-493C-8585-9A7FF69A11AE}"/>
    <cellStyle name="Millares 8 5 2" xfId="1171" xr:uid="{DD537A8A-10D6-484E-B6FE-A0439E052D92}"/>
    <cellStyle name="Millares 8 5 2 2" xfId="1840" xr:uid="{AD97ED6D-0F84-4FDC-9EAB-26F738B82A70}"/>
    <cellStyle name="Millares 8 5 3" xfId="1538" xr:uid="{199D26ED-C66B-4664-88BE-59263CF9918F}"/>
    <cellStyle name="Millares 8 6" xfId="971" xr:uid="{4CEECE39-1935-4EAA-AEDB-76223B2BB6BC}"/>
    <cellStyle name="Millares 8 6 2" xfId="1640" xr:uid="{015C51AE-5ECA-4699-B435-09C1B3110A77}"/>
    <cellStyle name="Millares 8 7" xfId="1338" xr:uid="{C8BE6372-0EFB-4954-891B-C81360603FDB}"/>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2 2 2" xfId="1819" xr:uid="{75862896-892D-4D56-963B-5DCAFB84A954}"/>
    <cellStyle name="Millares 9 2 2 2 3" xfId="1517" xr:uid="{BB45BAAC-07C3-4418-974A-6EC8DC83C7D0}"/>
    <cellStyle name="Millares 9 2 2 3" xfId="880" xr:uid="{156919DA-7C98-4E64-B21B-905F3D7AD3BD}"/>
    <cellStyle name="Millares 9 2 2 3 2" xfId="1250" xr:uid="{B6B166EB-2D4D-4956-954E-3F5BE8735E91}"/>
    <cellStyle name="Millares 9 2 2 3 2 2" xfId="1919" xr:uid="{E6F61CE8-13D7-4179-B9A1-65CB6F18C44B}"/>
    <cellStyle name="Millares 9 2 2 3 3" xfId="1617" xr:uid="{1E64E17E-B521-4CED-BC94-1E10F622607E}"/>
    <cellStyle name="Millares 9 2 2 4" xfId="1050" xr:uid="{34BCBC11-7439-4E2A-B441-FB97EB6CA00F}"/>
    <cellStyle name="Millares 9 2 2 4 2" xfId="1719" xr:uid="{F0615EF2-CC2B-4E4F-A531-E1F490E21796}"/>
    <cellStyle name="Millares 9 2 2 5" xfId="1417" xr:uid="{594C5861-A3E8-4636-B01F-17C9EB1DF019}"/>
    <cellStyle name="Millares 9 2 3" xfId="439" xr:uid="{DE57C9BA-843C-4D69-A16C-ECA5EFA98D10}"/>
    <cellStyle name="Millares 9 2 3 2" xfId="1100" xr:uid="{F8810C1C-C1C5-4F2A-A34A-6E3155454C91}"/>
    <cellStyle name="Millares 9 2 3 2 2" xfId="1769" xr:uid="{10DA7663-A2FA-4C89-B862-93310C7B602E}"/>
    <cellStyle name="Millares 9 2 3 3" xfId="1467" xr:uid="{C25BD4C8-772B-4D73-ADEC-396DBFE5E17B}"/>
    <cellStyle name="Millares 9 2 4" xfId="735" xr:uid="{BAD590A0-6F2C-431B-9C34-79DF5FB8DD7D}"/>
    <cellStyle name="Millares 9 2 4 2" xfId="1200" xr:uid="{B2CD4144-F3E7-4792-BA7A-B9D78AC21039}"/>
    <cellStyle name="Millares 9 2 4 2 2" xfId="1869" xr:uid="{3F898988-D794-4A24-9E26-080A9EF2F2F3}"/>
    <cellStyle name="Millares 9 2 4 3" xfId="1567" xr:uid="{5493820A-A253-453A-AD82-07BAD3DE87BE}"/>
    <cellStyle name="Millares 9 2 5" xfId="1000" xr:uid="{D5B0F1B8-F4F1-41A8-9FEE-E8080B5D6200}"/>
    <cellStyle name="Millares 9 2 5 2" xfId="1669" xr:uid="{427A57FB-1A08-4161-8849-3A5CFE722AD9}"/>
    <cellStyle name="Millares 9 2 6" xfId="1367" xr:uid="{C63A1ED5-2BD9-4445-B8A8-21993A8E0092}"/>
    <cellStyle name="Millares 9 3" xfId="204" xr:uid="{D07D81F7-641A-4D8C-AD66-651F6A587501}"/>
    <cellStyle name="Millares 9 3 2" xfId="500" xr:uid="{D05130F8-B0D3-4A06-B429-35FBEB1FB308}"/>
    <cellStyle name="Millares 9 3 2 2" xfId="1125" xr:uid="{9C548223-0FB9-4518-BEBD-F133D471671E}"/>
    <cellStyle name="Millares 9 3 2 2 2" xfId="1794" xr:uid="{675FACEC-FBB8-4096-823A-730E4EA30AC1}"/>
    <cellStyle name="Millares 9 3 2 3" xfId="1492" xr:uid="{7F791705-AA9F-45C1-8875-86B267AFAE4C}"/>
    <cellStyle name="Millares 9 3 3" xfId="796" xr:uid="{200A60C2-AFF2-42DE-8010-E066EE24BB75}"/>
    <cellStyle name="Millares 9 3 3 2" xfId="1225" xr:uid="{6ACEA572-F946-4E7B-AF96-DD8AD8DA7191}"/>
    <cellStyle name="Millares 9 3 3 2 2" xfId="1894" xr:uid="{27D11918-46B8-4F4D-9F44-396DE0A8F0C2}"/>
    <cellStyle name="Millares 9 3 3 3" xfId="1592" xr:uid="{8C6DBD48-06C1-4012-8602-7F5E65ED0B05}"/>
    <cellStyle name="Millares 9 3 4" xfId="1025" xr:uid="{7C844B5C-7933-4A4D-9D3E-39A9F0E8CA63}"/>
    <cellStyle name="Millares 9 3 4 2" xfId="1694" xr:uid="{FF837BF1-6F3B-4318-A321-3770EE40D21E}"/>
    <cellStyle name="Millares 9 3 5" xfId="1392" xr:uid="{D01C04BF-25FE-45F5-BD25-1168AF7663D6}"/>
    <cellStyle name="Millares 9 4" xfId="355" xr:uid="{B2C7D19C-9367-4C1A-8E4D-BB0F147F653F}"/>
    <cellStyle name="Millares 9 4 2" xfId="1075" xr:uid="{70630D0D-144B-4736-9726-8B8BE087EF5F}"/>
    <cellStyle name="Millares 9 4 2 2" xfId="1744" xr:uid="{DBC109D8-1DC9-43FF-98FB-37D5E7272C4A}"/>
    <cellStyle name="Millares 9 4 3" xfId="1442" xr:uid="{0060F9EE-37C0-47B9-B3B4-52F9E91094DA}"/>
    <cellStyle name="Millares 9 5" xfId="651" xr:uid="{4D6F9C0E-3440-4904-867C-F0F2CD2A9944}"/>
    <cellStyle name="Millares 9 5 2" xfId="1175" xr:uid="{8E80475F-70F1-4878-965B-8BCA71605137}"/>
    <cellStyle name="Millares 9 5 2 2" xfId="1844" xr:uid="{EB3BF5D0-93E1-4994-B950-FBF922EBB248}"/>
    <cellStyle name="Millares 9 5 3" xfId="1542" xr:uid="{9F09FEF1-DD61-4309-8650-B4A4F759C756}"/>
    <cellStyle name="Millares 9 6" xfId="975" xr:uid="{6C7103B2-D9F6-4300-8BDA-B3E3A6E21063}"/>
    <cellStyle name="Millares 9 6 2" xfId="1644" xr:uid="{B673AFD8-FC96-4D92-9E02-0A06F65242D8}"/>
    <cellStyle name="Millares 9 7" xfId="1342" xr:uid="{F38A3BA1-623E-4509-8FBF-C264FF1B65D4}"/>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103910</xdr:colOff>
      <xdr:row>0</xdr:row>
      <xdr:rowOff>77932</xdr:rowOff>
    </xdr:from>
    <xdr:to>
      <xdr:col>2</xdr:col>
      <xdr:colOff>1030433</xdr:colOff>
      <xdr:row>3</xdr:row>
      <xdr:rowOff>15855</xdr:rowOff>
    </xdr:to>
    <xdr:pic>
      <xdr:nvPicPr>
        <xdr:cNvPr id="2" name="Imagen 1">
          <a:extLst>
            <a:ext uri="{FF2B5EF4-FFF2-40B4-BE49-F238E27FC236}">
              <a16:creationId xmlns:a16="http://schemas.microsoft.com/office/drawing/2014/main" id="{0812E9AD-CE32-4929-863D-889F7E10FF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910" y="77932"/>
          <a:ext cx="2667000" cy="8384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3549B-2480-4E5B-886E-53600B081C62}">
  <sheetPr>
    <tabColor rgb="FFFFC000"/>
  </sheetPr>
  <dimension ref="A1:F49"/>
  <sheetViews>
    <sheetView showGridLines="0" topLeftCell="C2" zoomScale="120" zoomScaleNormal="120" workbookViewId="0">
      <selection activeCell="E31" sqref="E31"/>
    </sheetView>
  </sheetViews>
  <sheetFormatPr baseColWidth="10" defaultColWidth="11.42578125" defaultRowHeight="15" x14ac:dyDescent="0.25"/>
  <cols>
    <col min="2" max="2" width="26.42578125" bestFit="1" customWidth="1"/>
    <col min="3" max="3" width="24.28515625" bestFit="1" customWidth="1"/>
    <col min="4" max="4" width="29.5703125" customWidth="1"/>
    <col min="5" max="5" width="32.42578125" bestFit="1" customWidth="1"/>
    <col min="6" max="6" width="28.42578125" bestFit="1" customWidth="1"/>
  </cols>
  <sheetData>
    <row r="1" spans="1:6" x14ac:dyDescent="0.25">
      <c r="A1" s="465"/>
      <c r="B1" s="465"/>
      <c r="C1" s="465"/>
      <c r="D1" s="465"/>
      <c r="E1" s="465"/>
      <c r="F1" s="465"/>
    </row>
    <row r="2" spans="1:6" ht="15.75" thickBot="1" x14ac:dyDescent="0.3">
      <c r="A2" s="465"/>
      <c r="B2" s="465"/>
      <c r="C2" s="465"/>
      <c r="D2" s="465"/>
      <c r="E2" s="465"/>
      <c r="F2" s="465"/>
    </row>
    <row r="3" spans="1:6" ht="15.75" thickTop="1" x14ac:dyDescent="0.25">
      <c r="A3" s="465"/>
      <c r="B3" s="501" t="s">
        <v>0</v>
      </c>
      <c r="C3" s="466" t="s">
        <v>1</v>
      </c>
      <c r="D3" s="467">
        <v>46022</v>
      </c>
      <c r="E3" s="468">
        <v>45657</v>
      </c>
      <c r="F3" s="465"/>
    </row>
    <row r="4" spans="1:6" ht="15.75" thickBot="1" x14ac:dyDescent="0.3">
      <c r="A4" s="465"/>
      <c r="B4" s="501"/>
      <c r="C4" s="469" t="s">
        <v>2</v>
      </c>
      <c r="D4" s="470">
        <v>6575.71</v>
      </c>
      <c r="E4" s="471">
        <v>7831.26</v>
      </c>
      <c r="F4" s="465"/>
    </row>
    <row r="5" spans="1:6" ht="15.75" thickTop="1" x14ac:dyDescent="0.25">
      <c r="A5" s="465"/>
      <c r="B5" s="501" t="s">
        <v>3</v>
      </c>
      <c r="C5" s="466" t="s">
        <v>1</v>
      </c>
      <c r="D5" s="467">
        <v>46022</v>
      </c>
      <c r="E5" s="468">
        <v>45657</v>
      </c>
      <c r="F5" s="465"/>
    </row>
    <row r="6" spans="1:6" ht="15.75" thickBot="1" x14ac:dyDescent="0.3">
      <c r="A6" s="465"/>
      <c r="B6" s="465"/>
      <c r="C6" s="472" t="s">
        <v>4</v>
      </c>
      <c r="D6" s="470">
        <v>6575.71</v>
      </c>
      <c r="E6" s="471">
        <v>7831.26</v>
      </c>
      <c r="F6" s="465"/>
    </row>
    <row r="7" spans="1:6" ht="16.5" thickTop="1" thickBot="1" x14ac:dyDescent="0.3">
      <c r="A7" s="465"/>
      <c r="B7" s="465"/>
      <c r="C7" s="465"/>
      <c r="D7" s="465"/>
      <c r="E7" s="465"/>
      <c r="F7" s="465"/>
    </row>
    <row r="8" spans="1:6" ht="30" x14ac:dyDescent="0.25">
      <c r="A8" s="473"/>
      <c r="B8" s="473"/>
      <c r="C8" s="474" t="s">
        <v>5</v>
      </c>
      <c r="D8" s="475" t="s">
        <v>6</v>
      </c>
      <c r="E8" s="474" t="s">
        <v>7</v>
      </c>
      <c r="F8" s="476" t="s">
        <v>8</v>
      </c>
    </row>
    <row r="9" spans="1:6" ht="15.75" thickBot="1" x14ac:dyDescent="0.3">
      <c r="A9" s="477"/>
      <c r="B9" s="477"/>
      <c r="C9" s="478">
        <v>46022</v>
      </c>
      <c r="D9" s="479">
        <v>45657</v>
      </c>
      <c r="E9" s="478">
        <v>46022</v>
      </c>
      <c r="F9" s="480">
        <v>45657</v>
      </c>
    </row>
    <row r="10" spans="1:6" x14ac:dyDescent="0.25">
      <c r="A10" s="465"/>
      <c r="B10" s="465"/>
      <c r="C10" s="465"/>
      <c r="D10" s="465"/>
      <c r="E10" s="465"/>
      <c r="F10" s="465"/>
    </row>
    <row r="11" spans="1:6" x14ac:dyDescent="0.25">
      <c r="A11" s="465"/>
      <c r="B11" s="465"/>
      <c r="C11" s="465"/>
      <c r="D11" s="465"/>
      <c r="E11" s="465"/>
      <c r="F11" s="465"/>
    </row>
    <row r="12" spans="1:6" x14ac:dyDescent="0.25">
      <c r="A12" s="465"/>
      <c r="B12" s="481"/>
      <c r="C12" s="481"/>
      <c r="D12" s="481"/>
      <c r="E12" s="481"/>
      <c r="F12" s="481"/>
    </row>
    <row r="13" spans="1:6" x14ac:dyDescent="0.25">
      <c r="A13" s="465"/>
      <c r="B13" s="482" t="s">
        <v>9</v>
      </c>
      <c r="C13" s="465"/>
      <c r="D13" s="465"/>
      <c r="E13" s="465"/>
      <c r="F13" s="465"/>
    </row>
    <row r="14" spans="1:6" x14ac:dyDescent="0.25">
      <c r="A14" s="465"/>
      <c r="B14" s="482"/>
      <c r="C14" s="465"/>
      <c r="D14" s="496">
        <f>+C9</f>
        <v>46022</v>
      </c>
      <c r="E14" s="482"/>
      <c r="F14" s="496">
        <f>+D9</f>
        <v>45657</v>
      </c>
    </row>
    <row r="15" spans="1:6" ht="45" x14ac:dyDescent="0.25">
      <c r="A15" s="465"/>
      <c r="B15" s="465"/>
      <c r="C15" s="465" t="s">
        <v>10</v>
      </c>
      <c r="D15" s="483" t="s">
        <v>338</v>
      </c>
      <c r="E15" s="484" t="s">
        <v>11</v>
      </c>
      <c r="F15" s="483" t="s">
        <v>12</v>
      </c>
    </row>
    <row r="16" spans="1:6" x14ac:dyDescent="0.25">
      <c r="A16" s="465"/>
      <c r="B16" s="465"/>
      <c r="C16" s="465"/>
      <c r="D16" s="465"/>
      <c r="E16" s="465"/>
      <c r="F16" s="465"/>
    </row>
    <row r="17" spans="1:6" ht="15.75" thickBot="1" x14ac:dyDescent="0.3">
      <c r="A17" s="465"/>
      <c r="B17" s="465"/>
      <c r="C17" s="465"/>
      <c r="D17" s="465"/>
      <c r="E17" s="465"/>
      <c r="F17" s="465"/>
    </row>
    <row r="18" spans="1:6" ht="15.75" thickBot="1" x14ac:dyDescent="0.3">
      <c r="A18" s="465"/>
      <c r="B18" s="465"/>
      <c r="C18" s="465"/>
      <c r="D18" s="465"/>
      <c r="E18" s="485" t="s">
        <v>13</v>
      </c>
      <c r="F18" s="465"/>
    </row>
    <row r="19" spans="1:6" x14ac:dyDescent="0.25">
      <c r="A19" s="465"/>
      <c r="B19" s="465"/>
      <c r="C19" s="465"/>
      <c r="D19" s="465"/>
      <c r="E19" s="465"/>
      <c r="F19" s="465"/>
    </row>
    <row r="20" spans="1:6" x14ac:dyDescent="0.25">
      <c r="A20" s="465"/>
      <c r="B20" s="482" t="s">
        <v>14</v>
      </c>
      <c r="C20" s="465"/>
      <c r="D20" s="465"/>
      <c r="E20" s="465"/>
      <c r="F20" s="465"/>
    </row>
    <row r="21" spans="1:6" x14ac:dyDescent="0.25">
      <c r="A21" s="465"/>
      <c r="B21" s="465"/>
      <c r="C21" s="465"/>
      <c r="D21" s="486">
        <f>+C9</f>
        <v>46022</v>
      </c>
      <c r="E21" s="482"/>
      <c r="F21" s="486">
        <f>+D9</f>
        <v>45657</v>
      </c>
    </row>
    <row r="22" spans="1:6" x14ac:dyDescent="0.25">
      <c r="A22" s="465"/>
      <c r="B22" s="465"/>
      <c r="C22" s="465" t="s">
        <v>15</v>
      </c>
      <c r="D22" s="487" t="s">
        <v>339</v>
      </c>
      <c r="E22" s="465" t="s">
        <v>16</v>
      </c>
      <c r="F22" s="487" t="s">
        <v>17</v>
      </c>
    </row>
    <row r="23" spans="1:6" x14ac:dyDescent="0.25">
      <c r="A23" s="465"/>
      <c r="B23" s="465"/>
      <c r="C23" s="465"/>
      <c r="D23" s="465"/>
      <c r="E23" s="465"/>
      <c r="F23" s="465"/>
    </row>
    <row r="24" spans="1:6" ht="15.75" thickBot="1" x14ac:dyDescent="0.3">
      <c r="A24" s="465"/>
      <c r="B24" s="465"/>
      <c r="C24" s="465"/>
      <c r="D24" s="465"/>
      <c r="E24" s="465"/>
      <c r="F24" s="465"/>
    </row>
    <row r="25" spans="1:6" ht="15.75" thickBot="1" x14ac:dyDescent="0.3">
      <c r="A25" s="465"/>
      <c r="B25" s="465"/>
      <c r="C25" s="465"/>
      <c r="D25" s="465"/>
      <c r="E25" s="485" t="s">
        <v>13</v>
      </c>
      <c r="F25" s="465"/>
    </row>
    <row r="26" spans="1:6" x14ac:dyDescent="0.25">
      <c r="A26" s="465"/>
      <c r="B26" s="465"/>
      <c r="C26" s="465"/>
      <c r="D26" s="465"/>
      <c r="E26" s="465"/>
      <c r="F26" s="465"/>
    </row>
    <row r="27" spans="1:6" x14ac:dyDescent="0.25">
      <c r="A27" s="465"/>
      <c r="B27" s="465"/>
      <c r="C27" s="465"/>
      <c r="D27" s="465"/>
      <c r="E27" s="465"/>
      <c r="F27" s="465"/>
    </row>
    <row r="28" spans="1:6" x14ac:dyDescent="0.25">
      <c r="A28" s="465"/>
      <c r="B28" s="481"/>
      <c r="C28" s="481"/>
      <c r="D28" s="481"/>
      <c r="E28" s="481"/>
      <c r="F28" s="481"/>
    </row>
    <row r="29" spans="1:6" x14ac:dyDescent="0.25">
      <c r="A29" s="465"/>
      <c r="B29" s="482" t="s">
        <v>18</v>
      </c>
      <c r="C29" s="465"/>
      <c r="D29" s="465"/>
      <c r="E29" s="465"/>
      <c r="F29" s="465"/>
    </row>
    <row r="30" spans="1:6" x14ac:dyDescent="0.25">
      <c r="A30" s="465"/>
      <c r="B30" s="482"/>
      <c r="C30" s="465"/>
      <c r="D30" s="496">
        <f>+E9</f>
        <v>46022</v>
      </c>
      <c r="E30" s="482"/>
      <c r="F30" s="495">
        <f>+F9</f>
        <v>45657</v>
      </c>
    </row>
    <row r="31" spans="1:6" ht="45" x14ac:dyDescent="0.25">
      <c r="A31" s="465"/>
      <c r="B31" s="465"/>
      <c r="C31" s="465" t="s">
        <v>10</v>
      </c>
      <c r="D31" s="483" t="s">
        <v>338</v>
      </c>
      <c r="E31" s="509" t="s">
        <v>19</v>
      </c>
      <c r="F31" s="483" t="s">
        <v>12</v>
      </c>
    </row>
    <row r="32" spans="1:6" x14ac:dyDescent="0.25">
      <c r="A32" s="465"/>
      <c r="B32" s="465"/>
      <c r="C32" s="465"/>
      <c r="D32" s="465"/>
      <c r="E32" s="465"/>
      <c r="F32" s="465"/>
    </row>
    <row r="33" spans="1:6" ht="15.75" thickBot="1" x14ac:dyDescent="0.3">
      <c r="A33" s="465"/>
      <c r="B33" s="465"/>
      <c r="C33" s="465"/>
      <c r="D33" s="465"/>
      <c r="E33" s="465"/>
      <c r="F33" s="465"/>
    </row>
    <row r="34" spans="1:6" ht="15.75" thickBot="1" x14ac:dyDescent="0.3">
      <c r="A34" s="465"/>
      <c r="B34" s="465"/>
      <c r="C34" s="465"/>
      <c r="D34" s="465"/>
      <c r="E34" s="485" t="s">
        <v>13</v>
      </c>
      <c r="F34" s="465"/>
    </row>
    <row r="35" spans="1:6" x14ac:dyDescent="0.25">
      <c r="A35" s="465"/>
      <c r="B35" s="465"/>
      <c r="C35" s="465"/>
      <c r="D35" s="465"/>
      <c r="E35" s="465"/>
      <c r="F35" s="465"/>
    </row>
    <row r="36" spans="1:6" x14ac:dyDescent="0.25">
      <c r="A36" s="465"/>
      <c r="B36" s="465"/>
      <c r="C36" s="465"/>
      <c r="D36" s="465"/>
      <c r="E36" s="465"/>
      <c r="F36" s="465"/>
    </row>
    <row r="37" spans="1:6" x14ac:dyDescent="0.25">
      <c r="A37" s="465"/>
      <c r="B37" s="482" t="s">
        <v>20</v>
      </c>
      <c r="C37" s="465"/>
      <c r="D37" s="465"/>
      <c r="E37" s="465"/>
      <c r="F37" s="465"/>
    </row>
    <row r="38" spans="1:6" x14ac:dyDescent="0.25">
      <c r="A38" s="465"/>
      <c r="B38" s="465"/>
      <c r="C38" s="465"/>
      <c r="D38" s="486">
        <f>+E9</f>
        <v>46022</v>
      </c>
      <c r="E38" s="482"/>
      <c r="F38" s="486">
        <f>+F9</f>
        <v>45657</v>
      </c>
    </row>
    <row r="39" spans="1:6" x14ac:dyDescent="0.25">
      <c r="A39" s="465"/>
      <c r="B39" s="465"/>
      <c r="C39" s="465" t="s">
        <v>15</v>
      </c>
      <c r="D39" s="487" t="s">
        <v>339</v>
      </c>
      <c r="E39" s="465" t="s">
        <v>16</v>
      </c>
      <c r="F39" s="487" t="s">
        <v>17</v>
      </c>
    </row>
    <row r="40" spans="1:6" x14ac:dyDescent="0.25">
      <c r="A40" s="465"/>
      <c r="B40" s="465"/>
      <c r="C40" s="465"/>
      <c r="D40" s="465"/>
      <c r="E40" s="465"/>
      <c r="F40" s="465"/>
    </row>
    <row r="41" spans="1:6" ht="15.75" thickBot="1" x14ac:dyDescent="0.3">
      <c r="A41" s="465"/>
      <c r="B41" s="465"/>
      <c r="C41" s="465"/>
      <c r="D41" s="465"/>
      <c r="E41" s="465"/>
      <c r="F41" s="465"/>
    </row>
    <row r="42" spans="1:6" ht="15.75" thickBot="1" x14ac:dyDescent="0.3">
      <c r="A42" s="465"/>
      <c r="B42" s="465"/>
      <c r="C42" s="465"/>
      <c r="D42" s="465"/>
      <c r="E42" s="485" t="s">
        <v>13</v>
      </c>
      <c r="F42" s="465"/>
    </row>
    <row r="44" spans="1:6" x14ac:dyDescent="0.25">
      <c r="A44" s="465"/>
      <c r="B44" s="482" t="s">
        <v>21</v>
      </c>
      <c r="C44" s="465"/>
      <c r="D44" s="465"/>
      <c r="E44" s="465"/>
      <c r="F44" s="465"/>
    </row>
    <row r="45" spans="1:6" x14ac:dyDescent="0.25">
      <c r="A45" s="465"/>
      <c r="B45" s="465"/>
      <c r="C45" s="464"/>
      <c r="D45" s="486">
        <f>+E9</f>
        <v>46022</v>
      </c>
      <c r="E45" s="464"/>
      <c r="F45" s="486">
        <f>+F9</f>
        <v>45657</v>
      </c>
    </row>
    <row r="46" spans="1:6" x14ac:dyDescent="0.25">
      <c r="A46" s="465"/>
      <c r="B46" s="465"/>
      <c r="C46" s="465" t="s">
        <v>22</v>
      </c>
      <c r="D46" s="487" t="s">
        <v>339</v>
      </c>
      <c r="E46" s="465" t="s">
        <v>22</v>
      </c>
      <c r="F46" s="487" t="s">
        <v>17</v>
      </c>
    </row>
    <row r="48" spans="1:6" ht="15.75" thickBot="1" x14ac:dyDescent="0.3"/>
    <row r="49" spans="5:5" ht="15.75" thickBot="1" x14ac:dyDescent="0.3">
      <c r="E49" s="485" t="s">
        <v>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24"/>
  <sheetViews>
    <sheetView showGridLines="0" tabSelected="1" topLeftCell="A7" zoomScale="110" zoomScaleNormal="110" workbookViewId="0">
      <selection activeCell="I20" sqref="I20"/>
    </sheetView>
  </sheetViews>
  <sheetFormatPr baseColWidth="10" defaultColWidth="16.140625" defaultRowHeight="16.5" x14ac:dyDescent="0.3"/>
  <cols>
    <col min="1" max="1" width="10" style="233" customWidth="1"/>
    <col min="2" max="6" width="16.140625" style="233"/>
    <col min="7" max="7" width="16.140625" style="498"/>
    <col min="8" max="8" width="19.7109375" style="233" customWidth="1"/>
    <col min="9" max="9" width="32.140625" style="233" customWidth="1"/>
    <col min="10" max="16384" width="16.140625" style="233"/>
  </cols>
  <sheetData>
    <row r="1" spans="1:8" x14ac:dyDescent="0.3">
      <c r="A1" s="541"/>
      <c r="B1" s="541"/>
      <c r="C1" s="541"/>
      <c r="D1" s="541"/>
      <c r="E1" s="541"/>
      <c r="F1" s="541"/>
      <c r="G1" s="542"/>
      <c r="H1" s="541"/>
    </row>
    <row r="2" spans="1:8" ht="27" x14ac:dyDescent="0.5">
      <c r="A2" s="543"/>
      <c r="B2" s="543"/>
      <c r="C2" s="541"/>
      <c r="D2" s="541"/>
      <c r="E2" s="541"/>
      <c r="F2" s="541"/>
      <c r="G2" s="542"/>
      <c r="H2" s="544"/>
    </row>
    <row r="3" spans="1:8" ht="27" x14ac:dyDescent="0.5">
      <c r="A3" s="543"/>
      <c r="B3" s="543"/>
      <c r="C3" s="541"/>
      <c r="D3" s="541"/>
      <c r="E3" s="541"/>
      <c r="F3" s="541"/>
      <c r="G3" s="542"/>
      <c r="H3" s="544"/>
    </row>
    <row r="4" spans="1:8" ht="54.4" customHeight="1" x14ac:dyDescent="0.3">
      <c r="A4" s="563" t="s">
        <v>23</v>
      </c>
      <c r="B4" s="563"/>
      <c r="C4" s="563"/>
      <c r="D4" s="563"/>
      <c r="E4" s="563"/>
      <c r="F4" s="563"/>
      <c r="G4" s="563"/>
      <c r="H4" s="563"/>
    </row>
    <row r="5" spans="1:8" ht="22.5" customHeight="1" x14ac:dyDescent="0.5">
      <c r="A5" s="544"/>
      <c r="B5" s="564" t="s">
        <v>24</v>
      </c>
      <c r="C5" s="564"/>
      <c r="D5" s="564"/>
      <c r="E5" s="564"/>
      <c r="F5" s="564"/>
      <c r="G5" s="564"/>
      <c r="H5" s="564"/>
    </row>
    <row r="6" spans="1:8" ht="27" x14ac:dyDescent="0.5">
      <c r="A6" s="544"/>
      <c r="B6" s="564" t="s">
        <v>25</v>
      </c>
      <c r="C6" s="564"/>
      <c r="D6" s="564"/>
      <c r="E6" s="564"/>
      <c r="F6" s="564"/>
      <c r="G6" s="564"/>
      <c r="H6" s="564"/>
    </row>
    <row r="7" spans="1:8" ht="27" x14ac:dyDescent="0.5">
      <c r="A7" s="544"/>
      <c r="B7" s="565">
        <f>+Parametrización!C9</f>
        <v>46022</v>
      </c>
      <c r="C7" s="565"/>
      <c r="D7" s="565"/>
      <c r="E7" s="565"/>
      <c r="F7" s="565"/>
      <c r="G7" s="565"/>
      <c r="H7" s="565"/>
    </row>
    <row r="8" spans="1:8" x14ac:dyDescent="0.3">
      <c r="A8" s="234"/>
      <c r="B8" s="235"/>
      <c r="C8" s="235"/>
      <c r="D8" s="235"/>
      <c r="E8" s="235"/>
      <c r="F8" s="235"/>
      <c r="G8" s="497"/>
      <c r="H8" s="236"/>
    </row>
    <row r="9" spans="1:8" ht="21" x14ac:dyDescent="0.4">
      <c r="B9" s="545"/>
      <c r="C9" s="545"/>
      <c r="D9" s="546" t="s">
        <v>26</v>
      </c>
      <c r="E9"/>
      <c r="F9"/>
      <c r="G9" s="311"/>
    </row>
    <row r="10" spans="1:8" x14ac:dyDescent="0.3">
      <c r="A10" s="237"/>
      <c r="B10" s="238" t="s">
        <v>341</v>
      </c>
      <c r="C10"/>
      <c r="D10"/>
      <c r="E10"/>
      <c r="F10"/>
      <c r="G10" s="547">
        <v>1</v>
      </c>
      <c r="H10" s="237"/>
    </row>
    <row r="11" spans="1:8" x14ac:dyDescent="0.3">
      <c r="A11" s="237"/>
      <c r="B11" s="233" t="s">
        <v>342</v>
      </c>
      <c r="C11"/>
      <c r="D11"/>
      <c r="E11"/>
      <c r="F11"/>
      <c r="G11" s="547">
        <v>2</v>
      </c>
      <c r="H11" s="237"/>
    </row>
    <row r="12" spans="1:8" x14ac:dyDescent="0.3">
      <c r="A12" s="237"/>
      <c r="B12" s="238" t="s">
        <v>343</v>
      </c>
      <c r="C12"/>
      <c r="D12"/>
      <c r="E12"/>
      <c r="F12"/>
      <c r="G12" s="547">
        <v>3</v>
      </c>
      <c r="H12" s="237"/>
    </row>
    <row r="13" spans="1:8" x14ac:dyDescent="0.3">
      <c r="A13" s="237"/>
      <c r="B13" s="233" t="s">
        <v>344</v>
      </c>
      <c r="C13"/>
      <c r="D13"/>
      <c r="E13"/>
      <c r="F13"/>
      <c r="G13" s="547">
        <v>4</v>
      </c>
      <c r="H13" s="237"/>
    </row>
    <row r="14" spans="1:8" x14ac:dyDescent="0.3">
      <c r="A14" s="237"/>
      <c r="B14" s="238" t="s">
        <v>214</v>
      </c>
      <c r="C14"/>
      <c r="D14"/>
      <c r="E14"/>
      <c r="F14"/>
      <c r="G14" s="547">
        <v>5</v>
      </c>
      <c r="H14" s="237"/>
    </row>
    <row r="15" spans="1:8" x14ac:dyDescent="0.3">
      <c r="A15" s="237"/>
      <c r="B15" s="233" t="s">
        <v>345</v>
      </c>
      <c r="C15"/>
      <c r="D15"/>
      <c r="E15"/>
      <c r="F15"/>
      <c r="G15" s="547">
        <v>6</v>
      </c>
      <c r="H15" s="237"/>
    </row>
    <row r="16" spans="1:8" x14ac:dyDescent="0.3">
      <c r="A16" s="237"/>
      <c r="B16" s="238"/>
      <c r="G16" s="499"/>
      <c r="H16" s="237"/>
    </row>
    <row r="17" spans="7:9" x14ac:dyDescent="0.3">
      <c r="G17" s="500"/>
      <c r="H17" s="237"/>
    </row>
    <row r="18" spans="7:9" x14ac:dyDescent="0.3">
      <c r="G18" s="500"/>
      <c r="H18" s="237"/>
    </row>
    <row r="23" spans="7:9" ht="18" x14ac:dyDescent="0.3">
      <c r="I23" s="239"/>
    </row>
    <row r="24" spans="7:9" ht="18" x14ac:dyDescent="0.3">
      <c r="I24" s="239"/>
    </row>
  </sheetData>
  <mergeCells count="4">
    <mergeCell ref="A4:H4"/>
    <mergeCell ref="B5:H5"/>
    <mergeCell ref="B6:H6"/>
    <mergeCell ref="B7:H7"/>
  </mergeCells>
  <hyperlinks>
    <hyperlink ref="G10" location="EAN!A1" display="EAN!A1" xr:uid="{BD539D5F-3E5E-4C5A-BDE0-B768A173DBBA}"/>
    <hyperlink ref="G11" location="EIE!A1" display="EIE!A1" xr:uid="{F341BC8B-5332-4276-ACD5-0C1EAD796584}"/>
    <hyperlink ref="G12" location="EVA!A1" display="EVA!A1" xr:uid="{F228EC3F-3E80-480A-B6C8-065B5C9F26C8}"/>
    <hyperlink ref="G13" location="EFE!A1" display="EFE!A1" xr:uid="{DF3B87C5-F219-4FB1-8943-461C789640DC}"/>
    <hyperlink ref="G14" location="NOTAS!A1" display="NOTAS!A1" xr:uid="{49A52BF0-34A9-40DC-A26F-3C6D34949F61}"/>
    <hyperlink ref="G15" location="ANEXO!A1" display="ANEXO!A1" xr:uid="{1FE2AF7E-76FE-48AA-A366-B4C6BAEEABE7}"/>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H73"/>
  <sheetViews>
    <sheetView showGridLines="0" topLeftCell="A40" zoomScale="115" zoomScaleNormal="115" workbookViewId="0">
      <selection activeCell="D59" sqref="D59"/>
    </sheetView>
  </sheetViews>
  <sheetFormatPr baseColWidth="10" defaultColWidth="9.140625" defaultRowHeight="16.5" x14ac:dyDescent="0.3"/>
  <cols>
    <col min="1" max="1" width="8.7109375" style="233" customWidth="1"/>
    <col min="2" max="2" width="50.42578125" style="233" customWidth="1"/>
    <col min="3" max="3" width="25.28515625" style="285" customWidth="1"/>
    <col min="4" max="4" width="22.140625" style="286" customWidth="1"/>
    <col min="5" max="5" width="8.7109375" style="233" customWidth="1"/>
    <col min="6" max="6" width="15.7109375" style="245" customWidth="1"/>
    <col min="7" max="7" width="17.7109375" style="245" bestFit="1" customWidth="1"/>
    <col min="8" max="8" width="13.28515625" style="245" bestFit="1" customWidth="1"/>
    <col min="9" max="16384" width="9.140625" style="233"/>
  </cols>
  <sheetData>
    <row r="1" spans="1:8" s="244" customFormat="1" x14ac:dyDescent="0.3">
      <c r="A1" s="237"/>
      <c r="B1" s="240"/>
      <c r="C1" s="241"/>
      <c r="D1" s="242"/>
      <c r="E1" s="240"/>
      <c r="F1" s="243"/>
      <c r="G1" s="243"/>
      <c r="H1" s="243"/>
    </row>
    <row r="2" spans="1:8" s="244" customFormat="1" ht="40.9" customHeight="1" x14ac:dyDescent="0.5">
      <c r="A2" s="237"/>
      <c r="B2" s="569" t="s">
        <v>27</v>
      </c>
      <c r="C2" s="569"/>
      <c r="D2" s="569"/>
      <c r="E2" s="493"/>
      <c r="F2" s="243"/>
      <c r="G2" s="243"/>
      <c r="H2" s="243"/>
    </row>
    <row r="3" spans="1:8" ht="21.75" customHeight="1" x14ac:dyDescent="0.4">
      <c r="B3" s="566" t="s">
        <v>28</v>
      </c>
      <c r="C3" s="566"/>
      <c r="D3" s="566"/>
    </row>
    <row r="4" spans="1:8" ht="30" customHeight="1" x14ac:dyDescent="0.3">
      <c r="B4" s="568" t="str">
        <f>+CONCATENATE(Parametrización!C15," ",Parametrización!D15," ",Parametrización!E15," ",Parametrización!F15)</f>
        <v>CORRESPONDIENTE AL 31 DE DICIEMBRE DE 2025 PRESENTADO EN FORMA COMPARATIVA CON EL EJERCICIO ECONÓMICO ANTERIOR  AL 31 DE DICIEMBRE DE 2024</v>
      </c>
      <c r="C4" s="568"/>
      <c r="D4" s="568"/>
    </row>
    <row r="5" spans="1:8" x14ac:dyDescent="0.3">
      <c r="B5" s="567" t="s">
        <v>29</v>
      </c>
      <c r="C5" s="567"/>
      <c r="D5" s="567"/>
      <c r="F5" s="246"/>
      <c r="G5" s="246"/>
      <c r="H5" s="246"/>
    </row>
    <row r="6" spans="1:8" ht="21.75" customHeight="1" thickBot="1" x14ac:dyDescent="0.35">
      <c r="B6" s="247"/>
      <c r="C6" s="248"/>
      <c r="D6" s="247"/>
      <c r="F6" s="246"/>
      <c r="G6" s="246"/>
      <c r="H6" s="246"/>
    </row>
    <row r="7" spans="1:8" ht="49.5" x14ac:dyDescent="0.3">
      <c r="B7" s="249" t="s">
        <v>30</v>
      </c>
      <c r="C7" s="488" t="str">
        <f>+CONCATENATE(Parametrización!C22," ",Parametrización!D22)</f>
        <v>PERIODO ACTUAL 31/12/2025</v>
      </c>
      <c r="D7" s="489" t="str">
        <f>+CONCATENATE(Parametrización!E22," ",Parametrización!F22)</f>
        <v>PERIODO ANTERIOR 31/12/2024</v>
      </c>
      <c r="F7" s="246"/>
      <c r="G7" s="246"/>
      <c r="H7" s="246"/>
    </row>
    <row r="8" spans="1:8" ht="17.25" customHeight="1" x14ac:dyDescent="0.3">
      <c r="B8" s="250" t="s">
        <v>31</v>
      </c>
      <c r="C8" s="251"/>
      <c r="D8" s="252"/>
      <c r="F8" s="246"/>
      <c r="G8" s="253">
        <v>6979.36</v>
      </c>
      <c r="H8" s="246"/>
    </row>
    <row r="9" spans="1:8" ht="15" customHeight="1" x14ac:dyDescent="0.3">
      <c r="B9" s="250" t="s">
        <v>32</v>
      </c>
      <c r="C9" s="251"/>
      <c r="D9" s="254"/>
      <c r="F9" s="246"/>
      <c r="G9" s="246"/>
      <c r="H9" s="246"/>
    </row>
    <row r="10" spans="1:8" ht="14.25" customHeight="1" x14ac:dyDescent="0.3">
      <c r="B10" s="255" t="s">
        <v>33</v>
      </c>
      <c r="C10" s="256">
        <v>22018.84</v>
      </c>
      <c r="D10" s="257">
        <v>35620.660000000003</v>
      </c>
      <c r="F10" s="246"/>
      <c r="G10" s="246"/>
      <c r="H10" s="246"/>
    </row>
    <row r="11" spans="1:8" ht="14.25" customHeight="1" x14ac:dyDescent="0.3">
      <c r="B11" s="258"/>
      <c r="C11" s="259"/>
      <c r="D11" s="254"/>
      <c r="F11" s="246"/>
      <c r="G11" s="246"/>
      <c r="H11" s="246"/>
    </row>
    <row r="12" spans="1:8" x14ac:dyDescent="0.3">
      <c r="B12" s="255"/>
      <c r="C12" s="260">
        <v>22018.84</v>
      </c>
      <c r="D12" s="261">
        <v>35620.660000000003</v>
      </c>
      <c r="F12" s="246">
        <f>+C12-D12</f>
        <v>-13601.820000000003</v>
      </c>
      <c r="G12" s="246">
        <f>+F12*6895.8</f>
        <v>-93795430.356000021</v>
      </c>
      <c r="H12" s="246"/>
    </row>
    <row r="13" spans="1:8" x14ac:dyDescent="0.3">
      <c r="B13" s="250" t="s">
        <v>34</v>
      </c>
      <c r="C13" s="259"/>
      <c r="D13" s="254"/>
      <c r="F13" s="272"/>
      <c r="G13" s="272"/>
      <c r="H13" s="272"/>
    </row>
    <row r="14" spans="1:8" x14ac:dyDescent="0.3">
      <c r="B14" s="258" t="s">
        <v>35</v>
      </c>
      <c r="C14" s="262">
        <v>4364887.43</v>
      </c>
      <c r="D14" s="257">
        <v>2876867.83</v>
      </c>
      <c r="F14" s="272"/>
      <c r="G14" s="272"/>
      <c r="H14" s="272"/>
    </row>
    <row r="15" spans="1:8" x14ac:dyDescent="0.3">
      <c r="B15" s="258" t="s">
        <v>36</v>
      </c>
      <c r="C15" s="259">
        <v>0</v>
      </c>
      <c r="D15" s="254">
        <v>0</v>
      </c>
      <c r="F15" s="272"/>
      <c r="G15" s="272"/>
      <c r="H15" s="272"/>
    </row>
    <row r="16" spans="1:8" x14ac:dyDescent="0.3">
      <c r="B16" s="258" t="s">
        <v>37</v>
      </c>
      <c r="C16" s="259">
        <v>0</v>
      </c>
      <c r="D16" s="254">
        <v>0</v>
      </c>
      <c r="F16" s="272"/>
      <c r="G16" s="272"/>
      <c r="H16" s="272"/>
    </row>
    <row r="17" spans="2:8" x14ac:dyDescent="0.3">
      <c r="B17" s="250"/>
      <c r="C17" s="260">
        <v>4364887.43</v>
      </c>
      <c r="D17" s="261">
        <v>2876867.83</v>
      </c>
      <c r="F17" s="272"/>
      <c r="G17" s="272"/>
      <c r="H17" s="272"/>
    </row>
    <row r="18" spans="2:8" x14ac:dyDescent="0.3">
      <c r="B18" s="250" t="s">
        <v>38</v>
      </c>
      <c r="C18" s="259"/>
      <c r="D18" s="254"/>
      <c r="F18" s="272"/>
      <c r="G18" s="272"/>
      <c r="H18" s="272"/>
    </row>
    <row r="19" spans="2:8" x14ac:dyDescent="0.3">
      <c r="B19" s="258" t="s">
        <v>39</v>
      </c>
      <c r="C19" s="428">
        <v>8424</v>
      </c>
      <c r="D19" s="254">
        <v>3658</v>
      </c>
      <c r="F19" s="272"/>
      <c r="G19" s="272"/>
      <c r="H19" s="272"/>
    </row>
    <row r="20" spans="2:8" x14ac:dyDescent="0.3">
      <c r="B20" s="258" t="s">
        <v>40</v>
      </c>
      <c r="C20" s="262">
        <v>0</v>
      </c>
      <c r="D20" s="257">
        <v>893.11</v>
      </c>
      <c r="F20" s="246"/>
      <c r="G20" s="246"/>
      <c r="H20" s="246"/>
    </row>
    <row r="21" spans="2:8" x14ac:dyDescent="0.3">
      <c r="B21" s="258" t="s">
        <v>41</v>
      </c>
      <c r="C21" s="259">
        <v>0</v>
      </c>
      <c r="D21" s="254">
        <v>0</v>
      </c>
      <c r="F21" s="246"/>
      <c r="G21" s="246"/>
      <c r="H21" s="246"/>
    </row>
    <row r="22" spans="2:8" x14ac:dyDescent="0.3">
      <c r="B22" s="250" t="s">
        <v>42</v>
      </c>
      <c r="C22" s="260">
        <v>8424</v>
      </c>
      <c r="D22" s="261">
        <v>4551.1099999999997</v>
      </c>
      <c r="F22" s="272"/>
      <c r="G22" s="272"/>
      <c r="H22" s="272"/>
    </row>
    <row r="23" spans="2:8" x14ac:dyDescent="0.3">
      <c r="B23" s="250"/>
      <c r="C23" s="263"/>
      <c r="D23" s="264"/>
      <c r="F23" s="272"/>
      <c r="G23" s="272"/>
      <c r="H23" s="272"/>
    </row>
    <row r="24" spans="2:8" x14ac:dyDescent="0.3">
      <c r="B24" s="250" t="s">
        <v>43</v>
      </c>
      <c r="C24" s="259"/>
      <c r="D24" s="254"/>
      <c r="F24" s="272"/>
      <c r="G24" s="272"/>
      <c r="H24" s="272"/>
    </row>
    <row r="25" spans="2:8" x14ac:dyDescent="0.3">
      <c r="B25" s="258" t="s">
        <v>44</v>
      </c>
      <c r="C25" s="259">
        <v>0</v>
      </c>
      <c r="D25" s="254">
        <v>0</v>
      </c>
      <c r="F25" s="272"/>
      <c r="G25" s="272"/>
      <c r="H25" s="272"/>
    </row>
    <row r="26" spans="2:8" x14ac:dyDescent="0.3">
      <c r="B26" s="258" t="s">
        <v>45</v>
      </c>
      <c r="C26" s="259">
        <v>0</v>
      </c>
      <c r="D26" s="254">
        <v>1290.3599999999999</v>
      </c>
      <c r="F26" s="272"/>
      <c r="G26" s="272"/>
      <c r="H26" s="272"/>
    </row>
    <row r="27" spans="2:8" x14ac:dyDescent="0.3">
      <c r="B27" s="250"/>
      <c r="C27" s="260">
        <v>0</v>
      </c>
      <c r="D27" s="261">
        <v>1290.3599999999999</v>
      </c>
      <c r="F27" s="272"/>
      <c r="G27" s="272"/>
      <c r="H27" s="272"/>
    </row>
    <row r="28" spans="2:8" ht="17.25" thickBot="1" x14ac:dyDescent="0.35">
      <c r="B28" s="250"/>
      <c r="C28" s="265">
        <v>4395330.2699999996</v>
      </c>
      <c r="D28" s="266">
        <v>2918329.9600000004</v>
      </c>
      <c r="F28" s="272"/>
      <c r="G28" s="272"/>
      <c r="H28" s="272"/>
    </row>
    <row r="29" spans="2:8" ht="17.25" thickTop="1" x14ac:dyDescent="0.3">
      <c r="B29" s="250" t="s">
        <v>46</v>
      </c>
      <c r="C29" s="263"/>
      <c r="D29" s="264"/>
      <c r="F29" s="272"/>
      <c r="G29" s="272"/>
      <c r="H29" s="272"/>
    </row>
    <row r="30" spans="2:8" x14ac:dyDescent="0.3">
      <c r="B30" s="250" t="s">
        <v>34</v>
      </c>
      <c r="C30" s="263"/>
      <c r="D30" s="264"/>
      <c r="F30" s="272"/>
      <c r="G30" s="272"/>
      <c r="H30" s="272"/>
    </row>
    <row r="31" spans="2:8" x14ac:dyDescent="0.3">
      <c r="B31" s="258" t="s">
        <v>35</v>
      </c>
      <c r="C31" s="267">
        <v>0</v>
      </c>
      <c r="D31" s="268">
        <v>0</v>
      </c>
      <c r="F31" s="272"/>
      <c r="G31" s="272"/>
      <c r="H31" s="272"/>
    </row>
    <row r="32" spans="2:8" x14ac:dyDescent="0.3">
      <c r="B32" s="258" t="s">
        <v>36</v>
      </c>
      <c r="C32" s="269">
        <v>0</v>
      </c>
      <c r="D32" s="270">
        <v>0</v>
      </c>
      <c r="F32" s="272"/>
      <c r="G32" s="272"/>
      <c r="H32" s="272"/>
    </row>
    <row r="33" spans="2:8" x14ac:dyDescent="0.3">
      <c r="B33" s="250"/>
      <c r="C33" s="263">
        <v>0</v>
      </c>
      <c r="D33" s="264">
        <v>0</v>
      </c>
      <c r="F33" s="272"/>
      <c r="G33" s="272"/>
      <c r="H33" s="272"/>
    </row>
    <row r="34" spans="2:8" x14ac:dyDescent="0.3">
      <c r="B34" s="250"/>
      <c r="C34" s="263"/>
      <c r="D34" s="264"/>
      <c r="F34" s="272"/>
      <c r="G34" s="272"/>
      <c r="H34" s="272"/>
    </row>
    <row r="35" spans="2:8" x14ac:dyDescent="0.3">
      <c r="B35" s="250" t="s">
        <v>47</v>
      </c>
      <c r="C35" s="263"/>
      <c r="D35" s="264"/>
      <c r="F35" s="272"/>
      <c r="G35" s="272"/>
      <c r="H35" s="272"/>
    </row>
    <row r="36" spans="2:8" x14ac:dyDescent="0.3">
      <c r="B36" s="258" t="s">
        <v>48</v>
      </c>
      <c r="C36" s="267">
        <v>0</v>
      </c>
      <c r="D36" s="268">
        <v>0</v>
      </c>
      <c r="F36" s="272"/>
      <c r="G36" s="272"/>
      <c r="H36" s="272"/>
    </row>
    <row r="37" spans="2:8" x14ac:dyDescent="0.3">
      <c r="B37" s="258" t="s">
        <v>49</v>
      </c>
      <c r="C37" s="267">
        <v>0</v>
      </c>
      <c r="D37" s="268">
        <v>0</v>
      </c>
      <c r="F37" s="272"/>
      <c r="G37" s="272"/>
      <c r="H37" s="272"/>
    </row>
    <row r="38" spans="2:8" x14ac:dyDescent="0.3">
      <c r="B38" s="258" t="s">
        <v>45</v>
      </c>
      <c r="C38" s="259">
        <v>0</v>
      </c>
      <c r="D38" s="270">
        <v>0</v>
      </c>
      <c r="F38" s="272"/>
      <c r="G38" s="272"/>
      <c r="H38" s="272"/>
    </row>
    <row r="39" spans="2:8" x14ac:dyDescent="0.3">
      <c r="B39" s="250"/>
      <c r="C39" s="260">
        <v>0</v>
      </c>
      <c r="D39" s="264">
        <v>0</v>
      </c>
      <c r="F39" s="272"/>
      <c r="G39" s="272"/>
      <c r="H39" s="272"/>
    </row>
    <row r="40" spans="2:8" ht="17.25" thickBot="1" x14ac:dyDescent="0.35">
      <c r="B40" s="250"/>
      <c r="C40" s="265">
        <v>0</v>
      </c>
      <c r="D40" s="273">
        <v>0</v>
      </c>
      <c r="F40" s="272"/>
      <c r="G40" s="272"/>
      <c r="H40" s="272"/>
    </row>
    <row r="41" spans="2:8" ht="18" thickTop="1" thickBot="1" x14ac:dyDescent="0.35">
      <c r="B41" s="250" t="s">
        <v>50</v>
      </c>
      <c r="C41" s="265">
        <v>4395330.2699999996</v>
      </c>
      <c r="D41" s="273">
        <v>2918329.9600000004</v>
      </c>
      <c r="F41" s="272"/>
      <c r="G41" s="272"/>
      <c r="H41" s="272"/>
    </row>
    <row r="42" spans="2:8" ht="27.75" customHeight="1" thickTop="1" x14ac:dyDescent="0.3">
      <c r="B42" s="274" t="s">
        <v>51</v>
      </c>
      <c r="C42" s="275"/>
      <c r="D42" s="276"/>
      <c r="F42" s="272"/>
      <c r="G42" s="272"/>
      <c r="H42" s="272"/>
    </row>
    <row r="43" spans="2:8" x14ac:dyDescent="0.3">
      <c r="B43" s="250" t="s">
        <v>52</v>
      </c>
      <c r="C43" s="259"/>
      <c r="D43" s="254"/>
      <c r="F43" s="272"/>
      <c r="G43" s="272"/>
      <c r="H43" s="272"/>
    </row>
    <row r="44" spans="2:8" x14ac:dyDescent="0.3">
      <c r="B44" s="250" t="s">
        <v>53</v>
      </c>
      <c r="C44" s="259"/>
      <c r="D44" s="254"/>
      <c r="F44" s="272"/>
      <c r="G44" s="272"/>
      <c r="H44" s="272"/>
    </row>
    <row r="45" spans="2:8" x14ac:dyDescent="0.3">
      <c r="B45" s="255" t="s">
        <v>54</v>
      </c>
      <c r="C45" s="259">
        <v>0</v>
      </c>
      <c r="D45" s="254">
        <v>0</v>
      </c>
      <c r="F45" s="272"/>
      <c r="G45" s="272"/>
      <c r="H45" s="272"/>
    </row>
    <row r="46" spans="2:8" x14ac:dyDescent="0.3">
      <c r="B46" s="258" t="s">
        <v>55</v>
      </c>
      <c r="C46" s="259">
        <v>1111439.17</v>
      </c>
      <c r="D46" s="254">
        <v>821399.51</v>
      </c>
      <c r="F46" s="272"/>
      <c r="G46" s="272"/>
      <c r="H46" s="272"/>
    </row>
    <row r="47" spans="2:8" ht="15.75" customHeight="1" x14ac:dyDescent="0.3">
      <c r="B47" s="250" t="s">
        <v>56</v>
      </c>
      <c r="C47" s="260">
        <v>1111439.17</v>
      </c>
      <c r="D47" s="261">
        <v>821399.51</v>
      </c>
      <c r="F47" s="272"/>
      <c r="G47" s="272"/>
      <c r="H47" s="272"/>
    </row>
    <row r="48" spans="2:8" ht="15.75" customHeight="1" x14ac:dyDescent="0.3">
      <c r="B48" s="250"/>
      <c r="C48" s="263"/>
      <c r="D48" s="264"/>
      <c r="F48" s="272"/>
      <c r="G48" s="272"/>
      <c r="H48" s="272"/>
    </row>
    <row r="49" spans="2:8" x14ac:dyDescent="0.3">
      <c r="B49" s="250" t="s">
        <v>57</v>
      </c>
      <c r="C49" s="263">
        <v>3042000</v>
      </c>
      <c r="D49" s="264">
        <v>1959593.45</v>
      </c>
      <c r="F49" s="272"/>
      <c r="G49" s="272"/>
      <c r="H49" s="272"/>
    </row>
    <row r="50" spans="2:8" x14ac:dyDescent="0.3">
      <c r="B50" s="250" t="s">
        <v>58</v>
      </c>
      <c r="C50" s="263">
        <v>44555.46</v>
      </c>
      <c r="D50" s="264"/>
      <c r="F50" s="272"/>
      <c r="G50" s="272"/>
      <c r="H50" s="272"/>
    </row>
    <row r="51" spans="2:8" x14ac:dyDescent="0.3">
      <c r="B51" s="250" t="s">
        <v>59</v>
      </c>
      <c r="C51" s="263">
        <v>197335.64</v>
      </c>
      <c r="D51" s="277">
        <v>137337</v>
      </c>
      <c r="F51" s="272"/>
      <c r="G51" s="272"/>
      <c r="H51" s="272"/>
    </row>
    <row r="52" spans="2:8" x14ac:dyDescent="0.3">
      <c r="B52" s="258" t="s">
        <v>60</v>
      </c>
      <c r="C52" s="267">
        <v>0</v>
      </c>
      <c r="D52" s="254">
        <v>0</v>
      </c>
      <c r="F52" s="272"/>
      <c r="G52" s="246"/>
      <c r="H52" s="246"/>
    </row>
    <row r="53" spans="2:8" x14ac:dyDescent="0.3">
      <c r="B53" s="258" t="s">
        <v>61</v>
      </c>
      <c r="C53" s="267">
        <v>197335.64</v>
      </c>
      <c r="D53" s="254">
        <v>137337</v>
      </c>
      <c r="F53" s="272"/>
      <c r="G53" s="246"/>
      <c r="H53" s="246"/>
    </row>
    <row r="54" spans="2:8" x14ac:dyDescent="0.3">
      <c r="B54" s="250" t="s">
        <v>62</v>
      </c>
      <c r="C54" s="278">
        <v>3283891.1</v>
      </c>
      <c r="D54" s="279">
        <v>2096930.45</v>
      </c>
      <c r="F54" s="280"/>
      <c r="G54" s="246"/>
      <c r="H54" s="246"/>
    </row>
    <row r="55" spans="2:8" ht="17.25" thickBot="1" x14ac:dyDescent="0.35">
      <c r="B55" s="250" t="s">
        <v>63</v>
      </c>
      <c r="C55" s="265">
        <v>4395330.2699999996</v>
      </c>
      <c r="D55" s="266">
        <v>2918329.96</v>
      </c>
      <c r="F55" s="281"/>
      <c r="G55" s="246"/>
      <c r="H55" s="246"/>
    </row>
    <row r="56" spans="2:8" ht="17.25" thickTop="1" x14ac:dyDescent="0.3">
      <c r="B56" s="258" t="s">
        <v>64</v>
      </c>
      <c r="C56" s="428">
        <v>3042</v>
      </c>
      <c r="D56" s="429">
        <v>1959.5934499999998</v>
      </c>
    </row>
    <row r="57" spans="2:8" x14ac:dyDescent="0.3">
      <c r="B57" s="258" t="s">
        <v>65</v>
      </c>
      <c r="C57" s="428">
        <v>1079.5171268902038</v>
      </c>
      <c r="D57" s="254">
        <v>1070.0844351158655</v>
      </c>
    </row>
    <row r="58" spans="2:8" ht="17.25" thickBot="1" x14ac:dyDescent="0.35">
      <c r="B58" s="282" t="s">
        <v>66</v>
      </c>
      <c r="C58" s="283">
        <v>3283891.1</v>
      </c>
      <c r="D58" s="443">
        <v>2096930.45</v>
      </c>
    </row>
    <row r="59" spans="2:8" s="432" customFormat="1" ht="18" thickTop="1" thickBot="1" x14ac:dyDescent="0.35">
      <c r="B59" s="520"/>
      <c r="C59" s="521"/>
      <c r="D59" s="522"/>
      <c r="F59" s="515"/>
      <c r="G59" s="515"/>
      <c r="H59" s="515"/>
    </row>
    <row r="60" spans="2:8" x14ac:dyDescent="0.3">
      <c r="B60" s="431"/>
      <c r="C60" s="420"/>
      <c r="D60" s="421"/>
    </row>
    <row r="61" spans="2:8" x14ac:dyDescent="0.3">
      <c r="B61" s="237" t="s">
        <v>67</v>
      </c>
    </row>
    <row r="62" spans="2:8" x14ac:dyDescent="0.3">
      <c r="B62" s="432"/>
      <c r="C62" s="420"/>
      <c r="D62" s="421"/>
    </row>
    <row r="63" spans="2:8" x14ac:dyDescent="0.3">
      <c r="B63" s="432"/>
      <c r="C63" s="420"/>
      <c r="D63" s="420"/>
    </row>
    <row r="64" spans="2:8" x14ac:dyDescent="0.3">
      <c r="B64" s="432"/>
      <c r="C64" s="420"/>
      <c r="D64" s="421"/>
    </row>
    <row r="65" spans="2:4" x14ac:dyDescent="0.3">
      <c r="B65" s="432"/>
      <c r="C65" s="420"/>
      <c r="D65" s="421"/>
    </row>
    <row r="66" spans="2:4" x14ac:dyDescent="0.3">
      <c r="B66" s="432"/>
      <c r="C66" s="420"/>
      <c r="D66" s="421"/>
    </row>
    <row r="67" spans="2:4" x14ac:dyDescent="0.3">
      <c r="B67" s="432"/>
      <c r="C67" s="420"/>
      <c r="D67" s="421"/>
    </row>
    <row r="73" spans="2:4" ht="21" customHeight="1" x14ac:dyDescent="0.3"/>
  </sheetData>
  <mergeCells count="4">
    <mergeCell ref="B3:D3"/>
    <mergeCell ref="B5:D5"/>
    <mergeCell ref="B4:D4"/>
    <mergeCell ref="B2:D2"/>
  </mergeCells>
  <pageMargins left="0.25" right="0.25" top="0.75" bottom="0.75" header="0.3" footer="0.3"/>
  <pageSetup paperSize="9"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B1:J48"/>
  <sheetViews>
    <sheetView showGridLines="0" topLeftCell="A4" zoomScale="120" zoomScaleNormal="120" workbookViewId="0">
      <selection activeCell="D25" sqref="D25"/>
    </sheetView>
  </sheetViews>
  <sheetFormatPr baseColWidth="10" defaultColWidth="9.140625" defaultRowHeight="16.5" x14ac:dyDescent="0.3"/>
  <cols>
    <col min="1" max="1" width="11.42578125" style="233" customWidth="1"/>
    <col min="2" max="2" width="50.7109375" style="233" customWidth="1"/>
    <col min="3" max="3" width="24.42578125" style="233" customWidth="1"/>
    <col min="4" max="4" width="23.28515625" style="233" customWidth="1"/>
    <col min="5" max="5" width="19.7109375" style="233" customWidth="1"/>
    <col min="6" max="6" width="19.7109375" style="245" customWidth="1"/>
    <col min="7" max="7" width="11.7109375" style="245" customWidth="1"/>
    <col min="8" max="9" width="10.140625" style="245" bestFit="1" customWidth="1"/>
    <col min="10" max="10" width="9.140625" style="245"/>
    <col min="11" max="16384" width="9.140625" style="233"/>
  </cols>
  <sheetData>
    <row r="1" spans="2:6" x14ac:dyDescent="0.3">
      <c r="B1" s="240"/>
      <c r="C1" s="287"/>
      <c r="D1" s="240"/>
      <c r="E1" s="240"/>
    </row>
    <row r="2" spans="2:6" ht="40.15" customHeight="1" x14ac:dyDescent="0.4">
      <c r="B2" s="569" t="s">
        <v>27</v>
      </c>
      <c r="C2" s="569"/>
      <c r="D2" s="569"/>
      <c r="E2" s="492"/>
      <c r="F2" s="492"/>
    </row>
    <row r="3" spans="2:6" ht="21" x14ac:dyDescent="0.4">
      <c r="B3" s="566" t="s">
        <v>68</v>
      </c>
      <c r="C3" s="566"/>
      <c r="D3" s="566"/>
    </row>
    <row r="4" spans="2:6" ht="31.15" customHeight="1" x14ac:dyDescent="0.3">
      <c r="B4" s="568" t="str">
        <f>+CONCATENATE(Parametrización!C31," ",Parametrización!D31," ",Parametrización!E31," ",Parametrización!F31)</f>
        <v>CORRESPONDIENTE AL 31 DE DICIEMBRE DE 2025 PRESENTADO EN FORMA COMPARATIVA CON EL EJERCICIO  ANTERIOR  AL 31 DE DICIEMBRE DE 2024</v>
      </c>
      <c r="C4" s="568"/>
      <c r="D4" s="568"/>
    </row>
    <row r="5" spans="2:6" x14ac:dyDescent="0.3">
      <c r="B5" s="567" t="s">
        <v>29</v>
      </c>
      <c r="C5" s="567"/>
      <c r="D5" s="567"/>
    </row>
    <row r="6" spans="2:6" ht="23.25" thickBot="1" x14ac:dyDescent="0.45">
      <c r="B6" s="288"/>
      <c r="C6" s="288"/>
      <c r="D6" s="288"/>
    </row>
    <row r="7" spans="2:6" x14ac:dyDescent="0.3">
      <c r="B7" s="289"/>
      <c r="C7" s="570" t="str">
        <f>+CONCATENATE(Parametrización!C39," ",Parametrización!D39)</f>
        <v>PERIODO ACTUAL 31/12/2025</v>
      </c>
      <c r="D7" s="572" t="str">
        <f>+CONCATENATE(Parametrización!E39," ",Parametrización!F39)</f>
        <v>PERIODO ANTERIOR 31/12/2024</v>
      </c>
    </row>
    <row r="8" spans="2:6" ht="15" customHeight="1" x14ac:dyDescent="0.3">
      <c r="B8" s="290"/>
      <c r="C8" s="571"/>
      <c r="D8" s="573"/>
    </row>
    <row r="9" spans="2:6" x14ac:dyDescent="0.3">
      <c r="B9" s="250" t="s">
        <v>69</v>
      </c>
      <c r="C9" s="291"/>
      <c r="D9" s="257"/>
    </row>
    <row r="10" spans="2:6" x14ac:dyDescent="0.3">
      <c r="B10" s="255"/>
      <c r="C10" s="291"/>
      <c r="D10" s="257"/>
    </row>
    <row r="11" spans="2:6" x14ac:dyDescent="0.3">
      <c r="B11" s="250" t="s">
        <v>70</v>
      </c>
      <c r="C11" s="291"/>
      <c r="D11" s="257"/>
    </row>
    <row r="12" spans="2:6" x14ac:dyDescent="0.3">
      <c r="B12" s="258" t="s">
        <v>71</v>
      </c>
      <c r="C12" s="292">
        <v>228639.64</v>
      </c>
      <c r="D12" s="422">
        <v>156362.32999999999</v>
      </c>
    </row>
    <row r="13" spans="2:6" x14ac:dyDescent="0.3">
      <c r="B13" s="293" t="s">
        <v>72</v>
      </c>
      <c r="C13" s="292">
        <v>0</v>
      </c>
      <c r="D13" s="422">
        <v>0</v>
      </c>
    </row>
    <row r="14" spans="2:6" x14ac:dyDescent="0.3">
      <c r="B14" s="293" t="s">
        <v>73</v>
      </c>
      <c r="C14" s="294">
        <v>0</v>
      </c>
      <c r="D14" s="423">
        <v>2143.87</v>
      </c>
    </row>
    <row r="15" spans="2:6" x14ac:dyDescent="0.3">
      <c r="B15" s="250" t="s">
        <v>74</v>
      </c>
      <c r="C15" s="295">
        <v>228639.64</v>
      </c>
      <c r="D15" s="490">
        <v>158506.19999999998</v>
      </c>
    </row>
    <row r="16" spans="2:6" ht="21.75" customHeight="1" x14ac:dyDescent="0.3">
      <c r="B16" s="250" t="s">
        <v>75</v>
      </c>
      <c r="C16" s="292"/>
      <c r="D16" s="424"/>
    </row>
    <row r="17" spans="2:10" x14ac:dyDescent="0.3">
      <c r="B17" s="293" t="s">
        <v>76</v>
      </c>
      <c r="C17" s="292">
        <v>25949.96</v>
      </c>
      <c r="D17" s="533">
        <v>18922.259999999998</v>
      </c>
      <c r="E17" s="296"/>
    </row>
    <row r="18" spans="2:10" ht="15.4" hidden="1" customHeight="1" x14ac:dyDescent="0.3">
      <c r="B18" s="297" t="s">
        <v>77</v>
      </c>
      <c r="C18" s="292"/>
      <c r="D18" s="422"/>
    </row>
    <row r="19" spans="2:10" x14ac:dyDescent="0.3">
      <c r="B19" s="293" t="s">
        <v>78</v>
      </c>
      <c r="C19" s="292">
        <v>488.99</v>
      </c>
      <c r="D19" s="534">
        <v>332.09</v>
      </c>
    </row>
    <row r="20" spans="2:10" x14ac:dyDescent="0.3">
      <c r="B20" s="258" t="s">
        <v>79</v>
      </c>
      <c r="C20" s="292">
        <v>3562.22</v>
      </c>
      <c r="D20" s="533">
        <v>1762.55</v>
      </c>
    </row>
    <row r="21" spans="2:10" x14ac:dyDescent="0.3">
      <c r="B21" s="258" t="s">
        <v>80</v>
      </c>
      <c r="C21" s="292">
        <v>1302.83</v>
      </c>
      <c r="D21" s="534">
        <v>152.30000000000001</v>
      </c>
    </row>
    <row r="22" spans="2:10" x14ac:dyDescent="0.3">
      <c r="B22" s="258" t="s">
        <v>81</v>
      </c>
      <c r="C22" s="292">
        <v>0</v>
      </c>
      <c r="D22" s="534">
        <v>0</v>
      </c>
    </row>
    <row r="23" spans="2:10" x14ac:dyDescent="0.3">
      <c r="B23" s="298" t="s">
        <v>82</v>
      </c>
      <c r="C23" s="299">
        <v>31304</v>
      </c>
      <c r="D23" s="490">
        <v>21169.199999999997</v>
      </c>
    </row>
    <row r="24" spans="2:10" ht="17.25" thickBot="1" x14ac:dyDescent="0.35">
      <c r="B24" s="298" t="s">
        <v>83</v>
      </c>
      <c r="C24" s="300">
        <f>+C15-C23</f>
        <v>197335.64</v>
      </c>
      <c r="D24" s="491">
        <f>+D15-D23</f>
        <v>137337</v>
      </c>
      <c r="G24" s="301"/>
    </row>
    <row r="25" spans="2:10" s="432" customFormat="1" ht="17.25" thickTop="1" x14ac:dyDescent="0.3">
      <c r="B25" s="518"/>
      <c r="C25" s="519"/>
      <c r="D25" s="525"/>
      <c r="F25" s="515"/>
      <c r="G25" s="515"/>
      <c r="H25" s="515"/>
      <c r="I25" s="515"/>
      <c r="J25" s="515"/>
    </row>
    <row r="26" spans="2:10" ht="17.25" thickBot="1" x14ac:dyDescent="0.35">
      <c r="B26" s="302"/>
      <c r="C26" s="418"/>
      <c r="D26" s="419"/>
      <c r="F26" s="303"/>
    </row>
    <row r="27" spans="2:10" x14ac:dyDescent="0.3">
      <c r="B27" s="304"/>
      <c r="C27" s="411">
        <f>+C24-EAN!C53</f>
        <v>0</v>
      </c>
      <c r="D27" s="425"/>
    </row>
    <row r="28" spans="2:10" x14ac:dyDescent="0.3">
      <c r="B28" s="237" t="s">
        <v>67</v>
      </c>
      <c r="C28" s="296"/>
      <c r="D28" s="296"/>
    </row>
    <row r="29" spans="2:10" x14ac:dyDescent="0.3">
      <c r="B29" s="284"/>
      <c r="C29" s="296"/>
      <c r="D29" s="296"/>
    </row>
    <row r="30" spans="2:10" x14ac:dyDescent="0.3">
      <c r="B30" s="305"/>
      <c r="C30" s="296"/>
      <c r="D30" s="296"/>
    </row>
    <row r="31" spans="2:10" x14ac:dyDescent="0.3">
      <c r="B31" s="284"/>
      <c r="C31" s="296"/>
      <c r="D31" s="296"/>
    </row>
    <row r="32" spans="2:10" x14ac:dyDescent="0.3">
      <c r="B32" s="305"/>
      <c r="C32" s="306"/>
      <c r="D32" s="306"/>
    </row>
    <row r="33" spans="2:4" x14ac:dyDescent="0.3">
      <c r="B33" s="305"/>
      <c r="C33" s="296"/>
      <c r="D33" s="296"/>
    </row>
    <row r="34" spans="2:4" x14ac:dyDescent="0.3">
      <c r="B34" s="244"/>
      <c r="C34" s="296"/>
      <c r="D34" s="296"/>
    </row>
    <row r="35" spans="2:4" x14ac:dyDescent="0.3">
      <c r="B35" s="305"/>
      <c r="C35" s="296"/>
      <c r="D35" s="296"/>
    </row>
    <row r="36" spans="2:4" x14ac:dyDescent="0.3">
      <c r="B36" s="244"/>
      <c r="C36" s="296"/>
      <c r="D36" s="296"/>
    </row>
    <row r="37" spans="2:4" x14ac:dyDescent="0.3">
      <c r="B37" s="305"/>
      <c r="C37" s="306"/>
      <c r="D37" s="306"/>
    </row>
    <row r="38" spans="2:4" x14ac:dyDescent="0.3">
      <c r="B38" s="244"/>
      <c r="C38" s="296"/>
      <c r="D38" s="296"/>
    </row>
    <row r="39" spans="2:4" x14ac:dyDescent="0.3">
      <c r="B39" s="305"/>
      <c r="C39" s="296"/>
      <c r="D39" s="296"/>
    </row>
    <row r="40" spans="2:4" x14ac:dyDescent="0.3">
      <c r="B40" s="305"/>
      <c r="C40" s="296"/>
      <c r="D40" s="296"/>
    </row>
    <row r="41" spans="2:4" x14ac:dyDescent="0.3">
      <c r="B41" s="305"/>
      <c r="C41" s="296"/>
      <c r="D41" s="296"/>
    </row>
    <row r="42" spans="2:4" x14ac:dyDescent="0.3">
      <c r="B42" s="305"/>
      <c r="C42" s="306"/>
      <c r="D42" s="306"/>
    </row>
    <row r="44" spans="2:4" x14ac:dyDescent="0.3">
      <c r="C44" s="296"/>
      <c r="D44" s="296"/>
    </row>
    <row r="46" spans="2:4" x14ac:dyDescent="0.3">
      <c r="C46" s="296"/>
    </row>
    <row r="47" spans="2:4" x14ac:dyDescent="0.3">
      <c r="C47" s="296"/>
    </row>
    <row r="48" spans="2:4" x14ac:dyDescent="0.3">
      <c r="C48" s="296"/>
    </row>
  </sheetData>
  <mergeCells count="6">
    <mergeCell ref="B2:D2"/>
    <mergeCell ref="B3:D3"/>
    <mergeCell ref="C7:C8"/>
    <mergeCell ref="D7:D8"/>
    <mergeCell ref="B4:D4"/>
    <mergeCell ref="B5:D5"/>
  </mergeCells>
  <pageMargins left="0.25" right="0.25"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1:M38"/>
  <sheetViews>
    <sheetView showGridLines="0" topLeftCell="B1" workbookViewId="0">
      <selection activeCell="C8" sqref="C8:E15"/>
    </sheetView>
  </sheetViews>
  <sheetFormatPr baseColWidth="10" defaultColWidth="9.140625" defaultRowHeight="16.5" x14ac:dyDescent="0.3"/>
  <cols>
    <col min="1" max="1" width="5.7109375" style="233" customWidth="1"/>
    <col min="2" max="2" width="39.42578125" style="233" customWidth="1"/>
    <col min="3" max="3" width="35.140625" style="233" customWidth="1"/>
    <col min="4" max="4" width="18.7109375" style="233" customWidth="1"/>
    <col min="5" max="5" width="36.140625" style="233" customWidth="1"/>
    <col min="6" max="6" width="7.42578125" style="233" customWidth="1"/>
    <col min="7" max="7" width="16.42578125" style="233" bestFit="1" customWidth="1"/>
    <col min="8" max="8" width="17.140625" style="245" bestFit="1" customWidth="1"/>
    <col min="9" max="9" width="21.7109375" style="233" bestFit="1" customWidth="1"/>
    <col min="10" max="10" width="14.140625" style="233" bestFit="1" customWidth="1"/>
    <col min="11" max="11" width="12.42578125" style="233" customWidth="1"/>
    <col min="12" max="16384" width="9.140625" style="233"/>
  </cols>
  <sheetData>
    <row r="1" spans="1:11" x14ac:dyDescent="0.3">
      <c r="A1" s="307"/>
      <c r="B1" s="308"/>
      <c r="C1" s="308"/>
      <c r="D1" s="308"/>
    </row>
    <row r="2" spans="1:11" ht="21" x14ac:dyDescent="0.4">
      <c r="A2" s="308"/>
      <c r="B2" s="576" t="s">
        <v>27</v>
      </c>
      <c r="C2" s="576"/>
      <c r="D2" s="576"/>
      <c r="E2" s="576"/>
      <c r="F2" s="309"/>
      <c r="G2" s="308"/>
      <c r="H2" s="310"/>
      <c r="I2" s="308"/>
      <c r="J2" s="308"/>
      <c r="K2" s="308"/>
    </row>
    <row r="3" spans="1:11" ht="21" x14ac:dyDescent="0.4">
      <c r="A3" s="307"/>
      <c r="B3" s="566" t="s">
        <v>84</v>
      </c>
      <c r="C3" s="566"/>
      <c r="D3" s="566"/>
      <c r="E3" s="566"/>
      <c r="F3" s="307"/>
      <c r="G3" s="307"/>
      <c r="H3" s="307"/>
      <c r="I3" s="311"/>
      <c r="J3" s="311"/>
      <c r="K3" s="311"/>
    </row>
    <row r="4" spans="1:11" ht="32.65" customHeight="1" x14ac:dyDescent="0.3">
      <c r="A4" s="311"/>
      <c r="B4" s="568" t="str">
        <f>+CONCATENATE(Parametrización!C31," ",Parametrización!D31," ",Parametrización!E31," ",Parametrización!F31)</f>
        <v>CORRESPONDIENTE AL 31 DE DICIEMBRE DE 2025 PRESENTADO EN FORMA COMPARATIVA CON EL EJERCICIO  ANTERIOR  AL 31 DE DICIEMBRE DE 2024</v>
      </c>
      <c r="C4" s="568"/>
      <c r="D4" s="568"/>
      <c r="E4" s="568"/>
      <c r="F4" s="308"/>
      <c r="G4" s="308"/>
      <c r="H4" s="308"/>
      <c r="I4" s="311"/>
      <c r="J4" s="311"/>
      <c r="K4" s="311"/>
    </row>
    <row r="5" spans="1:11" x14ac:dyDescent="0.3">
      <c r="A5" s="311"/>
      <c r="B5" s="567" t="s">
        <v>29</v>
      </c>
      <c r="C5" s="567"/>
      <c r="D5" s="567"/>
      <c r="E5" s="567"/>
      <c r="F5" s="308"/>
      <c r="G5" s="308"/>
      <c r="H5" s="308"/>
      <c r="I5" s="311"/>
      <c r="J5" s="311"/>
      <c r="K5" s="311"/>
    </row>
    <row r="6" spans="1:11" x14ac:dyDescent="0.3">
      <c r="A6" s="311"/>
      <c r="B6" s="574"/>
      <c r="C6" s="574"/>
      <c r="D6" s="574"/>
      <c r="E6" s="574"/>
      <c r="F6" s="574"/>
      <c r="G6" s="574"/>
      <c r="H6" s="574"/>
      <c r="I6" s="311"/>
      <c r="J6" s="311"/>
      <c r="K6" s="311"/>
    </row>
    <row r="7" spans="1:11" ht="33" x14ac:dyDescent="0.3">
      <c r="B7" s="455" t="s">
        <v>85</v>
      </c>
      <c r="C7" s="455" t="s">
        <v>86</v>
      </c>
      <c r="D7" s="455" t="s">
        <v>59</v>
      </c>
      <c r="E7" s="312" t="str">
        <f>+CONCATENATE(Parametrización!E46," ",Parametrización!F46)</f>
        <v>TOTAL DEL ACTIVO NETO AL 31/12/2024</v>
      </c>
      <c r="F7" s="439"/>
      <c r="G7" s="439"/>
      <c r="H7" s="439"/>
      <c r="I7" s="439"/>
      <c r="J7" s="439"/>
      <c r="K7" s="439"/>
    </row>
    <row r="8" spans="1:11" x14ac:dyDescent="0.3">
      <c r="A8" s="311"/>
      <c r="B8" s="314" t="s">
        <v>87</v>
      </c>
      <c r="C8" s="315">
        <v>1959593.45</v>
      </c>
      <c r="D8" s="413">
        <v>137337</v>
      </c>
      <c r="E8" s="448">
        <v>1407000</v>
      </c>
      <c r="F8" s="311"/>
      <c r="G8" s="412"/>
      <c r="H8" s="313"/>
      <c r="I8" s="412"/>
      <c r="J8" s="311"/>
      <c r="K8" s="316"/>
    </row>
    <row r="9" spans="1:11" x14ac:dyDescent="0.3">
      <c r="B9" s="317"/>
      <c r="C9" s="318"/>
      <c r="D9" s="414"/>
      <c r="E9" s="449">
        <v>0</v>
      </c>
    </row>
    <row r="10" spans="1:11" x14ac:dyDescent="0.3">
      <c r="A10" s="237"/>
      <c r="B10" s="317" t="s">
        <v>88</v>
      </c>
      <c r="C10" s="320"/>
      <c r="D10" s="415"/>
      <c r="E10" s="449">
        <v>0</v>
      </c>
      <c r="F10" s="321"/>
      <c r="G10" s="321"/>
      <c r="H10" s="322"/>
      <c r="I10" s="321"/>
      <c r="J10" s="321"/>
      <c r="K10" s="321"/>
    </row>
    <row r="11" spans="1:11" x14ac:dyDescent="0.3">
      <c r="A11" s="237"/>
      <c r="B11" s="323" t="s">
        <v>89</v>
      </c>
      <c r="C11" s="320">
        <v>1126962.01</v>
      </c>
      <c r="D11" s="415">
        <v>0</v>
      </c>
      <c r="E11" s="449">
        <v>552593.44999999995</v>
      </c>
      <c r="F11" s="321"/>
      <c r="G11" s="412"/>
      <c r="H11" s="313"/>
      <c r="I11" s="412"/>
      <c r="J11" s="321"/>
      <c r="K11" s="321"/>
    </row>
    <row r="12" spans="1:11" x14ac:dyDescent="0.3">
      <c r="A12" s="316"/>
      <c r="B12" s="324" t="s">
        <v>90</v>
      </c>
      <c r="C12" s="319">
        <v>0</v>
      </c>
      <c r="D12" s="416">
        <v>0</v>
      </c>
      <c r="E12" s="449">
        <v>0</v>
      </c>
      <c r="F12" s="325"/>
      <c r="G12" s="316"/>
      <c r="H12" s="326"/>
      <c r="I12" s="325"/>
      <c r="J12" s="327"/>
      <c r="K12" s="327"/>
    </row>
    <row r="13" spans="1:11" x14ac:dyDescent="0.3">
      <c r="A13" s="316"/>
      <c r="B13" s="324" t="s">
        <v>91</v>
      </c>
      <c r="C13" s="328">
        <v>0</v>
      </c>
      <c r="D13" s="416">
        <v>-137337</v>
      </c>
      <c r="E13" s="449">
        <v>0</v>
      </c>
      <c r="F13" s="325"/>
      <c r="G13" s="316"/>
      <c r="H13" s="326"/>
      <c r="I13" s="325"/>
      <c r="J13" s="327"/>
      <c r="K13" s="327"/>
    </row>
    <row r="14" spans="1:11" x14ac:dyDescent="0.3">
      <c r="A14" s="316"/>
      <c r="B14" s="324" t="s">
        <v>60</v>
      </c>
      <c r="C14" s="328">
        <v>0</v>
      </c>
      <c r="D14" s="380">
        <v>0</v>
      </c>
      <c r="E14" s="449">
        <v>0</v>
      </c>
      <c r="F14" s="325"/>
      <c r="G14" s="316"/>
      <c r="H14" s="326"/>
      <c r="I14" s="325"/>
      <c r="J14" s="327"/>
      <c r="K14" s="327"/>
    </row>
    <row r="15" spans="1:11" x14ac:dyDescent="0.3">
      <c r="A15" s="237"/>
      <c r="B15" s="329" t="s">
        <v>92</v>
      </c>
      <c r="C15" s="330">
        <v>0</v>
      </c>
      <c r="D15" s="416">
        <v>197335.64</v>
      </c>
      <c r="E15" s="450">
        <v>137337</v>
      </c>
      <c r="F15" s="237"/>
      <c r="G15" s="412"/>
      <c r="H15" s="313"/>
      <c r="I15" s="412"/>
      <c r="J15" s="237"/>
      <c r="K15" s="237"/>
    </row>
    <row r="16" spans="1:11" ht="33" x14ac:dyDescent="0.3">
      <c r="A16" s="237"/>
      <c r="B16" s="331" t="s">
        <v>93</v>
      </c>
      <c r="C16" s="332">
        <f>+EAN!C49+EAN!C50</f>
        <v>3086555.46</v>
      </c>
      <c r="D16" s="332">
        <f>+EAN!C51</f>
        <v>197335.64</v>
      </c>
      <c r="E16" s="417" t="str">
        <f>+CONCATENATE(Parametrización!C46," ",Parametrización!D46)</f>
        <v>TOTAL DEL ACTIVO NETO AL 31/12/2025</v>
      </c>
      <c r="F16" s="333"/>
      <c r="G16" s="271"/>
      <c r="H16" s="271"/>
      <c r="I16" s="333"/>
      <c r="J16" s="333"/>
      <c r="K16" s="333"/>
    </row>
    <row r="17" spans="1:13" ht="22.5" customHeight="1" thickBot="1" x14ac:dyDescent="0.35">
      <c r="A17" s="237"/>
      <c r="B17" s="312"/>
      <c r="C17" s="334"/>
      <c r="D17" s="334"/>
      <c r="E17" s="335">
        <f>+C16+D16</f>
        <v>3283891.1</v>
      </c>
      <c r="F17" s="333"/>
      <c r="G17" s="271"/>
      <c r="H17" s="271"/>
      <c r="I17" s="333"/>
      <c r="J17" s="333"/>
      <c r="K17" s="333"/>
      <c r="M17" s="296"/>
    </row>
    <row r="18" spans="1:13" s="524" customFormat="1" ht="17.25" thickTop="1" x14ac:dyDescent="0.3">
      <c r="A18" s="523"/>
      <c r="E18" s="524">
        <f>+E17-EAN!C58</f>
        <v>0</v>
      </c>
    </row>
    <row r="19" spans="1:13" x14ac:dyDescent="0.3">
      <c r="A19" s="237"/>
      <c r="B19" s="237" t="s">
        <v>67</v>
      </c>
      <c r="C19" s="333"/>
      <c r="D19" s="333"/>
      <c r="E19" s="336"/>
      <c r="F19" s="333"/>
      <c r="G19" s="333"/>
      <c r="H19" s="271"/>
      <c r="I19" s="333"/>
      <c r="J19" s="333"/>
      <c r="K19" s="333"/>
    </row>
    <row r="20" spans="1:13" x14ac:dyDescent="0.3">
      <c r="A20" s="237"/>
      <c r="B20" s="284"/>
      <c r="C20" s="333"/>
      <c r="D20" s="333"/>
      <c r="E20" s="271"/>
      <c r="F20" s="333"/>
      <c r="G20" s="333"/>
      <c r="H20" s="271"/>
      <c r="I20" s="333"/>
      <c r="J20" s="333"/>
      <c r="K20" s="333"/>
    </row>
    <row r="21" spans="1:13" ht="17.25" customHeight="1" x14ac:dyDescent="0.3">
      <c r="A21" s="237"/>
      <c r="B21" s="284"/>
      <c r="C21" s="426"/>
      <c r="D21" s="333"/>
      <c r="E21" s="271"/>
      <c r="F21" s="333"/>
      <c r="G21" s="333"/>
      <c r="H21" s="271"/>
      <c r="I21" s="271"/>
      <c r="J21" s="333"/>
      <c r="K21" s="333"/>
    </row>
    <row r="22" spans="1:13" x14ac:dyDescent="0.3">
      <c r="A22" s="237"/>
      <c r="B22" s="308"/>
      <c r="C22" s="426"/>
      <c r="D22" s="333"/>
      <c r="E22" s="271"/>
      <c r="F22" s="333"/>
      <c r="G22" s="333"/>
      <c r="H22" s="271"/>
      <c r="I22" s="271"/>
      <c r="J22" s="271"/>
      <c r="K22" s="333"/>
    </row>
    <row r="23" spans="1:13" x14ac:dyDescent="0.3">
      <c r="A23" s="237"/>
      <c r="B23" s="284"/>
      <c r="C23" s="333"/>
      <c r="D23" s="333"/>
      <c r="E23" s="333"/>
      <c r="F23" s="333"/>
      <c r="G23" s="427"/>
      <c r="H23" s="427"/>
      <c r="I23" s="333"/>
      <c r="J23" s="271"/>
      <c r="K23" s="333"/>
    </row>
    <row r="24" spans="1:13" x14ac:dyDescent="0.3">
      <c r="A24" s="237"/>
      <c r="B24" s="333"/>
      <c r="C24" s="333"/>
      <c r="D24" s="333"/>
      <c r="E24" s="333"/>
      <c r="F24" s="333"/>
      <c r="G24" s="333"/>
      <c r="H24" s="271"/>
      <c r="I24" s="333"/>
      <c r="J24" s="333"/>
      <c r="K24" s="333"/>
    </row>
    <row r="25" spans="1:13" x14ac:dyDescent="0.3">
      <c r="A25" s="237"/>
      <c r="B25" s="333"/>
      <c r="C25" s="333"/>
      <c r="D25" s="333"/>
      <c r="E25" s="333"/>
      <c r="F25" s="333"/>
      <c r="G25" s="333"/>
      <c r="H25" s="271"/>
      <c r="I25" s="333"/>
      <c r="J25" s="333"/>
      <c r="K25" s="333"/>
    </row>
    <row r="26" spans="1:13" x14ac:dyDescent="0.3">
      <c r="A26" s="237"/>
      <c r="B26" s="333"/>
      <c r="C26" s="333"/>
      <c r="D26" s="333"/>
      <c r="E26" s="333"/>
      <c r="F26" s="333"/>
      <c r="G26" s="333"/>
      <c r="H26" s="271"/>
      <c r="I26" s="333"/>
      <c r="J26" s="333"/>
      <c r="K26" s="333"/>
    </row>
    <row r="27" spans="1:13" x14ac:dyDescent="0.3">
      <c r="A27" s="308"/>
      <c r="B27" s="333"/>
      <c r="C27" s="333"/>
      <c r="D27" s="333"/>
      <c r="E27" s="333"/>
      <c r="F27" s="333"/>
      <c r="G27" s="333"/>
      <c r="H27" s="271"/>
      <c r="I27" s="333"/>
      <c r="J27" s="333"/>
      <c r="K27" s="333"/>
    </row>
    <row r="28" spans="1:13" x14ac:dyDescent="0.3">
      <c r="A28" s="308"/>
      <c r="B28" s="333"/>
      <c r="C28" s="333"/>
      <c r="D28" s="333"/>
      <c r="E28" s="333"/>
      <c r="F28" s="333"/>
      <c r="G28" s="333"/>
      <c r="H28" s="271"/>
      <c r="I28" s="333"/>
      <c r="J28" s="333"/>
      <c r="K28" s="333"/>
    </row>
    <row r="30" spans="1:13" x14ac:dyDescent="0.3">
      <c r="G30" s="245"/>
      <c r="J30" s="296"/>
    </row>
    <row r="31" spans="1:13" x14ac:dyDescent="0.3">
      <c r="G31" s="296"/>
    </row>
    <row r="32" spans="1:13" x14ac:dyDescent="0.3">
      <c r="J32" s="296"/>
    </row>
    <row r="33" spans="2:10" x14ac:dyDescent="0.3">
      <c r="J33" s="296"/>
    </row>
    <row r="34" spans="2:10" x14ac:dyDescent="0.3">
      <c r="J34" s="296"/>
    </row>
    <row r="37" spans="2:10" x14ac:dyDescent="0.3">
      <c r="B37" s="316"/>
      <c r="C37" s="308"/>
      <c r="D37" s="308"/>
      <c r="E37" s="575"/>
      <c r="F37" s="575"/>
      <c r="G37" s="575"/>
      <c r="H37" s="575"/>
    </row>
    <row r="38" spans="2:10" x14ac:dyDescent="0.3">
      <c r="B38" s="316"/>
      <c r="C38" s="308"/>
      <c r="D38" s="308"/>
      <c r="E38" s="575"/>
      <c r="F38" s="575"/>
      <c r="G38" s="575"/>
      <c r="H38" s="575"/>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pageSetUpPr fitToPage="1"/>
  </sheetPr>
  <dimension ref="A1:K38"/>
  <sheetViews>
    <sheetView showGridLines="0" topLeftCell="A5" zoomScale="110" zoomScaleNormal="110" workbookViewId="0">
      <selection activeCell="E19" sqref="E19"/>
    </sheetView>
  </sheetViews>
  <sheetFormatPr baseColWidth="10" defaultColWidth="9.140625" defaultRowHeight="16.5" x14ac:dyDescent="0.3"/>
  <cols>
    <col min="1" max="1" width="3.7109375" style="237" customWidth="1"/>
    <col min="2" max="2" width="60" style="237" customWidth="1"/>
    <col min="3" max="3" width="21" style="237" customWidth="1"/>
    <col min="4" max="4" width="2.7109375" style="237" customWidth="1"/>
    <col min="5" max="5" width="23" style="237" customWidth="1"/>
    <col min="6" max="6" width="15.140625" style="237" bestFit="1" customWidth="1"/>
    <col min="7" max="7" width="7.42578125" style="237" customWidth="1"/>
    <col min="8" max="8" width="19.7109375" style="338" customWidth="1"/>
    <col min="9" max="9" width="12.28515625" style="237" bestFit="1" customWidth="1"/>
    <col min="10" max="10" width="12.7109375" style="237" bestFit="1" customWidth="1"/>
    <col min="11" max="16384" width="9.140625" style="237"/>
  </cols>
  <sheetData>
    <row r="1" spans="1:11" x14ac:dyDescent="0.3">
      <c r="B1" s="240"/>
      <c r="C1" s="240"/>
      <c r="E1" s="240"/>
      <c r="F1" s="240"/>
      <c r="G1" s="240"/>
      <c r="H1" s="337"/>
    </row>
    <row r="2" spans="1:11" x14ac:dyDescent="0.3">
      <c r="B2" s="240"/>
      <c r="C2" s="309"/>
      <c r="E2" s="581"/>
      <c r="F2" s="581"/>
      <c r="G2" s="581"/>
      <c r="H2" s="581"/>
    </row>
    <row r="3" spans="1:11" ht="27" customHeight="1" x14ac:dyDescent="0.5">
      <c r="B3" s="582" t="s">
        <v>27</v>
      </c>
      <c r="C3" s="582"/>
      <c r="D3" s="582"/>
      <c r="E3" s="582"/>
      <c r="F3" s="442"/>
      <c r="G3" s="442"/>
      <c r="H3" s="442"/>
    </row>
    <row r="4" spans="1:11" ht="21" x14ac:dyDescent="0.4">
      <c r="B4" s="566" t="s">
        <v>94</v>
      </c>
      <c r="C4" s="566"/>
      <c r="D4" s="566"/>
      <c r="E4" s="566"/>
    </row>
    <row r="5" spans="1:11" ht="30" customHeight="1" x14ac:dyDescent="0.3">
      <c r="B5" s="568" t="str">
        <f>+CONCATENATE(Parametrización!C31," ",Parametrización!D31," ",Parametrización!E31," ",Parametrización!F31)</f>
        <v>CORRESPONDIENTE AL 31 DE DICIEMBRE DE 2025 PRESENTADO EN FORMA COMPARATIVA CON EL EJERCICIO  ANTERIOR  AL 31 DE DICIEMBRE DE 2024</v>
      </c>
      <c r="C5" s="568"/>
      <c r="D5" s="568"/>
      <c r="E5" s="568"/>
    </row>
    <row r="6" spans="1:11" x14ac:dyDescent="0.3">
      <c r="B6" s="567" t="s">
        <v>29</v>
      </c>
      <c r="C6" s="567"/>
      <c r="D6" s="567"/>
      <c r="E6" s="567"/>
    </row>
    <row r="7" spans="1:11" ht="15.4" customHeight="1" x14ac:dyDescent="0.4">
      <c r="A7" s="233"/>
      <c r="B7" s="288"/>
      <c r="C7" s="288"/>
      <c r="D7" s="288"/>
      <c r="E7" s="234"/>
      <c r="F7" s="233"/>
      <c r="G7" s="233"/>
      <c r="H7" s="439"/>
      <c r="I7" s="439"/>
      <c r="J7" s="439"/>
      <c r="K7" s="439"/>
    </row>
    <row r="8" spans="1:11" x14ac:dyDescent="0.3">
      <c r="A8" s="284"/>
      <c r="B8" s="339"/>
      <c r="C8" s="579" t="str">
        <f>+CONCATENATE(Parametrización!C39," ",Parametrización!D39)</f>
        <v>PERIODO ACTUAL 31/12/2025</v>
      </c>
      <c r="D8" s="340"/>
      <c r="E8" s="577" t="str">
        <f>+CONCATENATE(Parametrización!E39," ",Parametrización!F39)</f>
        <v>PERIODO ANTERIOR 31/12/2024</v>
      </c>
      <c r="G8" s="333"/>
      <c r="I8" s="333"/>
    </row>
    <row r="9" spans="1:11" x14ac:dyDescent="0.3">
      <c r="B9" s="341"/>
      <c r="C9" s="580"/>
      <c r="D9" s="342"/>
      <c r="E9" s="578"/>
      <c r="G9" s="333"/>
      <c r="I9" s="333"/>
    </row>
    <row r="10" spans="1:11" x14ac:dyDescent="0.3">
      <c r="A10" s="284"/>
      <c r="B10" s="341"/>
      <c r="C10" s="343" t="s">
        <v>95</v>
      </c>
      <c r="D10" s="343"/>
      <c r="E10" s="344" t="s">
        <v>95</v>
      </c>
      <c r="G10" s="333"/>
      <c r="I10" s="333"/>
    </row>
    <row r="11" spans="1:11" x14ac:dyDescent="0.3">
      <c r="B11" s="345"/>
      <c r="C11" s="535"/>
      <c r="D11" s="536"/>
      <c r="E11" s="346"/>
      <c r="G11" s="333"/>
      <c r="I11" s="333"/>
    </row>
    <row r="12" spans="1:11" x14ac:dyDescent="0.3">
      <c r="A12" s="284"/>
      <c r="B12" s="347" t="s">
        <v>96</v>
      </c>
      <c r="C12" s="348">
        <v>35620.660000000003</v>
      </c>
      <c r="D12" s="349"/>
      <c r="E12" s="350">
        <v>195005.89</v>
      </c>
      <c r="G12" s="333"/>
      <c r="I12" s="333"/>
    </row>
    <row r="13" spans="1:11" s="434" customFormat="1" x14ac:dyDescent="0.3">
      <c r="A13" s="308"/>
      <c r="B13" s="347" t="s">
        <v>97</v>
      </c>
      <c r="C13" s="349"/>
      <c r="D13" s="349"/>
      <c r="E13" s="351"/>
      <c r="F13" s="308"/>
      <c r="G13" s="451"/>
      <c r="H13" s="452"/>
      <c r="I13" s="451"/>
      <c r="J13" s="308"/>
      <c r="K13" s="308"/>
    </row>
    <row r="14" spans="1:11" s="433" customFormat="1" x14ac:dyDescent="0.3">
      <c r="A14" s="240"/>
      <c r="B14" s="345" t="s">
        <v>98</v>
      </c>
      <c r="C14" s="352"/>
      <c r="D14" s="352"/>
      <c r="E14" s="353"/>
      <c r="F14" s="237"/>
      <c r="G14" s="333"/>
      <c r="H14" s="338"/>
      <c r="I14" s="333"/>
      <c r="J14" s="237"/>
      <c r="K14" s="237"/>
    </row>
    <row r="15" spans="1:11" x14ac:dyDescent="0.3">
      <c r="B15" s="347" t="s">
        <v>99</v>
      </c>
      <c r="C15" s="352"/>
      <c r="D15" s="352"/>
      <c r="E15" s="353"/>
      <c r="G15" s="333"/>
      <c r="I15" s="333"/>
    </row>
    <row r="16" spans="1:11" x14ac:dyDescent="0.3">
      <c r="A16" s="284"/>
      <c r="B16" s="345" t="s">
        <v>100</v>
      </c>
      <c r="C16" s="352">
        <v>7827.4500000000007</v>
      </c>
      <c r="D16" s="352"/>
      <c r="E16" s="537">
        <v>-1514.13</v>
      </c>
      <c r="G16" s="333"/>
      <c r="I16" s="333"/>
    </row>
    <row r="17" spans="1:10" x14ac:dyDescent="0.3">
      <c r="B17" s="345" t="s">
        <v>101</v>
      </c>
      <c r="C17" s="352"/>
      <c r="D17" s="352"/>
      <c r="E17" s="538"/>
      <c r="G17" s="333"/>
      <c r="I17" s="333"/>
    </row>
    <row r="18" spans="1:10" x14ac:dyDescent="0.3">
      <c r="A18" s="284"/>
      <c r="B18" s="345" t="s">
        <v>102</v>
      </c>
      <c r="C18" s="352">
        <v>110988.67999999998</v>
      </c>
      <c r="D18" s="352"/>
      <c r="E18" s="537">
        <v>798519.13</v>
      </c>
      <c r="G18" s="333"/>
      <c r="H18" s="271"/>
      <c r="I18" s="333"/>
    </row>
    <row r="19" spans="1:10" x14ac:dyDescent="0.3">
      <c r="B19" s="345" t="s">
        <v>103</v>
      </c>
      <c r="C19" s="354"/>
      <c r="D19" s="352"/>
      <c r="E19" s="539"/>
      <c r="G19" s="333"/>
      <c r="H19" s="271"/>
      <c r="I19" s="333"/>
    </row>
    <row r="20" spans="1:10" x14ac:dyDescent="0.3">
      <c r="A20" s="284"/>
      <c r="B20" s="345" t="s">
        <v>104</v>
      </c>
      <c r="C20" s="299">
        <v>118816.12999999998</v>
      </c>
      <c r="D20" s="349"/>
      <c r="E20" s="355">
        <v>797005</v>
      </c>
      <c r="G20" s="333"/>
      <c r="H20" s="271"/>
      <c r="I20" s="333"/>
    </row>
    <row r="21" spans="1:10" x14ac:dyDescent="0.3">
      <c r="B21" s="345"/>
      <c r="C21" s="352"/>
      <c r="D21" s="352"/>
      <c r="E21" s="353"/>
      <c r="G21" s="333"/>
      <c r="I21" s="333"/>
    </row>
    <row r="22" spans="1:10" s="434" customFormat="1" x14ac:dyDescent="0.3">
      <c r="A22" s="284"/>
      <c r="B22" s="347" t="s">
        <v>105</v>
      </c>
      <c r="C22" s="349"/>
      <c r="D22" s="349"/>
      <c r="E22" s="351"/>
      <c r="F22" s="308"/>
      <c r="G22" s="451"/>
      <c r="H22" s="452"/>
      <c r="I22" s="451"/>
      <c r="J22" s="308"/>
    </row>
    <row r="23" spans="1:10" s="433" customFormat="1" x14ac:dyDescent="0.3">
      <c r="A23" s="237"/>
      <c r="B23" s="345" t="s">
        <v>106</v>
      </c>
      <c r="C23" s="352">
        <v>0</v>
      </c>
      <c r="D23" s="352"/>
      <c r="E23" s="537">
        <v>-30043.65</v>
      </c>
      <c r="F23" s="237"/>
      <c r="G23" s="333"/>
      <c r="H23" s="356"/>
      <c r="I23" s="333"/>
      <c r="J23" s="237"/>
    </row>
    <row r="24" spans="1:10" x14ac:dyDescent="0.3">
      <c r="A24" s="284"/>
      <c r="B24" s="345" t="s">
        <v>107</v>
      </c>
      <c r="C24" s="352">
        <v>-1259379.9599999995</v>
      </c>
      <c r="D24" s="352"/>
      <c r="E24" s="537">
        <v>-1478940.03</v>
      </c>
      <c r="G24" s="333"/>
      <c r="H24" s="356"/>
      <c r="I24" s="333"/>
    </row>
    <row r="25" spans="1:10" x14ac:dyDescent="0.3">
      <c r="B25" s="345" t="s">
        <v>89</v>
      </c>
      <c r="C25" s="357">
        <v>1126962.01</v>
      </c>
      <c r="D25" s="352"/>
      <c r="E25" s="540">
        <v>552593.44999999995</v>
      </c>
    </row>
    <row r="26" spans="1:10" x14ac:dyDescent="0.3">
      <c r="A26" s="284"/>
      <c r="B26" s="345" t="s">
        <v>108</v>
      </c>
      <c r="C26" s="299">
        <v>-132417.94999999949</v>
      </c>
      <c r="D26" s="352"/>
      <c r="E26" s="351">
        <v>-956390.23</v>
      </c>
    </row>
    <row r="27" spans="1:10" ht="17.25" thickBot="1" x14ac:dyDescent="0.35">
      <c r="B27" s="358" t="s">
        <v>109</v>
      </c>
      <c r="C27" s="359">
        <f>+C12+C20+C26</f>
        <v>22018.840000000491</v>
      </c>
      <c r="D27" s="300"/>
      <c r="E27" s="360">
        <f>+E12+E20+E26</f>
        <v>35620.660000000033</v>
      </c>
      <c r="H27" s="271"/>
      <c r="I27" s="333"/>
      <c r="J27" s="333"/>
    </row>
    <row r="28" spans="1:10" s="524" customFormat="1" ht="17.25" thickTop="1" x14ac:dyDescent="0.3">
      <c r="A28" s="526"/>
      <c r="B28" s="527"/>
      <c r="C28" s="516">
        <f>C27-EAN!C12</f>
        <v>4.9112713895738125E-10</v>
      </c>
      <c r="D28" s="516">
        <f>+D27-EAN!D12</f>
        <v>-35620.660000000003</v>
      </c>
      <c r="E28" s="517">
        <f>+E27-EAN!D12</f>
        <v>0</v>
      </c>
    </row>
    <row r="29" spans="1:10" x14ac:dyDescent="0.3">
      <c r="C29" s="361"/>
      <c r="D29" s="362"/>
      <c r="E29" s="362"/>
    </row>
    <row r="30" spans="1:10" x14ac:dyDescent="0.3">
      <c r="B30" s="237" t="s">
        <v>67</v>
      </c>
      <c r="C30" s="362"/>
      <c r="D30" s="362"/>
      <c r="E30" s="362"/>
    </row>
    <row r="31" spans="1:10" x14ac:dyDescent="0.3">
      <c r="C31" s="333"/>
      <c r="D31" s="333"/>
      <c r="E31" s="333"/>
    </row>
    <row r="32" spans="1:10" x14ac:dyDescent="0.3">
      <c r="B32" s="284"/>
      <c r="C32" s="333"/>
      <c r="D32" s="333"/>
      <c r="E32" s="333"/>
      <c r="F32" s="333"/>
      <c r="G32" s="333"/>
      <c r="I32" s="333"/>
    </row>
    <row r="33" spans="2:7" x14ac:dyDescent="0.3">
      <c r="B33" s="308"/>
      <c r="C33" s="333"/>
      <c r="D33" s="333"/>
      <c r="E33" s="333"/>
    </row>
    <row r="34" spans="2:7" x14ac:dyDescent="0.3">
      <c r="B34" s="284"/>
      <c r="C34" s="356"/>
      <c r="D34" s="333"/>
      <c r="E34" s="333"/>
    </row>
    <row r="35" spans="2:7" x14ac:dyDescent="0.3">
      <c r="C35" s="333"/>
      <c r="D35" s="333"/>
      <c r="E35" s="333"/>
      <c r="F35" s="363"/>
    </row>
    <row r="36" spans="2:7" x14ac:dyDescent="0.3">
      <c r="B36" s="316"/>
      <c r="C36" s="575"/>
      <c r="D36" s="575"/>
      <c r="E36" s="575"/>
      <c r="F36" s="575"/>
      <c r="G36" s="575"/>
    </row>
    <row r="37" spans="2:7" x14ac:dyDescent="0.3">
      <c r="B37" s="316"/>
      <c r="C37" s="575"/>
      <c r="D37" s="575"/>
      <c r="E37" s="575"/>
      <c r="F37" s="575"/>
      <c r="G37" s="575"/>
    </row>
    <row r="38" spans="2:7" x14ac:dyDescent="0.3">
      <c r="C38" s="333"/>
      <c r="D38" s="333"/>
      <c r="E38" s="333"/>
    </row>
  </sheetData>
  <mergeCells count="10">
    <mergeCell ref="C37:G37"/>
    <mergeCell ref="E8:E9"/>
    <mergeCell ref="C8:C9"/>
    <mergeCell ref="E2:F2"/>
    <mergeCell ref="B4:E4"/>
    <mergeCell ref="G2:H2"/>
    <mergeCell ref="C36:G36"/>
    <mergeCell ref="B5:E5"/>
    <mergeCell ref="B6:E6"/>
    <mergeCell ref="B3:E3"/>
  </mergeCells>
  <pageMargins left="0.25" right="0.25" top="0.75" bottom="0.75" header="0.3" footer="0.3"/>
  <pageSetup paperSize="9" scale="63" orientation="portrait" r:id="rId1"/>
  <ignoredErrors>
    <ignoredError sqref="D28" emptyCellReferenc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codeName="Hoja6">
    <tabColor rgb="FFA32794"/>
  </sheetPr>
  <dimension ref="A1:DG101"/>
  <sheetViews>
    <sheetView zoomScale="110" zoomScaleNormal="110" workbookViewId="0">
      <pane xSplit="1" ySplit="7" topLeftCell="B73" activePane="bottomRight" state="frozen"/>
      <selection pane="topRight" activeCell="L18" sqref="L18"/>
      <selection pane="bottomLeft" activeCell="L18" sqref="L18"/>
      <selection pane="bottomRight" activeCell="E97" sqref="E97"/>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110</v>
      </c>
    </row>
    <row r="2" spans="1:15" ht="18.75" x14ac:dyDescent="0.3">
      <c r="A2" s="119"/>
      <c r="F2" s="121" t="s">
        <v>111</v>
      </c>
      <c r="G2" s="120" t="s">
        <v>112</v>
      </c>
    </row>
    <row r="3" spans="1:15" ht="19.5" thickBot="1" x14ac:dyDescent="0.35">
      <c r="A3" s="119"/>
      <c r="F3" s="121" t="s">
        <v>113</v>
      </c>
      <c r="G3" s="120" t="s">
        <v>114</v>
      </c>
    </row>
    <row r="4" spans="1:15" x14ac:dyDescent="0.2">
      <c r="A4" s="116"/>
      <c r="B4" s="220"/>
      <c r="C4" s="232"/>
      <c r="D4" s="231"/>
      <c r="E4" s="230"/>
      <c r="F4" s="230"/>
      <c r="G4" s="229"/>
      <c r="H4" s="228"/>
      <c r="I4" s="228"/>
      <c r="J4" s="228"/>
      <c r="K4" s="228"/>
      <c r="L4" s="228"/>
      <c r="M4" s="215" t="s">
        <v>115</v>
      </c>
      <c r="N4" s="215" t="s">
        <v>116</v>
      </c>
      <c r="O4" s="227"/>
    </row>
    <row r="5" spans="1:15" ht="13.5" thickBot="1" x14ac:dyDescent="0.25">
      <c r="A5" s="113" t="s">
        <v>85</v>
      </c>
      <c r="B5" s="221" t="s">
        <v>117</v>
      </c>
      <c r="C5" s="226" t="s">
        <v>118</v>
      </c>
      <c r="D5" s="225"/>
      <c r="E5" s="218" t="s">
        <v>117</v>
      </c>
      <c r="F5" s="218" t="s">
        <v>119</v>
      </c>
      <c r="G5" s="224" t="s">
        <v>120</v>
      </c>
      <c r="H5" s="223"/>
      <c r="I5" s="223"/>
      <c r="J5" s="223"/>
      <c r="K5" s="223"/>
      <c r="L5" s="223"/>
      <c r="M5" s="221" t="s">
        <v>121</v>
      </c>
      <c r="N5" s="222" t="s">
        <v>122</v>
      </c>
      <c r="O5" s="211" t="s">
        <v>123</v>
      </c>
    </row>
    <row r="6" spans="1:15" x14ac:dyDescent="0.2">
      <c r="A6" s="107"/>
      <c r="B6" s="221" t="s">
        <v>59</v>
      </c>
      <c r="C6" s="220"/>
      <c r="D6" s="219"/>
      <c r="E6" s="218" t="s">
        <v>59</v>
      </c>
      <c r="F6" s="217" t="s">
        <v>124</v>
      </c>
      <c r="G6" s="216" t="s">
        <v>125</v>
      </c>
      <c r="H6" s="215" t="s">
        <v>126</v>
      </c>
      <c r="I6" s="212" t="s">
        <v>127</v>
      </c>
      <c r="J6" s="212" t="s">
        <v>128</v>
      </c>
      <c r="K6" s="214" t="s">
        <v>129</v>
      </c>
      <c r="L6" s="213" t="s">
        <v>130</v>
      </c>
      <c r="M6" s="212" t="s">
        <v>131</v>
      </c>
      <c r="N6" s="212" t="s">
        <v>131</v>
      </c>
      <c r="O6" s="211"/>
    </row>
    <row r="7" spans="1:15" ht="15.75" thickBot="1" x14ac:dyDescent="0.3">
      <c r="A7" s="97"/>
      <c r="B7" s="502">
        <v>2025</v>
      </c>
      <c r="C7" s="207" t="s">
        <v>124</v>
      </c>
      <c r="D7" s="210" t="s">
        <v>38</v>
      </c>
      <c r="E7" s="502">
        <v>2024</v>
      </c>
      <c r="F7" s="209" t="s">
        <v>132</v>
      </c>
      <c r="G7" s="208" t="s">
        <v>133</v>
      </c>
      <c r="H7" s="207" t="s">
        <v>134</v>
      </c>
      <c r="I7" s="204" t="s">
        <v>135</v>
      </c>
      <c r="J7" s="206" t="s">
        <v>136</v>
      </c>
      <c r="K7" s="206" t="s">
        <v>137</v>
      </c>
      <c r="L7" s="205" t="s">
        <v>138</v>
      </c>
      <c r="M7" s="204" t="s">
        <v>139</v>
      </c>
      <c r="N7" s="204" t="s">
        <v>139</v>
      </c>
      <c r="O7" s="203"/>
    </row>
    <row r="8" spans="1:15" x14ac:dyDescent="0.2">
      <c r="A8" s="88" t="s">
        <v>140</v>
      </c>
      <c r="B8" s="200"/>
      <c r="C8" s="200"/>
      <c r="D8" s="202"/>
      <c r="E8" s="201"/>
      <c r="F8" s="201"/>
      <c r="G8" s="200"/>
      <c r="H8" s="200"/>
      <c r="I8" s="200"/>
      <c r="J8" s="200"/>
      <c r="K8" s="200"/>
      <c r="L8" s="200"/>
      <c r="M8" s="200"/>
      <c r="N8" s="200"/>
      <c r="O8" s="199"/>
    </row>
    <row r="9" spans="1:15" x14ac:dyDescent="0.2">
      <c r="A9" s="84" t="s">
        <v>32</v>
      </c>
      <c r="B9" s="194">
        <f>+EAN!C12</f>
        <v>22018.84</v>
      </c>
      <c r="C9" s="194"/>
      <c r="D9" s="197"/>
      <c r="E9" s="137">
        <f>+EAN!D12</f>
        <v>35620.660000000003</v>
      </c>
      <c r="F9" s="137">
        <f t="shared" ref="F9:F21" si="0">B9-E9+C9-D9</f>
        <v>-13601.820000000003</v>
      </c>
      <c r="G9" s="194"/>
      <c r="H9" s="194"/>
      <c r="I9" s="194"/>
      <c r="J9" s="194"/>
      <c r="K9" s="194"/>
      <c r="L9" s="194"/>
      <c r="M9" s="194"/>
      <c r="N9" s="194"/>
      <c r="O9" s="193">
        <f>F9</f>
        <v>-13601.820000000003</v>
      </c>
    </row>
    <row r="10" spans="1:15" x14ac:dyDescent="0.2">
      <c r="A10" s="84" t="s">
        <v>141</v>
      </c>
      <c r="B10" s="198">
        <f>+EAN!C20</f>
        <v>0</v>
      </c>
      <c r="C10" s="194"/>
      <c r="D10" s="197"/>
      <c r="E10" s="137">
        <f>+EAN!D20</f>
        <v>893.11</v>
      </c>
      <c r="F10" s="137">
        <f t="shared" si="0"/>
        <v>-893.11</v>
      </c>
      <c r="G10" s="194"/>
      <c r="H10" s="194"/>
      <c r="I10" s="194"/>
      <c r="J10" s="194"/>
      <c r="K10" s="194"/>
      <c r="L10" s="194">
        <f>-F10</f>
        <v>893.11</v>
      </c>
      <c r="M10" s="194"/>
      <c r="N10" s="194"/>
      <c r="O10" s="193"/>
    </row>
    <row r="11" spans="1:15" x14ac:dyDescent="0.2">
      <c r="A11" s="81" t="s">
        <v>142</v>
      </c>
      <c r="B11" s="196">
        <v>0</v>
      </c>
      <c r="C11" s="196"/>
      <c r="D11" s="195"/>
      <c r="E11" s="157">
        <v>0</v>
      </c>
      <c r="F11" s="157">
        <f t="shared" si="0"/>
        <v>0</v>
      </c>
      <c r="G11" s="194"/>
      <c r="H11" s="194"/>
      <c r="I11" s="194"/>
      <c r="J11" s="194">
        <f>-F11</f>
        <v>0</v>
      </c>
      <c r="K11" s="194"/>
      <c r="L11" s="194"/>
      <c r="M11" s="194"/>
      <c r="N11" s="194"/>
      <c r="O11" s="193"/>
    </row>
    <row r="12" spans="1:15" x14ac:dyDescent="0.2">
      <c r="A12" s="44" t="s">
        <v>143</v>
      </c>
      <c r="B12" s="142">
        <f>EAN!C19</f>
        <v>8424</v>
      </c>
      <c r="C12" s="142"/>
      <c r="D12" s="192"/>
      <c r="E12" s="142">
        <f>EAN!D19</f>
        <v>3658</v>
      </c>
      <c r="F12" s="137">
        <f t="shared" si="0"/>
        <v>4766</v>
      </c>
      <c r="G12" s="142">
        <f>-F12</f>
        <v>-4766</v>
      </c>
      <c r="H12" s="142"/>
      <c r="I12" s="142"/>
      <c r="J12" s="142"/>
      <c r="K12" s="142"/>
      <c r="L12" s="142"/>
      <c r="M12" s="142"/>
      <c r="N12" s="142"/>
      <c r="O12" s="140"/>
    </row>
    <row r="13" spans="1:15" x14ac:dyDescent="0.2">
      <c r="A13" s="44" t="s">
        <v>144</v>
      </c>
      <c r="B13" s="142">
        <f>+EAN!C27+EAN!C21</f>
        <v>0</v>
      </c>
      <c r="C13" s="142">
        <f>D47</f>
        <v>0</v>
      </c>
      <c r="D13" s="164"/>
      <c r="E13" s="164">
        <f>+EAN!D27+EAN!D21</f>
        <v>1290.3599999999999</v>
      </c>
      <c r="F13" s="137">
        <f t="shared" si="0"/>
        <v>-1290.3599999999999</v>
      </c>
      <c r="H13" s="142"/>
      <c r="I13" s="142"/>
      <c r="J13" s="142"/>
      <c r="K13" s="142"/>
      <c r="L13" s="142">
        <f>-F13</f>
        <v>1290.3599999999999</v>
      </c>
      <c r="M13" s="142"/>
      <c r="N13" s="142"/>
      <c r="O13" s="140"/>
    </row>
    <row r="14" spans="1:15" x14ac:dyDescent="0.2">
      <c r="A14" s="77" t="s">
        <v>145</v>
      </c>
      <c r="B14" s="191">
        <v>0</v>
      </c>
      <c r="C14" s="191"/>
      <c r="D14" s="189"/>
      <c r="E14" s="189">
        <v>0</v>
      </c>
      <c r="F14" s="137">
        <f t="shared" si="0"/>
        <v>0</v>
      </c>
      <c r="G14" s="146"/>
      <c r="H14" s="146"/>
      <c r="I14" s="146"/>
      <c r="J14" s="146"/>
      <c r="K14" s="146"/>
      <c r="L14" s="146"/>
      <c r="M14" s="146"/>
      <c r="N14" s="146"/>
      <c r="O14" s="145"/>
    </row>
    <row r="15" spans="1:15" x14ac:dyDescent="0.2">
      <c r="A15" s="44" t="s">
        <v>146</v>
      </c>
      <c r="B15" s="142">
        <f>+EAN!C17+EAN!C33-B16</f>
        <v>4364887.43</v>
      </c>
      <c r="C15" s="142">
        <f>D41</f>
        <v>-228639.64</v>
      </c>
      <c r="D15" s="164"/>
      <c r="E15" s="164">
        <f>+EAN!D17+EAN!D33</f>
        <v>2876867.83</v>
      </c>
      <c r="F15" s="137">
        <f>B15-E15+C15-D15</f>
        <v>1259379.9599999995</v>
      </c>
      <c r="G15" s="142"/>
      <c r="H15" s="142"/>
      <c r="I15" s="142"/>
      <c r="J15" s="142"/>
      <c r="K15" s="142"/>
      <c r="L15" s="142"/>
      <c r="M15" s="142">
        <f>-F15</f>
        <v>-1259379.9599999995</v>
      </c>
      <c r="N15" s="142"/>
      <c r="O15" s="140"/>
    </row>
    <row r="16" spans="1:15" x14ac:dyDescent="0.2">
      <c r="A16" s="44" t="s">
        <v>147</v>
      </c>
      <c r="B16" s="142">
        <f>+EAN!C16</f>
        <v>0</v>
      </c>
      <c r="C16" s="142">
        <v>0</v>
      </c>
      <c r="D16" s="164">
        <f>+C34</f>
        <v>0</v>
      </c>
      <c r="E16" s="164">
        <v>0</v>
      </c>
      <c r="F16" s="137">
        <f>B16-E16+C16-D16</f>
        <v>0</v>
      </c>
      <c r="G16" s="142"/>
      <c r="H16" s="142"/>
      <c r="I16" s="142"/>
      <c r="J16" s="142"/>
      <c r="K16" s="142"/>
      <c r="L16" s="142"/>
      <c r="M16" s="142">
        <f>-F16</f>
        <v>0</v>
      </c>
      <c r="N16" s="142"/>
      <c r="O16" s="140"/>
    </row>
    <row r="17" spans="1:111" x14ac:dyDescent="0.2">
      <c r="A17" s="77" t="s">
        <v>148</v>
      </c>
      <c r="B17" s="191">
        <f>+EAN!C39</f>
        <v>0</v>
      </c>
      <c r="C17" s="190"/>
      <c r="D17" s="189"/>
      <c r="E17" s="189">
        <f>+EAN!D39</f>
        <v>0</v>
      </c>
      <c r="F17" s="137">
        <f t="shared" si="0"/>
        <v>0</v>
      </c>
      <c r="G17" s="142"/>
      <c r="H17" s="142"/>
      <c r="I17" s="142"/>
      <c r="J17" s="142"/>
      <c r="K17" s="142"/>
      <c r="L17" s="142"/>
      <c r="M17" s="142">
        <f>-F17</f>
        <v>0</v>
      </c>
      <c r="N17" s="142"/>
      <c r="O17" s="140"/>
    </row>
    <row r="18" spans="1:111" x14ac:dyDescent="0.2">
      <c r="A18" s="61" t="s">
        <v>149</v>
      </c>
      <c r="B18" s="172">
        <v>0</v>
      </c>
      <c r="C18" s="172"/>
      <c r="D18" s="188"/>
      <c r="E18" s="174">
        <v>0</v>
      </c>
      <c r="F18" s="169">
        <f t="shared" si="0"/>
        <v>0</v>
      </c>
      <c r="G18" s="146"/>
      <c r="H18" s="146"/>
      <c r="I18" s="146"/>
      <c r="J18" s="146"/>
      <c r="K18" s="146"/>
      <c r="L18" s="146"/>
      <c r="M18" s="146"/>
      <c r="N18" s="146"/>
      <c r="O18" s="145"/>
    </row>
    <row r="19" spans="1:111" x14ac:dyDescent="0.2">
      <c r="A19" s="77" t="s">
        <v>150</v>
      </c>
      <c r="B19" s="191">
        <v>0</v>
      </c>
      <c r="C19" s="190"/>
      <c r="D19" s="189"/>
      <c r="E19" s="189">
        <v>0</v>
      </c>
      <c r="F19" s="137">
        <f t="shared" si="0"/>
        <v>0</v>
      </c>
      <c r="G19" s="142"/>
      <c r="H19" s="142"/>
      <c r="I19" s="142"/>
      <c r="J19" s="142"/>
      <c r="K19" s="142"/>
      <c r="L19" s="142"/>
      <c r="M19" s="142">
        <f>-F19</f>
        <v>0</v>
      </c>
      <c r="N19" s="142"/>
      <c r="O19" s="140"/>
    </row>
    <row r="20" spans="1:111" x14ac:dyDescent="0.2">
      <c r="A20" s="61" t="s">
        <v>151</v>
      </c>
      <c r="B20" s="172">
        <v>0</v>
      </c>
      <c r="C20" s="172"/>
      <c r="D20" s="188"/>
      <c r="E20" s="174">
        <v>0</v>
      </c>
      <c r="F20" s="169">
        <f t="shared" si="0"/>
        <v>0</v>
      </c>
      <c r="G20" s="146"/>
      <c r="H20" s="146"/>
      <c r="I20" s="146"/>
      <c r="J20" s="146"/>
      <c r="K20" s="146"/>
      <c r="L20" s="146"/>
      <c r="M20" s="146"/>
      <c r="N20" s="146"/>
      <c r="O20" s="145"/>
    </row>
    <row r="21" spans="1:111" s="56" customFormat="1" x14ac:dyDescent="0.2">
      <c r="A21" s="73" t="s">
        <v>152</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153</v>
      </c>
      <c r="B22" s="168">
        <f>SUM(B9:B21)</f>
        <v>4395330.2699999996</v>
      </c>
      <c r="C22" s="142"/>
      <c r="D22" s="164"/>
      <c r="E22" s="167">
        <f>SUM(E9:E21)</f>
        <v>2918329.96</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154</v>
      </c>
      <c r="B23" s="183">
        <f>+B22-EAN!C41</f>
        <v>0</v>
      </c>
      <c r="C23" s="182"/>
      <c r="D23" s="181"/>
      <c r="E23" s="180">
        <f>+E22-EAN!D41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155</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156</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157</v>
      </c>
      <c r="B26" s="142">
        <f>-EAN!C47-B27</f>
        <v>-961508.72</v>
      </c>
      <c r="C26" s="142">
        <f>+D46</f>
        <v>0</v>
      </c>
      <c r="D26" s="164"/>
      <c r="E26" s="164">
        <f>-EAN!D47</f>
        <v>-821399.51</v>
      </c>
      <c r="F26" s="137">
        <f t="shared" si="1"/>
        <v>-140109.20999999996</v>
      </c>
      <c r="G26" s="142"/>
      <c r="H26" s="142"/>
      <c r="I26" s="142">
        <f>-F26</f>
        <v>140109.20999999996</v>
      </c>
      <c r="J26" s="142"/>
      <c r="K26" s="142"/>
      <c r="L26" s="142">
        <v>0</v>
      </c>
      <c r="M26" s="142"/>
      <c r="N26" s="142"/>
      <c r="O26" s="140"/>
      <c r="P26" s="66">
        <f>SUM(P21:P25)</f>
        <v>21997856</v>
      </c>
      <c r="Q26" s="66">
        <f>SUM(Q21:Q25)</f>
        <v>250545249</v>
      </c>
      <c r="R26" s="66">
        <f>SUM(R21:R25)</f>
        <v>272543105</v>
      </c>
    </row>
    <row r="27" spans="1:111" x14ac:dyDescent="0.2">
      <c r="A27" s="44" t="s">
        <v>158</v>
      </c>
      <c r="B27" s="142">
        <v>-149930.45000000001</v>
      </c>
      <c r="C27" s="142">
        <f>D37+D40</f>
        <v>149930.45000000001</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159</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160</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161</v>
      </c>
      <c r="B30" s="177">
        <f>-EAN!C49</f>
        <v>-3042000</v>
      </c>
      <c r="C30" s="176">
        <v>0</v>
      </c>
      <c r="D30" s="175">
        <v>0</v>
      </c>
      <c r="E30" s="175">
        <f>-EAN!D49</f>
        <v>-1959593.45</v>
      </c>
      <c r="F30" s="169">
        <f t="shared" si="1"/>
        <v>-1082406.55</v>
      </c>
      <c r="G30" s="142"/>
      <c r="H30" s="142"/>
      <c r="I30" s="142"/>
      <c r="J30" s="142"/>
      <c r="K30" s="142"/>
      <c r="L30" s="142"/>
      <c r="M30" s="142"/>
      <c r="N30" s="142">
        <f>-F30</f>
        <v>1082406.55</v>
      </c>
      <c r="O30" s="140"/>
      <c r="P30" s="51"/>
      <c r="Q30" s="51">
        <f>N30-EVA!C11</f>
        <v>-44555.459999999963</v>
      </c>
      <c r="R30" s="51">
        <f>Q30/2</f>
        <v>-22277.729999999981</v>
      </c>
    </row>
    <row r="31" spans="1:111" x14ac:dyDescent="0.2">
      <c r="A31" s="44" t="s">
        <v>162</v>
      </c>
      <c r="B31" s="142">
        <f>-EAN!C50</f>
        <v>-44555.46</v>
      </c>
      <c r="D31" s="164">
        <v>0</v>
      </c>
      <c r="E31" s="164">
        <v>0</v>
      </c>
      <c r="F31" s="137">
        <f t="shared" si="1"/>
        <v>-44555.46</v>
      </c>
      <c r="G31" s="142"/>
      <c r="H31" s="142"/>
      <c r="I31" s="142"/>
      <c r="J31" s="142"/>
      <c r="K31" s="142"/>
      <c r="L31" s="142"/>
      <c r="M31" s="142"/>
      <c r="N31" s="142">
        <f>-F31</f>
        <v>44555.46</v>
      </c>
      <c r="O31" s="140"/>
      <c r="P31" s="51"/>
      <c r="Q31" s="51"/>
      <c r="R31" s="51"/>
    </row>
    <row r="32" spans="1:111" x14ac:dyDescent="0.2">
      <c r="A32" s="61" t="s">
        <v>163</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164</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165</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166</v>
      </c>
      <c r="B35" s="172">
        <f>-EAN!C52</f>
        <v>0</v>
      </c>
      <c r="C35" s="172">
        <v>0</v>
      </c>
      <c r="D35" s="174">
        <f>C35</f>
        <v>0</v>
      </c>
      <c r="E35" s="174">
        <f>-EAN!D52</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401" customFormat="1" x14ac:dyDescent="0.2">
      <c r="A36" s="391" t="s">
        <v>167</v>
      </c>
      <c r="B36" s="392">
        <v>0</v>
      </c>
      <c r="C36" s="393">
        <v>0</v>
      </c>
      <c r="D36" s="394"/>
      <c r="E36" s="395">
        <v>0</v>
      </c>
      <c r="F36" s="396">
        <f t="shared" si="1"/>
        <v>0</v>
      </c>
      <c r="G36" s="397"/>
      <c r="H36" s="397"/>
      <c r="I36" s="397"/>
      <c r="J36" s="397"/>
      <c r="K36" s="397"/>
      <c r="L36" s="398"/>
      <c r="M36" s="397"/>
      <c r="N36" s="142">
        <f>-F36</f>
        <v>0</v>
      </c>
      <c r="O36" s="399"/>
      <c r="P36" s="400"/>
      <c r="Q36" s="400"/>
      <c r="R36" s="400"/>
    </row>
    <row r="37" spans="1:111" s="56" customFormat="1" ht="13.5" thickBot="1" x14ac:dyDescent="0.25">
      <c r="A37" s="61" t="s">
        <v>168</v>
      </c>
      <c r="B37" s="173">
        <f>-EAN!C53</f>
        <v>-197335.64</v>
      </c>
      <c r="C37" s="172">
        <f>D56</f>
        <v>197335.64000000004</v>
      </c>
      <c r="D37" s="171">
        <f>-E37</f>
        <v>137337</v>
      </c>
      <c r="E37" s="170">
        <f>-EAN!D53</f>
        <v>-137337</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63</v>
      </c>
      <c r="B38" s="168">
        <f>SUM(B24:B37)</f>
        <v>-4395330.2699999996</v>
      </c>
      <c r="C38" s="142"/>
      <c r="D38" s="164"/>
      <c r="E38" s="167">
        <f>SUM(E24:E37)</f>
        <v>-2918329.96</v>
      </c>
      <c r="F38" s="137">
        <v>0</v>
      </c>
      <c r="G38" s="142"/>
      <c r="H38" s="142"/>
      <c r="I38" s="142"/>
      <c r="J38" s="142"/>
      <c r="K38" s="142"/>
      <c r="L38" s="142"/>
      <c r="M38" s="142"/>
      <c r="N38" s="142"/>
      <c r="O38" s="140"/>
      <c r="P38" s="51"/>
      <c r="Q38" s="51"/>
      <c r="R38" s="51"/>
    </row>
    <row r="39" spans="1:111" ht="13.5" thickTop="1" x14ac:dyDescent="0.2">
      <c r="A39" s="53" t="s">
        <v>169</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170</v>
      </c>
      <c r="B40" s="142">
        <f>-EIE!C14</f>
        <v>0</v>
      </c>
      <c r="C40" s="142">
        <v>0</v>
      </c>
      <c r="D40" s="164">
        <v>12593.45</v>
      </c>
      <c r="E40" s="164"/>
      <c r="F40" s="137">
        <f t="shared" ref="F40:F51" si="2">B40-E40+C40-D40</f>
        <v>-12593.45</v>
      </c>
      <c r="G40" s="142">
        <f>-F40</f>
        <v>12593.45</v>
      </c>
      <c r="H40" s="142"/>
      <c r="I40" s="142"/>
      <c r="J40" s="142"/>
      <c r="K40" s="142"/>
      <c r="L40" s="142"/>
      <c r="M40" s="142"/>
      <c r="N40" s="142"/>
      <c r="O40" s="140"/>
    </row>
    <row r="41" spans="1:111" x14ac:dyDescent="0.2">
      <c r="A41" s="44" t="s">
        <v>171</v>
      </c>
      <c r="B41" s="142">
        <f>-EIE!C12-EIE!C13</f>
        <v>-228639.64</v>
      </c>
      <c r="C41" s="142"/>
      <c r="D41" s="164">
        <f>B41</f>
        <v>-228639.64</v>
      </c>
      <c r="E41" s="164"/>
      <c r="F41" s="137">
        <f t="shared" si="2"/>
        <v>0</v>
      </c>
      <c r="G41" s="142">
        <f>-F41</f>
        <v>0</v>
      </c>
      <c r="H41" s="142">
        <v>0</v>
      </c>
      <c r="I41" s="142"/>
      <c r="J41" s="142"/>
      <c r="K41" s="142"/>
      <c r="L41" s="142"/>
      <c r="M41" s="142"/>
      <c r="N41" s="142"/>
      <c r="O41" s="140"/>
    </row>
    <row r="42" spans="1:111" x14ac:dyDescent="0.2">
      <c r="A42" s="44" t="s">
        <v>172</v>
      </c>
      <c r="B42" s="142">
        <v>0</v>
      </c>
      <c r="C42" s="142"/>
      <c r="D42" s="164"/>
      <c r="E42" s="164"/>
      <c r="F42" s="137">
        <f t="shared" si="2"/>
        <v>0</v>
      </c>
      <c r="G42" s="142"/>
      <c r="H42" s="142"/>
      <c r="I42" s="142"/>
      <c r="J42" s="142"/>
      <c r="K42" s="142"/>
      <c r="L42" s="142"/>
      <c r="M42" s="142">
        <f>-F42</f>
        <v>0</v>
      </c>
      <c r="N42" s="142"/>
      <c r="O42" s="140"/>
    </row>
    <row r="43" spans="1:111" x14ac:dyDescent="0.2">
      <c r="A43" s="44" t="s">
        <v>173</v>
      </c>
      <c r="B43" s="142">
        <v>0</v>
      </c>
      <c r="C43" s="142"/>
      <c r="D43" s="164"/>
      <c r="E43" s="164"/>
      <c r="F43" s="137">
        <f t="shared" si="2"/>
        <v>0</v>
      </c>
      <c r="G43" s="142"/>
      <c r="H43" s="142"/>
      <c r="I43" s="142"/>
      <c r="J43" s="142"/>
      <c r="K43" s="142"/>
      <c r="L43" s="142"/>
      <c r="M43" s="142">
        <f>-B43</f>
        <v>0</v>
      </c>
      <c r="N43" s="142"/>
      <c r="O43" s="140"/>
    </row>
    <row r="44" spans="1:111" x14ac:dyDescent="0.2">
      <c r="A44" s="44" t="s">
        <v>174</v>
      </c>
      <c r="B44" s="142">
        <f>+EIE!C21</f>
        <v>1302.83</v>
      </c>
      <c r="C44" s="142"/>
      <c r="D44" s="164">
        <v>0</v>
      </c>
      <c r="E44" s="164"/>
      <c r="F44" s="137">
        <f t="shared" si="2"/>
        <v>1302.83</v>
      </c>
      <c r="G44" s="142"/>
      <c r="H44" s="142"/>
      <c r="I44" s="142">
        <f>-F44</f>
        <v>-1302.83</v>
      </c>
      <c r="J44" s="142"/>
      <c r="K44" s="142"/>
      <c r="L44" s="142"/>
      <c r="M44" s="142"/>
      <c r="N44" s="142"/>
      <c r="O44" s="140"/>
    </row>
    <row r="45" spans="1:111" x14ac:dyDescent="0.2">
      <c r="A45" s="44" t="s">
        <v>175</v>
      </c>
      <c r="B45" s="142">
        <v>0</v>
      </c>
      <c r="C45" s="142"/>
      <c r="D45" s="164"/>
      <c r="E45" s="164"/>
      <c r="F45" s="137">
        <f t="shared" si="2"/>
        <v>0</v>
      </c>
      <c r="G45" s="142"/>
      <c r="H45" s="142"/>
      <c r="I45" s="142"/>
      <c r="J45" s="142"/>
      <c r="K45" s="142">
        <f>-F45</f>
        <v>0</v>
      </c>
      <c r="L45" s="142"/>
      <c r="M45" s="142"/>
      <c r="N45" s="142"/>
      <c r="O45" s="140"/>
    </row>
    <row r="46" spans="1:111" x14ac:dyDescent="0.2">
      <c r="A46" s="44" t="s">
        <v>176</v>
      </c>
      <c r="B46" s="142">
        <f>+EIE!C17</f>
        <v>25949.96</v>
      </c>
      <c r="C46" s="142"/>
      <c r="D46" s="164">
        <v>0</v>
      </c>
      <c r="E46" s="164"/>
      <c r="F46" s="137">
        <f t="shared" si="2"/>
        <v>25949.96</v>
      </c>
      <c r="G46" s="142"/>
      <c r="H46" s="142"/>
      <c r="I46" s="142"/>
      <c r="J46" s="142"/>
      <c r="K46" s="142"/>
      <c r="L46" s="142">
        <f>-F46</f>
        <v>-25949.96</v>
      </c>
      <c r="M46" s="142"/>
      <c r="N46" s="142"/>
      <c r="O46" s="140"/>
    </row>
    <row r="47" spans="1:111" x14ac:dyDescent="0.2">
      <c r="A47" s="44" t="s">
        <v>177</v>
      </c>
      <c r="B47" s="163">
        <f>+EIE!C19+EIE!C20</f>
        <v>4051.21</v>
      </c>
      <c r="C47" s="142"/>
      <c r="D47" s="156">
        <v>0</v>
      </c>
      <c r="E47" s="162"/>
      <c r="F47" s="137">
        <f t="shared" si="2"/>
        <v>4051.21</v>
      </c>
      <c r="G47" s="142"/>
      <c r="H47" s="142"/>
      <c r="I47" s="142"/>
      <c r="J47" s="142"/>
      <c r="K47" s="142"/>
      <c r="L47" s="142">
        <f>-F47</f>
        <v>-4051.21</v>
      </c>
      <c r="M47" s="142"/>
      <c r="N47" s="142"/>
      <c r="O47" s="140"/>
    </row>
    <row r="48" spans="1:111" x14ac:dyDescent="0.2">
      <c r="A48" s="46" t="s">
        <v>178</v>
      </c>
      <c r="B48" s="160">
        <v>0</v>
      </c>
      <c r="C48" s="149"/>
      <c r="D48" s="148"/>
      <c r="E48" s="159"/>
      <c r="F48" s="157">
        <f t="shared" si="2"/>
        <v>0</v>
      </c>
      <c r="G48" s="146"/>
      <c r="H48" s="146"/>
      <c r="I48" s="146"/>
      <c r="J48" s="146"/>
      <c r="K48" s="146"/>
      <c r="L48" s="146">
        <f>F48</f>
        <v>0</v>
      </c>
      <c r="M48" s="146"/>
      <c r="N48" s="146"/>
      <c r="O48" s="145"/>
    </row>
    <row r="49" spans="1:15" x14ac:dyDescent="0.2">
      <c r="A49" s="42" t="s">
        <v>164</v>
      </c>
      <c r="B49" s="161">
        <v>0</v>
      </c>
      <c r="C49" s="149"/>
      <c r="D49" s="148"/>
      <c r="E49" s="159"/>
      <c r="F49" s="157">
        <f t="shared" si="2"/>
        <v>0</v>
      </c>
      <c r="G49" s="146"/>
      <c r="H49" s="146"/>
      <c r="I49" s="146"/>
      <c r="J49" s="146"/>
      <c r="K49" s="146"/>
      <c r="L49" s="146">
        <f>-F49</f>
        <v>0</v>
      </c>
      <c r="M49" s="146"/>
      <c r="N49" s="146"/>
      <c r="O49" s="145"/>
    </row>
    <row r="50" spans="1:15" s="409" customFormat="1" x14ac:dyDescent="0.2">
      <c r="A50" s="402" t="s">
        <v>179</v>
      </c>
      <c r="B50" s="403">
        <f>+EIE!C22</f>
        <v>0</v>
      </c>
      <c r="C50" s="404"/>
      <c r="D50" s="405"/>
      <c r="E50" s="406"/>
      <c r="F50" s="407">
        <f t="shared" si="2"/>
        <v>0</v>
      </c>
      <c r="G50" s="404"/>
      <c r="H50" s="404"/>
      <c r="I50" s="404"/>
      <c r="J50" s="404"/>
      <c r="K50" s="404"/>
      <c r="L50" s="404">
        <f>-F50</f>
        <v>0</v>
      </c>
      <c r="M50" s="404"/>
      <c r="N50" s="404"/>
      <c r="O50" s="408"/>
    </row>
    <row r="51" spans="1:15" x14ac:dyDescent="0.2">
      <c r="A51" s="46" t="s">
        <v>180</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181</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182</v>
      </c>
      <c r="B56" s="150">
        <f>SUM(B40:B55)*-1</f>
        <v>197335.64000000004</v>
      </c>
      <c r="C56" s="149"/>
      <c r="D56" s="148">
        <f>B56</f>
        <v>197335.64000000004</v>
      </c>
      <c r="E56" s="148"/>
      <c r="F56" s="147">
        <f>B56-E56+C56-D56</f>
        <v>0</v>
      </c>
      <c r="G56" s="146"/>
      <c r="H56" s="146"/>
      <c r="I56" s="146"/>
      <c r="J56" s="146"/>
      <c r="K56" s="146"/>
      <c r="L56" s="146">
        <f>-F56</f>
        <v>0</v>
      </c>
      <c r="M56" s="146"/>
      <c r="N56" s="146"/>
      <c r="O56" s="145"/>
    </row>
    <row r="57" spans="1:15" ht="13.5" thickBot="1" x14ac:dyDescent="0.25">
      <c r="A57" s="30" t="s">
        <v>183</v>
      </c>
      <c r="B57" s="144">
        <f>+B56+B37</f>
        <v>0</v>
      </c>
      <c r="C57" s="144"/>
      <c r="D57" s="143"/>
      <c r="E57" s="138"/>
      <c r="F57" s="137"/>
      <c r="G57" s="141"/>
      <c r="H57" s="141"/>
      <c r="I57" s="141"/>
      <c r="J57" s="141"/>
      <c r="K57" s="141"/>
      <c r="L57" s="142"/>
      <c r="M57" s="142"/>
      <c r="N57" s="141"/>
      <c r="O57" s="140"/>
    </row>
    <row r="58" spans="1:15" ht="15.75" thickBot="1" x14ac:dyDescent="0.3">
      <c r="A58" s="25" t="s">
        <v>123</v>
      </c>
      <c r="B58" s="139"/>
      <c r="C58" s="139">
        <f>SUM(C9:C56)</f>
        <v>118626.45000000004</v>
      </c>
      <c r="D58" s="138">
        <f>SUM(D9:D57)</f>
        <v>118626.45000000004</v>
      </c>
      <c r="E58" s="138"/>
      <c r="F58" s="137">
        <f>SUM(F8:F57)</f>
        <v>-5.5206328397616744E-10</v>
      </c>
      <c r="G58" s="136">
        <f t="shared" ref="G58:N58" si="3">SUM(G9:G56)</f>
        <v>7827.4500000000007</v>
      </c>
      <c r="H58" s="136">
        <f t="shared" si="3"/>
        <v>0</v>
      </c>
      <c r="I58" s="136">
        <f t="shared" si="3"/>
        <v>138806.37999999998</v>
      </c>
      <c r="J58" s="136">
        <f t="shared" si="3"/>
        <v>0</v>
      </c>
      <c r="K58" s="136">
        <f t="shared" si="3"/>
        <v>0</v>
      </c>
      <c r="L58" s="136">
        <f t="shared" si="3"/>
        <v>-27817.699999999997</v>
      </c>
      <c r="M58" s="136">
        <f t="shared" si="3"/>
        <v>-1259379.9599999995</v>
      </c>
      <c r="N58" s="136">
        <f t="shared" si="3"/>
        <v>1126962.01</v>
      </c>
      <c r="O58" s="135">
        <f>SUM(F58:N58)</f>
        <v>-13601.820000000065</v>
      </c>
    </row>
    <row r="59" spans="1:15" ht="15.75" x14ac:dyDescent="0.25">
      <c r="B59" s="120">
        <f>+B37+B56</f>
        <v>0</v>
      </c>
      <c r="D59" s="134">
        <f>D58-C58</f>
        <v>0</v>
      </c>
      <c r="O59" s="133">
        <f>O58-O9</f>
        <v>-6.184563972055912E-11</v>
      </c>
    </row>
    <row r="60" spans="1:15" x14ac:dyDescent="0.2">
      <c r="A60" s="16"/>
      <c r="B60" s="132"/>
      <c r="C60" s="132"/>
    </row>
    <row r="61" spans="1:15" ht="20.25" x14ac:dyDescent="0.3">
      <c r="A61" s="15" t="s">
        <v>184</v>
      </c>
      <c r="B61" s="131"/>
      <c r="C61" s="131"/>
      <c r="D61" s="130"/>
      <c r="E61" s="130"/>
    </row>
    <row r="62" spans="1:15" ht="15" x14ac:dyDescent="0.2">
      <c r="A62" s="10"/>
      <c r="B62" s="127"/>
      <c r="C62" s="127"/>
      <c r="D62" s="122"/>
      <c r="E62" s="122">
        <v>0</v>
      </c>
    </row>
    <row r="63" spans="1:15" ht="15" x14ac:dyDescent="0.2">
      <c r="A63" s="9" t="s">
        <v>185</v>
      </c>
      <c r="B63" s="128">
        <f>+G58</f>
        <v>7827.4500000000007</v>
      </c>
      <c r="C63" s="127"/>
      <c r="D63" s="125"/>
      <c r="E63" s="122"/>
    </row>
    <row r="64" spans="1:15" ht="15" x14ac:dyDescent="0.2">
      <c r="A64" s="9" t="s">
        <v>186</v>
      </c>
      <c r="B64" s="128">
        <f>+H58</f>
        <v>0</v>
      </c>
      <c r="C64" s="127"/>
      <c r="D64" s="125"/>
      <c r="E64" s="122"/>
    </row>
    <row r="65" spans="1:5" ht="15" x14ac:dyDescent="0.2">
      <c r="A65" s="9" t="s">
        <v>187</v>
      </c>
      <c r="B65" s="128">
        <f>+I58</f>
        <v>138806.37999999998</v>
      </c>
      <c r="C65" s="127"/>
      <c r="D65" s="125"/>
      <c r="E65" s="122"/>
    </row>
    <row r="66" spans="1:5" ht="15" x14ac:dyDescent="0.2">
      <c r="A66" s="9" t="s">
        <v>188</v>
      </c>
      <c r="B66" s="128">
        <f>+K58</f>
        <v>0</v>
      </c>
      <c r="C66" s="127"/>
      <c r="D66" s="125"/>
      <c r="E66" s="122"/>
    </row>
    <row r="67" spans="1:5" ht="15" x14ac:dyDescent="0.2">
      <c r="A67" s="9" t="s">
        <v>189</v>
      </c>
      <c r="B67" s="128">
        <f>+L58</f>
        <v>-27817.699999999997</v>
      </c>
      <c r="C67" s="127"/>
      <c r="D67" s="125"/>
      <c r="E67" s="122"/>
    </row>
    <row r="68" spans="1:5" ht="15" x14ac:dyDescent="0.2">
      <c r="A68" s="9" t="s">
        <v>190</v>
      </c>
      <c r="B68" s="128">
        <f>+J58</f>
        <v>0</v>
      </c>
      <c r="C68" s="127"/>
      <c r="D68" s="125"/>
      <c r="E68" s="122"/>
    </row>
    <row r="69" spans="1:5" ht="15" x14ac:dyDescent="0.2">
      <c r="A69" s="10"/>
      <c r="B69" s="128"/>
      <c r="C69" s="127"/>
      <c r="D69" s="125"/>
      <c r="E69" s="122"/>
    </row>
    <row r="70" spans="1:5" ht="15.75" x14ac:dyDescent="0.25">
      <c r="A70" s="7" t="s">
        <v>184</v>
      </c>
      <c r="B70" s="128"/>
      <c r="C70" s="129">
        <f>SUM(B63:B68)</f>
        <v>118816.12999999999</v>
      </c>
      <c r="D70" s="125"/>
      <c r="E70" s="122"/>
    </row>
    <row r="71" spans="1:5" ht="15" x14ac:dyDescent="0.2">
      <c r="A71" s="10"/>
      <c r="B71" s="128"/>
      <c r="C71" s="127"/>
      <c r="D71" s="125"/>
      <c r="E71" s="122"/>
    </row>
    <row r="72" spans="1:5" ht="15" x14ac:dyDescent="0.2">
      <c r="A72" s="9" t="s">
        <v>191</v>
      </c>
      <c r="B72" s="123">
        <f>+M16</f>
        <v>0</v>
      </c>
      <c r="C72" s="127"/>
      <c r="D72" s="125"/>
      <c r="E72" s="122"/>
    </row>
    <row r="73" spans="1:5" ht="15" x14ac:dyDescent="0.2">
      <c r="A73" s="9" t="s">
        <v>192</v>
      </c>
      <c r="B73" s="123">
        <f>+M17+M19</f>
        <v>0</v>
      </c>
      <c r="C73" s="127"/>
      <c r="D73" s="125"/>
      <c r="E73" s="122"/>
    </row>
    <row r="74" spans="1:5" ht="15" x14ac:dyDescent="0.2">
      <c r="A74" s="9" t="s">
        <v>193</v>
      </c>
      <c r="B74" s="123">
        <f>+M15</f>
        <v>-1259379.9599999995</v>
      </c>
      <c r="C74" s="127"/>
      <c r="D74" s="125"/>
      <c r="E74" s="122"/>
    </row>
    <row r="75" spans="1:5" ht="15" x14ac:dyDescent="0.2">
      <c r="A75" s="9" t="s">
        <v>194</v>
      </c>
      <c r="B75" s="123">
        <v>0</v>
      </c>
      <c r="C75" s="127"/>
      <c r="D75" s="125"/>
      <c r="E75" s="122"/>
    </row>
    <row r="76" spans="1:5" ht="15" x14ac:dyDescent="0.2">
      <c r="A76" s="9" t="s">
        <v>195</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196</v>
      </c>
      <c r="B80" s="128"/>
      <c r="C80" s="129">
        <f>SUM(B72:B78)</f>
        <v>-1259379.9599999995</v>
      </c>
      <c r="D80" s="125"/>
      <c r="E80" s="122"/>
    </row>
    <row r="81" spans="1:5" ht="15" x14ac:dyDescent="0.2">
      <c r="A81" s="10"/>
      <c r="B81" s="128"/>
      <c r="C81" s="127"/>
      <c r="D81" s="125"/>
      <c r="E81" s="122"/>
    </row>
    <row r="82" spans="1:5" ht="15.75" x14ac:dyDescent="0.25">
      <c r="A82" s="7" t="s">
        <v>197</v>
      </c>
      <c r="B82" s="128"/>
      <c r="C82" s="127"/>
      <c r="D82" s="125"/>
      <c r="E82" s="122"/>
    </row>
    <row r="83" spans="1:5" ht="15" x14ac:dyDescent="0.2">
      <c r="A83" s="10"/>
      <c r="B83" s="128"/>
      <c r="C83" s="127"/>
      <c r="D83" s="125"/>
      <c r="E83" s="122"/>
    </row>
    <row r="84" spans="1:5" ht="15" x14ac:dyDescent="0.2">
      <c r="A84" s="9" t="s">
        <v>198</v>
      </c>
      <c r="B84" s="128">
        <f>+N24</f>
        <v>0</v>
      </c>
      <c r="C84" s="127"/>
      <c r="D84" s="125"/>
      <c r="E84" s="122"/>
    </row>
    <row r="85" spans="1:5" ht="15" x14ac:dyDescent="0.2">
      <c r="A85" s="9" t="s">
        <v>199</v>
      </c>
      <c r="B85" s="123">
        <f>+N36</f>
        <v>0</v>
      </c>
      <c r="C85" s="127"/>
      <c r="D85" s="125"/>
      <c r="E85" s="122"/>
    </row>
    <row r="86" spans="1:5" ht="15" x14ac:dyDescent="0.2">
      <c r="A86" s="9" t="s">
        <v>200</v>
      </c>
      <c r="B86" s="128">
        <f>N58</f>
        <v>1126962.01</v>
      </c>
      <c r="C86" s="127"/>
      <c r="D86" s="125"/>
      <c r="E86" s="122"/>
    </row>
    <row r="87" spans="1:5" ht="15" x14ac:dyDescent="0.2">
      <c r="A87" s="10"/>
      <c r="B87" s="128"/>
      <c r="C87" s="127"/>
      <c r="D87" s="125"/>
      <c r="E87" s="122"/>
    </row>
    <row r="88" spans="1:5" ht="15.75" x14ac:dyDescent="0.25">
      <c r="A88" s="7" t="s">
        <v>201</v>
      </c>
      <c r="B88" s="128"/>
      <c r="C88" s="129">
        <f>SUM(B84:B86)</f>
        <v>1126962.01</v>
      </c>
      <c r="D88" s="125"/>
      <c r="E88" s="122"/>
    </row>
    <row r="89" spans="1:5" ht="15" x14ac:dyDescent="0.2">
      <c r="A89" s="10"/>
      <c r="B89" s="128"/>
      <c r="C89" s="127"/>
      <c r="D89" s="125"/>
      <c r="E89" s="122"/>
    </row>
    <row r="90" spans="1:5" ht="15.75" x14ac:dyDescent="0.25">
      <c r="A90" s="9" t="s">
        <v>202</v>
      </c>
      <c r="B90" s="128"/>
      <c r="C90" s="127">
        <f>C88+C80+C70</f>
        <v>-13601.819999999498</v>
      </c>
      <c r="D90" s="125">
        <f>O58</f>
        <v>-13601.820000000065</v>
      </c>
      <c r="E90" s="124">
        <f>D90-C90</f>
        <v>-5.6752469390630722E-10</v>
      </c>
    </row>
    <row r="91" spans="1:5" ht="15.75" x14ac:dyDescent="0.25">
      <c r="A91" s="9" t="s">
        <v>203</v>
      </c>
      <c r="B91" s="128"/>
      <c r="C91" s="127">
        <f>+E9</f>
        <v>35620.660000000003</v>
      </c>
      <c r="D91" s="125"/>
      <c r="E91" s="124"/>
    </row>
    <row r="92" spans="1:5" ht="15.75" x14ac:dyDescent="0.25">
      <c r="A92" s="7" t="s">
        <v>204</v>
      </c>
      <c r="B92" s="126"/>
      <c r="C92" s="126">
        <f>SUM(C90:C91)</f>
        <v>22018.840000000506</v>
      </c>
      <c r="D92" s="125">
        <f>B9</f>
        <v>22018.84</v>
      </c>
      <c r="E92" s="124">
        <f>D92-C92</f>
        <v>-5.056790541857481E-10</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codeName="Hoja10">
    <tabColor rgb="FFA32794"/>
  </sheetPr>
  <dimension ref="A1:DG101"/>
  <sheetViews>
    <sheetView zoomScale="130" zoomScaleNormal="130" workbookViewId="0">
      <pane xSplit="1" ySplit="7" topLeftCell="B23" activePane="bottomRight" state="frozen"/>
      <selection pane="topRight" activeCell="H10" sqref="H10"/>
      <selection pane="bottomLeft" activeCell="H10" sqref="H10"/>
      <selection pane="bottomRight" activeCell="C36" sqref="C36"/>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110</v>
      </c>
      <c r="B1" s="18"/>
      <c r="C1" s="18"/>
      <c r="D1" s="18"/>
      <c r="E1" s="18"/>
      <c r="F1" s="18"/>
      <c r="G1" s="18"/>
      <c r="H1" s="18"/>
      <c r="I1" s="18"/>
      <c r="J1" s="18"/>
      <c r="K1" s="18"/>
      <c r="L1" s="18"/>
      <c r="M1" s="18"/>
      <c r="N1" s="18"/>
      <c r="O1" s="18"/>
    </row>
    <row r="2" spans="1:15" ht="18.75" x14ac:dyDescent="0.3">
      <c r="A2" s="119"/>
      <c r="B2" s="18"/>
      <c r="C2" s="18"/>
      <c r="D2" s="18"/>
      <c r="E2" s="18"/>
      <c r="F2" s="18" t="s">
        <v>111</v>
      </c>
      <c r="G2" s="18" t="s">
        <v>112</v>
      </c>
      <c r="H2" s="18"/>
      <c r="I2" s="18"/>
      <c r="J2" s="18"/>
      <c r="K2" s="18"/>
      <c r="L2" s="18"/>
      <c r="M2" s="18"/>
      <c r="N2" s="18"/>
      <c r="O2" s="18"/>
    </row>
    <row r="3" spans="1:15" ht="19.5" thickBot="1" x14ac:dyDescent="0.35">
      <c r="A3" s="119"/>
      <c r="B3" s="18"/>
      <c r="C3" s="18"/>
      <c r="D3" s="18"/>
      <c r="E3" s="18"/>
      <c r="F3" s="18" t="s">
        <v>113</v>
      </c>
      <c r="G3" s="18" t="s">
        <v>114</v>
      </c>
      <c r="H3" s="18"/>
      <c r="I3" s="18"/>
      <c r="J3" s="18"/>
      <c r="K3" s="18"/>
      <c r="L3" s="18"/>
      <c r="M3" s="18"/>
      <c r="N3" s="18"/>
      <c r="O3" s="18"/>
    </row>
    <row r="4" spans="1:15" x14ac:dyDescent="0.2">
      <c r="A4" s="116"/>
      <c r="B4" s="106"/>
      <c r="C4" s="118"/>
      <c r="D4" s="117"/>
      <c r="E4" s="106"/>
      <c r="F4" s="106"/>
      <c r="G4" s="116"/>
      <c r="H4" s="115"/>
      <c r="I4" s="115"/>
      <c r="J4" s="115"/>
      <c r="K4" s="115"/>
      <c r="L4" s="115"/>
      <c r="M4" s="102" t="s">
        <v>115</v>
      </c>
      <c r="N4" s="102" t="s">
        <v>116</v>
      </c>
      <c r="O4" s="114"/>
    </row>
    <row r="5" spans="1:15" ht="13.5" thickBot="1" x14ac:dyDescent="0.25">
      <c r="A5" s="113" t="s">
        <v>85</v>
      </c>
      <c r="B5" s="104" t="s">
        <v>117</v>
      </c>
      <c r="C5" s="112" t="s">
        <v>118</v>
      </c>
      <c r="D5" s="111"/>
      <c r="E5" s="104" t="s">
        <v>117</v>
      </c>
      <c r="F5" s="104" t="s">
        <v>119</v>
      </c>
      <c r="G5" s="110" t="s">
        <v>120</v>
      </c>
      <c r="H5" s="109"/>
      <c r="I5" s="109"/>
      <c r="J5" s="109"/>
      <c r="K5" s="109"/>
      <c r="L5" s="109"/>
      <c r="M5" s="104" t="s">
        <v>121</v>
      </c>
      <c r="N5" s="108" t="s">
        <v>122</v>
      </c>
      <c r="O5" s="98" t="s">
        <v>123</v>
      </c>
    </row>
    <row r="6" spans="1:15" x14ac:dyDescent="0.2">
      <c r="A6" s="107"/>
      <c r="B6" s="104" t="s">
        <v>59</v>
      </c>
      <c r="C6" s="106"/>
      <c r="D6" s="105"/>
      <c r="E6" s="104" t="s">
        <v>59</v>
      </c>
      <c r="F6" s="102" t="s">
        <v>124</v>
      </c>
      <c r="G6" s="103" t="s">
        <v>125</v>
      </c>
      <c r="H6" s="102" t="s">
        <v>126</v>
      </c>
      <c r="I6" s="99" t="s">
        <v>127</v>
      </c>
      <c r="J6" s="99" t="s">
        <v>128</v>
      </c>
      <c r="K6" s="101" t="s">
        <v>129</v>
      </c>
      <c r="L6" s="100" t="s">
        <v>130</v>
      </c>
      <c r="M6" s="99" t="s">
        <v>131</v>
      </c>
      <c r="N6" s="99" t="s">
        <v>131</v>
      </c>
      <c r="O6" s="98"/>
    </row>
    <row r="7" spans="1:15" ht="15.75" thickBot="1" x14ac:dyDescent="0.3">
      <c r="A7" s="97"/>
      <c r="B7" s="95">
        <v>2023</v>
      </c>
      <c r="C7" s="93" t="s">
        <v>124</v>
      </c>
      <c r="D7" s="96" t="s">
        <v>38</v>
      </c>
      <c r="E7" s="95">
        <v>2022</v>
      </c>
      <c r="F7" s="93" t="s">
        <v>132</v>
      </c>
      <c r="G7" s="94" t="s">
        <v>133</v>
      </c>
      <c r="H7" s="93" t="s">
        <v>134</v>
      </c>
      <c r="I7" s="90" t="s">
        <v>135</v>
      </c>
      <c r="J7" s="92" t="s">
        <v>136</v>
      </c>
      <c r="K7" s="92" t="s">
        <v>137</v>
      </c>
      <c r="L7" s="91" t="s">
        <v>138</v>
      </c>
      <c r="M7" s="90" t="s">
        <v>139</v>
      </c>
      <c r="N7" s="90" t="s">
        <v>139</v>
      </c>
      <c r="O7" s="89"/>
    </row>
    <row r="8" spans="1:15" x14ac:dyDescent="0.2">
      <c r="A8" s="88" t="s">
        <v>140</v>
      </c>
      <c r="B8" s="86"/>
      <c r="C8" s="86"/>
      <c r="D8" s="87"/>
      <c r="E8" s="86"/>
      <c r="F8" s="86"/>
      <c r="G8" s="86"/>
      <c r="H8" s="86"/>
      <c r="I8" s="86"/>
      <c r="J8" s="86"/>
      <c r="K8" s="86"/>
      <c r="L8" s="86"/>
      <c r="M8" s="86"/>
      <c r="N8" s="86"/>
      <c r="O8" s="85"/>
    </row>
    <row r="9" spans="1:15" x14ac:dyDescent="0.2">
      <c r="A9" s="84" t="s">
        <v>32</v>
      </c>
      <c r="B9" s="23" t="e">
        <f>+#REF!</f>
        <v>#REF!</v>
      </c>
      <c r="C9" s="23"/>
      <c r="D9" s="82"/>
      <c r="E9" s="23" t="e">
        <f>+#REF!</f>
        <v>#REF!</v>
      </c>
      <c r="F9" s="23" t="e">
        <f t="shared" ref="F9:F21" si="0">B9-E9+C9-D9</f>
        <v>#REF!</v>
      </c>
      <c r="G9" s="23"/>
      <c r="H9" s="23"/>
      <c r="I9" s="23"/>
      <c r="J9" s="23"/>
      <c r="K9" s="23"/>
      <c r="L9" s="23"/>
      <c r="M9" s="23"/>
      <c r="N9" s="23"/>
      <c r="O9" s="79" t="e">
        <f>F9</f>
        <v>#REF!</v>
      </c>
    </row>
    <row r="10" spans="1:15" x14ac:dyDescent="0.2">
      <c r="A10" s="84" t="s">
        <v>141</v>
      </c>
      <c r="B10" s="83" t="e">
        <f>+#REF!</f>
        <v>#REF!</v>
      </c>
      <c r="C10" s="23"/>
      <c r="D10" s="82"/>
      <c r="E10" s="23" t="e">
        <f>+#REF!</f>
        <v>#REF!</v>
      </c>
      <c r="F10" s="23" t="e">
        <f t="shared" si="0"/>
        <v>#REF!</v>
      </c>
      <c r="G10" s="23"/>
      <c r="H10" s="23"/>
      <c r="I10" s="23"/>
      <c r="J10" s="23"/>
      <c r="K10" s="23"/>
      <c r="L10" s="23" t="e">
        <f>-F10</f>
        <v>#REF!</v>
      </c>
      <c r="M10" s="23"/>
      <c r="N10" s="23"/>
      <c r="O10" s="79"/>
    </row>
    <row r="11" spans="1:15" x14ac:dyDescent="0.2">
      <c r="A11" s="81" t="s">
        <v>142</v>
      </c>
      <c r="B11" s="45">
        <v>0</v>
      </c>
      <c r="C11" s="45"/>
      <c r="D11" s="80"/>
      <c r="E11" s="45">
        <v>0</v>
      </c>
      <c r="F11" s="45">
        <f t="shared" si="0"/>
        <v>0</v>
      </c>
      <c r="G11" s="23"/>
      <c r="H11" s="23"/>
      <c r="I11" s="23"/>
      <c r="J11" s="23">
        <f>-F11</f>
        <v>0</v>
      </c>
      <c r="K11" s="23"/>
      <c r="L11" s="23"/>
      <c r="M11" s="23"/>
      <c r="N11" s="23"/>
      <c r="O11" s="79"/>
    </row>
    <row r="12" spans="1:15" x14ac:dyDescent="0.2">
      <c r="A12" s="44" t="s">
        <v>143</v>
      </c>
      <c r="B12" s="28" t="e">
        <f>#REF!</f>
        <v>#REF!</v>
      </c>
      <c r="C12" s="28"/>
      <c r="D12" s="78"/>
      <c r="E12" s="28" t="e">
        <f>#REF!</f>
        <v>#REF!</v>
      </c>
      <c r="F12" s="23" t="e">
        <f t="shared" si="0"/>
        <v>#REF!</v>
      </c>
      <c r="G12" s="28" t="e">
        <f>-F12</f>
        <v>#REF!</v>
      </c>
      <c r="H12" s="28"/>
      <c r="I12" s="28"/>
      <c r="J12" s="28"/>
      <c r="K12" s="28"/>
      <c r="L12" s="28"/>
      <c r="M12" s="28"/>
      <c r="N12" s="28"/>
      <c r="O12" s="26"/>
    </row>
    <row r="13" spans="1:15" x14ac:dyDescent="0.2">
      <c r="A13" s="44" t="s">
        <v>144</v>
      </c>
      <c r="B13" s="28" t="e">
        <f>+#REF!+#REF!</f>
        <v>#REF!</v>
      </c>
      <c r="C13" s="28"/>
      <c r="D13" s="28">
        <f>-D47</f>
        <v>0</v>
      </c>
      <c r="E13" s="28" t="e">
        <f>+#REF!+#REF!</f>
        <v>#REF!</v>
      </c>
      <c r="F13" s="23" t="e">
        <f t="shared" si="0"/>
        <v>#REF!</v>
      </c>
      <c r="H13" s="28"/>
      <c r="I13" s="28"/>
      <c r="J13" s="28"/>
      <c r="K13" s="28"/>
      <c r="L13" s="28" t="e">
        <f>-F13</f>
        <v>#REF!</v>
      </c>
      <c r="M13" s="28"/>
      <c r="N13" s="28"/>
      <c r="O13" s="26"/>
    </row>
    <row r="14" spans="1:15" x14ac:dyDescent="0.2">
      <c r="A14" s="77" t="s">
        <v>145</v>
      </c>
      <c r="B14" s="75">
        <v>0</v>
      </c>
      <c r="C14" s="75"/>
      <c r="D14" s="75"/>
      <c r="E14" s="75">
        <v>0</v>
      </c>
      <c r="F14" s="23">
        <f t="shared" si="0"/>
        <v>0</v>
      </c>
      <c r="G14" s="32"/>
      <c r="H14" s="32"/>
      <c r="I14" s="32"/>
      <c r="J14" s="32"/>
      <c r="K14" s="32"/>
      <c r="L14" s="32"/>
      <c r="M14" s="32"/>
      <c r="N14" s="32"/>
      <c r="O14" s="31"/>
    </row>
    <row r="15" spans="1:15" x14ac:dyDescent="0.2">
      <c r="A15" s="44" t="s">
        <v>146</v>
      </c>
      <c r="B15" s="28" t="e">
        <f>+#REF!+#REF!</f>
        <v>#REF!</v>
      </c>
      <c r="C15" s="28"/>
      <c r="D15" s="28"/>
      <c r="E15" s="28" t="e">
        <f>+#REF!+#REF!</f>
        <v>#REF!</v>
      </c>
      <c r="F15" s="23" t="e">
        <f t="shared" si="0"/>
        <v>#REF!</v>
      </c>
      <c r="G15" s="28"/>
      <c r="H15" s="28"/>
      <c r="I15" s="28"/>
      <c r="J15" s="28"/>
      <c r="K15" s="28"/>
      <c r="L15" s="28"/>
      <c r="M15" s="28" t="e">
        <f>-F15</f>
        <v>#REF!</v>
      </c>
      <c r="N15" s="28"/>
      <c r="O15" s="26"/>
    </row>
    <row r="16" spans="1:15" x14ac:dyDescent="0.2">
      <c r="A16" s="44" t="s">
        <v>205</v>
      </c>
      <c r="B16" s="28" t="e">
        <f>+#REF!</f>
        <v>#REF!</v>
      </c>
      <c r="C16" s="28" t="e">
        <f>D41</f>
        <v>#REF!</v>
      </c>
      <c r="E16" s="28" t="e">
        <f>+#REF!</f>
        <v>#REF!</v>
      </c>
      <c r="F16" s="23" t="e">
        <f t="shared" si="0"/>
        <v>#REF!</v>
      </c>
      <c r="G16" s="28"/>
      <c r="H16" s="28"/>
      <c r="I16" s="28"/>
      <c r="J16" s="28"/>
      <c r="K16" s="28"/>
      <c r="L16" s="28"/>
      <c r="M16" s="28" t="e">
        <f>-F16</f>
        <v>#REF!</v>
      </c>
      <c r="N16" s="28"/>
      <c r="O16" s="26"/>
    </row>
    <row r="17" spans="1:111" x14ac:dyDescent="0.2">
      <c r="A17" s="77" t="s">
        <v>148</v>
      </c>
      <c r="B17" s="75" t="e">
        <f>+#REF!</f>
        <v>#REF!</v>
      </c>
      <c r="C17" s="76"/>
      <c r="D17" s="75"/>
      <c r="E17" s="75" t="e">
        <f>+#REF!</f>
        <v>#REF!</v>
      </c>
      <c r="F17" s="23" t="e">
        <f t="shared" si="0"/>
        <v>#REF!</v>
      </c>
      <c r="G17" s="28"/>
      <c r="H17" s="28"/>
      <c r="I17" s="28"/>
      <c r="J17" s="28"/>
      <c r="K17" s="28"/>
      <c r="L17" s="28"/>
      <c r="M17" s="28" t="e">
        <f>-F17</f>
        <v>#REF!</v>
      </c>
      <c r="N17" s="28"/>
      <c r="O17" s="26"/>
    </row>
    <row r="18" spans="1:111" x14ac:dyDescent="0.2">
      <c r="A18" s="61" t="s">
        <v>149</v>
      </c>
      <c r="B18" s="60">
        <v>0</v>
      </c>
      <c r="C18" s="60"/>
      <c r="D18" s="74"/>
      <c r="E18" s="60">
        <v>0</v>
      </c>
      <c r="F18" s="57">
        <f t="shared" si="0"/>
        <v>0</v>
      </c>
      <c r="G18" s="32"/>
      <c r="H18" s="32"/>
      <c r="I18" s="32"/>
      <c r="J18" s="32"/>
      <c r="K18" s="32"/>
      <c r="L18" s="32"/>
      <c r="M18" s="32"/>
      <c r="N18" s="32"/>
      <c r="O18" s="31"/>
    </row>
    <row r="19" spans="1:111" x14ac:dyDescent="0.2">
      <c r="A19" s="77" t="s">
        <v>150</v>
      </c>
      <c r="B19" s="75">
        <v>0</v>
      </c>
      <c r="C19" s="76"/>
      <c r="D19" s="75"/>
      <c r="E19" s="75">
        <v>0</v>
      </c>
      <c r="F19" s="23">
        <f t="shared" si="0"/>
        <v>0</v>
      </c>
      <c r="G19" s="28"/>
      <c r="H19" s="28"/>
      <c r="I19" s="28"/>
      <c r="J19" s="28"/>
      <c r="K19" s="28"/>
      <c r="L19" s="28"/>
      <c r="M19" s="28">
        <f>-F19</f>
        <v>0</v>
      </c>
      <c r="N19" s="28"/>
      <c r="O19" s="26"/>
    </row>
    <row r="20" spans="1:111" x14ac:dyDescent="0.2">
      <c r="A20" s="61" t="s">
        <v>151</v>
      </c>
      <c r="B20" s="60">
        <v>0</v>
      </c>
      <c r="C20" s="60"/>
      <c r="D20" s="74"/>
      <c r="E20" s="60">
        <v>0</v>
      </c>
      <c r="F20" s="57">
        <f t="shared" si="0"/>
        <v>0</v>
      </c>
      <c r="G20" s="32"/>
      <c r="H20" s="32"/>
      <c r="I20" s="32"/>
      <c r="J20" s="32"/>
      <c r="K20" s="32"/>
      <c r="L20" s="32"/>
      <c r="M20" s="32"/>
      <c r="N20" s="32"/>
      <c r="O20" s="31"/>
    </row>
    <row r="21" spans="1:111" s="56" customFormat="1" x14ac:dyDescent="0.2">
      <c r="A21" s="73" t="s">
        <v>152</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153</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5" thickTop="1" x14ac:dyDescent="0.2">
      <c r="A23" s="53" t="s">
        <v>154</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155</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156</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157</v>
      </c>
      <c r="B26" s="28" t="e">
        <f>-#REF!</f>
        <v>#REF!</v>
      </c>
      <c r="C26" s="28" t="e">
        <f>+D46</f>
        <v>#REF!</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
      <c r="A27" s="44" t="s">
        <v>158</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159</v>
      </c>
      <c r="B28" s="28">
        <v>0</v>
      </c>
      <c r="C28" s="28"/>
      <c r="D28" s="28"/>
      <c r="E28" s="28">
        <v>0</v>
      </c>
      <c r="F28" s="23">
        <f t="shared" si="1"/>
        <v>0</v>
      </c>
      <c r="G28" s="28"/>
      <c r="H28" s="28"/>
      <c r="I28" s="28"/>
      <c r="J28" s="28">
        <f>-F28</f>
        <v>0</v>
      </c>
      <c r="K28" s="18"/>
      <c r="M28" s="28"/>
      <c r="N28" s="28"/>
      <c r="O28" s="26"/>
      <c r="P28" s="51"/>
      <c r="Q28" s="51"/>
      <c r="R28" s="51"/>
    </row>
    <row r="29" spans="1:111" x14ac:dyDescent="0.2">
      <c r="A29" s="44" t="s">
        <v>160</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161</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
      <c r="A31" s="44" t="s">
        <v>162</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163</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164</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165</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166</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167</v>
      </c>
      <c r="B36" s="410">
        <v>0</v>
      </c>
      <c r="C36" s="75" t="e">
        <f>D35</f>
        <v>#REF!</v>
      </c>
      <c r="D36" s="75"/>
      <c r="E36" s="410" t="e">
        <f>-#REF!</f>
        <v>#REF!</v>
      </c>
      <c r="F36" s="23" t="e">
        <f t="shared" si="1"/>
        <v>#REF!</v>
      </c>
      <c r="G36" s="28"/>
      <c r="H36" s="28"/>
      <c r="I36" s="28"/>
      <c r="J36" s="28"/>
      <c r="K36" s="28"/>
      <c r="M36" s="28"/>
      <c r="N36" s="28" t="e">
        <f>-F36</f>
        <v>#REF!</v>
      </c>
      <c r="O36" s="26"/>
      <c r="P36" s="51"/>
      <c r="Q36" s="51"/>
      <c r="R36" s="51"/>
    </row>
    <row r="37" spans="1:111" s="56" customFormat="1" ht="13.5" thickBot="1" x14ac:dyDescent="0.25">
      <c r="A37" s="61" t="s">
        <v>168</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63</v>
      </c>
      <c r="B38" s="54" t="e">
        <f>SUM(B24:B37)</f>
        <v>#REF!</v>
      </c>
      <c r="C38" s="28"/>
      <c r="D38" s="28"/>
      <c r="E38" s="54" t="e">
        <f>SUM(E24:E37)</f>
        <v>#REF!</v>
      </c>
      <c r="F38" s="23"/>
      <c r="G38" s="28"/>
      <c r="H38" s="28"/>
      <c r="I38" s="28"/>
      <c r="J38" s="28"/>
      <c r="K38" s="28"/>
      <c r="L38" s="28"/>
      <c r="M38" s="28"/>
      <c r="N38" s="28"/>
      <c r="O38" s="26"/>
      <c r="P38" s="51"/>
      <c r="Q38" s="51"/>
      <c r="R38" s="51"/>
    </row>
    <row r="39" spans="1:111" ht="13.5" thickTop="1" x14ac:dyDescent="0.2">
      <c r="A39" s="53" t="s">
        <v>169</v>
      </c>
      <c r="B39" s="52" t="e">
        <f>+B38+B22</f>
        <v>#REF!</v>
      </c>
      <c r="C39" s="28"/>
      <c r="D39" s="28"/>
      <c r="E39" s="52" t="e">
        <f>+E38+E22</f>
        <v>#REF!</v>
      </c>
      <c r="F39" s="23">
        <v>0</v>
      </c>
      <c r="G39" s="28"/>
      <c r="H39" s="28"/>
      <c r="I39" s="28"/>
      <c r="J39" s="28"/>
      <c r="K39" s="28"/>
      <c r="L39" s="28"/>
      <c r="M39" s="28"/>
      <c r="N39" s="28"/>
      <c r="O39" s="26"/>
      <c r="P39" s="51"/>
      <c r="Q39" s="51"/>
      <c r="R39" s="51"/>
    </row>
    <row r="40" spans="1:111" x14ac:dyDescent="0.2">
      <c r="A40" s="44" t="s">
        <v>170</v>
      </c>
      <c r="B40" s="28" t="e">
        <f>-#REF!</f>
        <v>#REF!</v>
      </c>
      <c r="C40" s="28"/>
      <c r="D40" s="28">
        <v>0</v>
      </c>
      <c r="E40" s="28"/>
      <c r="F40" s="23" t="e">
        <f t="shared" ref="F40:F51" si="2">B40-E40+C40-D40</f>
        <v>#REF!</v>
      </c>
      <c r="G40" s="28" t="e">
        <f>-F40</f>
        <v>#REF!</v>
      </c>
      <c r="H40" s="28"/>
      <c r="I40" s="28"/>
      <c r="J40" s="28"/>
      <c r="K40" s="28"/>
      <c r="L40" s="28"/>
      <c r="M40" s="28"/>
      <c r="N40" s="28"/>
      <c r="O40" s="26"/>
    </row>
    <row r="41" spans="1:111" x14ac:dyDescent="0.2">
      <c r="A41" s="44" t="s">
        <v>171</v>
      </c>
      <c r="B41" s="28" t="e">
        <f>-#REF!-#REF!-#REF!</f>
        <v>#REF!</v>
      </c>
      <c r="C41" s="28"/>
      <c r="D41" s="28" t="e">
        <f>'Flujo de Fondos Calculo GS U$S'!D41*#REF!</f>
        <v>#REF!</v>
      </c>
      <c r="E41" s="28"/>
      <c r="F41" s="23" t="e">
        <f t="shared" si="2"/>
        <v>#REF!</v>
      </c>
      <c r="G41" s="28" t="e">
        <f>-F41</f>
        <v>#REF!</v>
      </c>
      <c r="H41" s="28">
        <v>0</v>
      </c>
      <c r="I41" s="28"/>
      <c r="J41" s="28"/>
      <c r="K41" s="28"/>
      <c r="L41" s="28"/>
      <c r="M41" s="28"/>
      <c r="N41" s="28"/>
      <c r="O41" s="26"/>
    </row>
    <row r="42" spans="1:111" x14ac:dyDescent="0.2">
      <c r="A42" s="44" t="s">
        <v>172</v>
      </c>
      <c r="B42" s="28">
        <v>0</v>
      </c>
      <c r="C42" s="28"/>
      <c r="D42" s="28"/>
      <c r="E42" s="28"/>
      <c r="F42" s="23">
        <f t="shared" si="2"/>
        <v>0</v>
      </c>
      <c r="G42" s="28"/>
      <c r="H42" s="28"/>
      <c r="I42" s="28"/>
      <c r="J42" s="28"/>
      <c r="K42" s="28"/>
      <c r="L42" s="28"/>
      <c r="M42" s="28">
        <f>-F42</f>
        <v>0</v>
      </c>
      <c r="N42" s="28"/>
      <c r="O42" s="26"/>
    </row>
    <row r="43" spans="1:111" x14ac:dyDescent="0.2">
      <c r="A43" s="44" t="s">
        <v>173</v>
      </c>
      <c r="B43" s="28">
        <v>0</v>
      </c>
      <c r="C43" s="28"/>
      <c r="D43" s="28"/>
      <c r="E43" s="28"/>
      <c r="F43" s="23">
        <f t="shared" si="2"/>
        <v>0</v>
      </c>
      <c r="G43" s="28"/>
      <c r="H43" s="28"/>
      <c r="I43" s="28"/>
      <c r="J43" s="28"/>
      <c r="K43" s="28"/>
      <c r="L43" s="28"/>
      <c r="M43" s="28">
        <f>-B43</f>
        <v>0</v>
      </c>
      <c r="N43" s="28"/>
      <c r="O43" s="26"/>
    </row>
    <row r="44" spans="1:111" x14ac:dyDescent="0.2">
      <c r="A44" s="44" t="s">
        <v>174</v>
      </c>
      <c r="B44" s="28" t="e">
        <f>+#REF!</f>
        <v>#REF!</v>
      </c>
      <c r="C44" s="28"/>
      <c r="D44" s="28">
        <v>0</v>
      </c>
      <c r="E44" s="28"/>
      <c r="F44" s="23" t="e">
        <f t="shared" si="2"/>
        <v>#REF!</v>
      </c>
      <c r="G44" s="28">
        <v>0</v>
      </c>
      <c r="H44" s="28"/>
      <c r="I44" s="28" t="e">
        <f>-F44</f>
        <v>#REF!</v>
      </c>
      <c r="J44" s="28"/>
      <c r="K44" s="28"/>
      <c r="L44" s="28"/>
      <c r="M44" s="28"/>
      <c r="N44" s="28"/>
      <c r="O44" s="26"/>
    </row>
    <row r="45" spans="1:111" x14ac:dyDescent="0.2">
      <c r="A45" s="44" t="s">
        <v>175</v>
      </c>
      <c r="B45" s="28">
        <v>0</v>
      </c>
      <c r="C45" s="28"/>
      <c r="D45" s="28"/>
      <c r="E45" s="28"/>
      <c r="F45" s="23">
        <f t="shared" si="2"/>
        <v>0</v>
      </c>
      <c r="G45" s="28"/>
      <c r="H45" s="28"/>
      <c r="I45" s="28"/>
      <c r="J45" s="28"/>
      <c r="K45" s="28">
        <f>-F45</f>
        <v>0</v>
      </c>
      <c r="L45" s="28"/>
      <c r="M45" s="28"/>
      <c r="N45" s="28"/>
      <c r="O45" s="26"/>
    </row>
    <row r="46" spans="1:111" x14ac:dyDescent="0.2">
      <c r="A46" s="44" t="s">
        <v>176</v>
      </c>
      <c r="B46" s="28" t="e">
        <f>+#REF!</f>
        <v>#REF!</v>
      </c>
      <c r="C46" s="28"/>
      <c r="D46" s="28" t="e">
        <f>'Flujo de Fondos Calculo GS U$S'!D46*#REF!</f>
        <v>#REF!</v>
      </c>
      <c r="E46" s="28"/>
      <c r="F46" s="23" t="e">
        <f t="shared" si="2"/>
        <v>#REF!</v>
      </c>
      <c r="G46" s="28"/>
      <c r="H46" s="28"/>
      <c r="I46" s="28"/>
      <c r="J46" s="28"/>
      <c r="K46" s="28"/>
      <c r="L46" s="28" t="e">
        <f>-F46</f>
        <v>#REF!</v>
      </c>
      <c r="M46" s="28"/>
      <c r="N46" s="28"/>
      <c r="O46" s="26"/>
    </row>
    <row r="47" spans="1:111" x14ac:dyDescent="0.2">
      <c r="A47" s="44" t="s">
        <v>177</v>
      </c>
      <c r="B47" s="50" t="e">
        <f>+#REF!+#REF!+#REF!</f>
        <v>#REF!</v>
      </c>
      <c r="C47" s="28"/>
      <c r="D47" s="43">
        <v>0</v>
      </c>
      <c r="E47" s="50"/>
      <c r="F47" s="23" t="e">
        <f t="shared" si="2"/>
        <v>#REF!</v>
      </c>
      <c r="G47" s="28"/>
      <c r="H47" s="28"/>
      <c r="I47" s="28"/>
      <c r="J47" s="28"/>
      <c r="K47" s="28"/>
      <c r="L47" s="28" t="e">
        <f>-F47</f>
        <v>#REF!</v>
      </c>
      <c r="M47" s="28"/>
      <c r="N47" s="28"/>
      <c r="O47" s="26"/>
    </row>
    <row r="48" spans="1:111" x14ac:dyDescent="0.2">
      <c r="A48" s="46" t="s">
        <v>178</v>
      </c>
      <c r="B48" s="47">
        <v>0</v>
      </c>
      <c r="C48" s="35"/>
      <c r="D48" s="34"/>
      <c r="E48" s="47"/>
      <c r="F48" s="45">
        <f t="shared" si="2"/>
        <v>0</v>
      </c>
      <c r="G48" s="32"/>
      <c r="H48" s="32"/>
      <c r="I48" s="32"/>
      <c r="J48" s="32"/>
      <c r="K48" s="32"/>
      <c r="L48" s="32">
        <f>F48</f>
        <v>0</v>
      </c>
      <c r="M48" s="32"/>
      <c r="N48" s="32"/>
      <c r="O48" s="31"/>
    </row>
    <row r="49" spans="1:15" x14ac:dyDescent="0.2">
      <c r="A49" s="42" t="s">
        <v>164</v>
      </c>
      <c r="B49" s="49">
        <v>0</v>
      </c>
      <c r="C49" s="35"/>
      <c r="D49" s="34"/>
      <c r="E49" s="47"/>
      <c r="F49" s="45">
        <f t="shared" si="2"/>
        <v>0</v>
      </c>
      <c r="G49" s="32"/>
      <c r="H49" s="32"/>
      <c r="I49" s="32"/>
      <c r="J49" s="32"/>
      <c r="K49" s="32"/>
      <c r="L49" s="32">
        <f>-F49</f>
        <v>0</v>
      </c>
      <c r="M49" s="32"/>
      <c r="N49" s="32"/>
      <c r="O49" s="31"/>
    </row>
    <row r="50" spans="1:15" x14ac:dyDescent="0.2">
      <c r="A50" s="48" t="s">
        <v>206</v>
      </c>
      <c r="B50" s="47">
        <v>0</v>
      </c>
      <c r="C50" s="35"/>
      <c r="D50" s="34"/>
      <c r="E50" s="47"/>
      <c r="F50" s="45">
        <f t="shared" si="2"/>
        <v>0</v>
      </c>
      <c r="G50" s="32"/>
      <c r="H50" s="32"/>
      <c r="I50" s="32"/>
      <c r="J50" s="32"/>
      <c r="K50" s="32"/>
      <c r="L50" s="32">
        <f>-F50</f>
        <v>0</v>
      </c>
      <c r="M50" s="32"/>
      <c r="N50" s="32"/>
      <c r="O50" s="31"/>
    </row>
    <row r="51" spans="1:15" x14ac:dyDescent="0.2">
      <c r="A51" s="46" t="s">
        <v>180</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181</v>
      </c>
      <c r="B55" s="41">
        <v>0</v>
      </c>
      <c r="C55" s="40"/>
      <c r="D55" s="39"/>
      <c r="E55" s="34"/>
      <c r="F55" s="33">
        <f>B55-E55+C55-D55</f>
        <v>0</v>
      </c>
      <c r="G55" s="38"/>
      <c r="H55" s="32"/>
      <c r="I55" s="32"/>
      <c r="J55" s="32"/>
      <c r="K55" s="32"/>
      <c r="L55" s="32">
        <f>-F55</f>
        <v>0</v>
      </c>
      <c r="M55" s="32"/>
      <c r="N55" s="32"/>
      <c r="O55" s="31"/>
    </row>
    <row r="56" spans="1:15" ht="13.5" thickBot="1" x14ac:dyDescent="0.25">
      <c r="A56" s="37" t="s">
        <v>182</v>
      </c>
      <c r="B56" s="36" t="e">
        <f>SUM(B40:B55)*-1</f>
        <v>#REF!</v>
      </c>
      <c r="C56" s="35"/>
      <c r="D56" s="34" t="e">
        <f>+B56</f>
        <v>#REF!</v>
      </c>
      <c r="E56" s="34"/>
      <c r="F56" s="33" t="e">
        <f>B56-E56+C56-D56</f>
        <v>#REF!</v>
      </c>
      <c r="G56" s="32"/>
      <c r="H56" s="32"/>
      <c r="I56" s="32"/>
      <c r="J56" s="32"/>
      <c r="K56" s="32"/>
      <c r="L56" s="32" t="e">
        <f>-F56</f>
        <v>#REF!</v>
      </c>
      <c r="M56" s="32"/>
      <c r="N56" s="32"/>
      <c r="O56" s="31"/>
    </row>
    <row r="57" spans="1:15" ht="13.5" thickBot="1" x14ac:dyDescent="0.25">
      <c r="A57" s="30" t="s">
        <v>183</v>
      </c>
      <c r="B57" s="29" t="e">
        <f>+B56+B37</f>
        <v>#REF!</v>
      </c>
      <c r="C57" s="29"/>
      <c r="D57" s="29"/>
      <c r="E57" s="24"/>
      <c r="F57" s="23"/>
      <c r="G57" s="27"/>
      <c r="H57" s="27"/>
      <c r="I57" s="27"/>
      <c r="J57" s="27"/>
      <c r="K57" s="27"/>
      <c r="L57" s="28"/>
      <c r="M57" s="28"/>
      <c r="N57" s="27"/>
      <c r="O57" s="26"/>
    </row>
    <row r="58" spans="1:15" ht="15.75" thickBot="1" x14ac:dyDescent="0.3">
      <c r="A58" s="25" t="s">
        <v>123</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75" x14ac:dyDescent="0.25">
      <c r="B59" s="20" t="e">
        <f>+B37+B56</f>
        <v>#REF!</v>
      </c>
      <c r="D59" s="19" t="e">
        <f>D58-C58</f>
        <v>#REF!</v>
      </c>
      <c r="L59" s="18"/>
      <c r="O59" s="17" t="e">
        <f>O58-O9</f>
        <v>#REF!</v>
      </c>
    </row>
    <row r="60" spans="1:15" x14ac:dyDescent="0.2">
      <c r="A60" s="16"/>
      <c r="B60" s="16"/>
      <c r="C60" s="16"/>
    </row>
    <row r="61" spans="1:15" ht="20.25" x14ac:dyDescent="0.3">
      <c r="A61" s="15" t="s">
        <v>184</v>
      </c>
      <c r="B61" s="14"/>
      <c r="C61" s="14"/>
      <c r="D61" s="13"/>
      <c r="E61" s="13"/>
    </row>
    <row r="62" spans="1:15" ht="15" x14ac:dyDescent="0.2">
      <c r="A62" s="10"/>
      <c r="B62" s="10"/>
      <c r="C62" s="10"/>
      <c r="D62" s="2"/>
      <c r="E62" s="2">
        <v>0</v>
      </c>
    </row>
    <row r="63" spans="1:15" ht="15" x14ac:dyDescent="0.2">
      <c r="A63" s="9" t="s">
        <v>185</v>
      </c>
      <c r="B63" s="5" t="e">
        <f>+G58+1</f>
        <v>#REF!</v>
      </c>
      <c r="C63" s="8"/>
      <c r="D63" s="5"/>
      <c r="E63" s="2"/>
    </row>
    <row r="64" spans="1:15" ht="15" x14ac:dyDescent="0.2">
      <c r="A64" s="9" t="s">
        <v>186</v>
      </c>
      <c r="B64" s="5">
        <f>+H58</f>
        <v>0</v>
      </c>
      <c r="C64" s="8"/>
      <c r="D64" s="5"/>
      <c r="E64" s="2"/>
    </row>
    <row r="65" spans="1:5" ht="15" x14ac:dyDescent="0.2">
      <c r="A65" s="9" t="s">
        <v>187</v>
      </c>
      <c r="B65" s="5" t="e">
        <f>+I58</f>
        <v>#REF!</v>
      </c>
      <c r="C65" s="8"/>
      <c r="D65" s="5"/>
      <c r="E65" s="2"/>
    </row>
    <row r="66" spans="1:5" ht="15" x14ac:dyDescent="0.2">
      <c r="A66" s="9" t="s">
        <v>188</v>
      </c>
      <c r="B66" s="5">
        <f>+K58</f>
        <v>0</v>
      </c>
      <c r="C66" s="8"/>
      <c r="D66" s="5"/>
      <c r="E66" s="2"/>
    </row>
    <row r="67" spans="1:5" ht="15" x14ac:dyDescent="0.2">
      <c r="A67" s="9" t="s">
        <v>189</v>
      </c>
      <c r="B67" s="5" t="e">
        <f>+L58</f>
        <v>#REF!</v>
      </c>
      <c r="C67" s="8"/>
      <c r="D67" s="5"/>
      <c r="E67" s="2"/>
    </row>
    <row r="68" spans="1:5" ht="15" x14ac:dyDescent="0.2">
      <c r="A68" s="9" t="s">
        <v>190</v>
      </c>
      <c r="B68" s="5">
        <f>+J58</f>
        <v>0</v>
      </c>
      <c r="C68" s="8"/>
      <c r="D68" s="5"/>
      <c r="E68" s="2"/>
    </row>
    <row r="69" spans="1:5" ht="15" x14ac:dyDescent="0.2">
      <c r="A69" s="10"/>
      <c r="B69" s="5"/>
      <c r="C69" s="8"/>
      <c r="D69" s="5"/>
      <c r="E69" s="2"/>
    </row>
    <row r="70" spans="1:5" ht="15.75" x14ac:dyDescent="0.25">
      <c r="A70" s="7" t="s">
        <v>184</v>
      </c>
      <c r="B70" s="5"/>
      <c r="C70" s="11" t="e">
        <f>SUM(B63:B68)</f>
        <v>#REF!</v>
      </c>
      <c r="D70" s="5"/>
      <c r="E70" s="2"/>
    </row>
    <row r="71" spans="1:5" ht="15" x14ac:dyDescent="0.2">
      <c r="A71" s="10"/>
      <c r="B71" s="5"/>
      <c r="C71" s="8"/>
      <c r="D71" s="5"/>
      <c r="E71" s="2"/>
    </row>
    <row r="72" spans="1:5" ht="15" x14ac:dyDescent="0.2">
      <c r="A72" s="9" t="s">
        <v>207</v>
      </c>
      <c r="B72" s="12" t="e">
        <f>+M16</f>
        <v>#REF!</v>
      </c>
      <c r="C72" s="8"/>
      <c r="D72" s="5"/>
      <c r="E72" s="2"/>
    </row>
    <row r="73" spans="1:5" ht="15" x14ac:dyDescent="0.2">
      <c r="A73" s="9" t="s">
        <v>192</v>
      </c>
      <c r="B73" s="12" t="e">
        <f>+M17+M19-1</f>
        <v>#REF!</v>
      </c>
      <c r="C73" s="8"/>
      <c r="D73" s="5"/>
      <c r="E73" s="2"/>
    </row>
    <row r="74" spans="1:5" ht="15" x14ac:dyDescent="0.2">
      <c r="A74" s="9" t="s">
        <v>193</v>
      </c>
      <c r="B74" s="12" t="e">
        <f>+M15</f>
        <v>#REF!</v>
      </c>
      <c r="C74" s="8"/>
      <c r="D74" s="5"/>
      <c r="E74" s="2"/>
    </row>
    <row r="75" spans="1:5" ht="15" x14ac:dyDescent="0.2">
      <c r="A75" s="9" t="s">
        <v>194</v>
      </c>
      <c r="B75" s="12">
        <v>0</v>
      </c>
      <c r="C75" s="8"/>
      <c r="D75" s="5"/>
      <c r="E75" s="2"/>
    </row>
    <row r="76" spans="1:5" ht="15" x14ac:dyDescent="0.2">
      <c r="A76" s="9" t="s">
        <v>195</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196</v>
      </c>
      <c r="B80" s="5"/>
      <c r="C80" s="11" t="e">
        <f>SUM(B72:B78)</f>
        <v>#REF!</v>
      </c>
      <c r="D80" s="5"/>
      <c r="E80" s="2"/>
    </row>
    <row r="81" spans="1:5" ht="15" x14ac:dyDescent="0.2">
      <c r="A81" s="10"/>
      <c r="B81" s="5"/>
      <c r="C81" s="8"/>
      <c r="D81" s="5"/>
      <c r="E81" s="2"/>
    </row>
    <row r="82" spans="1:5" ht="15.75" x14ac:dyDescent="0.25">
      <c r="A82" s="7" t="s">
        <v>197</v>
      </c>
      <c r="B82" s="5"/>
      <c r="C82" s="8"/>
      <c r="D82" s="5"/>
      <c r="E82" s="2"/>
    </row>
    <row r="83" spans="1:5" ht="15" x14ac:dyDescent="0.2">
      <c r="A83" s="10"/>
      <c r="B83" s="5"/>
      <c r="C83" s="8"/>
      <c r="D83" s="5"/>
      <c r="E83" s="2"/>
    </row>
    <row r="84" spans="1:5" ht="15" x14ac:dyDescent="0.2">
      <c r="A84" s="9" t="s">
        <v>198</v>
      </c>
      <c r="B84" s="5">
        <f>+N24</f>
        <v>0</v>
      </c>
      <c r="C84" s="8"/>
      <c r="D84" s="5"/>
      <c r="E84" s="2"/>
    </row>
    <row r="85" spans="1:5" ht="15" x14ac:dyDescent="0.2">
      <c r="A85" s="9" t="s">
        <v>199</v>
      </c>
      <c r="B85" s="12" t="e">
        <f>+N36</f>
        <v>#REF!</v>
      </c>
      <c r="C85" s="8"/>
      <c r="D85" s="5"/>
      <c r="E85" s="2"/>
    </row>
    <row r="86" spans="1:5" ht="15" x14ac:dyDescent="0.2">
      <c r="A86" s="9" t="s">
        <v>200</v>
      </c>
      <c r="B86" s="5" t="e">
        <f>+N30</f>
        <v>#REF!</v>
      </c>
      <c r="C86" s="8"/>
      <c r="D86" s="5"/>
      <c r="E86" s="2"/>
    </row>
    <row r="87" spans="1:5" ht="15" x14ac:dyDescent="0.2">
      <c r="A87" s="10"/>
      <c r="B87" s="5"/>
      <c r="C87" s="8"/>
      <c r="D87" s="5"/>
      <c r="E87" s="2"/>
    </row>
    <row r="88" spans="1:5" ht="15.75" x14ac:dyDescent="0.25">
      <c r="A88" s="7" t="s">
        <v>201</v>
      </c>
      <c r="B88" s="5"/>
      <c r="C88" s="11" t="e">
        <f>SUM(B84:B86)</f>
        <v>#REF!</v>
      </c>
      <c r="D88" s="5"/>
      <c r="E88" s="2"/>
    </row>
    <row r="89" spans="1:5" ht="15" x14ac:dyDescent="0.2">
      <c r="A89" s="10"/>
      <c r="B89" s="5"/>
      <c r="C89" s="8"/>
      <c r="D89" s="5"/>
      <c r="E89" s="2"/>
    </row>
    <row r="90" spans="1:5" ht="15.75" x14ac:dyDescent="0.25">
      <c r="A90" s="9" t="s">
        <v>202</v>
      </c>
      <c r="B90" s="5"/>
      <c r="C90" s="8" t="e">
        <f>C88+C80+C70</f>
        <v>#REF!</v>
      </c>
      <c r="D90" s="5" t="e">
        <f>O58</f>
        <v>#REF!</v>
      </c>
      <c r="E90" s="4" t="e">
        <f>D90-C90</f>
        <v>#REF!</v>
      </c>
    </row>
    <row r="91" spans="1:5" ht="15.75" x14ac:dyDescent="0.25">
      <c r="A91" s="9" t="s">
        <v>203</v>
      </c>
      <c r="B91" s="5"/>
      <c r="C91" s="8" t="e">
        <f>+E9</f>
        <v>#REF!</v>
      </c>
      <c r="D91" s="5"/>
      <c r="E91" s="4"/>
    </row>
    <row r="92" spans="1:5" ht="15.75" x14ac:dyDescent="0.25">
      <c r="A92" s="7" t="s">
        <v>204</v>
      </c>
      <c r="B92" s="6"/>
      <c r="C92" s="6" t="e">
        <f>SUM(C90:C91)</f>
        <v>#REF!</v>
      </c>
      <c r="D92" s="5" t="e">
        <f>B9</f>
        <v>#REF!</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dimension ref="A2:G17"/>
  <sheetViews>
    <sheetView showGridLines="0" zoomScale="130" zoomScaleNormal="130" workbookViewId="0">
      <selection activeCell="D144" sqref="D144"/>
    </sheetView>
  </sheetViews>
  <sheetFormatPr baseColWidth="10" defaultColWidth="11.42578125" defaultRowHeight="16.5" x14ac:dyDescent="0.3"/>
  <cols>
    <col min="1" max="4" width="11.42578125" style="233"/>
    <col min="5" max="5" width="21.42578125" style="233" customWidth="1"/>
    <col min="6" max="6" width="24.140625" style="233" customWidth="1"/>
    <col min="7" max="16384" width="11.42578125" style="233"/>
  </cols>
  <sheetData>
    <row r="2" spans="1:7" ht="15" customHeight="1" x14ac:dyDescent="0.3">
      <c r="A2" s="583" t="s">
        <v>208</v>
      </c>
      <c r="B2" s="583"/>
      <c r="C2" s="583"/>
      <c r="D2" s="583"/>
      <c r="E2" s="583"/>
      <c r="F2" s="583"/>
      <c r="G2" s="583"/>
    </row>
    <row r="3" spans="1:7" x14ac:dyDescent="0.3">
      <c r="B3" s="364"/>
    </row>
    <row r="4" spans="1:7" x14ac:dyDescent="0.3">
      <c r="B4" s="364"/>
    </row>
    <row r="5" spans="1:7" x14ac:dyDescent="0.3">
      <c r="A5" s="364" t="s">
        <v>209</v>
      </c>
      <c r="B5" s="365"/>
      <c r="C5" s="365"/>
    </row>
    <row r="6" spans="1:7" x14ac:dyDescent="0.3">
      <c r="A6" s="366" t="s">
        <v>27</v>
      </c>
      <c r="B6" s="365"/>
      <c r="C6" s="365"/>
    </row>
    <row r="8" spans="1:7" x14ac:dyDescent="0.3">
      <c r="B8" s="364"/>
    </row>
    <row r="9" spans="1:7" ht="35.25" customHeight="1" x14ac:dyDescent="0.3">
      <c r="B9" s="584" t="s">
        <v>210</v>
      </c>
      <c r="C9" s="584"/>
      <c r="D9" s="584"/>
      <c r="E9" s="584"/>
      <c r="F9" s="584"/>
    </row>
    <row r="10" spans="1:7" x14ac:dyDescent="0.3">
      <c r="B10" s="584"/>
      <c r="C10" s="584"/>
      <c r="D10" s="584"/>
      <c r="E10" s="584"/>
      <c r="F10" s="584"/>
    </row>
    <row r="11" spans="1:7" ht="118.9" customHeight="1" x14ac:dyDescent="0.3">
      <c r="B11" s="584"/>
      <c r="C11" s="584"/>
      <c r="D11" s="584"/>
      <c r="E11" s="584"/>
      <c r="F11" s="584"/>
    </row>
    <row r="12" spans="1:7" x14ac:dyDescent="0.3">
      <c r="B12" s="364" t="s">
        <v>211</v>
      </c>
    </row>
    <row r="13" spans="1:7" x14ac:dyDescent="0.3">
      <c r="B13" s="364"/>
    </row>
    <row r="14" spans="1:7" x14ac:dyDescent="0.3">
      <c r="B14" s="364"/>
    </row>
    <row r="15" spans="1:7" x14ac:dyDescent="0.3">
      <c r="B15" s="364"/>
    </row>
    <row r="16" spans="1:7" x14ac:dyDescent="0.3">
      <c r="B16" s="366" t="s">
        <v>212</v>
      </c>
    </row>
    <row r="17" spans="2:2" x14ac:dyDescent="0.3">
      <c r="B17" s="364" t="s">
        <v>213</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3">
    <pageSetUpPr fitToPage="1"/>
  </sheetPr>
  <dimension ref="A2:W172"/>
  <sheetViews>
    <sheetView showGridLines="0" topLeftCell="A138" zoomScaleNormal="100" workbookViewId="0">
      <selection activeCell="B150" sqref="B150:C150"/>
    </sheetView>
  </sheetViews>
  <sheetFormatPr baseColWidth="10" defaultColWidth="11.42578125" defaultRowHeight="16.5" x14ac:dyDescent="0.3"/>
  <cols>
    <col min="1" max="1" width="43.28515625" style="233" customWidth="1"/>
    <col min="2" max="2" width="34.7109375" style="233" customWidth="1"/>
    <col min="3" max="3" width="17" style="233" customWidth="1"/>
    <col min="4" max="4" width="22.28515625" style="233" customWidth="1"/>
    <col min="5" max="5" width="19.42578125" style="233" customWidth="1"/>
    <col min="6" max="6" width="23" style="233" bestFit="1" customWidth="1"/>
    <col min="7" max="7" width="16.28515625" style="233" customWidth="1"/>
    <col min="8" max="16384" width="11.42578125" style="233"/>
  </cols>
  <sheetData>
    <row r="2" spans="1:23" x14ac:dyDescent="0.3">
      <c r="A2" s="583" t="s">
        <v>214</v>
      </c>
      <c r="B2" s="583"/>
      <c r="C2" s="583"/>
      <c r="D2" s="583"/>
      <c r="E2" s="583"/>
      <c r="F2" s="583"/>
      <c r="G2" s="583"/>
    </row>
    <row r="3" spans="1:23" x14ac:dyDescent="0.3">
      <c r="A3" s="583" t="s">
        <v>215</v>
      </c>
      <c r="B3" s="583"/>
      <c r="C3" s="583"/>
      <c r="D3" s="583"/>
      <c r="E3" s="583"/>
      <c r="F3" s="583"/>
      <c r="G3" s="583"/>
    </row>
    <row r="4" spans="1:23" x14ac:dyDescent="0.3">
      <c r="A4" s="367"/>
      <c r="B4" s="367"/>
      <c r="C4" s="367"/>
      <c r="D4" s="367"/>
      <c r="E4" s="367"/>
      <c r="F4" s="367"/>
      <c r="G4" s="367"/>
    </row>
    <row r="5" spans="1:23" s="439" customFormat="1" x14ac:dyDescent="0.3">
      <c r="A5" s="590" t="s">
        <v>216</v>
      </c>
      <c r="B5" s="590"/>
      <c r="C5" s="590"/>
      <c r="D5" s="590"/>
      <c r="E5" s="590"/>
      <c r="F5" s="590"/>
      <c r="G5" s="590"/>
      <c r="H5" s="233"/>
      <c r="I5" s="233"/>
      <c r="J5" s="233"/>
      <c r="K5" s="233"/>
      <c r="L5" s="233"/>
      <c r="M5" s="233"/>
      <c r="N5" s="233"/>
      <c r="O5" s="233"/>
      <c r="P5" s="233"/>
      <c r="Q5" s="233"/>
      <c r="R5" s="233"/>
      <c r="S5" s="233"/>
      <c r="T5" s="233"/>
      <c r="U5" s="233"/>
      <c r="V5" s="233"/>
      <c r="W5" s="233"/>
    </row>
    <row r="6" spans="1:23" s="439" customFormat="1" x14ac:dyDescent="0.3">
      <c r="A6" s="591" t="s">
        <v>217</v>
      </c>
      <c r="B6" s="591"/>
      <c r="C6" s="591"/>
      <c r="D6" s="591"/>
      <c r="E6" s="591"/>
      <c r="F6" s="591"/>
      <c r="G6" s="591"/>
      <c r="H6" s="233"/>
      <c r="I6" s="233"/>
      <c r="J6" s="233"/>
      <c r="K6" s="233"/>
      <c r="L6" s="233"/>
      <c r="M6" s="233"/>
      <c r="N6" s="233"/>
      <c r="O6" s="233"/>
      <c r="P6" s="233"/>
      <c r="Q6" s="233"/>
      <c r="R6" s="233"/>
      <c r="S6" s="233"/>
      <c r="T6" s="233"/>
      <c r="U6" s="233"/>
      <c r="V6" s="233"/>
      <c r="W6" s="233"/>
    </row>
    <row r="7" spans="1:23" s="439" customFormat="1" ht="28.5" customHeight="1" x14ac:dyDescent="0.3">
      <c r="A7" s="584" t="s">
        <v>218</v>
      </c>
      <c r="B7" s="584"/>
      <c r="C7" s="584"/>
      <c r="D7" s="584"/>
      <c r="E7" s="584"/>
      <c r="F7" s="584"/>
      <c r="G7" s="584"/>
      <c r="H7" s="365"/>
      <c r="I7" s="365"/>
      <c r="J7" s="365"/>
      <c r="K7" s="365"/>
      <c r="L7" s="233"/>
      <c r="M7" s="233"/>
      <c r="N7" s="233"/>
      <c r="O7" s="233"/>
      <c r="P7" s="233"/>
      <c r="Q7" s="233"/>
      <c r="R7" s="233"/>
      <c r="S7" s="233"/>
      <c r="T7" s="233"/>
      <c r="U7" s="233"/>
      <c r="V7" s="233"/>
      <c r="W7" s="233"/>
    </row>
    <row r="8" spans="1:23" s="439" customFormat="1" ht="79.150000000000006" customHeight="1" x14ac:dyDescent="0.3">
      <c r="A8" s="584" t="s">
        <v>219</v>
      </c>
      <c r="B8" s="584"/>
      <c r="C8" s="584"/>
      <c r="D8" s="584"/>
      <c r="E8" s="584"/>
      <c r="F8" s="584"/>
      <c r="G8" s="584"/>
      <c r="H8" s="440"/>
      <c r="I8" s="440"/>
      <c r="J8" s="440"/>
      <c r="K8" s="440"/>
      <c r="L8" s="233"/>
      <c r="M8" s="233"/>
      <c r="N8" s="233"/>
      <c r="O8" s="233"/>
      <c r="P8" s="233"/>
      <c r="Q8" s="233"/>
      <c r="R8" s="233"/>
      <c r="S8" s="233"/>
      <c r="T8" s="233"/>
      <c r="U8" s="233"/>
      <c r="V8" s="233"/>
      <c r="W8" s="233"/>
    </row>
    <row r="9" spans="1:23" s="439" customFormat="1" ht="35.25" customHeight="1" x14ac:dyDescent="0.3">
      <c r="A9" s="584" t="s">
        <v>220</v>
      </c>
      <c r="B9" s="584"/>
      <c r="C9" s="584"/>
      <c r="D9" s="584"/>
      <c r="E9" s="584"/>
      <c r="F9" s="584"/>
      <c r="G9" s="584"/>
      <c r="H9" s="584"/>
      <c r="I9" s="584"/>
      <c r="J9" s="584"/>
      <c r="K9" s="584"/>
      <c r="L9" s="233"/>
      <c r="M9" s="233"/>
      <c r="N9" s="233"/>
      <c r="O9" s="233"/>
      <c r="P9" s="233"/>
      <c r="Q9" s="233"/>
      <c r="R9" s="233"/>
      <c r="S9" s="233"/>
      <c r="T9" s="233"/>
      <c r="U9" s="233"/>
      <c r="V9" s="233"/>
      <c r="W9" s="233"/>
    </row>
    <row r="10" spans="1:23" s="439" customFormat="1" ht="16.5" customHeight="1" x14ac:dyDescent="0.3">
      <c r="A10" s="584" t="s">
        <v>221</v>
      </c>
      <c r="B10" s="584"/>
      <c r="C10" s="584"/>
      <c r="D10" s="584"/>
      <c r="E10" s="584"/>
      <c r="F10" s="584"/>
      <c r="G10" s="584"/>
      <c r="H10" s="584"/>
      <c r="I10" s="584"/>
      <c r="J10" s="584"/>
      <c r="K10" s="584"/>
      <c r="L10" s="233"/>
      <c r="M10" s="233"/>
      <c r="N10" s="233"/>
      <c r="O10" s="233"/>
      <c r="P10" s="233"/>
      <c r="Q10" s="233"/>
      <c r="R10" s="233"/>
      <c r="S10" s="233"/>
      <c r="T10" s="233"/>
      <c r="U10" s="233"/>
      <c r="V10" s="233"/>
      <c r="W10" s="233"/>
    </row>
    <row r="11" spans="1:23" s="439" customFormat="1" x14ac:dyDescent="0.3">
      <c r="A11" s="584"/>
      <c r="B11" s="584"/>
      <c r="C11" s="584"/>
      <c r="D11" s="584"/>
      <c r="E11" s="584"/>
      <c r="F11" s="584"/>
      <c r="G11" s="584"/>
      <c r="H11" s="584"/>
      <c r="I11" s="584"/>
      <c r="J11" s="584"/>
      <c r="K11" s="584"/>
      <c r="L11" s="233"/>
      <c r="M11" s="233"/>
      <c r="N11" s="233"/>
      <c r="O11" s="233"/>
      <c r="P11" s="233"/>
      <c r="Q11" s="233"/>
      <c r="R11" s="233"/>
      <c r="S11" s="233"/>
      <c r="T11" s="233"/>
      <c r="U11" s="233"/>
      <c r="V11" s="233"/>
      <c r="W11" s="233"/>
    </row>
    <row r="12" spans="1:23" s="439" customFormat="1" ht="39.4" customHeight="1" x14ac:dyDescent="0.3">
      <c r="A12" s="584" t="s">
        <v>222</v>
      </c>
      <c r="B12" s="584"/>
      <c r="C12" s="584"/>
      <c r="D12" s="584"/>
      <c r="E12" s="584"/>
      <c r="F12" s="584"/>
      <c r="G12" s="584"/>
      <c r="H12" s="584"/>
      <c r="I12" s="584"/>
      <c r="J12" s="584"/>
      <c r="K12" s="584"/>
      <c r="L12" s="233"/>
      <c r="M12" s="233"/>
      <c r="N12" s="233"/>
      <c r="O12" s="233"/>
      <c r="P12" s="233"/>
      <c r="Q12" s="233"/>
      <c r="R12" s="233"/>
      <c r="S12" s="233"/>
      <c r="T12" s="233"/>
      <c r="U12" s="233"/>
      <c r="V12" s="233"/>
      <c r="W12" s="233"/>
    </row>
    <row r="13" spans="1:23" s="439" customFormat="1" ht="23.25" customHeight="1" x14ac:dyDescent="0.3">
      <c r="A13" s="585" t="s">
        <v>223</v>
      </c>
      <c r="B13" s="585"/>
      <c r="C13" s="585"/>
      <c r="D13" s="585"/>
      <c r="E13" s="585"/>
      <c r="F13" s="585"/>
      <c r="G13" s="585"/>
      <c r="H13" s="585"/>
      <c r="I13" s="585"/>
      <c r="J13" s="585"/>
      <c r="K13" s="585"/>
      <c r="L13" s="233"/>
      <c r="M13" s="233"/>
      <c r="N13" s="233"/>
      <c r="O13" s="233"/>
      <c r="P13" s="233"/>
      <c r="Q13" s="233"/>
      <c r="R13" s="233"/>
      <c r="S13" s="233"/>
      <c r="T13" s="233"/>
      <c r="U13" s="233"/>
      <c r="V13" s="233"/>
      <c r="W13" s="233"/>
    </row>
    <row r="14" spans="1:23" s="439" customFormat="1" ht="23.25" customHeight="1" x14ac:dyDescent="0.3">
      <c r="A14" s="438"/>
      <c r="B14" s="438"/>
      <c r="C14" s="438"/>
      <c r="D14" s="438"/>
      <c r="E14" s="438"/>
      <c r="F14" s="438"/>
      <c r="G14" s="438"/>
      <c r="H14" s="438"/>
      <c r="I14" s="438"/>
      <c r="J14" s="438"/>
      <c r="K14" s="438"/>
      <c r="L14" s="233"/>
      <c r="M14" s="233"/>
      <c r="N14" s="233"/>
      <c r="O14" s="233"/>
      <c r="P14" s="233"/>
      <c r="Q14" s="233"/>
      <c r="R14" s="233"/>
      <c r="S14" s="233"/>
      <c r="T14" s="233"/>
      <c r="U14" s="233"/>
      <c r="V14" s="233"/>
      <c r="W14" s="233"/>
    </row>
    <row r="15" spans="1:23" s="439" customFormat="1" x14ac:dyDescent="0.3">
      <c r="A15" s="586" t="s">
        <v>224</v>
      </c>
      <c r="B15" s="586"/>
      <c r="C15" s="586"/>
      <c r="D15" s="586"/>
      <c r="E15" s="586"/>
      <c r="F15" s="586"/>
      <c r="G15" s="586"/>
      <c r="H15" s="233"/>
      <c r="I15" s="233"/>
      <c r="J15" s="233"/>
      <c r="K15" s="233"/>
      <c r="L15" s="233"/>
      <c r="M15" s="233"/>
      <c r="N15" s="233"/>
      <c r="O15" s="233"/>
      <c r="P15" s="233"/>
      <c r="Q15" s="233"/>
      <c r="R15" s="233"/>
      <c r="S15" s="233"/>
      <c r="T15" s="233"/>
      <c r="U15" s="233"/>
      <c r="V15" s="233"/>
      <c r="W15" s="233"/>
    </row>
    <row r="16" spans="1:23" s="439" customFormat="1" ht="15" customHeight="1" x14ac:dyDescent="0.3">
      <c r="A16" s="441" t="s">
        <v>225</v>
      </c>
      <c r="B16" s="440"/>
      <c r="C16" s="440"/>
      <c r="D16" s="440"/>
      <c r="E16" s="440"/>
      <c r="F16" s="440"/>
      <c r="G16" s="440"/>
      <c r="H16" s="233"/>
      <c r="I16" s="233"/>
      <c r="J16" s="233"/>
      <c r="K16" s="233"/>
      <c r="L16" s="233"/>
      <c r="M16" s="233"/>
      <c r="N16" s="233"/>
      <c r="O16" s="233"/>
      <c r="P16" s="233"/>
      <c r="Q16" s="233"/>
      <c r="R16" s="233"/>
      <c r="S16" s="233"/>
      <c r="T16" s="233"/>
      <c r="U16" s="233"/>
      <c r="V16" s="233"/>
      <c r="W16" s="233"/>
    </row>
    <row r="17" spans="1:23" s="439" customFormat="1" ht="18.75" customHeight="1" x14ac:dyDescent="0.3">
      <c r="A17" s="441" t="s">
        <v>226</v>
      </c>
      <c r="B17" s="440"/>
      <c r="C17" s="440"/>
      <c r="D17" s="440"/>
      <c r="E17" s="440"/>
      <c r="F17" s="440"/>
      <c r="G17" s="440"/>
      <c r="H17" s="233"/>
      <c r="I17" s="233"/>
      <c r="J17" s="233"/>
      <c r="K17" s="233"/>
      <c r="L17" s="233"/>
      <c r="M17" s="233"/>
      <c r="N17" s="233"/>
      <c r="O17" s="233"/>
      <c r="P17" s="233"/>
      <c r="Q17" s="233"/>
      <c r="R17" s="233"/>
      <c r="S17" s="233"/>
      <c r="T17" s="233"/>
      <c r="U17" s="233"/>
      <c r="V17" s="233"/>
      <c r="W17" s="233"/>
    </row>
    <row r="18" spans="1:23" s="439" customFormat="1" ht="18.75" customHeight="1" x14ac:dyDescent="0.3">
      <c r="A18" s="441" t="s">
        <v>227</v>
      </c>
      <c r="B18" s="440"/>
      <c r="C18" s="440"/>
      <c r="D18" s="440"/>
      <c r="E18" s="440"/>
      <c r="F18" s="440"/>
      <c r="G18" s="440"/>
      <c r="H18" s="233"/>
      <c r="I18" s="233"/>
      <c r="J18" s="233"/>
      <c r="K18" s="233"/>
      <c r="L18" s="233"/>
      <c r="M18" s="233"/>
      <c r="N18" s="233"/>
      <c r="O18" s="233"/>
      <c r="P18" s="233"/>
      <c r="Q18" s="233"/>
      <c r="R18" s="233"/>
      <c r="S18" s="233"/>
      <c r="T18" s="233"/>
      <c r="U18" s="233"/>
      <c r="V18" s="233"/>
      <c r="W18" s="233"/>
    </row>
    <row r="19" spans="1:23" s="439" customFormat="1" ht="31.15" customHeight="1" x14ac:dyDescent="0.3">
      <c r="A19" s="585" t="s">
        <v>228</v>
      </c>
      <c r="B19" s="585"/>
      <c r="C19" s="585"/>
      <c r="D19" s="585"/>
      <c r="E19" s="585"/>
      <c r="F19" s="585"/>
      <c r="G19" s="585"/>
      <c r="H19" s="233"/>
      <c r="I19" s="233"/>
      <c r="J19" s="233"/>
      <c r="K19" s="233"/>
      <c r="L19" s="233"/>
      <c r="M19" s="233"/>
      <c r="N19" s="233"/>
      <c r="O19" s="233"/>
      <c r="P19" s="233"/>
      <c r="Q19" s="233"/>
      <c r="R19" s="233"/>
      <c r="S19" s="233"/>
      <c r="T19" s="233"/>
      <c r="U19" s="233"/>
      <c r="V19" s="233"/>
      <c r="W19" s="233"/>
    </row>
    <row r="20" spans="1:23" s="439" customFormat="1" x14ac:dyDescent="0.3">
      <c r="A20" s="441"/>
      <c r="B20" s="440"/>
      <c r="C20" s="440"/>
      <c r="D20" s="440"/>
      <c r="E20" s="440"/>
      <c r="F20" s="440"/>
      <c r="G20" s="440"/>
      <c r="H20" s="233"/>
      <c r="I20" s="233"/>
      <c r="J20" s="233"/>
      <c r="K20" s="233"/>
      <c r="L20" s="233"/>
      <c r="M20" s="233"/>
      <c r="N20" s="233"/>
      <c r="O20" s="233"/>
      <c r="P20" s="233"/>
      <c r="Q20" s="233"/>
      <c r="R20" s="233"/>
      <c r="S20" s="233"/>
      <c r="T20" s="233"/>
      <c r="U20" s="233"/>
      <c r="V20" s="233"/>
      <c r="W20" s="233"/>
    </row>
    <row r="21" spans="1:23" s="439" customFormat="1" x14ac:dyDescent="0.3">
      <c r="A21" s="441" t="s">
        <v>229</v>
      </c>
      <c r="B21" s="440"/>
      <c r="C21" s="440"/>
      <c r="D21" s="440"/>
      <c r="E21" s="440"/>
      <c r="F21" s="440"/>
      <c r="G21" s="440"/>
      <c r="H21" s="233"/>
      <c r="I21" s="233"/>
      <c r="J21" s="233"/>
      <c r="K21" s="233"/>
      <c r="L21" s="233"/>
      <c r="M21" s="233"/>
      <c r="N21" s="233"/>
      <c r="O21" s="233"/>
      <c r="P21" s="233"/>
      <c r="Q21" s="233"/>
      <c r="R21" s="233"/>
      <c r="S21" s="233"/>
      <c r="T21" s="233"/>
      <c r="U21" s="233"/>
      <c r="V21" s="233"/>
      <c r="W21" s="233"/>
    </row>
    <row r="22" spans="1:23" s="439" customFormat="1" x14ac:dyDescent="0.3">
      <c r="A22" s="441"/>
      <c r="B22" s="440"/>
      <c r="C22" s="440"/>
      <c r="D22" s="440"/>
      <c r="E22" s="440"/>
      <c r="F22" s="440"/>
      <c r="G22" s="440"/>
      <c r="H22" s="233"/>
      <c r="I22" s="233"/>
      <c r="J22" s="233"/>
      <c r="K22" s="233"/>
      <c r="L22" s="233"/>
      <c r="M22" s="233"/>
      <c r="N22" s="233"/>
      <c r="O22" s="233"/>
      <c r="P22" s="233"/>
      <c r="Q22" s="233"/>
      <c r="R22" s="233"/>
      <c r="S22" s="233"/>
      <c r="T22" s="233"/>
      <c r="U22" s="233"/>
      <c r="V22" s="233"/>
      <c r="W22" s="233"/>
    </row>
    <row r="23" spans="1:23" s="439" customFormat="1" x14ac:dyDescent="0.3">
      <c r="A23" s="441" t="s">
        <v>230</v>
      </c>
      <c r="B23" s="388"/>
      <c r="C23" s="388"/>
      <c r="D23" s="388"/>
      <c r="E23" s="388"/>
      <c r="F23" s="388"/>
      <c r="G23" s="388"/>
      <c r="H23" s="233"/>
      <c r="I23" s="233"/>
      <c r="J23" s="233"/>
      <c r="K23" s="233"/>
      <c r="L23" s="233"/>
      <c r="M23" s="233"/>
      <c r="N23" s="233"/>
      <c r="O23" s="233"/>
      <c r="P23" s="233"/>
      <c r="Q23" s="233"/>
      <c r="R23" s="233"/>
      <c r="S23" s="233"/>
      <c r="T23" s="233"/>
      <c r="U23" s="233"/>
      <c r="V23" s="233"/>
      <c r="W23" s="233"/>
    </row>
    <row r="24" spans="1:23" s="439" customFormat="1" x14ac:dyDescent="0.3">
      <c r="A24" s="441"/>
      <c r="B24" s="388"/>
      <c r="C24" s="388"/>
      <c r="D24" s="388"/>
      <c r="E24" s="388"/>
      <c r="F24" s="388"/>
      <c r="G24" s="388"/>
      <c r="H24" s="233"/>
      <c r="I24" s="233"/>
      <c r="J24" s="233"/>
      <c r="K24" s="233"/>
      <c r="L24" s="233"/>
      <c r="M24" s="233"/>
      <c r="N24" s="233"/>
      <c r="O24" s="233"/>
      <c r="P24" s="233"/>
      <c r="Q24" s="233"/>
      <c r="R24" s="233"/>
      <c r="S24" s="233"/>
      <c r="T24" s="233"/>
      <c r="U24" s="233"/>
      <c r="V24" s="233"/>
      <c r="W24" s="233"/>
    </row>
    <row r="25" spans="1:23" s="439" customFormat="1" x14ac:dyDescent="0.3">
      <c r="A25" s="441" t="s">
        <v>231</v>
      </c>
      <c r="B25" s="440"/>
      <c r="C25" s="440"/>
      <c r="D25" s="440"/>
      <c r="E25" s="440"/>
      <c r="F25" s="440"/>
      <c r="G25" s="440"/>
      <c r="H25" s="233"/>
      <c r="I25" s="233"/>
      <c r="J25" s="233"/>
      <c r="K25" s="233"/>
      <c r="L25" s="233"/>
      <c r="M25" s="233"/>
      <c r="N25" s="233"/>
      <c r="O25" s="233"/>
      <c r="P25" s="233"/>
      <c r="Q25" s="233"/>
      <c r="R25" s="233"/>
      <c r="S25" s="233"/>
      <c r="T25" s="233"/>
      <c r="U25" s="233"/>
      <c r="V25" s="233"/>
      <c r="W25" s="233"/>
    </row>
    <row r="26" spans="1:23" s="439" customFormat="1" x14ac:dyDescent="0.3">
      <c r="A26" s="441"/>
      <c r="B26" s="440"/>
      <c r="C26" s="440"/>
      <c r="D26" s="440"/>
      <c r="E26" s="440"/>
      <c r="F26" s="440"/>
      <c r="G26" s="440"/>
      <c r="H26" s="233"/>
      <c r="I26" s="233"/>
      <c r="J26" s="233"/>
      <c r="K26" s="233"/>
      <c r="L26" s="233"/>
      <c r="M26" s="233"/>
      <c r="N26" s="233"/>
      <c r="O26" s="233"/>
      <c r="P26" s="233"/>
      <c r="Q26" s="233"/>
      <c r="R26" s="233"/>
      <c r="S26" s="233"/>
      <c r="T26" s="233"/>
      <c r="U26" s="233"/>
      <c r="V26" s="233"/>
      <c r="W26" s="233"/>
    </row>
    <row r="27" spans="1:23" s="439" customFormat="1" x14ac:dyDescent="0.3">
      <c r="A27" s="441" t="s">
        <v>232</v>
      </c>
      <c r="B27" s="440"/>
      <c r="C27" s="440"/>
      <c r="D27" s="440"/>
      <c r="E27" s="440"/>
      <c r="F27" s="440"/>
      <c r="G27" s="440"/>
      <c r="H27" s="233"/>
      <c r="I27" s="233"/>
      <c r="J27" s="233"/>
      <c r="K27" s="233"/>
      <c r="L27" s="233"/>
      <c r="M27" s="233"/>
      <c r="N27" s="233"/>
      <c r="O27" s="233"/>
      <c r="P27" s="233"/>
      <c r="Q27" s="233"/>
      <c r="R27" s="233"/>
      <c r="S27" s="233"/>
      <c r="T27" s="233"/>
      <c r="U27" s="233"/>
      <c r="V27" s="233"/>
      <c r="W27" s="233"/>
    </row>
    <row r="28" spans="1:23" s="439" customFormat="1" x14ac:dyDescent="0.3">
      <c r="A28" s="441"/>
      <c r="B28" s="440"/>
      <c r="C28" s="440"/>
      <c r="D28" s="440"/>
      <c r="E28" s="440"/>
      <c r="F28" s="440"/>
      <c r="G28" s="440"/>
      <c r="H28" s="233"/>
      <c r="I28" s="233"/>
      <c r="J28" s="233"/>
      <c r="K28" s="233"/>
      <c r="L28" s="233"/>
      <c r="M28" s="233"/>
      <c r="N28" s="233"/>
      <c r="O28" s="233"/>
      <c r="P28" s="233"/>
      <c r="Q28" s="233"/>
      <c r="R28" s="233"/>
      <c r="S28" s="233"/>
      <c r="T28" s="233"/>
      <c r="U28" s="233"/>
      <c r="V28" s="233"/>
      <c r="W28" s="233"/>
    </row>
    <row r="29" spans="1:23" s="439" customFormat="1" x14ac:dyDescent="0.3">
      <c r="A29" s="441" t="s">
        <v>233</v>
      </c>
      <c r="B29" s="440"/>
      <c r="C29" s="440"/>
      <c r="D29" s="440"/>
      <c r="E29" s="440"/>
      <c r="F29" s="440"/>
      <c r="G29" s="440"/>
      <c r="H29" s="233"/>
      <c r="I29" s="233"/>
      <c r="J29" s="233"/>
      <c r="K29" s="233"/>
      <c r="L29" s="233"/>
      <c r="M29" s="233"/>
      <c r="N29" s="233"/>
      <c r="O29" s="233"/>
      <c r="P29" s="233"/>
      <c r="Q29" s="233"/>
      <c r="R29" s="233"/>
      <c r="S29" s="233"/>
      <c r="T29" s="233"/>
      <c r="U29" s="233"/>
      <c r="V29" s="233"/>
      <c r="W29" s="233"/>
    </row>
    <row r="30" spans="1:23" s="439" customFormat="1" x14ac:dyDescent="0.3">
      <c r="A30" s="441"/>
      <c r="B30" s="440"/>
      <c r="C30" s="440"/>
      <c r="D30" s="440"/>
      <c r="E30" s="440"/>
      <c r="F30" s="440"/>
      <c r="G30" s="440"/>
      <c r="H30" s="233"/>
      <c r="I30" s="233"/>
      <c r="J30" s="233"/>
      <c r="K30" s="233"/>
      <c r="L30" s="233"/>
      <c r="M30" s="233"/>
      <c r="N30" s="233"/>
      <c r="O30" s="233"/>
      <c r="P30" s="233"/>
      <c r="Q30" s="233"/>
      <c r="R30" s="233"/>
      <c r="S30" s="233"/>
      <c r="T30" s="233"/>
      <c r="U30" s="233"/>
      <c r="V30" s="233"/>
      <c r="W30" s="233"/>
    </row>
    <row r="31" spans="1:23" x14ac:dyDescent="0.3">
      <c r="A31" s="364"/>
      <c r="B31" s="365"/>
      <c r="C31" s="365"/>
      <c r="D31" s="365"/>
      <c r="E31" s="365"/>
    </row>
    <row r="32" spans="1:23" x14ac:dyDescent="0.3">
      <c r="A32" s="583" t="s">
        <v>234</v>
      </c>
      <c r="B32" s="583"/>
      <c r="C32" s="583"/>
      <c r="D32" s="583"/>
      <c r="E32" s="583"/>
      <c r="F32" s="583"/>
      <c r="G32" s="583"/>
    </row>
    <row r="33" spans="1:7" ht="48.4" customHeight="1" x14ac:dyDescent="0.3">
      <c r="A33" s="584" t="s">
        <v>235</v>
      </c>
      <c r="B33" s="584"/>
      <c r="C33" s="584"/>
      <c r="D33" s="584"/>
      <c r="E33" s="584"/>
      <c r="F33" s="584"/>
      <c r="G33" s="584"/>
    </row>
    <row r="34" spans="1:7" ht="24.4" customHeight="1" x14ac:dyDescent="0.3">
      <c r="A34" s="584"/>
      <c r="B34" s="584"/>
      <c r="C34" s="584"/>
      <c r="D34" s="584"/>
      <c r="E34" s="584"/>
      <c r="F34" s="584"/>
      <c r="G34" s="584"/>
    </row>
    <row r="35" spans="1:7" ht="15.75" customHeight="1" x14ac:dyDescent="0.3">
      <c r="A35" s="584" t="s">
        <v>236</v>
      </c>
      <c r="B35" s="584"/>
      <c r="C35" s="584"/>
      <c r="D35" s="584"/>
      <c r="E35" s="584"/>
      <c r="F35" s="584"/>
      <c r="G35" s="584"/>
    </row>
    <row r="36" spans="1:7" ht="13.5" customHeight="1" x14ac:dyDescent="0.3">
      <c r="A36" s="584"/>
      <c r="B36" s="584"/>
      <c r="C36" s="584"/>
      <c r="D36" s="584"/>
      <c r="E36" s="584"/>
      <c r="F36" s="584"/>
      <c r="G36" s="584"/>
    </row>
    <row r="37" spans="1:7" ht="13.5" customHeight="1" x14ac:dyDescent="0.3">
      <c r="A37" s="584" t="s">
        <v>237</v>
      </c>
      <c r="B37" s="584"/>
      <c r="C37" s="584"/>
      <c r="D37" s="584"/>
      <c r="E37" s="584"/>
      <c r="F37" s="584"/>
      <c r="G37" s="584"/>
    </row>
    <row r="38" spans="1:7" x14ac:dyDescent="0.3">
      <c r="A38" s="584"/>
      <c r="B38" s="584"/>
      <c r="C38" s="584"/>
      <c r="D38" s="584"/>
      <c r="E38" s="584"/>
      <c r="F38" s="584"/>
      <c r="G38" s="584"/>
    </row>
    <row r="39" spans="1:7" x14ac:dyDescent="0.3">
      <c r="A39" s="583" t="s">
        <v>238</v>
      </c>
      <c r="B39" s="583"/>
      <c r="C39" s="583"/>
      <c r="D39" s="583"/>
      <c r="E39" s="583"/>
      <c r="F39" s="583"/>
      <c r="G39" s="583"/>
    </row>
    <row r="40" spans="1:7" ht="15" customHeight="1" x14ac:dyDescent="0.3">
      <c r="A40" s="584"/>
      <c r="B40" s="584"/>
      <c r="C40" s="584"/>
      <c r="D40" s="584"/>
      <c r="E40" s="584"/>
      <c r="F40" s="584"/>
      <c r="G40" s="584"/>
    </row>
    <row r="41" spans="1:7" x14ac:dyDescent="0.3">
      <c r="A41" s="584"/>
      <c r="B41" s="584"/>
      <c r="C41" s="584"/>
      <c r="D41" s="584"/>
      <c r="E41" s="584"/>
      <c r="F41" s="584"/>
      <c r="G41" s="584"/>
    </row>
    <row r="42" spans="1:7" x14ac:dyDescent="0.3">
      <c r="A42" s="584"/>
      <c r="B42" s="584"/>
      <c r="C42" s="584"/>
      <c r="D42" s="584"/>
      <c r="E42" s="584"/>
      <c r="F42" s="584"/>
      <c r="G42" s="584"/>
    </row>
    <row r="43" spans="1:7" x14ac:dyDescent="0.3">
      <c r="A43" s="586" t="s">
        <v>239</v>
      </c>
      <c r="B43" s="586"/>
      <c r="C43" s="586"/>
      <c r="D43" s="586"/>
      <c r="E43" s="586"/>
      <c r="F43" s="586"/>
      <c r="G43" s="586"/>
    </row>
    <row r="44" spans="1:7" ht="31.15" customHeight="1" x14ac:dyDescent="0.3">
      <c r="A44" s="584" t="s">
        <v>340</v>
      </c>
      <c r="B44" s="584"/>
      <c r="C44" s="584"/>
      <c r="D44" s="584"/>
      <c r="E44" s="584"/>
      <c r="F44" s="584"/>
      <c r="G44" s="584"/>
    </row>
    <row r="45" spans="1:7" ht="13.9" customHeight="1" x14ac:dyDescent="0.3">
      <c r="A45" s="584"/>
      <c r="B45" s="584"/>
      <c r="C45" s="584"/>
      <c r="D45" s="584"/>
      <c r="E45" s="584"/>
      <c r="F45" s="584"/>
      <c r="G45" s="584"/>
    </row>
    <row r="46" spans="1:7" x14ac:dyDescent="0.3">
      <c r="A46" s="368"/>
      <c r="B46" s="368"/>
      <c r="C46" s="368"/>
      <c r="D46" s="368"/>
      <c r="E46" s="368"/>
      <c r="F46" s="368"/>
      <c r="G46" s="368"/>
    </row>
    <row r="47" spans="1:7" x14ac:dyDescent="0.3">
      <c r="A47" s="586" t="s">
        <v>240</v>
      </c>
      <c r="B47" s="586"/>
      <c r="C47" s="586"/>
      <c r="D47" s="586"/>
      <c r="E47" s="586"/>
      <c r="F47" s="586"/>
      <c r="G47" s="586"/>
    </row>
    <row r="48" spans="1:7" x14ac:dyDescent="0.3">
      <c r="A48" s="584" t="s">
        <v>241</v>
      </c>
      <c r="B48" s="584"/>
      <c r="C48" s="584"/>
      <c r="D48" s="584"/>
      <c r="E48" s="584"/>
      <c r="F48" s="584"/>
      <c r="G48" s="584"/>
    </row>
    <row r="49" spans="1:7" x14ac:dyDescent="0.3">
      <c r="A49" s="368"/>
      <c r="B49" s="368"/>
      <c r="C49" s="368"/>
      <c r="D49" s="368"/>
      <c r="E49" s="368"/>
      <c r="F49" s="368"/>
      <c r="G49" s="368"/>
    </row>
    <row r="50" spans="1:7" x14ac:dyDescent="0.3">
      <c r="A50" s="590" t="s">
        <v>242</v>
      </c>
      <c r="B50" s="590"/>
      <c r="C50" s="590"/>
      <c r="D50" s="590"/>
      <c r="E50" s="590"/>
      <c r="F50" s="590"/>
      <c r="G50" s="590"/>
    </row>
    <row r="51" spans="1:7" ht="20.25" customHeight="1" x14ac:dyDescent="0.3">
      <c r="A51" s="584" t="s">
        <v>243</v>
      </c>
      <c r="B51" s="584"/>
      <c r="C51" s="584"/>
      <c r="D51" s="584"/>
      <c r="E51" s="584"/>
      <c r="F51" s="584"/>
      <c r="G51" s="584"/>
    </row>
    <row r="52" spans="1:7" ht="23.25" customHeight="1" x14ac:dyDescent="0.3">
      <c r="A52" s="584"/>
      <c r="B52" s="584"/>
      <c r="C52" s="584"/>
      <c r="D52" s="584"/>
      <c r="E52" s="584"/>
      <c r="F52" s="584"/>
      <c r="G52" s="584"/>
    </row>
    <row r="53" spans="1:7" x14ac:dyDescent="0.3">
      <c r="A53" s="586" t="s">
        <v>244</v>
      </c>
      <c r="B53" s="586"/>
      <c r="C53" s="586"/>
      <c r="D53" s="586"/>
      <c r="E53" s="586"/>
      <c r="F53" s="586"/>
      <c r="G53" s="586"/>
    </row>
    <row r="54" spans="1:7" ht="15.75" customHeight="1" x14ac:dyDescent="0.3">
      <c r="A54" s="584" t="s">
        <v>245</v>
      </c>
      <c r="B54" s="584"/>
      <c r="C54" s="584"/>
      <c r="D54" s="584"/>
      <c r="E54" s="584"/>
      <c r="F54" s="584"/>
      <c r="G54" s="584"/>
    </row>
    <row r="55" spans="1:7" x14ac:dyDescent="0.3">
      <c r="A55" s="584"/>
      <c r="B55" s="584"/>
      <c r="C55" s="584"/>
      <c r="D55" s="584"/>
      <c r="E55" s="584"/>
      <c r="F55" s="584"/>
      <c r="G55" s="584"/>
    </row>
    <row r="56" spans="1:7" x14ac:dyDescent="0.3">
      <c r="A56" s="368"/>
      <c r="B56" s="368"/>
      <c r="C56" s="368"/>
      <c r="D56" s="368"/>
      <c r="E56" s="368"/>
      <c r="F56" s="368"/>
      <c r="G56" s="368"/>
    </row>
    <row r="57" spans="1:7" x14ac:dyDescent="0.3">
      <c r="A57" s="590" t="s">
        <v>246</v>
      </c>
      <c r="B57" s="590"/>
      <c r="C57" s="590"/>
      <c r="D57" s="590"/>
      <c r="E57" s="590"/>
      <c r="F57" s="590"/>
      <c r="G57" s="590"/>
    </row>
    <row r="58" spans="1:7" ht="17.25" customHeight="1" x14ac:dyDescent="0.3">
      <c r="A58" s="584" t="s">
        <v>247</v>
      </c>
      <c r="B58" s="584"/>
      <c r="C58" s="584"/>
      <c r="D58" s="584"/>
      <c r="E58" s="584"/>
      <c r="F58" s="584"/>
      <c r="G58" s="584"/>
    </row>
    <row r="59" spans="1:7" ht="16.5" customHeight="1" x14ac:dyDescent="0.3">
      <c r="A59" s="584"/>
      <c r="B59" s="584"/>
      <c r="C59" s="584"/>
      <c r="D59" s="584"/>
      <c r="E59" s="584"/>
      <c r="F59" s="584"/>
      <c r="G59" s="584"/>
    </row>
    <row r="60" spans="1:7" x14ac:dyDescent="0.3">
      <c r="A60" s="584" t="s">
        <v>346</v>
      </c>
      <c r="B60" s="586"/>
      <c r="C60" s="586"/>
      <c r="D60" s="586"/>
      <c r="E60" s="586"/>
      <c r="F60" s="586"/>
      <c r="G60" s="586"/>
    </row>
    <row r="61" spans="1:7" x14ac:dyDescent="0.3">
      <c r="A61" s="368"/>
      <c r="B61" s="369"/>
      <c r="C61" s="369"/>
      <c r="D61" s="369"/>
      <c r="E61" s="369"/>
      <c r="F61" s="369"/>
      <c r="G61" s="369"/>
    </row>
    <row r="62" spans="1:7" x14ac:dyDescent="0.3">
      <c r="A62" s="584" t="s">
        <v>248</v>
      </c>
      <c r="B62" s="584"/>
      <c r="C62" s="584"/>
      <c r="D62" s="584"/>
      <c r="E62" s="584"/>
      <c r="F62" s="584"/>
      <c r="G62" s="584"/>
    </row>
    <row r="63" spans="1:7" x14ac:dyDescent="0.3">
      <c r="A63" s="368"/>
      <c r="B63" s="368"/>
      <c r="C63" s="368"/>
      <c r="D63" s="368"/>
      <c r="E63" s="368"/>
      <c r="F63" s="368"/>
      <c r="G63" s="368"/>
    </row>
    <row r="64" spans="1:7" ht="47.65" customHeight="1" x14ac:dyDescent="0.3">
      <c r="A64" s="584" t="s">
        <v>249</v>
      </c>
      <c r="B64" s="584"/>
      <c r="C64" s="584"/>
      <c r="D64" s="584"/>
      <c r="E64" s="584"/>
      <c r="F64" s="584"/>
      <c r="G64" s="584"/>
    </row>
    <row r="65" spans="1:7" ht="47.65" customHeight="1" x14ac:dyDescent="0.3">
      <c r="A65" s="584" t="s">
        <v>250</v>
      </c>
      <c r="B65" s="584"/>
      <c r="C65" s="584"/>
      <c r="D65" s="584"/>
      <c r="E65" s="584"/>
      <c r="F65" s="584"/>
      <c r="G65" s="584"/>
    </row>
    <row r="66" spans="1:7" s="584" customFormat="1" x14ac:dyDescent="0.25">
      <c r="A66" s="584" t="s">
        <v>251</v>
      </c>
    </row>
    <row r="67" spans="1:7" ht="30.75" customHeight="1" x14ac:dyDescent="0.3">
      <c r="A67" s="586" t="s">
        <v>252</v>
      </c>
      <c r="B67" s="586"/>
      <c r="C67" s="586"/>
      <c r="D67" s="586"/>
      <c r="E67" s="586"/>
      <c r="F67" s="586"/>
      <c r="G67" s="586"/>
    </row>
    <row r="68" spans="1:7" x14ac:dyDescent="0.3">
      <c r="A68" s="366"/>
      <c r="B68" s="365"/>
      <c r="C68" s="365"/>
      <c r="D68" s="365"/>
      <c r="E68" s="365"/>
    </row>
    <row r="69" spans="1:7" x14ac:dyDescent="0.3">
      <c r="B69" s="370"/>
      <c r="C69" s="371" t="s">
        <v>253</v>
      </c>
      <c r="D69" s="371" t="s">
        <v>254</v>
      </c>
    </row>
    <row r="70" spans="1:7" x14ac:dyDescent="0.3">
      <c r="B70" s="372" t="s">
        <v>255</v>
      </c>
      <c r="C70" s="373">
        <f>+Parametrización!D4</f>
        <v>6575.71</v>
      </c>
      <c r="D70" s="373">
        <v>7831.26</v>
      </c>
    </row>
    <row r="71" spans="1:7" x14ac:dyDescent="0.3">
      <c r="B71" s="372" t="s">
        <v>256</v>
      </c>
      <c r="C71" s="373">
        <f>+Parametrización!D6</f>
        <v>6575.71</v>
      </c>
      <c r="D71" s="373">
        <v>7831.26</v>
      </c>
    </row>
    <row r="72" spans="1:7" x14ac:dyDescent="0.3">
      <c r="A72" s="366"/>
      <c r="B72" s="365"/>
      <c r="C72" s="365"/>
      <c r="D72" s="365"/>
    </row>
    <row r="73" spans="1:7" x14ac:dyDescent="0.3">
      <c r="A73" s="366"/>
      <c r="B73" s="365"/>
      <c r="C73" s="365"/>
      <c r="D73" s="365"/>
      <c r="E73" s="365"/>
    </row>
    <row r="74" spans="1:7" x14ac:dyDescent="0.3">
      <c r="A74" s="366" t="s">
        <v>257</v>
      </c>
      <c r="B74" s="365"/>
      <c r="C74" s="365"/>
      <c r="D74" s="365"/>
      <c r="E74" s="365"/>
    </row>
    <row r="75" spans="1:7" x14ac:dyDescent="0.3">
      <c r="A75" s="366"/>
      <c r="B75" s="365"/>
      <c r="C75" s="365"/>
      <c r="D75" s="365"/>
      <c r="E75" s="365"/>
    </row>
    <row r="76" spans="1:7" ht="49.5" x14ac:dyDescent="0.3">
      <c r="A76" s="371" t="s">
        <v>258</v>
      </c>
      <c r="B76" s="371" t="s">
        <v>259</v>
      </c>
      <c r="C76" s="371" t="s">
        <v>260</v>
      </c>
      <c r="D76" s="371" t="s">
        <v>261</v>
      </c>
      <c r="E76" s="371" t="s">
        <v>262</v>
      </c>
    </row>
    <row r="77" spans="1:7" x14ac:dyDescent="0.3">
      <c r="A77" s="372" t="s">
        <v>263</v>
      </c>
      <c r="B77" s="374" t="s">
        <v>95</v>
      </c>
      <c r="C77" s="375">
        <f>EAN!C41</f>
        <v>4395330.2699999996</v>
      </c>
      <c r="D77" s="373">
        <f>+C70</f>
        <v>6575.71</v>
      </c>
      <c r="E77" s="376">
        <f>+C77*D77</f>
        <v>28902417209.741695</v>
      </c>
    </row>
    <row r="78" spans="1:7" x14ac:dyDescent="0.3">
      <c r="A78" s="372" t="s">
        <v>264</v>
      </c>
      <c r="B78" s="374" t="s">
        <v>95</v>
      </c>
      <c r="C78" s="377">
        <f>EAN!C47</f>
        <v>1111439.17</v>
      </c>
      <c r="D78" s="373">
        <f>+C71</f>
        <v>6575.71</v>
      </c>
      <c r="E78" s="376">
        <f>+C78*D78</f>
        <v>7308501664.5606995</v>
      </c>
      <c r="G78" s="378"/>
    </row>
    <row r="79" spans="1:7" x14ac:dyDescent="0.3">
      <c r="A79" s="366"/>
      <c r="B79" s="365"/>
      <c r="C79" s="365"/>
      <c r="D79" s="365"/>
      <c r="E79" s="365"/>
    </row>
    <row r="81" spans="1:8" x14ac:dyDescent="0.3">
      <c r="A81" s="590" t="s">
        <v>265</v>
      </c>
      <c r="B81" s="590"/>
      <c r="C81" s="590"/>
      <c r="D81" s="590"/>
      <c r="E81" s="590"/>
      <c r="F81" s="590"/>
    </row>
    <row r="82" spans="1:8" ht="24" customHeight="1" x14ac:dyDescent="0.3">
      <c r="A82" s="585" t="s">
        <v>266</v>
      </c>
      <c r="B82" s="585"/>
      <c r="C82" s="585"/>
      <c r="D82" s="585"/>
      <c r="E82" s="585"/>
      <c r="F82" s="585"/>
    </row>
    <row r="83" spans="1:8" ht="30.75" customHeight="1" x14ac:dyDescent="0.3">
      <c r="A83" s="585"/>
      <c r="B83" s="585"/>
      <c r="C83" s="585"/>
      <c r="D83" s="585"/>
      <c r="E83" s="585"/>
      <c r="F83" s="585"/>
    </row>
    <row r="84" spans="1:8" ht="22.5" customHeight="1" x14ac:dyDescent="0.3">
      <c r="A84" s="585"/>
      <c r="B84" s="585"/>
      <c r="C84" s="585"/>
      <c r="D84" s="585"/>
      <c r="E84" s="585"/>
      <c r="F84" s="585"/>
    </row>
    <row r="85" spans="1:8" x14ac:dyDescent="0.3">
      <c r="A85" s="586" t="s">
        <v>267</v>
      </c>
      <c r="B85" s="586"/>
      <c r="C85" s="586"/>
      <c r="D85" s="586"/>
      <c r="E85" s="586"/>
      <c r="F85" s="586"/>
    </row>
    <row r="86" spans="1:8" x14ac:dyDescent="0.3">
      <c r="A86" s="366"/>
      <c r="B86" s="365"/>
      <c r="C86" s="365"/>
      <c r="D86" s="365"/>
      <c r="E86" s="365"/>
    </row>
    <row r="87" spans="1:8" ht="23.25" customHeight="1" x14ac:dyDescent="0.3">
      <c r="A87" s="585" t="s">
        <v>268</v>
      </c>
      <c r="B87" s="585"/>
      <c r="C87" s="585"/>
      <c r="D87" s="585"/>
      <c r="E87" s="585"/>
      <c r="F87" s="585"/>
    </row>
    <row r="88" spans="1:8" x14ac:dyDescent="0.3">
      <c r="A88" s="585"/>
      <c r="B88" s="585"/>
      <c r="C88" s="585"/>
      <c r="D88" s="585"/>
      <c r="E88" s="585"/>
      <c r="F88" s="585"/>
    </row>
    <row r="89" spans="1:8" x14ac:dyDescent="0.3">
      <c r="A89" s="584" t="s">
        <v>269</v>
      </c>
      <c r="B89" s="584"/>
      <c r="C89" s="584"/>
      <c r="D89" s="584"/>
      <c r="E89" s="584"/>
      <c r="F89" s="584"/>
    </row>
    <row r="90" spans="1:8" x14ac:dyDescent="0.3">
      <c r="A90" s="584"/>
      <c r="B90" s="584"/>
      <c r="C90" s="584"/>
      <c r="D90" s="584"/>
      <c r="E90" s="584"/>
      <c r="F90" s="584"/>
    </row>
    <row r="92" spans="1:8" ht="49.5" x14ac:dyDescent="0.3">
      <c r="A92" s="371" t="s">
        <v>270</v>
      </c>
      <c r="B92" s="371" t="s">
        <v>259</v>
      </c>
      <c r="C92" s="371" t="s">
        <v>260</v>
      </c>
      <c r="D92" s="371" t="s">
        <v>271</v>
      </c>
      <c r="E92" s="371" t="s">
        <v>262</v>
      </c>
    </row>
    <row r="93" spans="1:8" x14ac:dyDescent="0.3">
      <c r="A93" s="372" t="s">
        <v>272</v>
      </c>
      <c r="B93" s="374" t="s">
        <v>95</v>
      </c>
      <c r="C93" s="375">
        <v>25949.96</v>
      </c>
      <c r="D93" s="375">
        <v>6575.71</v>
      </c>
      <c r="E93" s="379">
        <v>170639411.4716</v>
      </c>
      <c r="G93" s="380"/>
      <c r="H93" s="378"/>
    </row>
    <row r="94" spans="1:8" x14ac:dyDescent="0.3">
      <c r="A94" s="372" t="s">
        <v>273</v>
      </c>
      <c r="B94" s="374" t="s">
        <v>95</v>
      </c>
      <c r="C94" s="375">
        <v>3562.22</v>
      </c>
      <c r="D94" s="375">
        <v>6575.71</v>
      </c>
      <c r="E94" s="379">
        <v>23424125.676199999</v>
      </c>
      <c r="G94" s="380"/>
      <c r="H94" s="378"/>
    </row>
    <row r="95" spans="1:8" x14ac:dyDescent="0.3">
      <c r="A95" s="372" t="s">
        <v>274</v>
      </c>
      <c r="B95" s="374" t="s">
        <v>95</v>
      </c>
      <c r="C95" s="375">
        <v>488.99</v>
      </c>
      <c r="D95" s="375">
        <v>6575.71</v>
      </c>
      <c r="E95" s="379">
        <v>3215456.4328999999</v>
      </c>
      <c r="G95" s="380"/>
    </row>
    <row r="96" spans="1:8" x14ac:dyDescent="0.3">
      <c r="A96" s="372" t="s">
        <v>275</v>
      </c>
      <c r="B96" s="374" t="s">
        <v>95</v>
      </c>
      <c r="C96" s="375">
        <v>1302.83</v>
      </c>
      <c r="D96" s="375">
        <v>6575.71</v>
      </c>
      <c r="E96" s="379">
        <v>8567032.2592999991</v>
      </c>
    </row>
    <row r="97" spans="1:8" x14ac:dyDescent="0.3">
      <c r="A97" s="372" t="s">
        <v>276</v>
      </c>
      <c r="B97" s="374" t="s">
        <v>95</v>
      </c>
      <c r="C97" s="375">
        <v>0</v>
      </c>
      <c r="D97" s="375">
        <v>6575.71</v>
      </c>
      <c r="E97" s="379">
        <v>0</v>
      </c>
    </row>
    <row r="98" spans="1:8" x14ac:dyDescent="0.3">
      <c r="A98" s="588" t="s">
        <v>123</v>
      </c>
      <c r="B98" s="589"/>
      <c r="C98" s="381">
        <f>SUM(C93:C97)</f>
        <v>31304</v>
      </c>
      <c r="D98" s="381"/>
      <c r="E98" s="444">
        <f>SUM(E93:E97)</f>
        <v>205846025.84</v>
      </c>
    </row>
    <row r="99" spans="1:8" x14ac:dyDescent="0.3">
      <c r="A99" s="366"/>
      <c r="B99" s="365"/>
      <c r="C99" s="382">
        <f>+C98-EIE!C23</f>
        <v>0</v>
      </c>
      <c r="D99" s="365"/>
      <c r="E99" s="365"/>
    </row>
    <row r="100" spans="1:8" x14ac:dyDescent="0.3">
      <c r="A100" s="366" t="s">
        <v>277</v>
      </c>
      <c r="B100" s="365"/>
      <c r="C100" s="365"/>
      <c r="D100" s="365"/>
      <c r="E100" s="365"/>
    </row>
    <row r="101" spans="1:8" x14ac:dyDescent="0.3">
      <c r="B101" s="365"/>
      <c r="C101" s="365"/>
      <c r="D101" s="365"/>
      <c r="E101" s="365"/>
    </row>
    <row r="102" spans="1:8" ht="49.5" x14ac:dyDescent="0.3">
      <c r="A102" s="371" t="s">
        <v>278</v>
      </c>
      <c r="B102" s="371" t="s">
        <v>279</v>
      </c>
      <c r="C102" s="371" t="s">
        <v>280</v>
      </c>
      <c r="D102" s="371" t="s">
        <v>281</v>
      </c>
      <c r="E102" s="365"/>
    </row>
    <row r="103" spans="1:8" x14ac:dyDescent="0.3">
      <c r="A103" s="456" t="s">
        <v>282</v>
      </c>
      <c r="B103" s="457"/>
      <c r="C103" s="458"/>
      <c r="D103" s="459"/>
      <c r="E103" s="365"/>
    </row>
    <row r="104" spans="1:8" x14ac:dyDescent="0.3">
      <c r="A104" s="460" t="s">
        <v>283</v>
      </c>
      <c r="B104" s="503">
        <v>1006.815806</v>
      </c>
      <c r="C104" s="503">
        <v>1960270.3781681589</v>
      </c>
      <c r="D104" s="504">
        <v>15</v>
      </c>
      <c r="E104" s="365"/>
    </row>
    <row r="105" spans="1:8" x14ac:dyDescent="0.3">
      <c r="A105" s="460" t="s">
        <v>284</v>
      </c>
      <c r="B105" s="503">
        <v>1013.046522</v>
      </c>
      <c r="C105" s="503">
        <v>1972401.58</v>
      </c>
      <c r="D105" s="504">
        <v>15</v>
      </c>
      <c r="E105" s="365"/>
    </row>
    <row r="106" spans="1:8" x14ac:dyDescent="0.3">
      <c r="A106" s="460" t="s">
        <v>285</v>
      </c>
      <c r="B106" s="503">
        <v>1018.798184</v>
      </c>
      <c r="C106" s="503">
        <v>2003976.46</v>
      </c>
      <c r="D106" s="504">
        <v>16</v>
      </c>
      <c r="E106" s="430"/>
    </row>
    <row r="107" spans="1:8" x14ac:dyDescent="0.3">
      <c r="A107" s="456" t="s">
        <v>286</v>
      </c>
      <c r="B107" s="462"/>
      <c r="C107" s="461"/>
      <c r="D107" s="461"/>
      <c r="E107" s="365"/>
    </row>
    <row r="108" spans="1:8" x14ac:dyDescent="0.3">
      <c r="A108" s="460" t="s">
        <v>287</v>
      </c>
      <c r="B108" s="510">
        <v>1025.4138390000001</v>
      </c>
      <c r="C108" s="511">
        <v>2032370.24</v>
      </c>
      <c r="D108" s="528">
        <v>18</v>
      </c>
      <c r="E108" s="430"/>
      <c r="G108" s="384"/>
    </row>
    <row r="109" spans="1:8" x14ac:dyDescent="0.3">
      <c r="A109" s="460" t="s">
        <v>288</v>
      </c>
      <c r="B109" s="511">
        <v>1032.226568</v>
      </c>
      <c r="C109" s="510">
        <v>2045873.07</v>
      </c>
      <c r="D109" s="528">
        <v>18</v>
      </c>
      <c r="E109" s="365"/>
      <c r="F109" s="445"/>
      <c r="G109" s="435"/>
      <c r="H109" s="436"/>
    </row>
    <row r="110" spans="1:8" x14ac:dyDescent="0.3">
      <c r="A110" s="460" t="s">
        <v>289</v>
      </c>
      <c r="B110" s="511">
        <v>1038.566795</v>
      </c>
      <c r="C110" s="510">
        <v>2561106.58</v>
      </c>
      <c r="D110" s="528">
        <v>19</v>
      </c>
      <c r="E110" s="430"/>
      <c r="F110" s="445"/>
      <c r="G110" s="446"/>
      <c r="H110" s="436"/>
    </row>
    <row r="111" spans="1:8" x14ac:dyDescent="0.3">
      <c r="A111" s="456" t="s">
        <v>290</v>
      </c>
      <c r="B111" s="462"/>
      <c r="C111" s="461"/>
      <c r="D111" s="461"/>
      <c r="E111" s="365"/>
      <c r="F111" s="384"/>
    </row>
    <row r="112" spans="1:8" x14ac:dyDescent="0.3">
      <c r="A112" s="460" t="s">
        <v>291</v>
      </c>
      <c r="B112" s="503">
        <v>1045.332296</v>
      </c>
      <c r="C112" s="503">
        <v>2852711.99</v>
      </c>
      <c r="D112" s="504">
        <v>23</v>
      </c>
      <c r="E112" s="365"/>
    </row>
    <row r="113" spans="1:7" x14ac:dyDescent="0.3">
      <c r="A113" s="460" t="s">
        <v>292</v>
      </c>
      <c r="B113" s="503">
        <v>1052.122717</v>
      </c>
      <c r="C113" s="503">
        <v>2976455.32</v>
      </c>
      <c r="D113" s="504">
        <v>24</v>
      </c>
      <c r="E113" s="365"/>
      <c r="F113" s="383"/>
    </row>
    <row r="114" spans="1:7" x14ac:dyDescent="0.3">
      <c r="A114" s="460" t="s">
        <v>293</v>
      </c>
      <c r="B114" s="503">
        <v>1058.7671780000001</v>
      </c>
      <c r="C114" s="503">
        <v>3154068.39</v>
      </c>
      <c r="D114" s="504">
        <v>25</v>
      </c>
      <c r="E114" s="447"/>
      <c r="F114" s="384"/>
      <c r="G114" s="383"/>
    </row>
    <row r="115" spans="1:7" x14ac:dyDescent="0.3">
      <c r="A115" s="456" t="s">
        <v>294</v>
      </c>
      <c r="B115" s="459"/>
      <c r="C115" s="463"/>
      <c r="D115" s="459"/>
      <c r="E115" s="365"/>
      <c r="F115" s="383"/>
      <c r="G115" s="383"/>
    </row>
    <row r="116" spans="1:7" x14ac:dyDescent="0.3">
      <c r="A116" s="548" t="s">
        <v>295</v>
      </c>
      <c r="B116" s="549">
        <v>1065.605362</v>
      </c>
      <c r="C116" s="549">
        <v>3174438.56</v>
      </c>
      <c r="D116" s="550">
        <v>25</v>
      </c>
      <c r="E116" s="365"/>
      <c r="F116" s="383"/>
      <c r="G116" s="383"/>
    </row>
    <row r="117" spans="1:7" x14ac:dyDescent="0.3">
      <c r="A117" s="548" t="s">
        <v>296</v>
      </c>
      <c r="B117" s="549">
        <v>1072.400414</v>
      </c>
      <c r="C117" s="549">
        <v>3262242.28</v>
      </c>
      <c r="D117" s="550">
        <v>26</v>
      </c>
      <c r="E117" s="365"/>
      <c r="G117" s="384"/>
    </row>
    <row r="118" spans="1:7" x14ac:dyDescent="0.3">
      <c r="A118" s="548" t="s">
        <v>297</v>
      </c>
      <c r="B118" s="549">
        <v>1079.5167630000001</v>
      </c>
      <c r="C118" s="549">
        <v>3283890.22</v>
      </c>
      <c r="D118" s="550">
        <v>25</v>
      </c>
      <c r="E118" s="365"/>
    </row>
    <row r="119" spans="1:7" x14ac:dyDescent="0.3">
      <c r="A119" s="366"/>
      <c r="B119" s="365"/>
      <c r="C119" s="365"/>
      <c r="D119" s="365"/>
      <c r="E119" s="365"/>
    </row>
    <row r="120" spans="1:7" x14ac:dyDescent="0.3">
      <c r="A120" s="583" t="s">
        <v>298</v>
      </c>
      <c r="B120" s="583"/>
      <c r="C120" s="583"/>
      <c r="D120" s="583"/>
      <c r="E120" s="583"/>
      <c r="F120" s="583"/>
      <c r="G120" s="583"/>
    </row>
    <row r="121" spans="1:7" x14ac:dyDescent="0.3">
      <c r="A121" s="366"/>
      <c r="B121" s="365"/>
      <c r="C121" s="365"/>
      <c r="D121" s="365"/>
      <c r="E121" s="365"/>
    </row>
    <row r="122" spans="1:7" x14ac:dyDescent="0.3">
      <c r="A122" s="366" t="s">
        <v>299</v>
      </c>
      <c r="B122" s="365"/>
      <c r="C122" s="365"/>
      <c r="D122" s="365"/>
      <c r="E122" s="365"/>
    </row>
    <row r="123" spans="1:7" x14ac:dyDescent="0.3">
      <c r="A123" s="584" t="s">
        <v>300</v>
      </c>
      <c r="B123" s="584"/>
      <c r="C123" s="584"/>
      <c r="D123" s="584"/>
      <c r="E123" s="584"/>
    </row>
    <row r="124" spans="1:7" x14ac:dyDescent="0.3">
      <c r="A124" s="584"/>
      <c r="B124" s="584"/>
      <c r="C124" s="584"/>
      <c r="D124" s="584"/>
      <c r="E124" s="584"/>
    </row>
    <row r="125" spans="1:7" x14ac:dyDescent="0.3">
      <c r="B125" s="587" t="s">
        <v>32</v>
      </c>
      <c r="C125" s="587"/>
      <c r="D125" s="587"/>
      <c r="E125" s="365"/>
    </row>
    <row r="126" spans="1:7" x14ac:dyDescent="0.3">
      <c r="B126" s="371" t="s">
        <v>85</v>
      </c>
      <c r="C126" s="494" t="str">
        <f>+Parametrización!D22</f>
        <v>31/12/2025</v>
      </c>
      <c r="D126" s="494" t="str">
        <f>+Parametrización!F22</f>
        <v>31/12/2024</v>
      </c>
      <c r="E126" s="365"/>
    </row>
    <row r="127" spans="1:7" x14ac:dyDescent="0.3">
      <c r="B127" s="372" t="s">
        <v>301</v>
      </c>
      <c r="C127" s="386">
        <v>0</v>
      </c>
      <c r="D127" s="386">
        <v>0</v>
      </c>
      <c r="E127" s="365"/>
    </row>
    <row r="128" spans="1:7" x14ac:dyDescent="0.3">
      <c r="B128" s="372" t="s">
        <v>302</v>
      </c>
      <c r="C128" s="386">
        <v>22018.2</v>
      </c>
      <c r="D128" s="386">
        <v>35620.660000000003</v>
      </c>
      <c r="E128" s="365"/>
    </row>
    <row r="129" spans="1:5" x14ac:dyDescent="0.3">
      <c r="B129" s="372" t="s">
        <v>303</v>
      </c>
      <c r="C129" s="386">
        <v>0</v>
      </c>
      <c r="D129" s="386">
        <v>35620.660000000003</v>
      </c>
      <c r="E129" s="365"/>
    </row>
    <row r="130" spans="1:5" x14ac:dyDescent="0.3">
      <c r="B130" s="372" t="s">
        <v>304</v>
      </c>
      <c r="C130" s="386">
        <v>0.64</v>
      </c>
      <c r="D130" s="386">
        <v>0</v>
      </c>
      <c r="E130" s="365"/>
    </row>
    <row r="131" spans="1:5" x14ac:dyDescent="0.3">
      <c r="B131" s="372" t="s">
        <v>305</v>
      </c>
      <c r="C131" s="386">
        <v>0</v>
      </c>
      <c r="D131" s="386">
        <v>0</v>
      </c>
      <c r="E131" s="365"/>
    </row>
    <row r="132" spans="1:5" x14ac:dyDescent="0.3">
      <c r="B132" s="370" t="s">
        <v>123</v>
      </c>
      <c r="C132" s="381">
        <f>SUM(C127:C131)</f>
        <v>22018.84</v>
      </c>
      <c r="D132" s="381">
        <f>SUM(D127:D131)</f>
        <v>71241.320000000007</v>
      </c>
      <c r="E132" s="365"/>
    </row>
    <row r="133" spans="1:5" x14ac:dyDescent="0.3">
      <c r="A133" s="365"/>
      <c r="B133" s="365"/>
      <c r="C133" s="365"/>
      <c r="D133" s="365"/>
      <c r="E133" s="365"/>
    </row>
    <row r="134" spans="1:5" x14ac:dyDescent="0.3">
      <c r="A134" s="366" t="s">
        <v>306</v>
      </c>
      <c r="B134" s="365"/>
      <c r="C134" s="365"/>
      <c r="D134" s="365"/>
      <c r="E134" s="365"/>
    </row>
    <row r="135" spans="1:5" x14ac:dyDescent="0.3">
      <c r="A135" s="365"/>
      <c r="B135" s="365"/>
      <c r="C135" s="365"/>
      <c r="D135" s="365"/>
      <c r="E135" s="365"/>
    </row>
    <row r="136" spans="1:5" x14ac:dyDescent="0.3">
      <c r="A136" s="551" t="s">
        <v>307</v>
      </c>
      <c r="B136" s="365"/>
      <c r="C136" s="365"/>
      <c r="D136" s="365"/>
      <c r="E136" s="365"/>
    </row>
    <row r="137" spans="1:5" x14ac:dyDescent="0.3">
      <c r="A137" s="366"/>
      <c r="B137" s="365"/>
      <c r="C137" s="365"/>
      <c r="D137" s="365"/>
      <c r="E137" s="365"/>
    </row>
    <row r="138" spans="1:5" ht="17.25" customHeight="1" x14ac:dyDescent="0.3">
      <c r="A138" s="366" t="s">
        <v>308</v>
      </c>
      <c r="B138" s="365"/>
      <c r="C138" s="365"/>
      <c r="D138" s="365"/>
      <c r="E138" s="365"/>
    </row>
    <row r="139" spans="1:5" ht="17.25" customHeight="1" x14ac:dyDescent="0.3">
      <c r="A139" s="366"/>
      <c r="B139" s="365"/>
      <c r="C139" s="365"/>
      <c r="D139" s="365"/>
      <c r="E139" s="365"/>
    </row>
    <row r="140" spans="1:5" x14ac:dyDescent="0.3">
      <c r="A140" s="371" t="s">
        <v>270</v>
      </c>
      <c r="B140" s="494" t="str">
        <f>+Parametrización!D22</f>
        <v>31/12/2025</v>
      </c>
      <c r="C140" s="494" t="str">
        <f>+Parametrización!F22</f>
        <v>31/12/2024</v>
      </c>
      <c r="E140" s="365"/>
    </row>
    <row r="141" spans="1:5" ht="33" x14ac:dyDescent="0.3">
      <c r="A141" s="453" t="s">
        <v>309</v>
      </c>
      <c r="B141" s="386">
        <v>1111340.22</v>
      </c>
      <c r="C141" s="386">
        <v>821399.51</v>
      </c>
      <c r="E141" s="365"/>
    </row>
    <row r="142" spans="1:5" ht="33" x14ac:dyDescent="0.3">
      <c r="A142" s="453" t="s">
        <v>310</v>
      </c>
      <c r="B142" s="386">
        <v>0</v>
      </c>
      <c r="C142" s="386">
        <v>0</v>
      </c>
      <c r="E142" s="365"/>
    </row>
    <row r="143" spans="1:5" x14ac:dyDescent="0.3">
      <c r="A143" s="453" t="s">
        <v>311</v>
      </c>
      <c r="B143" s="386"/>
      <c r="C143" s="386">
        <v>0</v>
      </c>
      <c r="E143" s="365"/>
    </row>
    <row r="144" spans="1:5" x14ac:dyDescent="0.3">
      <c r="A144" s="370" t="s">
        <v>123</v>
      </c>
      <c r="B144" s="387">
        <f>SUM(B141:B143)</f>
        <v>1111340.22</v>
      </c>
      <c r="C144" s="387">
        <f>SUM(C141:C143)</f>
        <v>821399.51</v>
      </c>
      <c r="E144" s="365"/>
    </row>
    <row r="145" spans="1:5" ht="17.25" customHeight="1" x14ac:dyDescent="0.3">
      <c r="A145" s="364"/>
      <c r="B145" s="454"/>
      <c r="C145" s="365"/>
      <c r="D145" s="365"/>
      <c r="E145" s="365"/>
    </row>
    <row r="146" spans="1:5" ht="17.25" customHeight="1" x14ac:dyDescent="0.3">
      <c r="A146" s="364"/>
      <c r="B146" s="365"/>
      <c r="C146" s="365"/>
      <c r="D146" s="365"/>
      <c r="E146" s="365"/>
    </row>
    <row r="147" spans="1:5" ht="17.25" customHeight="1" x14ac:dyDescent="0.3">
      <c r="A147" s="385" t="s">
        <v>312</v>
      </c>
      <c r="B147" s="365"/>
      <c r="C147" s="365"/>
      <c r="D147" s="365"/>
      <c r="E147" s="365"/>
    </row>
    <row r="148" spans="1:5" x14ac:dyDescent="0.3">
      <c r="A148" s="366"/>
      <c r="B148" s="365"/>
      <c r="C148" s="365"/>
      <c r="D148" s="365"/>
      <c r="E148" s="365"/>
    </row>
    <row r="149" spans="1:5" x14ac:dyDescent="0.3">
      <c r="A149" s="371" t="s">
        <v>270</v>
      </c>
      <c r="B149" s="494" t="str">
        <f>+Parametrización!D22</f>
        <v>31/12/2025</v>
      </c>
      <c r="C149" s="494" t="str">
        <f>+Parametrización!F22</f>
        <v>31/12/2024</v>
      </c>
      <c r="E149" s="365"/>
    </row>
    <row r="150" spans="1:5" x14ac:dyDescent="0.3">
      <c r="A150" s="372" t="s">
        <v>313</v>
      </c>
      <c r="B150" s="386">
        <f>EAN!C45</f>
        <v>0</v>
      </c>
      <c r="C150" s="386">
        <f>EAN!D45</f>
        <v>0</v>
      </c>
      <c r="E150" s="365"/>
    </row>
    <row r="151" spans="1:5" x14ac:dyDescent="0.3">
      <c r="A151" s="370" t="s">
        <v>123</v>
      </c>
      <c r="B151" s="387">
        <f>EAN!C45</f>
        <v>0</v>
      </c>
      <c r="C151" s="387">
        <f>SUM(C150:C150)</f>
        <v>0</v>
      </c>
      <c r="E151" s="365"/>
    </row>
    <row r="152" spans="1:5" ht="15" customHeight="1" x14ac:dyDescent="0.3">
      <c r="A152" s="366"/>
      <c r="B152" s="365"/>
      <c r="C152" s="365"/>
      <c r="D152" s="365"/>
      <c r="E152" s="365"/>
    </row>
    <row r="153" spans="1:5" x14ac:dyDescent="0.3">
      <c r="A153" s="321" t="s">
        <v>314</v>
      </c>
      <c r="B153" s="365"/>
      <c r="C153" s="365"/>
      <c r="D153" s="365"/>
      <c r="E153" s="365"/>
    </row>
    <row r="154" spans="1:5" ht="15.4" customHeight="1" x14ac:dyDescent="0.3">
      <c r="A154" s="388" t="s">
        <v>315</v>
      </c>
      <c r="B154" s="388"/>
      <c r="C154" s="388"/>
      <c r="D154" s="365"/>
      <c r="E154" s="365"/>
    </row>
    <row r="155" spans="1:5" x14ac:dyDescent="0.3">
      <c r="A155" s="389"/>
      <c r="B155" s="390"/>
      <c r="C155" s="390"/>
      <c r="D155" s="390"/>
    </row>
    <row r="156" spans="1:5" x14ac:dyDescent="0.3">
      <c r="A156" s="390"/>
      <c r="B156" s="390"/>
      <c r="C156" s="390"/>
      <c r="D156" s="390"/>
    </row>
    <row r="157" spans="1:5" x14ac:dyDescent="0.3">
      <c r="A157" s="390"/>
      <c r="B157" s="390"/>
      <c r="C157" s="390"/>
      <c r="D157" s="390"/>
    </row>
    <row r="158" spans="1:5" x14ac:dyDescent="0.3">
      <c r="A158" s="390"/>
      <c r="B158" s="390"/>
      <c r="C158" s="390"/>
      <c r="D158" s="390"/>
    </row>
    <row r="159" spans="1:5" x14ac:dyDescent="0.3">
      <c r="A159" s="390"/>
      <c r="B159" s="390"/>
      <c r="C159" s="390"/>
      <c r="D159" s="390"/>
    </row>
    <row r="160" spans="1:5" x14ac:dyDescent="0.3">
      <c r="A160" s="390"/>
      <c r="B160" s="390"/>
      <c r="C160" s="390"/>
      <c r="D160" s="390"/>
    </row>
    <row r="161" spans="1:4" x14ac:dyDescent="0.3">
      <c r="A161" s="390"/>
      <c r="B161" s="390"/>
      <c r="C161" s="390"/>
      <c r="D161" s="390"/>
    </row>
    <row r="162" spans="1:4" x14ac:dyDescent="0.3">
      <c r="A162" s="390"/>
      <c r="B162" s="390"/>
      <c r="C162" s="390"/>
      <c r="D162" s="390"/>
    </row>
    <row r="163" spans="1:4" x14ac:dyDescent="0.3">
      <c r="A163" s="390"/>
      <c r="B163" s="390"/>
      <c r="C163" s="390"/>
      <c r="D163" s="390"/>
    </row>
    <row r="164" spans="1:4" x14ac:dyDescent="0.3">
      <c r="A164" s="390"/>
      <c r="B164" s="390"/>
      <c r="C164" s="390"/>
      <c r="D164" s="390"/>
    </row>
    <row r="165" spans="1:4" x14ac:dyDescent="0.3">
      <c r="A165" s="390"/>
      <c r="B165" s="390"/>
      <c r="C165" s="390"/>
      <c r="D165" s="390"/>
    </row>
    <row r="166" spans="1:4" x14ac:dyDescent="0.3">
      <c r="A166" s="390"/>
      <c r="B166" s="390"/>
      <c r="C166" s="390"/>
      <c r="D166" s="390"/>
    </row>
    <row r="167" spans="1:4" x14ac:dyDescent="0.3">
      <c r="A167" s="390"/>
      <c r="B167" s="390"/>
      <c r="C167" s="390"/>
      <c r="D167" s="390"/>
    </row>
    <row r="168" spans="1:4" x14ac:dyDescent="0.3">
      <c r="A168" s="390"/>
      <c r="B168" s="390"/>
      <c r="C168" s="390"/>
      <c r="D168" s="390"/>
    </row>
    <row r="169" spans="1:4" x14ac:dyDescent="0.3">
      <c r="A169" s="390"/>
      <c r="B169" s="390"/>
      <c r="C169" s="390"/>
      <c r="D169" s="390"/>
    </row>
    <row r="170" spans="1:4" x14ac:dyDescent="0.3">
      <c r="A170" s="390"/>
      <c r="B170" s="390"/>
      <c r="C170" s="390"/>
      <c r="D170" s="390"/>
    </row>
    <row r="171" spans="1:4" x14ac:dyDescent="0.3">
      <c r="A171" s="390"/>
      <c r="B171" s="390"/>
      <c r="C171" s="390"/>
      <c r="D171" s="390"/>
    </row>
    <row r="172" spans="1:4" x14ac:dyDescent="0.3">
      <c r="A172" s="390"/>
      <c r="B172" s="390"/>
      <c r="C172" s="390"/>
      <c r="D172" s="390"/>
    </row>
  </sheetData>
  <mergeCells count="43">
    <mergeCell ref="A13:K13"/>
    <mergeCell ref="A2:G2"/>
    <mergeCell ref="A3:G3"/>
    <mergeCell ref="A5:G5"/>
    <mergeCell ref="A6:G6"/>
    <mergeCell ref="A7:G7"/>
    <mergeCell ref="A8:G8"/>
    <mergeCell ref="A15:G15"/>
    <mergeCell ref="A9:K9"/>
    <mergeCell ref="A51:G52"/>
    <mergeCell ref="A32:G32"/>
    <mergeCell ref="A33:G34"/>
    <mergeCell ref="A35:G36"/>
    <mergeCell ref="A37:G38"/>
    <mergeCell ref="A39:G39"/>
    <mergeCell ref="A40:G42"/>
    <mergeCell ref="A43:G43"/>
    <mergeCell ref="A44:G45"/>
    <mergeCell ref="A47:G47"/>
    <mergeCell ref="A48:G48"/>
    <mergeCell ref="A50:G50"/>
    <mergeCell ref="A10:K11"/>
    <mergeCell ref="A12:K12"/>
    <mergeCell ref="B125:D125"/>
    <mergeCell ref="A98:B98"/>
    <mergeCell ref="A120:G120"/>
    <mergeCell ref="A82:F84"/>
    <mergeCell ref="A53:G53"/>
    <mergeCell ref="A54:G55"/>
    <mergeCell ref="A57:G57"/>
    <mergeCell ref="A58:G59"/>
    <mergeCell ref="A60:G60"/>
    <mergeCell ref="A62:G62"/>
    <mergeCell ref="A64:G64"/>
    <mergeCell ref="A65:G65"/>
    <mergeCell ref="A66:XFD66"/>
    <mergeCell ref="A67:G67"/>
    <mergeCell ref="A81:F81"/>
    <mergeCell ref="A19:G19"/>
    <mergeCell ref="A85:F85"/>
    <mergeCell ref="A87:F88"/>
    <mergeCell ref="A89:F90"/>
    <mergeCell ref="A123:E124"/>
  </mergeCells>
  <hyperlinks>
    <hyperlink ref="A136" location="'11.Cuadro de Inversiones'!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DA3B6-998A-4898-ABF7-A8A3FDCE5884}">
  <dimension ref="A1:Q3809"/>
  <sheetViews>
    <sheetView showGridLines="0" topLeftCell="A3785" zoomScaleNormal="100" workbookViewId="0">
      <selection activeCell="C3803" sqref="C3803"/>
    </sheetView>
  </sheetViews>
  <sheetFormatPr baseColWidth="10" defaultColWidth="11.42578125" defaultRowHeight="15" x14ac:dyDescent="0.25"/>
  <cols>
    <col min="1" max="1" width="45.7109375" style="508" bestFit="1" customWidth="1"/>
    <col min="2" max="2" width="12.7109375" style="508" customWidth="1"/>
    <col min="3" max="3" width="34" style="508" customWidth="1"/>
    <col min="4" max="4" width="17" style="508" bestFit="1" customWidth="1"/>
    <col min="5" max="5" width="13.42578125" style="508" bestFit="1" customWidth="1"/>
    <col min="6" max="6" width="14.140625" style="508" bestFit="1" customWidth="1"/>
    <col min="7" max="7" width="24.5703125" style="508" bestFit="1" customWidth="1"/>
    <col min="8" max="8" width="16.7109375" bestFit="1" customWidth="1"/>
    <col min="9" max="9" width="18.28515625" customWidth="1"/>
    <col min="10" max="10" width="16.7109375" bestFit="1" customWidth="1"/>
    <col min="11" max="11" width="18.85546875" bestFit="1" customWidth="1"/>
    <col min="12" max="12" width="14.28515625" bestFit="1" customWidth="1"/>
    <col min="13" max="13" width="13.7109375" bestFit="1" customWidth="1"/>
    <col min="14" max="14" width="18.140625" customWidth="1"/>
    <col min="15" max="15" width="17" bestFit="1" customWidth="1"/>
    <col min="16" max="16" width="16.140625" bestFit="1" customWidth="1"/>
    <col min="17" max="17" width="16" bestFit="1" customWidth="1"/>
    <col min="18" max="18" width="12.85546875" bestFit="1" customWidth="1"/>
    <col min="19" max="19" width="14.5703125" bestFit="1" customWidth="1"/>
  </cols>
  <sheetData>
    <row r="1" spans="1:17" ht="16.5" x14ac:dyDescent="0.3">
      <c r="A1" s="592" t="s">
        <v>316</v>
      </c>
      <c r="B1" s="592"/>
      <c r="C1" s="311"/>
      <c r="D1" s="311"/>
      <c r="E1" s="311"/>
      <c r="F1" s="311"/>
      <c r="G1" s="311"/>
      <c r="H1" s="233"/>
      <c r="I1" s="233"/>
      <c r="J1" s="233"/>
      <c r="K1" s="233"/>
      <c r="L1" s="233"/>
      <c r="M1" s="233"/>
      <c r="N1" s="233"/>
      <c r="O1" s="233"/>
      <c r="P1" s="439"/>
      <c r="Q1" s="439"/>
    </row>
    <row r="2" spans="1:17" ht="21" x14ac:dyDescent="0.4">
      <c r="A2" s="593" t="s">
        <v>347</v>
      </c>
      <c r="B2" s="594"/>
      <c r="C2" s="594"/>
      <c r="D2" s="594"/>
      <c r="E2" s="594"/>
      <c r="F2" s="594"/>
      <c r="G2" s="594"/>
      <c r="H2" s="594"/>
      <c r="I2" s="594"/>
      <c r="J2" s="594"/>
      <c r="K2" s="594"/>
      <c r="L2" s="233"/>
      <c r="M2" s="233"/>
      <c r="N2" s="233"/>
      <c r="P2" s="233"/>
    </row>
    <row r="3" spans="1:17" ht="16.5" x14ac:dyDescent="0.3">
      <c r="A3" s="311"/>
      <c r="B3" s="311"/>
      <c r="C3" s="311"/>
      <c r="D3" s="311"/>
      <c r="E3" s="311"/>
      <c r="F3" s="311"/>
      <c r="G3" s="311"/>
      <c r="H3" s="233"/>
      <c r="I3" s="233"/>
      <c r="J3" s="233"/>
      <c r="K3" s="233"/>
      <c r="L3" s="233"/>
      <c r="M3" s="233"/>
      <c r="N3" s="233"/>
      <c r="O3" s="233"/>
      <c r="P3" s="439"/>
      <c r="Q3" s="439"/>
    </row>
    <row r="4" spans="1:17" ht="51" x14ac:dyDescent="0.25">
      <c r="A4" s="437" t="s">
        <v>317</v>
      </c>
      <c r="B4" s="437" t="s">
        <v>318</v>
      </c>
      <c r="C4" s="437" t="s">
        <v>319</v>
      </c>
      <c r="D4" s="437" t="s">
        <v>320</v>
      </c>
      <c r="E4" s="514" t="s">
        <v>321</v>
      </c>
      <c r="F4" s="437" t="s">
        <v>322</v>
      </c>
      <c r="G4" s="437" t="s">
        <v>323</v>
      </c>
      <c r="H4" s="437" t="s">
        <v>324</v>
      </c>
      <c r="I4" s="437" t="s">
        <v>325</v>
      </c>
      <c r="J4" s="437" t="s">
        <v>326</v>
      </c>
      <c r="K4" s="437" t="s">
        <v>327</v>
      </c>
      <c r="L4" s="437" t="s">
        <v>328</v>
      </c>
      <c r="M4" s="437" t="s">
        <v>329</v>
      </c>
      <c r="N4" s="437" t="s">
        <v>330</v>
      </c>
      <c r="O4" s="437" t="s">
        <v>331</v>
      </c>
      <c r="P4" s="439"/>
      <c r="Q4" s="439"/>
    </row>
    <row r="5" spans="1:17" ht="16.5" x14ac:dyDescent="0.25">
      <c r="A5" s="505" t="s">
        <v>332</v>
      </c>
      <c r="B5" s="505" t="s">
        <v>333</v>
      </c>
      <c r="C5" s="505" t="s">
        <v>334</v>
      </c>
      <c r="D5" s="505" t="s">
        <v>335</v>
      </c>
      <c r="E5" s="506">
        <v>45168.494465393516</v>
      </c>
      <c r="F5" s="506">
        <v>46049</v>
      </c>
      <c r="G5" s="505" t="s">
        <v>336</v>
      </c>
      <c r="H5" s="552">
        <v>1158</v>
      </c>
      <c r="I5" s="552">
        <v>939.25994491954395</v>
      </c>
      <c r="J5" s="552">
        <v>1150.5938553189901</v>
      </c>
      <c r="K5" s="552">
        <v>1158</v>
      </c>
      <c r="L5" s="507">
        <v>9.060999574324001E-2</v>
      </c>
      <c r="M5" s="507">
        <v>0.5</v>
      </c>
      <c r="N5" s="507">
        <v>2.956917343698792E-4</v>
      </c>
      <c r="O5" s="507">
        <v>0.83613085048182934</v>
      </c>
      <c r="P5" s="439"/>
    </row>
    <row r="6" spans="1:17" ht="16.5" x14ac:dyDescent="0.25">
      <c r="A6" s="505" t="s">
        <v>332</v>
      </c>
      <c r="B6" s="505" t="s">
        <v>333</v>
      </c>
      <c r="C6" s="505" t="s">
        <v>334</v>
      </c>
      <c r="D6" s="505" t="s">
        <v>335</v>
      </c>
      <c r="E6" s="506">
        <v>45168.494465937503</v>
      </c>
      <c r="F6" s="506">
        <v>46080</v>
      </c>
      <c r="G6" s="505" t="s">
        <v>336</v>
      </c>
      <c r="H6" s="552">
        <v>1158</v>
      </c>
      <c r="I6" s="552">
        <v>932.36610502065901</v>
      </c>
      <c r="J6" s="552">
        <v>1142.1488983397101</v>
      </c>
      <c r="K6" s="552">
        <v>1158</v>
      </c>
      <c r="L6" s="507">
        <v>9.060999574324001E-2</v>
      </c>
      <c r="M6" s="507">
        <v>0.5</v>
      </c>
      <c r="N6" s="507">
        <v>2.9352146032892313E-4</v>
      </c>
      <c r="O6" s="507">
        <v>0.83613085048182934</v>
      </c>
      <c r="P6" s="439"/>
    </row>
    <row r="7" spans="1:17" ht="16.5" x14ac:dyDescent="0.25">
      <c r="A7" s="505" t="s">
        <v>332</v>
      </c>
      <c r="B7" s="505" t="s">
        <v>333</v>
      </c>
      <c r="C7" s="505" t="s">
        <v>334</v>
      </c>
      <c r="D7" s="505" t="s">
        <v>335</v>
      </c>
      <c r="E7" s="506">
        <v>45168.494466284719</v>
      </c>
      <c r="F7" s="506">
        <v>46108</v>
      </c>
      <c r="G7" s="505" t="s">
        <v>336</v>
      </c>
      <c r="H7" s="552">
        <v>1158</v>
      </c>
      <c r="I7" s="552">
        <v>926.182911620308</v>
      </c>
      <c r="J7" s="552">
        <v>1134.5744836410199</v>
      </c>
      <c r="K7" s="552">
        <v>1158</v>
      </c>
      <c r="L7" s="507">
        <v>9.060999574324001E-2</v>
      </c>
      <c r="M7" s="507">
        <v>0.5</v>
      </c>
      <c r="N7" s="507">
        <v>2.9157490741736473E-4</v>
      </c>
      <c r="O7" s="507">
        <v>0.83613085048182934</v>
      </c>
      <c r="P7" s="439"/>
    </row>
    <row r="8" spans="1:17" ht="16.5" x14ac:dyDescent="0.25">
      <c r="A8" s="505" t="s">
        <v>332</v>
      </c>
      <c r="B8" s="505" t="s">
        <v>333</v>
      </c>
      <c r="C8" s="505" t="s">
        <v>334</v>
      </c>
      <c r="D8" s="505" t="s">
        <v>335</v>
      </c>
      <c r="E8" s="506">
        <v>45168.494466666663</v>
      </c>
      <c r="F8" s="506">
        <v>46139</v>
      </c>
      <c r="G8" s="505" t="s">
        <v>336</v>
      </c>
      <c r="H8" s="552">
        <v>1158</v>
      </c>
      <c r="I8" s="552">
        <v>919.38505257784504</v>
      </c>
      <c r="J8" s="552">
        <v>1126.24710325406</v>
      </c>
      <c r="K8" s="552">
        <v>1158</v>
      </c>
      <c r="L8" s="507">
        <v>9.060999574324001E-2</v>
      </c>
      <c r="M8" s="507">
        <v>0.5</v>
      </c>
      <c r="N8" s="507">
        <v>2.8943484944817346E-4</v>
      </c>
      <c r="O8" s="507">
        <v>0.83613085048182934</v>
      </c>
      <c r="P8" s="439"/>
    </row>
    <row r="9" spans="1:17" ht="16.5" x14ac:dyDescent="0.25">
      <c r="A9" s="505" t="s">
        <v>332</v>
      </c>
      <c r="B9" s="505" t="s">
        <v>333</v>
      </c>
      <c r="C9" s="505" t="s">
        <v>334</v>
      </c>
      <c r="D9" s="505" t="s">
        <v>335</v>
      </c>
      <c r="E9" s="506">
        <v>45168.494467013887</v>
      </c>
      <c r="F9" s="506">
        <v>46169</v>
      </c>
      <c r="G9" s="505" t="s">
        <v>336</v>
      </c>
      <c r="H9" s="552">
        <v>1158</v>
      </c>
      <c r="I9" s="552">
        <v>912.85398871592497</v>
      </c>
      <c r="J9" s="552">
        <v>1118.2465470833499</v>
      </c>
      <c r="K9" s="552">
        <v>1158</v>
      </c>
      <c r="L9" s="507">
        <v>9.060999574324001E-2</v>
      </c>
      <c r="M9" s="507">
        <v>0.5</v>
      </c>
      <c r="N9" s="507">
        <v>2.8737878221028176E-4</v>
      </c>
      <c r="O9" s="507">
        <v>0.83613085048182934</v>
      </c>
      <c r="P9" s="439"/>
    </row>
    <row r="10" spans="1:17" ht="16.5" x14ac:dyDescent="0.25">
      <c r="A10" s="505" t="s">
        <v>332</v>
      </c>
      <c r="B10" s="505" t="s">
        <v>333</v>
      </c>
      <c r="C10" s="505" t="s">
        <v>334</v>
      </c>
      <c r="D10" s="505" t="s">
        <v>335</v>
      </c>
      <c r="E10" s="506">
        <v>45168.49446721065</v>
      </c>
      <c r="F10" s="506">
        <v>46200</v>
      </c>
      <c r="G10" s="505" t="s">
        <v>336</v>
      </c>
      <c r="H10" s="552">
        <v>3658</v>
      </c>
      <c r="I10" s="552">
        <v>2862.4448904679002</v>
      </c>
      <c r="J10" s="552">
        <v>3506.4962793060899</v>
      </c>
      <c r="K10" s="552">
        <v>3658</v>
      </c>
      <c r="L10" s="507">
        <v>9.060999574324001E-2</v>
      </c>
      <c r="M10" s="507">
        <v>0.5</v>
      </c>
      <c r="N10" s="507">
        <v>9.0113636675218675E-4</v>
      </c>
      <c r="O10" s="507">
        <v>0.83613085048182934</v>
      </c>
      <c r="P10" s="439"/>
    </row>
    <row r="11" spans="1:17" ht="16.5" x14ac:dyDescent="0.25">
      <c r="A11" s="505" t="s">
        <v>332</v>
      </c>
      <c r="B11" s="505" t="s">
        <v>333</v>
      </c>
      <c r="C11" s="505" t="s">
        <v>334</v>
      </c>
      <c r="D11" s="505" t="s">
        <v>335</v>
      </c>
      <c r="E11" s="506">
        <v>45168.494467557874</v>
      </c>
      <c r="F11" s="506">
        <v>46230</v>
      </c>
      <c r="G11" s="505" t="s">
        <v>336</v>
      </c>
      <c r="H11" s="552">
        <v>1158</v>
      </c>
      <c r="I11" s="552">
        <v>899.71688557366804</v>
      </c>
      <c r="J11" s="552">
        <v>1102.15358982063</v>
      </c>
      <c r="K11" s="552">
        <v>1158</v>
      </c>
      <c r="L11" s="507">
        <v>9.060999574324001E-2</v>
      </c>
      <c r="M11" s="507">
        <v>0.5</v>
      </c>
      <c r="N11" s="507">
        <v>2.8324304445872324E-4</v>
      </c>
      <c r="O11" s="507">
        <v>0.83613085048182934</v>
      </c>
      <c r="P11" s="439"/>
    </row>
    <row r="12" spans="1:17" ht="16.5" x14ac:dyDescent="0.25">
      <c r="A12" s="505" t="s">
        <v>332</v>
      </c>
      <c r="B12" s="505" t="s">
        <v>333</v>
      </c>
      <c r="C12" s="505" t="s">
        <v>334</v>
      </c>
      <c r="D12" s="505" t="s">
        <v>335</v>
      </c>
      <c r="E12" s="506">
        <v>45168.494468287034</v>
      </c>
      <c r="F12" s="506">
        <v>46261</v>
      </c>
      <c r="G12" s="505" t="s">
        <v>336</v>
      </c>
      <c r="H12" s="552">
        <v>1158</v>
      </c>
      <c r="I12" s="552">
        <v>893.11327791742895</v>
      </c>
      <c r="J12" s="552">
        <v>1094.0641674692399</v>
      </c>
      <c r="K12" s="552">
        <v>1158</v>
      </c>
      <c r="L12" s="507">
        <v>9.060999574324001E-2</v>
      </c>
      <c r="M12" s="507">
        <v>0.5</v>
      </c>
      <c r="N12" s="507">
        <v>2.8116413945321214E-4</v>
      </c>
      <c r="O12" s="507">
        <v>0.83613085048182934</v>
      </c>
      <c r="P12" s="439"/>
    </row>
    <row r="13" spans="1:17" ht="16.5" x14ac:dyDescent="0.25">
      <c r="A13" s="505" t="s">
        <v>332</v>
      </c>
      <c r="B13" s="505" t="s">
        <v>333</v>
      </c>
      <c r="C13" s="505" t="s">
        <v>334</v>
      </c>
      <c r="D13" s="505" t="s">
        <v>335</v>
      </c>
      <c r="E13" s="506">
        <v>45168.494468634257</v>
      </c>
      <c r="F13" s="506">
        <v>46292</v>
      </c>
      <c r="G13" s="505" t="s">
        <v>336</v>
      </c>
      <c r="H13" s="552">
        <v>1158</v>
      </c>
      <c r="I13" s="552">
        <v>886.55813843465398</v>
      </c>
      <c r="J13" s="552">
        <v>1086.03411865215</v>
      </c>
      <c r="K13" s="552">
        <v>1158</v>
      </c>
      <c r="L13" s="507">
        <v>9.060999574324001E-2</v>
      </c>
      <c r="M13" s="507">
        <v>0.5</v>
      </c>
      <c r="N13" s="507">
        <v>2.7910049288424813E-4</v>
      </c>
      <c r="O13" s="507">
        <v>0.83613085048182934</v>
      </c>
      <c r="P13" s="439"/>
    </row>
    <row r="14" spans="1:17" ht="16.5" x14ac:dyDescent="0.25">
      <c r="A14" s="505" t="s">
        <v>332</v>
      </c>
      <c r="B14" s="505" t="s">
        <v>333</v>
      </c>
      <c r="C14" s="505" t="s">
        <v>334</v>
      </c>
      <c r="D14" s="505" t="s">
        <v>335</v>
      </c>
      <c r="E14" s="506">
        <v>45168.494469016201</v>
      </c>
      <c r="F14" s="506">
        <v>46322</v>
      </c>
      <c r="G14" s="505" t="s">
        <v>336</v>
      </c>
      <c r="H14" s="552">
        <v>1158</v>
      </c>
      <c r="I14" s="552">
        <v>880.26026813190401</v>
      </c>
      <c r="J14" s="552">
        <v>1078.3192246963999</v>
      </c>
      <c r="K14" s="552">
        <v>1158</v>
      </c>
      <c r="L14" s="507">
        <v>9.060999574324001E-2</v>
      </c>
      <c r="M14" s="507">
        <v>0.5</v>
      </c>
      <c r="N14" s="507">
        <v>2.7711783813278243E-4</v>
      </c>
      <c r="O14" s="507">
        <v>0.83613085048182934</v>
      </c>
      <c r="P14" s="439"/>
    </row>
    <row r="15" spans="1:17" ht="16.5" x14ac:dyDescent="0.25">
      <c r="A15" s="505" t="s">
        <v>332</v>
      </c>
      <c r="B15" s="505" t="s">
        <v>333</v>
      </c>
      <c r="C15" s="505" t="s">
        <v>334</v>
      </c>
      <c r="D15" s="505" t="s">
        <v>335</v>
      </c>
      <c r="E15" s="506">
        <v>45168.494469178244</v>
      </c>
      <c r="F15" s="506">
        <v>46353</v>
      </c>
      <c r="G15" s="505" t="s">
        <v>336</v>
      </c>
      <c r="H15" s="552">
        <v>1158</v>
      </c>
      <c r="I15" s="552">
        <v>873.79946525121602</v>
      </c>
      <c r="J15" s="552">
        <v>1070.4047382593301</v>
      </c>
      <c r="K15" s="552">
        <v>1158</v>
      </c>
      <c r="L15" s="507">
        <v>9.060999574324001E-2</v>
      </c>
      <c r="M15" s="507">
        <v>0.5</v>
      </c>
      <c r="N15" s="507">
        <v>2.7508389000207971E-4</v>
      </c>
      <c r="O15" s="507">
        <v>0.83613085048182934</v>
      </c>
      <c r="P15" s="439"/>
    </row>
    <row r="16" spans="1:17" ht="16.5" x14ac:dyDescent="0.25">
      <c r="A16" s="505" t="s">
        <v>332</v>
      </c>
      <c r="B16" s="505" t="s">
        <v>333</v>
      </c>
      <c r="C16" s="505" t="s">
        <v>334</v>
      </c>
      <c r="D16" s="505" t="s">
        <v>335</v>
      </c>
      <c r="E16" s="506">
        <v>45168.494469560188</v>
      </c>
      <c r="F16" s="506">
        <v>46383</v>
      </c>
      <c r="G16" s="505" t="s">
        <v>336</v>
      </c>
      <c r="H16" s="552">
        <v>3658</v>
      </c>
      <c r="I16" s="552">
        <v>2740.6324474507701</v>
      </c>
      <c r="J16" s="552">
        <v>3357.2759817782198</v>
      </c>
      <c r="K16" s="552">
        <v>3658</v>
      </c>
      <c r="L16" s="507">
        <v>9.060999574324001E-2</v>
      </c>
      <c r="M16" s="507">
        <v>0.5</v>
      </c>
      <c r="N16" s="507">
        <v>8.6278816214877126E-4</v>
      </c>
      <c r="O16" s="507">
        <v>0.83613085048182934</v>
      </c>
      <c r="P16" s="439"/>
    </row>
    <row r="17" spans="1:16" ht="16.5" x14ac:dyDescent="0.25">
      <c r="A17" s="505" t="s">
        <v>332</v>
      </c>
      <c r="B17" s="505" t="s">
        <v>333</v>
      </c>
      <c r="C17" s="505" t="s">
        <v>334</v>
      </c>
      <c r="D17" s="505" t="s">
        <v>335</v>
      </c>
      <c r="E17" s="506">
        <v>45168.494469907404</v>
      </c>
      <c r="F17" s="506">
        <v>46414</v>
      </c>
      <c r="G17" s="505" t="s">
        <v>336</v>
      </c>
      <c r="H17" s="552">
        <v>1158</v>
      </c>
      <c r="I17" s="552">
        <v>861.22440522786803</v>
      </c>
      <c r="J17" s="552">
        <v>1055.00028407027</v>
      </c>
      <c r="K17" s="552">
        <v>1158</v>
      </c>
      <c r="L17" s="507">
        <v>9.060999574324001E-2</v>
      </c>
      <c r="M17" s="507">
        <v>0.5</v>
      </c>
      <c r="N17" s="507">
        <v>2.7112509102611811E-4</v>
      </c>
      <c r="O17" s="507">
        <v>0.83613085048182934</v>
      </c>
      <c r="P17" s="439"/>
    </row>
    <row r="18" spans="1:16" ht="16.5" x14ac:dyDescent="0.25">
      <c r="A18" s="505" t="s">
        <v>332</v>
      </c>
      <c r="B18" s="505" t="s">
        <v>333</v>
      </c>
      <c r="C18" s="505" t="s">
        <v>334</v>
      </c>
      <c r="D18" s="505" t="s">
        <v>335</v>
      </c>
      <c r="E18" s="506">
        <v>45168.494470104168</v>
      </c>
      <c r="F18" s="506">
        <v>46445</v>
      </c>
      <c r="G18" s="505" t="s">
        <v>336</v>
      </c>
      <c r="H18" s="552">
        <v>1158</v>
      </c>
      <c r="I18" s="552">
        <v>854.90331893139796</v>
      </c>
      <c r="J18" s="552">
        <v>1047.2569505117599</v>
      </c>
      <c r="K18" s="552">
        <v>1158</v>
      </c>
      <c r="L18" s="507">
        <v>9.060999574324001E-2</v>
      </c>
      <c r="M18" s="507">
        <v>0.5</v>
      </c>
      <c r="N18" s="507">
        <v>2.6913512756582692E-4</v>
      </c>
      <c r="O18" s="507">
        <v>0.83613085048182934</v>
      </c>
      <c r="P18" s="439"/>
    </row>
    <row r="19" spans="1:16" ht="16.5" x14ac:dyDescent="0.25">
      <c r="A19" s="505" t="s">
        <v>332</v>
      </c>
      <c r="B19" s="505" t="s">
        <v>333</v>
      </c>
      <c r="C19" s="505" t="s">
        <v>334</v>
      </c>
      <c r="D19" s="505" t="s">
        <v>335</v>
      </c>
      <c r="E19" s="506">
        <v>45168.494471030092</v>
      </c>
      <c r="F19" s="506">
        <v>46473</v>
      </c>
      <c r="G19" s="505" t="s">
        <v>336</v>
      </c>
      <c r="H19" s="552">
        <v>1158</v>
      </c>
      <c r="I19" s="552">
        <v>849.23383724272503</v>
      </c>
      <c r="J19" s="552">
        <v>1040.31183289111</v>
      </c>
      <c r="K19" s="552">
        <v>1158</v>
      </c>
      <c r="L19" s="507">
        <v>9.060999574324001E-2</v>
      </c>
      <c r="M19" s="507">
        <v>0.5</v>
      </c>
      <c r="N19" s="507">
        <v>2.6735029804917407E-4</v>
      </c>
      <c r="O19" s="507">
        <v>0.83613085048182934</v>
      </c>
      <c r="P19" s="439"/>
    </row>
    <row r="20" spans="1:16" ht="16.5" x14ac:dyDescent="0.25">
      <c r="A20" s="505" t="s">
        <v>332</v>
      </c>
      <c r="B20" s="505" t="s">
        <v>333</v>
      </c>
      <c r="C20" s="505" t="s">
        <v>334</v>
      </c>
      <c r="D20" s="505" t="s">
        <v>335</v>
      </c>
      <c r="E20" s="506">
        <v>45168.494471377315</v>
      </c>
      <c r="F20" s="506">
        <v>46504</v>
      </c>
      <c r="G20" s="505" t="s">
        <v>336</v>
      </c>
      <c r="H20" s="552">
        <v>1158</v>
      </c>
      <c r="I20" s="552">
        <v>843.00075752679004</v>
      </c>
      <c r="J20" s="552">
        <v>1032.6763074333701</v>
      </c>
      <c r="K20" s="552">
        <v>1158</v>
      </c>
      <c r="L20" s="507">
        <v>9.060999574324001E-2</v>
      </c>
      <c r="M20" s="507">
        <v>0.5</v>
      </c>
      <c r="N20" s="507">
        <v>2.6538804025074477E-4</v>
      </c>
      <c r="O20" s="507">
        <v>0.83613085048182934</v>
      </c>
      <c r="P20" s="439"/>
    </row>
    <row r="21" spans="1:16" ht="16.5" x14ac:dyDescent="0.25">
      <c r="A21" s="505" t="s">
        <v>332</v>
      </c>
      <c r="B21" s="505" t="s">
        <v>333</v>
      </c>
      <c r="C21" s="505" t="s">
        <v>334</v>
      </c>
      <c r="D21" s="505" t="s">
        <v>335</v>
      </c>
      <c r="E21" s="506">
        <v>45168.494471724538</v>
      </c>
      <c r="F21" s="506">
        <v>46534</v>
      </c>
      <c r="G21" s="505" t="s">
        <v>336</v>
      </c>
      <c r="H21" s="552">
        <v>1158</v>
      </c>
      <c r="I21" s="552">
        <v>837.01230712984602</v>
      </c>
      <c r="J21" s="552">
        <v>1025.34045300151</v>
      </c>
      <c r="K21" s="552">
        <v>1158</v>
      </c>
      <c r="L21" s="507">
        <v>9.060999574324001E-2</v>
      </c>
      <c r="M21" s="507">
        <v>0.5</v>
      </c>
      <c r="N21" s="507">
        <v>2.6350279507060233E-4</v>
      </c>
      <c r="O21" s="507">
        <v>0.83613085048182934</v>
      </c>
      <c r="P21" s="439"/>
    </row>
    <row r="22" spans="1:16" ht="16.5" x14ac:dyDescent="0.25">
      <c r="A22" s="505" t="s">
        <v>332</v>
      </c>
      <c r="B22" s="505" t="s">
        <v>333</v>
      </c>
      <c r="C22" s="505" t="s">
        <v>334</v>
      </c>
      <c r="D22" s="505" t="s">
        <v>335</v>
      </c>
      <c r="E22" s="506">
        <v>45168.494472071761</v>
      </c>
      <c r="F22" s="506">
        <v>46565</v>
      </c>
      <c r="G22" s="505" t="s">
        <v>336</v>
      </c>
      <c r="H22" s="552">
        <v>3658</v>
      </c>
      <c r="I22" s="552">
        <v>2624.6274118523502</v>
      </c>
      <c r="J22" s="552">
        <v>3215.1697609523999</v>
      </c>
      <c r="K22" s="552">
        <v>3658</v>
      </c>
      <c r="L22" s="507">
        <v>9.060999574324001E-2</v>
      </c>
      <c r="M22" s="507">
        <v>0.5</v>
      </c>
      <c r="N22" s="507">
        <v>8.2626820794730695E-4</v>
      </c>
      <c r="O22" s="507">
        <v>0.83613085048182934</v>
      </c>
      <c r="P22" s="439"/>
    </row>
    <row r="23" spans="1:16" ht="16.5" x14ac:dyDescent="0.25">
      <c r="A23" s="505" t="s">
        <v>332</v>
      </c>
      <c r="B23" s="505" t="s">
        <v>333</v>
      </c>
      <c r="C23" s="505" t="s">
        <v>334</v>
      </c>
      <c r="D23" s="505" t="s">
        <v>335</v>
      </c>
      <c r="E23" s="506">
        <v>45168.494472453705</v>
      </c>
      <c r="F23" s="506">
        <v>46595</v>
      </c>
      <c r="G23" s="505" t="s">
        <v>336</v>
      </c>
      <c r="H23" s="552">
        <v>1158</v>
      </c>
      <c r="I23" s="552">
        <v>824.96666002085794</v>
      </c>
      <c r="J23" s="552">
        <v>1010.58452987085</v>
      </c>
      <c r="K23" s="552">
        <v>1158</v>
      </c>
      <c r="L23" s="507">
        <v>9.060999574324001E-2</v>
      </c>
      <c r="M23" s="507">
        <v>0.5</v>
      </c>
      <c r="N23" s="507">
        <v>2.5971066244051468E-4</v>
      </c>
      <c r="O23" s="507">
        <v>0.83613085048182934</v>
      </c>
      <c r="P23" s="439"/>
    </row>
    <row r="24" spans="1:16" ht="16.5" x14ac:dyDescent="0.25">
      <c r="A24" s="505" t="s">
        <v>332</v>
      </c>
      <c r="B24" s="505" t="s">
        <v>333</v>
      </c>
      <c r="C24" s="505" t="s">
        <v>334</v>
      </c>
      <c r="D24" s="505" t="s">
        <v>335</v>
      </c>
      <c r="E24" s="506">
        <v>45168.494472650462</v>
      </c>
      <c r="F24" s="506">
        <v>46626</v>
      </c>
      <c r="G24" s="505" t="s">
        <v>336</v>
      </c>
      <c r="H24" s="552">
        <v>1158</v>
      </c>
      <c r="I24" s="552">
        <v>818.91169290886296</v>
      </c>
      <c r="J24" s="552">
        <v>1003.16719243311</v>
      </c>
      <c r="K24" s="552">
        <v>1158</v>
      </c>
      <c r="L24" s="507">
        <v>9.060999574324001E-2</v>
      </c>
      <c r="M24" s="507">
        <v>0.5</v>
      </c>
      <c r="N24" s="507">
        <v>2.5780447689881985E-4</v>
      </c>
      <c r="O24" s="507">
        <v>0.83613085048182934</v>
      </c>
      <c r="P24" s="439"/>
    </row>
    <row r="25" spans="1:16" ht="16.5" x14ac:dyDescent="0.25">
      <c r="A25" s="505" t="s">
        <v>332</v>
      </c>
      <c r="B25" s="505" t="s">
        <v>333</v>
      </c>
      <c r="C25" s="505" t="s">
        <v>334</v>
      </c>
      <c r="D25" s="505" t="s">
        <v>335</v>
      </c>
      <c r="E25" s="506">
        <v>45168.494472997685</v>
      </c>
      <c r="F25" s="506">
        <v>46657</v>
      </c>
      <c r="G25" s="505" t="s">
        <v>336</v>
      </c>
      <c r="H25" s="552">
        <v>1158</v>
      </c>
      <c r="I25" s="552">
        <v>812.90116714038402</v>
      </c>
      <c r="J25" s="552">
        <v>995.80429566118698</v>
      </c>
      <c r="K25" s="552">
        <v>1158</v>
      </c>
      <c r="L25" s="507">
        <v>9.060999574324001E-2</v>
      </c>
      <c r="M25" s="507">
        <v>0.5</v>
      </c>
      <c r="N25" s="507">
        <v>2.559122820931447E-4</v>
      </c>
      <c r="O25" s="507">
        <v>0.83613085048182934</v>
      </c>
      <c r="P25" s="439"/>
    </row>
    <row r="26" spans="1:16" ht="16.5" x14ac:dyDescent="0.25">
      <c r="A26" s="505" t="s">
        <v>332</v>
      </c>
      <c r="B26" s="505" t="s">
        <v>333</v>
      </c>
      <c r="C26" s="505" t="s">
        <v>334</v>
      </c>
      <c r="D26" s="505" t="s">
        <v>335</v>
      </c>
      <c r="E26" s="506">
        <v>45168.494473344908</v>
      </c>
      <c r="F26" s="506">
        <v>46687</v>
      </c>
      <c r="G26" s="505" t="s">
        <v>336</v>
      </c>
      <c r="H26" s="552">
        <v>1158</v>
      </c>
      <c r="I26" s="552">
        <v>807.12653612899601</v>
      </c>
      <c r="J26" s="552">
        <v>988.73037007287996</v>
      </c>
      <c r="K26" s="552">
        <v>1158</v>
      </c>
      <c r="L26" s="507">
        <v>9.060999574324001E-2</v>
      </c>
      <c r="M26" s="507">
        <v>0.5</v>
      </c>
      <c r="N26" s="507">
        <v>2.5409435014753213E-4</v>
      </c>
      <c r="O26" s="507">
        <v>0.83613085048182934</v>
      </c>
      <c r="P26" s="439"/>
    </row>
    <row r="27" spans="1:16" ht="16.5" x14ac:dyDescent="0.25">
      <c r="A27" s="505" t="s">
        <v>332</v>
      </c>
      <c r="B27" s="505" t="s">
        <v>333</v>
      </c>
      <c r="C27" s="505" t="s">
        <v>334</v>
      </c>
      <c r="D27" s="505" t="s">
        <v>335</v>
      </c>
      <c r="E27" s="506">
        <v>45168.494473726852</v>
      </c>
      <c r="F27" s="506">
        <v>46718</v>
      </c>
      <c r="G27" s="505" t="s">
        <v>336</v>
      </c>
      <c r="H27" s="552">
        <v>1158</v>
      </c>
      <c r="I27" s="552">
        <v>801.20250929455801</v>
      </c>
      <c r="J27" s="552">
        <v>981.47343453409098</v>
      </c>
      <c r="K27" s="552">
        <v>1158</v>
      </c>
      <c r="L27" s="507">
        <v>9.060999574324001E-2</v>
      </c>
      <c r="M27" s="507">
        <v>0.5</v>
      </c>
      <c r="N27" s="507">
        <v>2.5222938637621073E-4</v>
      </c>
      <c r="O27" s="507">
        <v>0.83613085048182934</v>
      </c>
      <c r="P27" s="439"/>
    </row>
    <row r="28" spans="1:16" ht="16.5" x14ac:dyDescent="0.25">
      <c r="A28" s="505" t="s">
        <v>332</v>
      </c>
      <c r="B28" s="505" t="s">
        <v>333</v>
      </c>
      <c r="C28" s="505" t="s">
        <v>334</v>
      </c>
      <c r="D28" s="505" t="s">
        <v>335</v>
      </c>
      <c r="E28" s="506">
        <v>45168.494474074076</v>
      </c>
      <c r="F28" s="506">
        <v>46748</v>
      </c>
      <c r="G28" s="505" t="s">
        <v>336</v>
      </c>
      <c r="H28" s="552">
        <v>3658</v>
      </c>
      <c r="I28" s="552">
        <v>2512.9353830862701</v>
      </c>
      <c r="J28" s="552">
        <v>3078.3469754376101</v>
      </c>
      <c r="K28" s="552">
        <v>3658</v>
      </c>
      <c r="L28" s="507">
        <v>9.060999574324001E-2</v>
      </c>
      <c r="M28" s="507">
        <v>0.5</v>
      </c>
      <c r="N28" s="507">
        <v>7.9110604663107972E-4</v>
      </c>
      <c r="O28" s="507">
        <v>0.83613085048182934</v>
      </c>
      <c r="P28" s="439"/>
    </row>
    <row r="29" spans="1:16" ht="16.5" x14ac:dyDescent="0.25">
      <c r="A29" s="505" t="s">
        <v>332</v>
      </c>
      <c r="B29" s="505" t="s">
        <v>333</v>
      </c>
      <c r="C29" s="505" t="s">
        <v>334</v>
      </c>
      <c r="D29" s="505" t="s">
        <v>335</v>
      </c>
      <c r="E29" s="506">
        <v>45168.494474270832</v>
      </c>
      <c r="F29" s="506">
        <v>46779</v>
      </c>
      <c r="G29" s="505" t="s">
        <v>336</v>
      </c>
      <c r="H29" s="552">
        <v>1158</v>
      </c>
      <c r="I29" s="552">
        <v>789.67220967101798</v>
      </c>
      <c r="J29" s="552">
        <v>967.34881230507801</v>
      </c>
      <c r="K29" s="552">
        <v>1158</v>
      </c>
      <c r="L29" s="507">
        <v>9.060999574324001E-2</v>
      </c>
      <c r="M29" s="507">
        <v>0.5</v>
      </c>
      <c r="N29" s="507">
        <v>2.485994921047362E-4</v>
      </c>
      <c r="O29" s="507">
        <v>0.83613085048182934</v>
      </c>
      <c r="P29" s="439"/>
    </row>
    <row r="30" spans="1:16" ht="16.5" x14ac:dyDescent="0.25">
      <c r="A30" s="505" t="s">
        <v>332</v>
      </c>
      <c r="B30" s="505" t="s">
        <v>333</v>
      </c>
      <c r="C30" s="505" t="s">
        <v>334</v>
      </c>
      <c r="D30" s="505" t="s">
        <v>335</v>
      </c>
      <c r="E30" s="506">
        <v>45168.494474618055</v>
      </c>
      <c r="F30" s="506">
        <v>46810</v>
      </c>
      <c r="G30" s="505" t="s">
        <v>336</v>
      </c>
      <c r="H30" s="552">
        <v>1158</v>
      </c>
      <c r="I30" s="552">
        <v>783.876291495739</v>
      </c>
      <c r="J30" s="552">
        <v>960.24880993142301</v>
      </c>
      <c r="K30" s="552">
        <v>1158</v>
      </c>
      <c r="L30" s="507">
        <v>9.060999574324001E-2</v>
      </c>
      <c r="M30" s="507">
        <v>0.5</v>
      </c>
      <c r="N30" s="507">
        <v>2.4677485867201696E-4</v>
      </c>
      <c r="O30" s="507">
        <v>0.83613085048182934</v>
      </c>
      <c r="P30" s="439"/>
    </row>
    <row r="31" spans="1:16" ht="16.5" x14ac:dyDescent="0.25">
      <c r="A31" s="505" t="s">
        <v>332</v>
      </c>
      <c r="B31" s="505" t="s">
        <v>333</v>
      </c>
      <c r="C31" s="505" t="s">
        <v>334</v>
      </c>
      <c r="D31" s="505" t="s">
        <v>335</v>
      </c>
      <c r="E31" s="506">
        <v>45168.494474965279</v>
      </c>
      <c r="F31" s="506">
        <v>46839</v>
      </c>
      <c r="G31" s="505" t="s">
        <v>336</v>
      </c>
      <c r="H31" s="552">
        <v>1158</v>
      </c>
      <c r="I31" s="552">
        <v>778.49282138799094</v>
      </c>
      <c r="J31" s="552">
        <v>953.65405662615206</v>
      </c>
      <c r="K31" s="552">
        <v>1158</v>
      </c>
      <c r="L31" s="507">
        <v>9.060999574324001E-2</v>
      </c>
      <c r="M31" s="507">
        <v>0.5</v>
      </c>
      <c r="N31" s="507">
        <v>2.4508006946941303E-4</v>
      </c>
      <c r="O31" s="507">
        <v>0.83613085048182934</v>
      </c>
      <c r="P31" s="439"/>
    </row>
    <row r="32" spans="1:16" ht="16.5" x14ac:dyDescent="0.25">
      <c r="A32" s="505" t="s">
        <v>332</v>
      </c>
      <c r="B32" s="505" t="s">
        <v>333</v>
      </c>
      <c r="C32" s="505" t="s">
        <v>334</v>
      </c>
      <c r="D32" s="505" t="s">
        <v>335</v>
      </c>
      <c r="E32" s="506">
        <v>45168.494475347223</v>
      </c>
      <c r="F32" s="506">
        <v>46870</v>
      </c>
      <c r="G32" s="505" t="s">
        <v>336</v>
      </c>
      <c r="H32" s="552">
        <v>1158</v>
      </c>
      <c r="I32" s="552">
        <v>772.77895601758996</v>
      </c>
      <c r="J32" s="552">
        <v>946.65456897540696</v>
      </c>
      <c r="K32" s="552">
        <v>1158</v>
      </c>
      <c r="L32" s="507">
        <v>9.060999574324001E-2</v>
      </c>
      <c r="M32" s="507">
        <v>0.5</v>
      </c>
      <c r="N32" s="507">
        <v>2.4328126736945262E-4</v>
      </c>
      <c r="O32" s="507">
        <v>0.83613085048182934</v>
      </c>
      <c r="P32" s="439"/>
    </row>
    <row r="33" spans="1:16" ht="16.5" x14ac:dyDescent="0.25">
      <c r="A33" s="505" t="s">
        <v>332</v>
      </c>
      <c r="B33" s="505" t="s">
        <v>333</v>
      </c>
      <c r="C33" s="505" t="s">
        <v>334</v>
      </c>
      <c r="D33" s="505" t="s">
        <v>335</v>
      </c>
      <c r="E33" s="506">
        <v>45168.494475694446</v>
      </c>
      <c r="F33" s="506">
        <v>46900</v>
      </c>
      <c r="G33" s="505" t="s">
        <v>336</v>
      </c>
      <c r="H33" s="552">
        <v>1158</v>
      </c>
      <c r="I33" s="552">
        <v>767.28934239080002</v>
      </c>
      <c r="J33" s="552">
        <v>939.92978981152896</v>
      </c>
      <c r="K33" s="552">
        <v>1158</v>
      </c>
      <c r="L33" s="507">
        <v>9.060999574324001E-2</v>
      </c>
      <c r="M33" s="507">
        <v>0.5</v>
      </c>
      <c r="N33" s="507">
        <v>2.4155306275143801E-4</v>
      </c>
      <c r="O33" s="507">
        <v>0.83613085048182934</v>
      </c>
      <c r="P33" s="439"/>
    </row>
    <row r="34" spans="1:16" ht="16.5" x14ac:dyDescent="0.25">
      <c r="A34" s="505" t="s">
        <v>332</v>
      </c>
      <c r="B34" s="505" t="s">
        <v>333</v>
      </c>
      <c r="C34" s="505" t="s">
        <v>334</v>
      </c>
      <c r="D34" s="505" t="s">
        <v>335</v>
      </c>
      <c r="E34" s="506">
        <v>45168.49447607639</v>
      </c>
      <c r="F34" s="506">
        <v>46931</v>
      </c>
      <c r="G34" s="505" t="s">
        <v>336</v>
      </c>
      <c r="H34" s="552">
        <v>3658</v>
      </c>
      <c r="I34" s="552">
        <v>2405.9964515535498</v>
      </c>
      <c r="J34" s="552">
        <v>2947.34673617321</v>
      </c>
      <c r="K34" s="552">
        <v>3658</v>
      </c>
      <c r="L34" s="507">
        <v>9.060999574324001E-2</v>
      </c>
      <c r="M34" s="507">
        <v>0.5</v>
      </c>
      <c r="N34" s="507">
        <v>7.5744022461065837E-4</v>
      </c>
      <c r="O34" s="507">
        <v>0.83613085048182934</v>
      </c>
      <c r="P34" s="439"/>
    </row>
    <row r="35" spans="1:16" ht="16.5" x14ac:dyDescent="0.25">
      <c r="A35" s="505" t="s">
        <v>332</v>
      </c>
      <c r="B35" s="505" t="s">
        <v>333</v>
      </c>
      <c r="C35" s="505" t="s">
        <v>334</v>
      </c>
      <c r="D35" s="505" t="s">
        <v>335</v>
      </c>
      <c r="E35" s="506">
        <v>45168.494476423613</v>
      </c>
      <c r="F35" s="506">
        <v>46961</v>
      </c>
      <c r="G35" s="505" t="s">
        <v>336</v>
      </c>
      <c r="H35" s="552">
        <v>1158</v>
      </c>
      <c r="I35" s="552">
        <v>756.24709537699005</v>
      </c>
      <c r="J35" s="552">
        <v>926.40303224912498</v>
      </c>
      <c r="K35" s="552">
        <v>1158</v>
      </c>
      <c r="L35" s="507">
        <v>9.060999574324001E-2</v>
      </c>
      <c r="M35" s="507">
        <v>0.5</v>
      </c>
      <c r="N35" s="507">
        <v>2.3807681404253175E-4</v>
      </c>
      <c r="O35" s="507">
        <v>0.83613085048182934</v>
      </c>
      <c r="P35" s="439"/>
    </row>
    <row r="36" spans="1:16" ht="16.5" x14ac:dyDescent="0.25">
      <c r="A36" s="505" t="s">
        <v>332</v>
      </c>
      <c r="B36" s="505" t="s">
        <v>333</v>
      </c>
      <c r="C36" s="505" t="s">
        <v>334</v>
      </c>
      <c r="D36" s="505" t="s">
        <v>335</v>
      </c>
      <c r="E36" s="506">
        <v>45168.49447662037</v>
      </c>
      <c r="F36" s="506">
        <v>46992</v>
      </c>
      <c r="G36" s="505" t="s">
        <v>336</v>
      </c>
      <c r="H36" s="552">
        <v>1158</v>
      </c>
      <c r="I36" s="552">
        <v>750.696505864762</v>
      </c>
      <c r="J36" s="552">
        <v>919.60355759813899</v>
      </c>
      <c r="K36" s="552">
        <v>1158</v>
      </c>
      <c r="L36" s="507">
        <v>9.060999574324001E-2</v>
      </c>
      <c r="M36" s="507">
        <v>0.5</v>
      </c>
      <c r="N36" s="507">
        <v>2.3632941339106844E-4</v>
      </c>
      <c r="O36" s="507">
        <v>0.83613085048182934</v>
      </c>
      <c r="P36" s="439"/>
    </row>
    <row r="37" spans="1:16" ht="16.5" x14ac:dyDescent="0.25">
      <c r="A37" s="505" t="s">
        <v>332</v>
      </c>
      <c r="B37" s="505" t="s">
        <v>333</v>
      </c>
      <c r="C37" s="505" t="s">
        <v>334</v>
      </c>
      <c r="D37" s="505" t="s">
        <v>335</v>
      </c>
      <c r="E37" s="506">
        <v>45168.494476967593</v>
      </c>
      <c r="F37" s="506">
        <v>47023</v>
      </c>
      <c r="G37" s="505" t="s">
        <v>336</v>
      </c>
      <c r="H37" s="552">
        <v>1158</v>
      </c>
      <c r="I37" s="552">
        <v>745.18665574065403</v>
      </c>
      <c r="J37" s="552">
        <v>912.85398871593804</v>
      </c>
      <c r="K37" s="552">
        <v>1158</v>
      </c>
      <c r="L37" s="507">
        <v>9.060999574324001E-2</v>
      </c>
      <c r="M37" s="507">
        <v>0.5</v>
      </c>
      <c r="N37" s="507">
        <v>2.3459483804999498E-4</v>
      </c>
      <c r="O37" s="507">
        <v>0.83613085048182934</v>
      </c>
      <c r="P37" s="439"/>
    </row>
    <row r="38" spans="1:16" ht="16.5" x14ac:dyDescent="0.25">
      <c r="A38" s="505" t="s">
        <v>332</v>
      </c>
      <c r="B38" s="505" t="s">
        <v>333</v>
      </c>
      <c r="C38" s="505" t="s">
        <v>334</v>
      </c>
      <c r="D38" s="505" t="s">
        <v>335</v>
      </c>
      <c r="E38" s="506">
        <v>45168.494477314816</v>
      </c>
      <c r="F38" s="506">
        <v>47053</v>
      </c>
      <c r="G38" s="505" t="s">
        <v>336</v>
      </c>
      <c r="H38" s="552">
        <v>1158</v>
      </c>
      <c r="I38" s="552">
        <v>739.89305038558905</v>
      </c>
      <c r="J38" s="552">
        <v>906.36931977315305</v>
      </c>
      <c r="K38" s="552">
        <v>1158</v>
      </c>
      <c r="L38" s="507">
        <v>9.060999574324001E-2</v>
      </c>
      <c r="M38" s="507">
        <v>0.5</v>
      </c>
      <c r="N38" s="507">
        <v>2.3292833948697686E-4</v>
      </c>
      <c r="O38" s="507">
        <v>0.83613085048182934</v>
      </c>
      <c r="P38" s="439"/>
    </row>
    <row r="39" spans="1:16" ht="16.5" x14ac:dyDescent="0.25">
      <c r="A39" s="505" t="s">
        <v>332</v>
      </c>
      <c r="B39" s="505" t="s">
        <v>333</v>
      </c>
      <c r="C39" s="505" t="s">
        <v>334</v>
      </c>
      <c r="D39" s="505" t="s">
        <v>335</v>
      </c>
      <c r="E39" s="506">
        <v>45168.49447769676</v>
      </c>
      <c r="F39" s="506">
        <v>47084</v>
      </c>
      <c r="G39" s="505" t="s">
        <v>336</v>
      </c>
      <c r="H39" s="552">
        <v>1158</v>
      </c>
      <c r="I39" s="552">
        <v>734.462493850898</v>
      </c>
      <c r="J39" s="552">
        <v>899.71688557367997</v>
      </c>
      <c r="K39" s="552">
        <v>1158</v>
      </c>
      <c r="L39" s="507">
        <v>9.060999574324001E-2</v>
      </c>
      <c r="M39" s="507">
        <v>0.5</v>
      </c>
      <c r="N39" s="507">
        <v>2.3121872684031593E-4</v>
      </c>
      <c r="O39" s="507">
        <v>0.83613085048182934</v>
      </c>
      <c r="P39" s="439"/>
    </row>
    <row r="40" spans="1:16" ht="16.5" x14ac:dyDescent="0.25">
      <c r="A40" s="505" t="s">
        <v>332</v>
      </c>
      <c r="B40" s="505" t="s">
        <v>333</v>
      </c>
      <c r="C40" s="505" t="s">
        <v>334</v>
      </c>
      <c r="D40" s="505" t="s">
        <v>335</v>
      </c>
      <c r="E40" s="506">
        <v>45168.494478043984</v>
      </c>
      <c r="F40" s="506">
        <v>47114</v>
      </c>
      <c r="G40" s="505" t="s">
        <v>336</v>
      </c>
      <c r="H40" s="552">
        <v>3658</v>
      </c>
      <c r="I40" s="552">
        <v>2303.6083473737099</v>
      </c>
      <c r="J40" s="552">
        <v>2821.9212624645702</v>
      </c>
      <c r="K40" s="552">
        <v>3658</v>
      </c>
      <c r="L40" s="507">
        <v>9.060999574324001E-2</v>
      </c>
      <c r="M40" s="507">
        <v>0.5</v>
      </c>
      <c r="N40" s="507">
        <v>7.2520706459192237E-4</v>
      </c>
      <c r="O40" s="507">
        <v>0.83613085048182934</v>
      </c>
      <c r="P40" s="439"/>
    </row>
    <row r="41" spans="1:16" ht="16.5" x14ac:dyDescent="0.25">
      <c r="A41" s="505" t="s">
        <v>332</v>
      </c>
      <c r="B41" s="505" t="s">
        <v>333</v>
      </c>
      <c r="C41" s="505" t="s">
        <v>334</v>
      </c>
      <c r="D41" s="505" t="s">
        <v>335</v>
      </c>
      <c r="E41" s="506">
        <v>45168.494478437497</v>
      </c>
      <c r="F41" s="506">
        <v>47145</v>
      </c>
      <c r="G41" s="505" t="s">
        <v>336</v>
      </c>
      <c r="H41" s="552">
        <v>1158</v>
      </c>
      <c r="I41" s="552">
        <v>723.89266597578296</v>
      </c>
      <c r="J41" s="552">
        <v>886.76884166882996</v>
      </c>
      <c r="K41" s="552">
        <v>1158</v>
      </c>
      <c r="L41" s="507">
        <v>9.060999574324001E-2</v>
      </c>
      <c r="M41" s="507">
        <v>0.5</v>
      </c>
      <c r="N41" s="507">
        <v>2.2789120206584979E-4</v>
      </c>
      <c r="O41" s="507">
        <v>0.83613085048182934</v>
      </c>
      <c r="P41" s="439"/>
    </row>
    <row r="42" spans="1:16" ht="16.5" x14ac:dyDescent="0.25">
      <c r="A42" s="505" t="s">
        <v>332</v>
      </c>
      <c r="B42" s="505" t="s">
        <v>333</v>
      </c>
      <c r="C42" s="505" t="s">
        <v>334</v>
      </c>
      <c r="D42" s="505" t="s">
        <v>335</v>
      </c>
      <c r="E42" s="506">
        <v>45168.49447878472</v>
      </c>
      <c r="F42" s="506">
        <v>47176</v>
      </c>
      <c r="G42" s="505" t="s">
        <v>336</v>
      </c>
      <c r="H42" s="552">
        <v>1158</v>
      </c>
      <c r="I42" s="552">
        <v>718.57954667349895</v>
      </c>
      <c r="J42" s="552">
        <v>880.260268131918</v>
      </c>
      <c r="K42" s="552">
        <v>1158</v>
      </c>
      <c r="L42" s="507">
        <v>9.060999574324001E-2</v>
      </c>
      <c r="M42" s="507">
        <v>0.5</v>
      </c>
      <c r="N42" s="507">
        <v>2.262185602483165E-4</v>
      </c>
      <c r="O42" s="507">
        <v>0.83613085048182934</v>
      </c>
      <c r="P42" s="439"/>
    </row>
    <row r="43" spans="1:16" ht="16.5" x14ac:dyDescent="0.25">
      <c r="A43" s="505" t="s">
        <v>332</v>
      </c>
      <c r="B43" s="505" t="s">
        <v>333</v>
      </c>
      <c r="C43" s="505" t="s">
        <v>334</v>
      </c>
      <c r="D43" s="505" t="s">
        <v>335</v>
      </c>
      <c r="E43" s="506">
        <v>45168.494479131943</v>
      </c>
      <c r="F43" s="506">
        <v>47204</v>
      </c>
      <c r="G43" s="505" t="s">
        <v>336</v>
      </c>
      <c r="H43" s="552">
        <v>1158</v>
      </c>
      <c r="I43" s="552">
        <v>713.81412643064198</v>
      </c>
      <c r="J43" s="552">
        <v>874.42262618934205</v>
      </c>
      <c r="K43" s="552">
        <v>1158</v>
      </c>
      <c r="L43" s="507">
        <v>9.060999574324001E-2</v>
      </c>
      <c r="M43" s="507">
        <v>0.5</v>
      </c>
      <c r="N43" s="507">
        <v>2.2471834150244801E-4</v>
      </c>
      <c r="O43" s="507">
        <v>0.83613085048182934</v>
      </c>
      <c r="P43" s="439"/>
    </row>
    <row r="44" spans="1:16" ht="16.5" x14ac:dyDescent="0.25">
      <c r="A44" s="505" t="s">
        <v>332</v>
      </c>
      <c r="B44" s="505" t="s">
        <v>333</v>
      </c>
      <c r="C44" s="505" t="s">
        <v>334</v>
      </c>
      <c r="D44" s="505" t="s">
        <v>335</v>
      </c>
      <c r="E44" s="506">
        <v>45168.494479317131</v>
      </c>
      <c r="F44" s="506">
        <v>47235</v>
      </c>
      <c r="G44" s="505" t="s">
        <v>336</v>
      </c>
      <c r="H44" s="552">
        <v>1158</v>
      </c>
      <c r="I44" s="552">
        <v>708.57498008804203</v>
      </c>
      <c r="J44" s="552">
        <v>868.00466956134198</v>
      </c>
      <c r="K44" s="552">
        <v>1158</v>
      </c>
      <c r="L44" s="507">
        <v>9.060999574324001E-2</v>
      </c>
      <c r="M44" s="507">
        <v>0.5</v>
      </c>
      <c r="N44" s="507">
        <v>2.2306898737312506E-4</v>
      </c>
      <c r="O44" s="507">
        <v>0.83613085048182934</v>
      </c>
      <c r="P44" s="439"/>
    </row>
    <row r="45" spans="1:16" ht="16.5" x14ac:dyDescent="0.25">
      <c r="A45" s="505" t="s">
        <v>332</v>
      </c>
      <c r="B45" s="505" t="s">
        <v>333</v>
      </c>
      <c r="C45" s="505" t="s">
        <v>334</v>
      </c>
      <c r="D45" s="505" t="s">
        <v>335</v>
      </c>
      <c r="E45" s="506">
        <v>45168.49447986111</v>
      </c>
      <c r="F45" s="506">
        <v>47265</v>
      </c>
      <c r="G45" s="505" t="s">
        <v>336</v>
      </c>
      <c r="H45" s="552">
        <v>1158</v>
      </c>
      <c r="I45" s="552">
        <v>703.54145421883504</v>
      </c>
      <c r="J45" s="552">
        <v>861.83859810580304</v>
      </c>
      <c r="K45" s="552">
        <v>1158</v>
      </c>
      <c r="L45" s="507">
        <v>9.060999574324001E-2</v>
      </c>
      <c r="M45" s="507">
        <v>0.5</v>
      </c>
      <c r="N45" s="507">
        <v>2.2148436534989043E-4</v>
      </c>
      <c r="O45" s="507">
        <v>0.83613085048182934</v>
      </c>
      <c r="P45" s="439"/>
    </row>
    <row r="46" spans="1:16" ht="16.5" x14ac:dyDescent="0.25">
      <c r="A46" s="505" t="s">
        <v>332</v>
      </c>
      <c r="B46" s="505" t="s">
        <v>333</v>
      </c>
      <c r="C46" s="505" t="s">
        <v>334</v>
      </c>
      <c r="D46" s="505" t="s">
        <v>335</v>
      </c>
      <c r="E46" s="506">
        <v>45168.494480243055</v>
      </c>
      <c r="F46" s="506">
        <v>47296</v>
      </c>
      <c r="G46" s="505" t="s">
        <v>336</v>
      </c>
      <c r="H46" s="552">
        <v>3658</v>
      </c>
      <c r="I46" s="552">
        <v>2206.1015953864198</v>
      </c>
      <c r="J46" s="552">
        <v>2702.4754473890798</v>
      </c>
      <c r="K46" s="552">
        <v>3658</v>
      </c>
      <c r="L46" s="507">
        <v>9.060999574324001E-2</v>
      </c>
      <c r="M46" s="507">
        <v>0.5</v>
      </c>
      <c r="N46" s="507">
        <v>6.945106202648285E-4</v>
      </c>
      <c r="O46" s="507">
        <v>0.83613085048182934</v>
      </c>
      <c r="P46" s="439"/>
    </row>
    <row r="47" spans="1:16" ht="16.5" x14ac:dyDescent="0.25">
      <c r="A47" s="505" t="s">
        <v>332</v>
      </c>
      <c r="B47" s="505" t="s">
        <v>333</v>
      </c>
      <c r="C47" s="505" t="s">
        <v>334</v>
      </c>
      <c r="D47" s="505" t="s">
        <v>335</v>
      </c>
      <c r="E47" s="506">
        <v>45168.494480590278</v>
      </c>
      <c r="F47" s="506">
        <v>47326</v>
      </c>
      <c r="G47" s="505" t="s">
        <v>336</v>
      </c>
      <c r="H47" s="552">
        <v>1158</v>
      </c>
      <c r="I47" s="552">
        <v>693.41661852421498</v>
      </c>
      <c r="J47" s="552">
        <v>849.43566982236405</v>
      </c>
      <c r="K47" s="552">
        <v>1158</v>
      </c>
      <c r="L47" s="507">
        <v>9.060999574324001E-2</v>
      </c>
      <c r="M47" s="507">
        <v>0.5</v>
      </c>
      <c r="N47" s="507">
        <v>2.182969301324665E-4</v>
      </c>
      <c r="O47" s="507">
        <v>0.83613085048182934</v>
      </c>
      <c r="P47" s="439"/>
    </row>
    <row r="48" spans="1:16" ht="16.5" x14ac:dyDescent="0.25">
      <c r="A48" s="505" t="s">
        <v>332</v>
      </c>
      <c r="B48" s="505" t="s">
        <v>333</v>
      </c>
      <c r="C48" s="505" t="s">
        <v>334</v>
      </c>
      <c r="D48" s="505" t="s">
        <v>335</v>
      </c>
      <c r="E48" s="506">
        <v>45168.494480937501</v>
      </c>
      <c r="F48" s="506">
        <v>47357</v>
      </c>
      <c r="G48" s="505" t="s">
        <v>336</v>
      </c>
      <c r="H48" s="552">
        <v>1158</v>
      </c>
      <c r="I48" s="552">
        <v>688.32718276450998</v>
      </c>
      <c r="J48" s="552">
        <v>843.20110872579903</v>
      </c>
      <c r="K48" s="552">
        <v>1158</v>
      </c>
      <c r="L48" s="507">
        <v>9.060999574324001E-2</v>
      </c>
      <c r="M48" s="507">
        <v>0.5</v>
      </c>
      <c r="N48" s="507">
        <v>2.1669470691950906E-4</v>
      </c>
      <c r="O48" s="507">
        <v>0.83613085048182934</v>
      </c>
      <c r="P48" s="439"/>
    </row>
    <row r="49" spans="1:16" ht="16.5" x14ac:dyDescent="0.25">
      <c r="A49" s="505" t="s">
        <v>332</v>
      </c>
      <c r="B49" s="505" t="s">
        <v>333</v>
      </c>
      <c r="C49" s="505" t="s">
        <v>334</v>
      </c>
      <c r="D49" s="505" t="s">
        <v>335</v>
      </c>
      <c r="E49" s="506">
        <v>45168.494481331021</v>
      </c>
      <c r="F49" s="506">
        <v>47388</v>
      </c>
      <c r="G49" s="505" t="s">
        <v>336</v>
      </c>
      <c r="H49" s="552">
        <v>1158</v>
      </c>
      <c r="I49" s="552">
        <v>683.27510168546803</v>
      </c>
      <c r="J49" s="552">
        <v>837.01230712986103</v>
      </c>
      <c r="K49" s="552">
        <v>1158</v>
      </c>
      <c r="L49" s="507">
        <v>9.060999574324001E-2</v>
      </c>
      <c r="M49" s="507">
        <v>0.5</v>
      </c>
      <c r="N49" s="507">
        <v>2.1510424346525515E-4</v>
      </c>
      <c r="O49" s="507">
        <v>0.83613085048182934</v>
      </c>
      <c r="P49" s="439"/>
    </row>
    <row r="50" spans="1:16" ht="16.5" x14ac:dyDescent="0.25">
      <c r="A50" s="505" t="s">
        <v>332</v>
      </c>
      <c r="B50" s="505" t="s">
        <v>333</v>
      </c>
      <c r="C50" s="505" t="s">
        <v>334</v>
      </c>
      <c r="D50" s="505" t="s">
        <v>335</v>
      </c>
      <c r="E50" s="506">
        <v>45168.494481678237</v>
      </c>
      <c r="F50" s="506">
        <v>47418</v>
      </c>
      <c r="G50" s="505" t="s">
        <v>336</v>
      </c>
      <c r="H50" s="552">
        <v>1158</v>
      </c>
      <c r="I50" s="552">
        <v>678.42129934024194</v>
      </c>
      <c r="J50" s="552">
        <v>831.06639707210002</v>
      </c>
      <c r="K50" s="552">
        <v>1158</v>
      </c>
      <c r="L50" s="507">
        <v>9.060999574324001E-2</v>
      </c>
      <c r="M50" s="507">
        <v>0.5</v>
      </c>
      <c r="N50" s="507">
        <v>2.1357620083817261E-4</v>
      </c>
      <c r="O50" s="507">
        <v>0.83613085048182934</v>
      </c>
      <c r="P50" s="439"/>
    </row>
    <row r="51" spans="1:16" ht="16.5" x14ac:dyDescent="0.25">
      <c r="A51" s="505" t="s">
        <v>332</v>
      </c>
      <c r="B51" s="505" t="s">
        <v>333</v>
      </c>
      <c r="C51" s="505" t="s">
        <v>334</v>
      </c>
      <c r="D51" s="505" t="s">
        <v>335</v>
      </c>
      <c r="E51" s="506">
        <v>45168.49448202546</v>
      </c>
      <c r="F51" s="506">
        <v>47449</v>
      </c>
      <c r="G51" s="505" t="s">
        <v>336</v>
      </c>
      <c r="H51" s="552">
        <v>1158</v>
      </c>
      <c r="I51" s="552">
        <v>673.44192398527002</v>
      </c>
      <c r="J51" s="552">
        <v>824.96666002087397</v>
      </c>
      <c r="K51" s="552">
        <v>1158</v>
      </c>
      <c r="L51" s="507">
        <v>9.060999574324001E-2</v>
      </c>
      <c r="M51" s="507">
        <v>0.5</v>
      </c>
      <c r="N51" s="507">
        <v>2.1200862612921745E-4</v>
      </c>
      <c r="O51" s="507">
        <v>0.83613085048182934</v>
      </c>
      <c r="P51" s="439"/>
    </row>
    <row r="52" spans="1:16" ht="16.5" x14ac:dyDescent="0.25">
      <c r="A52" s="505" t="s">
        <v>332</v>
      </c>
      <c r="B52" s="505" t="s">
        <v>333</v>
      </c>
      <c r="C52" s="505" t="s">
        <v>334</v>
      </c>
      <c r="D52" s="505" t="s">
        <v>335</v>
      </c>
      <c r="E52" s="506">
        <v>45168.494482407405</v>
      </c>
      <c r="F52" s="506">
        <v>47479</v>
      </c>
      <c r="G52" s="505" t="s">
        <v>336</v>
      </c>
      <c r="H52" s="552">
        <v>3658</v>
      </c>
      <c r="I52" s="552">
        <v>2112.22009367685</v>
      </c>
      <c r="J52" s="552">
        <v>2587.4705655356302</v>
      </c>
      <c r="K52" s="552">
        <v>3658</v>
      </c>
      <c r="L52" s="507">
        <v>9.060999574324001E-2</v>
      </c>
      <c r="M52" s="507">
        <v>0.5</v>
      </c>
      <c r="N52" s="507">
        <v>6.6495545375751068E-4</v>
      </c>
      <c r="O52" s="507">
        <v>0.83613085048182934</v>
      </c>
      <c r="P52" s="439"/>
    </row>
    <row r="53" spans="1:16" ht="16.5" x14ac:dyDescent="0.25">
      <c r="A53" s="505" t="s">
        <v>332</v>
      </c>
      <c r="B53" s="505" t="s">
        <v>333</v>
      </c>
      <c r="C53" s="505" t="s">
        <v>334</v>
      </c>
      <c r="D53" s="505" t="s">
        <v>335</v>
      </c>
      <c r="E53" s="506">
        <v>45168.494482754628</v>
      </c>
      <c r="F53" s="506">
        <v>47510</v>
      </c>
      <c r="G53" s="505" t="s">
        <v>336</v>
      </c>
      <c r="H53" s="552">
        <v>1158</v>
      </c>
      <c r="I53" s="552">
        <v>663.75025793015402</v>
      </c>
      <c r="J53" s="552">
        <v>813.09436474081201</v>
      </c>
      <c r="K53" s="552">
        <v>1158</v>
      </c>
      <c r="L53" s="507">
        <v>9.060999574324001E-2</v>
      </c>
      <c r="M53" s="507">
        <v>0.5</v>
      </c>
      <c r="N53" s="507">
        <v>2.0895755857302961E-4</v>
      </c>
      <c r="O53" s="507">
        <v>0.83613085048182934</v>
      </c>
      <c r="P53" s="439"/>
    </row>
    <row r="54" spans="1:16" ht="16.5" x14ac:dyDescent="0.25">
      <c r="A54" s="505" t="s">
        <v>332</v>
      </c>
      <c r="B54" s="505" t="s">
        <v>333</v>
      </c>
      <c r="C54" s="505" t="s">
        <v>334</v>
      </c>
      <c r="D54" s="505" t="s">
        <v>335</v>
      </c>
      <c r="E54" s="506">
        <v>45168.494483101851</v>
      </c>
      <c r="F54" s="506">
        <v>47541</v>
      </c>
      <c r="G54" s="505" t="s">
        <v>336</v>
      </c>
      <c r="H54" s="552">
        <v>1158</v>
      </c>
      <c r="I54" s="552">
        <v>658.87856289432796</v>
      </c>
      <c r="J54" s="552">
        <v>807.12653612901204</v>
      </c>
      <c r="K54" s="552">
        <v>1158</v>
      </c>
      <c r="L54" s="507">
        <v>9.060999574324001E-2</v>
      </c>
      <c r="M54" s="507">
        <v>0.5</v>
      </c>
      <c r="N54" s="507">
        <v>2.0742388308494342E-4</v>
      </c>
      <c r="O54" s="507">
        <v>0.83613085048182934</v>
      </c>
      <c r="P54" s="439"/>
    </row>
    <row r="55" spans="1:16" ht="16.5" x14ac:dyDescent="0.25">
      <c r="A55" s="505" t="s">
        <v>332</v>
      </c>
      <c r="B55" s="505" t="s">
        <v>333</v>
      </c>
      <c r="C55" s="505" t="s">
        <v>334</v>
      </c>
      <c r="D55" s="505" t="s">
        <v>335</v>
      </c>
      <c r="E55" s="506">
        <v>45168.494483645831</v>
      </c>
      <c r="F55" s="506">
        <v>47569</v>
      </c>
      <c r="G55" s="505" t="s">
        <v>336</v>
      </c>
      <c r="H55" s="552">
        <v>1158</v>
      </c>
      <c r="I55" s="552">
        <v>654.50906301677696</v>
      </c>
      <c r="J55" s="552">
        <v>801.77389681215197</v>
      </c>
      <c r="K55" s="552">
        <v>1158</v>
      </c>
      <c r="L55" s="507">
        <v>9.060999574324001E-2</v>
      </c>
      <c r="M55" s="507">
        <v>0.5</v>
      </c>
      <c r="N55" s="507">
        <v>2.0604830542498802E-4</v>
      </c>
      <c r="O55" s="507">
        <v>0.83613085048182934</v>
      </c>
      <c r="P55" s="439"/>
    </row>
    <row r="56" spans="1:16" ht="16.5" x14ac:dyDescent="0.25">
      <c r="A56" s="505" t="s">
        <v>332</v>
      </c>
      <c r="B56" s="505" t="s">
        <v>333</v>
      </c>
      <c r="C56" s="505" t="s">
        <v>334</v>
      </c>
      <c r="D56" s="505" t="s">
        <v>335</v>
      </c>
      <c r="E56" s="506">
        <v>45168.494484027775</v>
      </c>
      <c r="F56" s="506">
        <v>47600</v>
      </c>
      <c r="G56" s="505" t="s">
        <v>336</v>
      </c>
      <c r="H56" s="552">
        <v>1158</v>
      </c>
      <c r="I56" s="552">
        <v>649.70519512353496</v>
      </c>
      <c r="J56" s="552">
        <v>795.88915648054797</v>
      </c>
      <c r="K56" s="552">
        <v>1158</v>
      </c>
      <c r="L56" s="507">
        <v>9.060999574324001E-2</v>
      </c>
      <c r="M56" s="507">
        <v>0.5</v>
      </c>
      <c r="N56" s="507">
        <v>2.0453598283876498E-4</v>
      </c>
      <c r="O56" s="507">
        <v>0.83613085048182934</v>
      </c>
      <c r="P56" s="439"/>
    </row>
    <row r="57" spans="1:16" ht="16.5" x14ac:dyDescent="0.25">
      <c r="A57" s="505" t="s">
        <v>332</v>
      </c>
      <c r="B57" s="505" t="s">
        <v>333</v>
      </c>
      <c r="C57" s="505" t="s">
        <v>334</v>
      </c>
      <c r="D57" s="505" t="s">
        <v>335</v>
      </c>
      <c r="E57" s="506">
        <v>45168.494484374998</v>
      </c>
      <c r="F57" s="506">
        <v>47630</v>
      </c>
      <c r="G57" s="505" t="s">
        <v>336</v>
      </c>
      <c r="H57" s="552">
        <v>1158</v>
      </c>
      <c r="I57" s="552">
        <v>645.08986435556596</v>
      </c>
      <c r="J57" s="552">
        <v>790.23537421227104</v>
      </c>
      <c r="K57" s="552">
        <v>1158</v>
      </c>
      <c r="L57" s="507">
        <v>9.060999574324001E-2</v>
      </c>
      <c r="M57" s="507">
        <v>0.5</v>
      </c>
      <c r="N57" s="507">
        <v>2.0308301428958653E-4</v>
      </c>
      <c r="O57" s="507">
        <v>0.83613085048182934</v>
      </c>
      <c r="P57" s="439"/>
    </row>
    <row r="58" spans="1:16" ht="16.5" x14ac:dyDescent="0.25">
      <c r="A58" s="505" t="s">
        <v>332</v>
      </c>
      <c r="B58" s="505" t="s">
        <v>333</v>
      </c>
      <c r="C58" s="505" t="s">
        <v>334</v>
      </c>
      <c r="D58" s="505" t="s">
        <v>335</v>
      </c>
      <c r="E58" s="506">
        <v>45168.494484918985</v>
      </c>
      <c r="F58" s="506">
        <v>47661</v>
      </c>
      <c r="G58" s="505" t="s">
        <v>336</v>
      </c>
      <c r="H58" s="552">
        <v>3658</v>
      </c>
      <c r="I58" s="552">
        <v>2022.81439194308</v>
      </c>
      <c r="J58" s="552">
        <v>2477.9485406672502</v>
      </c>
      <c r="K58" s="552">
        <v>3658</v>
      </c>
      <c r="L58" s="507">
        <v>9.060999574324001E-2</v>
      </c>
      <c r="M58" s="507">
        <v>0.5</v>
      </c>
      <c r="N58" s="507">
        <v>6.3680932961881185E-4</v>
      </c>
      <c r="O58" s="507">
        <v>0.83613085048182934</v>
      </c>
      <c r="P58" s="439"/>
    </row>
    <row r="59" spans="1:16" ht="16.5" x14ac:dyDescent="0.25">
      <c r="A59" s="505" t="s">
        <v>332</v>
      </c>
      <c r="B59" s="505" t="s">
        <v>333</v>
      </c>
      <c r="C59" s="505" t="s">
        <v>334</v>
      </c>
      <c r="D59" s="505" t="s">
        <v>335</v>
      </c>
      <c r="E59" s="506">
        <v>45168.494485300929</v>
      </c>
      <c r="F59" s="506">
        <v>47691</v>
      </c>
      <c r="G59" s="505" t="s">
        <v>336</v>
      </c>
      <c r="H59" s="552">
        <v>1158</v>
      </c>
      <c r="I59" s="552">
        <v>635.80621966668696</v>
      </c>
      <c r="J59" s="552">
        <v>778.86290528951395</v>
      </c>
      <c r="K59" s="552">
        <v>1158</v>
      </c>
      <c r="L59" s="507">
        <v>9.060999574324001E-2</v>
      </c>
      <c r="M59" s="507">
        <v>0.5</v>
      </c>
      <c r="N59" s="507">
        <v>2.0016039737807406E-4</v>
      </c>
      <c r="O59" s="507">
        <v>0.83613085048182934</v>
      </c>
      <c r="P59" s="439"/>
    </row>
    <row r="60" spans="1:16" ht="16.5" x14ac:dyDescent="0.25">
      <c r="A60" s="505" t="s">
        <v>332</v>
      </c>
      <c r="B60" s="505" t="s">
        <v>333</v>
      </c>
      <c r="C60" s="505" t="s">
        <v>334</v>
      </c>
      <c r="D60" s="505" t="s">
        <v>335</v>
      </c>
      <c r="E60" s="506">
        <v>45168.494485844909</v>
      </c>
      <c r="F60" s="506">
        <v>47722</v>
      </c>
      <c r="G60" s="505" t="s">
        <v>336</v>
      </c>
      <c r="H60" s="552">
        <v>1158</v>
      </c>
      <c r="I60" s="552">
        <v>631.139624110466</v>
      </c>
      <c r="J60" s="552">
        <v>773.14632363255203</v>
      </c>
      <c r="K60" s="552">
        <v>1158</v>
      </c>
      <c r="L60" s="507">
        <v>9.060999574324001E-2</v>
      </c>
      <c r="M60" s="507">
        <v>0.5</v>
      </c>
      <c r="N60" s="507">
        <v>1.9869128998018564E-4</v>
      </c>
      <c r="O60" s="507">
        <v>0.83613085048182934</v>
      </c>
      <c r="P60" s="439"/>
    </row>
    <row r="61" spans="1:16" ht="16.5" x14ac:dyDescent="0.25">
      <c r="A61" s="505" t="s">
        <v>332</v>
      </c>
      <c r="B61" s="505" t="s">
        <v>333</v>
      </c>
      <c r="C61" s="505" t="s">
        <v>334</v>
      </c>
      <c r="D61" s="505" t="s">
        <v>335</v>
      </c>
      <c r="E61" s="506">
        <v>45168.494486192132</v>
      </c>
      <c r="F61" s="506">
        <v>47753</v>
      </c>
      <c r="G61" s="505" t="s">
        <v>336</v>
      </c>
      <c r="H61" s="552">
        <v>1158</v>
      </c>
      <c r="I61" s="552">
        <v>626.50727973552</v>
      </c>
      <c r="J61" s="552">
        <v>767.47169968806804</v>
      </c>
      <c r="K61" s="552">
        <v>1158</v>
      </c>
      <c r="L61" s="507">
        <v>9.060999574324001E-2</v>
      </c>
      <c r="M61" s="507">
        <v>0.5</v>
      </c>
      <c r="N61" s="507">
        <v>1.9723296531741735E-4</v>
      </c>
      <c r="O61" s="507">
        <v>0.83613085048182934</v>
      </c>
      <c r="P61" s="439"/>
    </row>
    <row r="62" spans="1:16" ht="16.5" x14ac:dyDescent="0.25">
      <c r="A62" s="505" t="s">
        <v>332</v>
      </c>
      <c r="B62" s="505" t="s">
        <v>333</v>
      </c>
      <c r="C62" s="505" t="s">
        <v>334</v>
      </c>
      <c r="D62" s="505" t="s">
        <v>335</v>
      </c>
      <c r="E62" s="506">
        <v>45168.494486539355</v>
      </c>
      <c r="F62" s="506">
        <v>47783</v>
      </c>
      <c r="G62" s="505" t="s">
        <v>336</v>
      </c>
      <c r="H62" s="552">
        <v>1158</v>
      </c>
      <c r="I62" s="552">
        <v>622.05674071224905</v>
      </c>
      <c r="J62" s="552">
        <v>762.01978738122295</v>
      </c>
      <c r="K62" s="552">
        <v>1158</v>
      </c>
      <c r="L62" s="507">
        <v>9.060999574324001E-2</v>
      </c>
      <c r="M62" s="507">
        <v>0.5</v>
      </c>
      <c r="N62" s="507">
        <v>1.9583187543831612E-4</v>
      </c>
      <c r="O62" s="507">
        <v>0.83613085048182934</v>
      </c>
      <c r="P62" s="439"/>
    </row>
    <row r="63" spans="1:16" ht="16.5" x14ac:dyDescent="0.25">
      <c r="A63" s="505" t="s">
        <v>332</v>
      </c>
      <c r="B63" s="505" t="s">
        <v>333</v>
      </c>
      <c r="C63" s="505" t="s">
        <v>334</v>
      </c>
      <c r="D63" s="505" t="s">
        <v>335</v>
      </c>
      <c r="E63" s="506">
        <v>45168.494487118056</v>
      </c>
      <c r="F63" s="506">
        <v>47814</v>
      </c>
      <c r="G63" s="505" t="s">
        <v>336</v>
      </c>
      <c r="H63" s="552">
        <v>1158</v>
      </c>
      <c r="I63" s="552">
        <v>617.491061528665</v>
      </c>
      <c r="J63" s="552">
        <v>756.42682832616697</v>
      </c>
      <c r="K63" s="552">
        <v>1158</v>
      </c>
      <c r="L63" s="507">
        <v>9.060999574324001E-2</v>
      </c>
      <c r="M63" s="507">
        <v>0.5</v>
      </c>
      <c r="N63" s="507">
        <v>1.9439453787945115E-4</v>
      </c>
      <c r="O63" s="507">
        <v>0.83613085048182934</v>
      </c>
      <c r="P63" s="439"/>
    </row>
    <row r="64" spans="1:16" ht="16.5" x14ac:dyDescent="0.25">
      <c r="A64" s="505" t="s">
        <v>332</v>
      </c>
      <c r="B64" s="505" t="s">
        <v>333</v>
      </c>
      <c r="C64" s="505" t="s">
        <v>334</v>
      </c>
      <c r="D64" s="505" t="s">
        <v>335</v>
      </c>
      <c r="E64" s="506">
        <v>45168.494487465279</v>
      </c>
      <c r="F64" s="506">
        <v>47844</v>
      </c>
      <c r="G64" s="505" t="s">
        <v>336</v>
      </c>
      <c r="H64" s="552">
        <v>3658</v>
      </c>
      <c r="I64" s="552">
        <v>1936.7327476559401</v>
      </c>
      <c r="J64" s="552">
        <v>2372.4984876672602</v>
      </c>
      <c r="K64" s="552">
        <v>3658</v>
      </c>
      <c r="L64" s="507">
        <v>9.060999574324001E-2</v>
      </c>
      <c r="M64" s="507">
        <v>0.5</v>
      </c>
      <c r="N64" s="507">
        <v>6.0970966372296174E-4</v>
      </c>
      <c r="O64" s="507">
        <v>0.83613085048182934</v>
      </c>
      <c r="P64" s="439"/>
    </row>
    <row r="65" spans="1:16" ht="16.5" x14ac:dyDescent="0.25">
      <c r="A65" s="505" t="s">
        <v>332</v>
      </c>
      <c r="B65" s="505" t="s">
        <v>333</v>
      </c>
      <c r="C65" s="505" t="s">
        <v>334</v>
      </c>
      <c r="D65" s="505" t="s">
        <v>335</v>
      </c>
      <c r="E65" s="506">
        <v>45168.494487812502</v>
      </c>
      <c r="F65" s="506">
        <v>47875</v>
      </c>
      <c r="G65" s="505" t="s">
        <v>336</v>
      </c>
      <c r="H65" s="552">
        <v>1158</v>
      </c>
      <c r="I65" s="552">
        <v>608.60459790468997</v>
      </c>
      <c r="J65" s="552">
        <v>745.54090638670198</v>
      </c>
      <c r="K65" s="552">
        <v>1158</v>
      </c>
      <c r="L65" s="507">
        <v>9.060999574324001E-2</v>
      </c>
      <c r="M65" s="507">
        <v>0.5</v>
      </c>
      <c r="N65" s="507">
        <v>1.915969589391368E-4</v>
      </c>
      <c r="O65" s="507">
        <v>0.83613085048182934</v>
      </c>
      <c r="P65" s="439"/>
    </row>
    <row r="66" spans="1:16" ht="16.5" x14ac:dyDescent="0.25">
      <c r="A66" s="505" t="s">
        <v>332</v>
      </c>
      <c r="B66" s="505" t="s">
        <v>333</v>
      </c>
      <c r="C66" s="505" t="s">
        <v>334</v>
      </c>
      <c r="D66" s="505" t="s">
        <v>335</v>
      </c>
      <c r="E66" s="506">
        <v>45168.494488344906</v>
      </c>
      <c r="F66" s="506">
        <v>47906</v>
      </c>
      <c r="G66" s="505" t="s">
        <v>336</v>
      </c>
      <c r="H66" s="552">
        <v>1158</v>
      </c>
      <c r="I66" s="552">
        <v>604.13765275029004</v>
      </c>
      <c r="J66" s="552">
        <v>740.06889656183898</v>
      </c>
      <c r="K66" s="552">
        <v>1158</v>
      </c>
      <c r="L66" s="507">
        <v>9.060999574324001E-2</v>
      </c>
      <c r="M66" s="507">
        <v>0.5</v>
      </c>
      <c r="N66" s="507">
        <v>1.9019070418805942E-4</v>
      </c>
      <c r="O66" s="507">
        <v>0.83613085048182934</v>
      </c>
      <c r="P66" s="439"/>
    </row>
    <row r="67" spans="1:16" ht="16.5" x14ac:dyDescent="0.25">
      <c r="A67" s="505" t="s">
        <v>332</v>
      </c>
      <c r="B67" s="505" t="s">
        <v>333</v>
      </c>
      <c r="C67" s="505" t="s">
        <v>334</v>
      </c>
      <c r="D67" s="505" t="s">
        <v>335</v>
      </c>
      <c r="E67" s="506">
        <v>45168.494488738426</v>
      </c>
      <c r="F67" s="506">
        <v>47934</v>
      </c>
      <c r="G67" s="505" t="s">
        <v>336</v>
      </c>
      <c r="H67" s="552">
        <v>1158</v>
      </c>
      <c r="I67" s="552">
        <v>600.13117940545897</v>
      </c>
      <c r="J67" s="552">
        <v>735.16096491097301</v>
      </c>
      <c r="K67" s="552">
        <v>1158</v>
      </c>
      <c r="L67" s="507">
        <v>9.060999574324001E-2</v>
      </c>
      <c r="M67" s="507">
        <v>0.5</v>
      </c>
      <c r="N67" s="507">
        <v>1.8892941219062298E-4</v>
      </c>
      <c r="O67" s="507">
        <v>0.83613085048182934</v>
      </c>
      <c r="P67" s="439"/>
    </row>
    <row r="68" spans="1:16" ht="16.5" x14ac:dyDescent="0.25">
      <c r="A68" s="505" t="s">
        <v>332</v>
      </c>
      <c r="B68" s="505" t="s">
        <v>333</v>
      </c>
      <c r="C68" s="505" t="s">
        <v>334</v>
      </c>
      <c r="D68" s="505" t="s">
        <v>335</v>
      </c>
      <c r="E68" s="506">
        <v>45168.49448908565</v>
      </c>
      <c r="F68" s="506">
        <v>47965</v>
      </c>
      <c r="G68" s="505" t="s">
        <v>336</v>
      </c>
      <c r="H68" s="552">
        <v>1158</v>
      </c>
      <c r="I68" s="552">
        <v>595.72642618295799</v>
      </c>
      <c r="J68" s="552">
        <v>729.76514023068103</v>
      </c>
      <c r="K68" s="552">
        <v>1158</v>
      </c>
      <c r="L68" s="507">
        <v>9.060999574324001E-2</v>
      </c>
      <c r="M68" s="507">
        <v>0.5</v>
      </c>
      <c r="N68" s="507">
        <v>1.8754273630086776E-4</v>
      </c>
      <c r="O68" s="507">
        <v>0.83613085048182934</v>
      </c>
      <c r="P68" s="439"/>
    </row>
    <row r="69" spans="1:16" ht="16.5" x14ac:dyDescent="0.25">
      <c r="A69" s="505" t="s">
        <v>332</v>
      </c>
      <c r="B69" s="505" t="s">
        <v>333</v>
      </c>
      <c r="C69" s="505" t="s">
        <v>334</v>
      </c>
      <c r="D69" s="505" t="s">
        <v>335</v>
      </c>
      <c r="E69" s="506">
        <v>45168.494489432873</v>
      </c>
      <c r="F69" s="506">
        <v>47995</v>
      </c>
      <c r="G69" s="505" t="s">
        <v>336</v>
      </c>
      <c r="H69" s="552">
        <v>1158</v>
      </c>
      <c r="I69" s="552">
        <v>591.49454605533901</v>
      </c>
      <c r="J69" s="552">
        <v>724.58108516943605</v>
      </c>
      <c r="K69" s="552">
        <v>1158</v>
      </c>
      <c r="L69" s="507">
        <v>9.060999574324001E-2</v>
      </c>
      <c r="M69" s="507">
        <v>0.5</v>
      </c>
      <c r="N69" s="507">
        <v>1.8621048319953038E-4</v>
      </c>
      <c r="O69" s="507">
        <v>0.83613085048182934</v>
      </c>
      <c r="P69" s="439"/>
    </row>
    <row r="70" spans="1:16" ht="16.5" x14ac:dyDescent="0.25">
      <c r="A70" s="505" t="s">
        <v>332</v>
      </c>
      <c r="B70" s="505" t="s">
        <v>333</v>
      </c>
      <c r="C70" s="505" t="s">
        <v>334</v>
      </c>
      <c r="D70" s="505" t="s">
        <v>335</v>
      </c>
      <c r="E70" s="506">
        <v>45168.494489814817</v>
      </c>
      <c r="F70" s="506">
        <v>48026</v>
      </c>
      <c r="G70" s="505" t="s">
        <v>336</v>
      </c>
      <c r="H70" s="552">
        <v>3658</v>
      </c>
      <c r="I70" s="552">
        <v>1854.75504519335</v>
      </c>
      <c r="J70" s="552">
        <v>2272.07576524966</v>
      </c>
      <c r="K70" s="552">
        <v>3658</v>
      </c>
      <c r="L70" s="507">
        <v>9.060999574324001E-2</v>
      </c>
      <c r="M70" s="507">
        <v>0.5</v>
      </c>
      <c r="N70" s="507">
        <v>5.8390197422024598E-4</v>
      </c>
      <c r="O70" s="507">
        <v>0.83613085048182934</v>
      </c>
      <c r="P70" s="439"/>
    </row>
    <row r="71" spans="1:16" ht="16.5" x14ac:dyDescent="0.25">
      <c r="A71" s="505" t="s">
        <v>332</v>
      </c>
      <c r="B71" s="505" t="s">
        <v>333</v>
      </c>
      <c r="C71" s="505" t="s">
        <v>334</v>
      </c>
      <c r="D71" s="505" t="s">
        <v>335</v>
      </c>
      <c r="E71" s="506">
        <v>45168.49449016204</v>
      </c>
      <c r="F71" s="506">
        <v>48056</v>
      </c>
      <c r="G71" s="505" t="s">
        <v>336</v>
      </c>
      <c r="H71" s="552">
        <v>1158</v>
      </c>
      <c r="I71" s="552">
        <v>582.982204590366</v>
      </c>
      <c r="J71" s="552">
        <v>714.15346304315403</v>
      </c>
      <c r="K71" s="552">
        <v>1158</v>
      </c>
      <c r="L71" s="507">
        <v>9.060999574324001E-2</v>
      </c>
      <c r="M71" s="507">
        <v>0.5</v>
      </c>
      <c r="N71" s="507">
        <v>1.8353068297495919E-4</v>
      </c>
      <c r="O71" s="507">
        <v>0.83613085048182934</v>
      </c>
      <c r="P71" s="439"/>
    </row>
    <row r="72" spans="1:16" ht="16.5" x14ac:dyDescent="0.25">
      <c r="A72" s="505" t="s">
        <v>332</v>
      </c>
      <c r="B72" s="505" t="s">
        <v>333</v>
      </c>
      <c r="C72" s="505" t="s">
        <v>334</v>
      </c>
      <c r="D72" s="505" t="s">
        <v>335</v>
      </c>
      <c r="E72" s="506">
        <v>45168.49449070602</v>
      </c>
      <c r="F72" s="506">
        <v>48087</v>
      </c>
      <c r="G72" s="505" t="s">
        <v>336</v>
      </c>
      <c r="H72" s="552">
        <v>1158</v>
      </c>
      <c r="I72" s="552">
        <v>578.70331885262794</v>
      </c>
      <c r="J72" s="552">
        <v>708.911826088353</v>
      </c>
      <c r="K72" s="552">
        <v>1158</v>
      </c>
      <c r="L72" s="507">
        <v>9.060999574324001E-2</v>
      </c>
      <c r="M72" s="507">
        <v>0.5</v>
      </c>
      <c r="N72" s="507">
        <v>1.8218363187179413E-4</v>
      </c>
      <c r="O72" s="507">
        <v>0.83613085048182934</v>
      </c>
      <c r="P72" s="439"/>
    </row>
    <row r="73" spans="1:16" ht="16.5" x14ac:dyDescent="0.25">
      <c r="A73" s="505" t="s">
        <v>332</v>
      </c>
      <c r="B73" s="505" t="s">
        <v>333</v>
      </c>
      <c r="C73" s="505" t="s">
        <v>334</v>
      </c>
      <c r="D73" s="505" t="s">
        <v>335</v>
      </c>
      <c r="E73" s="506">
        <v>45168.49449128472</v>
      </c>
      <c r="F73" s="506">
        <v>48118</v>
      </c>
      <c r="G73" s="505" t="s">
        <v>336</v>
      </c>
      <c r="H73" s="552">
        <v>1158</v>
      </c>
      <c r="I73" s="552">
        <v>574.455838641529</v>
      </c>
      <c r="J73" s="552">
        <v>703.70866091782295</v>
      </c>
      <c r="K73" s="552">
        <v>1158</v>
      </c>
      <c r="L73" s="507">
        <v>9.060999574324001E-2</v>
      </c>
      <c r="M73" s="507">
        <v>0.5</v>
      </c>
      <c r="N73" s="507">
        <v>1.8084646765318251E-4</v>
      </c>
      <c r="O73" s="507">
        <v>0.83613085048182934</v>
      </c>
      <c r="P73" s="439"/>
    </row>
    <row r="74" spans="1:16" ht="16.5" x14ac:dyDescent="0.25">
      <c r="A74" s="505" t="s">
        <v>332</v>
      </c>
      <c r="B74" s="505" t="s">
        <v>333</v>
      </c>
      <c r="C74" s="505" t="s">
        <v>334</v>
      </c>
      <c r="D74" s="505" t="s">
        <v>335</v>
      </c>
      <c r="E74" s="506">
        <v>45168.49449178241</v>
      </c>
      <c r="F74" s="506">
        <v>48148</v>
      </c>
      <c r="G74" s="505" t="s">
        <v>336</v>
      </c>
      <c r="H74" s="552">
        <v>1158</v>
      </c>
      <c r="I74" s="552">
        <v>570.37505904053205</v>
      </c>
      <c r="J74" s="552">
        <v>698.70970406970605</v>
      </c>
      <c r="K74" s="552">
        <v>1158</v>
      </c>
      <c r="L74" s="507">
        <v>9.060999574324001E-2</v>
      </c>
      <c r="M74" s="507">
        <v>0.5</v>
      </c>
      <c r="N74" s="507">
        <v>1.7956178304129563E-4</v>
      </c>
      <c r="O74" s="507">
        <v>0.83613085048182934</v>
      </c>
      <c r="P74" s="439"/>
    </row>
    <row r="75" spans="1:16" ht="16.5" x14ac:dyDescent="0.25">
      <c r="A75" s="505" t="s">
        <v>332</v>
      </c>
      <c r="B75" s="505" t="s">
        <v>333</v>
      </c>
      <c r="C75" s="505" t="s">
        <v>334</v>
      </c>
      <c r="D75" s="505" t="s">
        <v>335</v>
      </c>
      <c r="E75" s="506">
        <v>45168.494492164355</v>
      </c>
      <c r="F75" s="506">
        <v>48179</v>
      </c>
      <c r="G75" s="505" t="s">
        <v>336</v>
      </c>
      <c r="H75" s="552">
        <v>1158</v>
      </c>
      <c r="I75" s="552">
        <v>566.188705347275</v>
      </c>
      <c r="J75" s="552">
        <v>693.58141891104697</v>
      </c>
      <c r="K75" s="552">
        <v>1158</v>
      </c>
      <c r="L75" s="507">
        <v>9.060999574324001E-2</v>
      </c>
      <c r="M75" s="507">
        <v>0.5</v>
      </c>
      <c r="N75" s="507">
        <v>1.7824386227725087E-4</v>
      </c>
      <c r="O75" s="507">
        <v>0.83613085048182934</v>
      </c>
      <c r="P75" s="439"/>
    </row>
    <row r="76" spans="1:16" ht="16.5" x14ac:dyDescent="0.25">
      <c r="A76" s="505" t="s">
        <v>332</v>
      </c>
      <c r="B76" s="505" t="s">
        <v>333</v>
      </c>
      <c r="C76" s="505" t="s">
        <v>334</v>
      </c>
      <c r="D76" s="505" t="s">
        <v>335</v>
      </c>
      <c r="E76" s="506">
        <v>45168.494492511571</v>
      </c>
      <c r="F76" s="506">
        <v>48209</v>
      </c>
      <c r="G76" s="505" t="s">
        <v>336</v>
      </c>
      <c r="H76" s="552">
        <v>3658</v>
      </c>
      <c r="I76" s="552">
        <v>1775.8252310314299</v>
      </c>
      <c r="J76" s="552">
        <v>2175.38670737235</v>
      </c>
      <c r="K76" s="552">
        <v>3658</v>
      </c>
      <c r="L76" s="507">
        <v>9.060999574324001E-2</v>
      </c>
      <c r="M76" s="507">
        <v>0.5</v>
      </c>
      <c r="N76" s="507">
        <v>5.5905380117798247E-4</v>
      </c>
      <c r="O76" s="507">
        <v>0.83613085048182934</v>
      </c>
      <c r="P76" s="439"/>
    </row>
    <row r="77" spans="1:16" ht="16.5" x14ac:dyDescent="0.25">
      <c r="A77" s="505" t="s">
        <v>332</v>
      </c>
      <c r="B77" s="505" t="s">
        <v>333</v>
      </c>
      <c r="C77" s="505" t="s">
        <v>334</v>
      </c>
      <c r="D77" s="505" t="s">
        <v>335</v>
      </c>
      <c r="E77" s="506">
        <v>45168.494493055558</v>
      </c>
      <c r="F77" s="506">
        <v>48240</v>
      </c>
      <c r="G77" s="505" t="s">
        <v>336</v>
      </c>
      <c r="H77" s="552">
        <v>1158</v>
      </c>
      <c r="I77" s="552">
        <v>558.04054637325203</v>
      </c>
      <c r="J77" s="552">
        <v>683.59992050010806</v>
      </c>
      <c r="K77" s="552">
        <v>1158</v>
      </c>
      <c r="L77" s="507">
        <v>9.060999574324001E-2</v>
      </c>
      <c r="M77" s="507">
        <v>0.5</v>
      </c>
      <c r="N77" s="507">
        <v>1.7567871162648327E-4</v>
      </c>
      <c r="O77" s="507">
        <v>0.83613085048182934</v>
      </c>
      <c r="P77" s="439"/>
    </row>
    <row r="78" spans="1:16" ht="16.5" x14ac:dyDescent="0.25">
      <c r="A78" s="505" t="s">
        <v>332</v>
      </c>
      <c r="B78" s="505" t="s">
        <v>333</v>
      </c>
      <c r="C78" s="505" t="s">
        <v>334</v>
      </c>
      <c r="D78" s="505" t="s">
        <v>335</v>
      </c>
      <c r="E78" s="506">
        <v>45168.494493599537</v>
      </c>
      <c r="F78" s="506">
        <v>48271</v>
      </c>
      <c r="G78" s="505" t="s">
        <v>336</v>
      </c>
      <c r="H78" s="552">
        <v>1158</v>
      </c>
      <c r="I78" s="552">
        <v>553.94472369435198</v>
      </c>
      <c r="J78" s="552">
        <v>678.58253587478805</v>
      </c>
      <c r="K78" s="552">
        <v>1158</v>
      </c>
      <c r="L78" s="507">
        <v>9.060999574324001E-2</v>
      </c>
      <c r="M78" s="507">
        <v>0.5</v>
      </c>
      <c r="N78" s="507">
        <v>1.7438929125021129E-4</v>
      </c>
      <c r="O78" s="507">
        <v>0.83613085048182934</v>
      </c>
      <c r="P78" s="439"/>
    </row>
    <row r="79" spans="1:16" ht="16.5" x14ac:dyDescent="0.25">
      <c r="A79" s="505" t="s">
        <v>332</v>
      </c>
      <c r="B79" s="505" t="s">
        <v>333</v>
      </c>
      <c r="C79" s="505" t="s">
        <v>334</v>
      </c>
      <c r="D79" s="505" t="s">
        <v>335</v>
      </c>
      <c r="E79" s="506">
        <v>45168.494493981481</v>
      </c>
      <c r="F79" s="506">
        <v>48300</v>
      </c>
      <c r="G79" s="505" t="s">
        <v>336</v>
      </c>
      <c r="H79" s="552">
        <v>1158</v>
      </c>
      <c r="I79" s="552">
        <v>550.14036719868204</v>
      </c>
      <c r="J79" s="552">
        <v>673.92219745512398</v>
      </c>
      <c r="K79" s="552">
        <v>1158</v>
      </c>
      <c r="L79" s="507">
        <v>9.060999574324001E-2</v>
      </c>
      <c r="M79" s="507">
        <v>0.5</v>
      </c>
      <c r="N79" s="507">
        <v>1.7319162837056815E-4</v>
      </c>
      <c r="O79" s="507">
        <v>0.83613085048182934</v>
      </c>
      <c r="P79" s="439"/>
    </row>
    <row r="80" spans="1:16" ht="16.5" x14ac:dyDescent="0.25">
      <c r="A80" s="505" t="s">
        <v>332</v>
      </c>
      <c r="B80" s="505" t="s">
        <v>333</v>
      </c>
      <c r="C80" s="505" t="s">
        <v>334</v>
      </c>
      <c r="D80" s="505" t="s">
        <v>335</v>
      </c>
      <c r="E80" s="506">
        <v>45168.494494525461</v>
      </c>
      <c r="F80" s="506">
        <v>48331</v>
      </c>
      <c r="G80" s="505" t="s">
        <v>336</v>
      </c>
      <c r="H80" s="552">
        <v>1158</v>
      </c>
      <c r="I80" s="552">
        <v>546.10252907527899</v>
      </c>
      <c r="J80" s="552">
        <v>668.97584393638795</v>
      </c>
      <c r="K80" s="552">
        <v>1158</v>
      </c>
      <c r="L80" s="507">
        <v>9.060999574324001E-2</v>
      </c>
      <c r="M80" s="507">
        <v>0.5</v>
      </c>
      <c r="N80" s="507">
        <v>1.7192046231662104E-4</v>
      </c>
      <c r="O80" s="507">
        <v>0.83613085048182934</v>
      </c>
      <c r="P80" s="439"/>
    </row>
    <row r="81" spans="1:16" ht="16.5" x14ac:dyDescent="0.25">
      <c r="A81" s="505" t="s">
        <v>332</v>
      </c>
      <c r="B81" s="505" t="s">
        <v>333</v>
      </c>
      <c r="C81" s="505" t="s">
        <v>334</v>
      </c>
      <c r="D81" s="505" t="s">
        <v>335</v>
      </c>
      <c r="E81" s="506">
        <v>45168.494494872684</v>
      </c>
      <c r="F81" s="506">
        <v>48361</v>
      </c>
      <c r="G81" s="505" t="s">
        <v>336</v>
      </c>
      <c r="H81" s="552">
        <v>1158</v>
      </c>
      <c r="I81" s="552">
        <v>542.22316375109199</v>
      </c>
      <c r="J81" s="552">
        <v>664.223619668026</v>
      </c>
      <c r="K81" s="552">
        <v>1158</v>
      </c>
      <c r="L81" s="507">
        <v>9.060999574324001E-2</v>
      </c>
      <c r="M81" s="507">
        <v>0.5</v>
      </c>
      <c r="N81" s="507">
        <v>1.7069918564324875E-4</v>
      </c>
      <c r="O81" s="507">
        <v>0.83613085048182934</v>
      </c>
      <c r="P81" s="439"/>
    </row>
    <row r="82" spans="1:16" ht="16.5" x14ac:dyDescent="0.25">
      <c r="A82" s="505" t="s">
        <v>332</v>
      </c>
      <c r="B82" s="505" t="s">
        <v>333</v>
      </c>
      <c r="C82" s="505" t="s">
        <v>334</v>
      </c>
      <c r="D82" s="505" t="s">
        <v>335</v>
      </c>
      <c r="E82" s="506">
        <v>45168.494495405095</v>
      </c>
      <c r="F82" s="506">
        <v>48392</v>
      </c>
      <c r="G82" s="505" t="s">
        <v>336</v>
      </c>
      <c r="H82" s="552">
        <v>3658</v>
      </c>
      <c r="I82" s="552">
        <v>1700.2543054622599</v>
      </c>
      <c r="J82" s="552">
        <v>2082.8122895330998</v>
      </c>
      <c r="K82" s="552">
        <v>3658</v>
      </c>
      <c r="L82" s="507">
        <v>9.060999574324001E-2</v>
      </c>
      <c r="M82" s="507">
        <v>0.5</v>
      </c>
      <c r="N82" s="507">
        <v>5.3526305169446405E-4</v>
      </c>
      <c r="O82" s="507">
        <v>0.83613085048182934</v>
      </c>
      <c r="P82" s="439"/>
    </row>
    <row r="83" spans="1:16" ht="16.5" x14ac:dyDescent="0.25">
      <c r="A83" s="505" t="s">
        <v>332</v>
      </c>
      <c r="B83" s="505" t="s">
        <v>333</v>
      </c>
      <c r="C83" s="505" t="s">
        <v>334</v>
      </c>
      <c r="D83" s="505" t="s">
        <v>335</v>
      </c>
      <c r="E83" s="506">
        <v>45168.494495798608</v>
      </c>
      <c r="F83" s="506">
        <v>48422</v>
      </c>
      <c r="G83" s="505" t="s">
        <v>336</v>
      </c>
      <c r="H83" s="552">
        <v>1158</v>
      </c>
      <c r="I83" s="552">
        <v>534.41989869844099</v>
      </c>
      <c r="J83" s="552">
        <v>654.66461646601704</v>
      </c>
      <c r="K83" s="552">
        <v>1158</v>
      </c>
      <c r="L83" s="507">
        <v>9.060999574324001E-2</v>
      </c>
      <c r="M83" s="507">
        <v>0.5</v>
      </c>
      <c r="N83" s="507">
        <v>1.6824261226369979E-4</v>
      </c>
      <c r="O83" s="507">
        <v>0.83613085048182934</v>
      </c>
      <c r="P83" s="439"/>
    </row>
    <row r="84" spans="1:16" ht="16.5" x14ac:dyDescent="0.25">
      <c r="A84" s="505" t="s">
        <v>332</v>
      </c>
      <c r="B84" s="505" t="s">
        <v>333</v>
      </c>
      <c r="C84" s="505" t="s">
        <v>334</v>
      </c>
      <c r="D84" s="505" t="s">
        <v>335</v>
      </c>
      <c r="E84" s="506">
        <v>45168.494496331019</v>
      </c>
      <c r="F84" s="506">
        <v>48453</v>
      </c>
      <c r="G84" s="505" t="s">
        <v>336</v>
      </c>
      <c r="H84" s="552">
        <v>1158</v>
      </c>
      <c r="I84" s="552">
        <v>530.497443322447</v>
      </c>
      <c r="J84" s="552">
        <v>649.85960686479405</v>
      </c>
      <c r="K84" s="552">
        <v>1158</v>
      </c>
      <c r="L84" s="507">
        <v>9.060999574324001E-2</v>
      </c>
      <c r="M84" s="507">
        <v>0.5</v>
      </c>
      <c r="N84" s="507">
        <v>1.6700777025921537E-4</v>
      </c>
      <c r="O84" s="507">
        <v>0.83613085048182934</v>
      </c>
      <c r="P84" s="439"/>
    </row>
    <row r="85" spans="1:16" ht="16.5" x14ac:dyDescent="0.25">
      <c r="A85" s="505" t="s">
        <v>332</v>
      </c>
      <c r="B85" s="505" t="s">
        <v>333</v>
      </c>
      <c r="C85" s="505" t="s">
        <v>334</v>
      </c>
      <c r="D85" s="505" t="s">
        <v>335</v>
      </c>
      <c r="E85" s="506">
        <v>45168.494497025466</v>
      </c>
      <c r="F85" s="506">
        <v>48484</v>
      </c>
      <c r="G85" s="505" t="s">
        <v>336</v>
      </c>
      <c r="H85" s="552">
        <v>1158</v>
      </c>
      <c r="I85" s="552">
        <v>526.603777398744</v>
      </c>
      <c r="J85" s="552">
        <v>645.089864355587</v>
      </c>
      <c r="K85" s="552">
        <v>1158</v>
      </c>
      <c r="L85" s="507">
        <v>9.060999574324001E-2</v>
      </c>
      <c r="M85" s="507">
        <v>0.5</v>
      </c>
      <c r="N85" s="507">
        <v>1.6578199156369629E-4</v>
      </c>
      <c r="O85" s="507">
        <v>0.83613085048182934</v>
      </c>
      <c r="P85" s="439"/>
    </row>
    <row r="86" spans="1:16" ht="16.5" x14ac:dyDescent="0.25">
      <c r="A86" s="505" t="s">
        <v>332</v>
      </c>
      <c r="B86" s="505" t="s">
        <v>333</v>
      </c>
      <c r="C86" s="505" t="s">
        <v>334</v>
      </c>
      <c r="D86" s="505" t="s">
        <v>335</v>
      </c>
      <c r="E86" s="506">
        <v>45168.494497569445</v>
      </c>
      <c r="F86" s="506">
        <v>48514</v>
      </c>
      <c r="G86" s="505" t="s">
        <v>336</v>
      </c>
      <c r="H86" s="552">
        <v>1158</v>
      </c>
      <c r="I86" s="552">
        <v>522.86292595627503</v>
      </c>
      <c r="J86" s="552">
        <v>640.50731965468105</v>
      </c>
      <c r="K86" s="552">
        <v>1158</v>
      </c>
      <c r="L86" s="507">
        <v>9.060999574324001E-2</v>
      </c>
      <c r="M86" s="507">
        <v>0.5</v>
      </c>
      <c r="N86" s="507">
        <v>1.6460432093372173E-4</v>
      </c>
      <c r="O86" s="507">
        <v>0.83613085048182934</v>
      </c>
      <c r="P86" s="439"/>
    </row>
    <row r="87" spans="1:16" ht="16.5" x14ac:dyDescent="0.25">
      <c r="A87" s="505" t="s">
        <v>332</v>
      </c>
      <c r="B87" s="505" t="s">
        <v>333</v>
      </c>
      <c r="C87" s="505" t="s">
        <v>334</v>
      </c>
      <c r="D87" s="505" t="s">
        <v>335</v>
      </c>
      <c r="E87" s="506">
        <v>45168.494498113425</v>
      </c>
      <c r="F87" s="506">
        <v>48545</v>
      </c>
      <c r="G87" s="505" t="s">
        <v>336</v>
      </c>
      <c r="H87" s="552">
        <v>1158</v>
      </c>
      <c r="I87" s="552">
        <v>519.02529472319395</v>
      </c>
      <c r="J87" s="552">
        <v>635.80621966670901</v>
      </c>
      <c r="K87" s="552">
        <v>1158</v>
      </c>
      <c r="L87" s="507">
        <v>9.060999574324001E-2</v>
      </c>
      <c r="M87" s="507">
        <v>0.5</v>
      </c>
      <c r="N87" s="507">
        <v>1.6339618271669269E-4</v>
      </c>
      <c r="O87" s="507">
        <v>0.83613085048182934</v>
      </c>
      <c r="P87" s="439"/>
    </row>
    <row r="88" spans="1:16" ht="16.5" x14ac:dyDescent="0.25">
      <c r="A88" s="505" t="s">
        <v>332</v>
      </c>
      <c r="B88" s="505" t="s">
        <v>333</v>
      </c>
      <c r="C88" s="505" t="s">
        <v>334</v>
      </c>
      <c r="D88" s="505" t="s">
        <v>335</v>
      </c>
      <c r="E88" s="506">
        <v>45168.494498692133</v>
      </c>
      <c r="F88" s="506">
        <v>48575</v>
      </c>
      <c r="G88" s="505" t="s">
        <v>336</v>
      </c>
      <c r="H88" s="552">
        <v>3658</v>
      </c>
      <c r="I88" s="552">
        <v>1627.8993296901699</v>
      </c>
      <c r="J88" s="552">
        <v>1994.1774116428701</v>
      </c>
      <c r="K88" s="552">
        <v>3658</v>
      </c>
      <c r="L88" s="507">
        <v>9.060999574324001E-2</v>
      </c>
      <c r="M88" s="507">
        <v>0.5</v>
      </c>
      <c r="N88" s="507">
        <v>5.1248472670353275E-4</v>
      </c>
      <c r="O88" s="507">
        <v>0.83613085048182934</v>
      </c>
      <c r="P88" s="439"/>
    </row>
    <row r="89" spans="1:16" ht="16.5" x14ac:dyDescent="0.25">
      <c r="A89" s="505" t="s">
        <v>332</v>
      </c>
      <c r="B89" s="505" t="s">
        <v>333</v>
      </c>
      <c r="C89" s="505" t="s">
        <v>334</v>
      </c>
      <c r="D89" s="505" t="s">
        <v>335</v>
      </c>
      <c r="E89" s="506">
        <v>45168.494499224536</v>
      </c>
      <c r="F89" s="506">
        <v>48606</v>
      </c>
      <c r="G89" s="505" t="s">
        <v>336</v>
      </c>
      <c r="H89" s="552">
        <v>1158</v>
      </c>
      <c r="I89" s="552">
        <v>511.55587582980598</v>
      </c>
      <c r="J89" s="552">
        <v>626.65617816007205</v>
      </c>
      <c r="K89" s="552">
        <v>1158</v>
      </c>
      <c r="L89" s="507">
        <v>9.060999574324001E-2</v>
      </c>
      <c r="M89" s="507">
        <v>0.5</v>
      </c>
      <c r="N89" s="507">
        <v>1.6104470862342651E-4</v>
      </c>
      <c r="O89" s="507">
        <v>0.83613085048182934</v>
      </c>
      <c r="P89" s="439"/>
    </row>
    <row r="90" spans="1:16" ht="16.5" x14ac:dyDescent="0.25">
      <c r="A90" s="505" t="s">
        <v>332</v>
      </c>
      <c r="B90" s="505" t="s">
        <v>333</v>
      </c>
      <c r="C90" s="505" t="s">
        <v>334</v>
      </c>
      <c r="D90" s="505" t="s">
        <v>335</v>
      </c>
      <c r="E90" s="506">
        <v>45168.494499918983</v>
      </c>
      <c r="F90" s="506">
        <v>48637</v>
      </c>
      <c r="G90" s="505" t="s">
        <v>336</v>
      </c>
      <c r="H90" s="552">
        <v>1158</v>
      </c>
      <c r="I90" s="552">
        <v>507.80123439494002</v>
      </c>
      <c r="J90" s="552">
        <v>622.05674071226997</v>
      </c>
      <c r="K90" s="552">
        <v>1158</v>
      </c>
      <c r="L90" s="507">
        <v>9.060999574324001E-2</v>
      </c>
      <c r="M90" s="507">
        <v>0.5</v>
      </c>
      <c r="N90" s="507">
        <v>1.5986269671733187E-4</v>
      </c>
      <c r="O90" s="507">
        <v>0.83613085048182934</v>
      </c>
      <c r="P90" s="439"/>
    </row>
    <row r="91" spans="1:16" ht="16.5" x14ac:dyDescent="0.25">
      <c r="A91" s="505" t="s">
        <v>332</v>
      </c>
      <c r="B91" s="505" t="s">
        <v>333</v>
      </c>
      <c r="C91" s="505" t="s">
        <v>334</v>
      </c>
      <c r="D91" s="505" t="s">
        <v>335</v>
      </c>
      <c r="E91" s="506">
        <v>45168.494500312503</v>
      </c>
      <c r="F91" s="506">
        <v>48665</v>
      </c>
      <c r="G91" s="505" t="s">
        <v>336</v>
      </c>
      <c r="H91" s="552">
        <v>1158</v>
      </c>
      <c r="I91" s="552">
        <v>504.43363745604103</v>
      </c>
      <c r="J91" s="552">
        <v>617.93143294624997</v>
      </c>
      <c r="K91" s="552">
        <v>1158</v>
      </c>
      <c r="L91" s="507">
        <v>9.060999574324001E-2</v>
      </c>
      <c r="M91" s="507">
        <v>0.5</v>
      </c>
      <c r="N91" s="507">
        <v>1.5880253165343467E-4</v>
      </c>
      <c r="O91" s="507">
        <v>0.83613085048182934</v>
      </c>
      <c r="P91" s="439"/>
    </row>
    <row r="92" spans="1:16" ht="16.5" x14ac:dyDescent="0.25">
      <c r="A92" s="505" t="s">
        <v>332</v>
      </c>
      <c r="B92" s="505" t="s">
        <v>333</v>
      </c>
      <c r="C92" s="505" t="s">
        <v>334</v>
      </c>
      <c r="D92" s="505" t="s">
        <v>335</v>
      </c>
      <c r="E92" s="506">
        <v>45168.494501006942</v>
      </c>
      <c r="F92" s="506">
        <v>48696</v>
      </c>
      <c r="G92" s="505" t="s">
        <v>336</v>
      </c>
      <c r="H92" s="552">
        <v>1158</v>
      </c>
      <c r="I92" s="552">
        <v>500.731270762939</v>
      </c>
      <c r="J92" s="552">
        <v>613.39603208064102</v>
      </c>
      <c r="K92" s="552">
        <v>1158</v>
      </c>
      <c r="L92" s="507">
        <v>9.060999574324001E-2</v>
      </c>
      <c r="M92" s="507">
        <v>0.5</v>
      </c>
      <c r="N92" s="507">
        <v>1.5763697654307579E-4</v>
      </c>
      <c r="O92" s="507">
        <v>0.83613085048182934</v>
      </c>
      <c r="P92" s="439"/>
    </row>
    <row r="93" spans="1:16" ht="16.5" x14ac:dyDescent="0.25">
      <c r="A93" s="505" t="s">
        <v>332</v>
      </c>
      <c r="B93" s="505" t="s">
        <v>333</v>
      </c>
      <c r="C93" s="505" t="s">
        <v>334</v>
      </c>
      <c r="D93" s="505" t="s">
        <v>335</v>
      </c>
      <c r="E93" s="506">
        <v>45168.49450158565</v>
      </c>
      <c r="F93" s="506">
        <v>48726</v>
      </c>
      <c r="G93" s="505" t="s">
        <v>336</v>
      </c>
      <c r="H93" s="552">
        <v>1158</v>
      </c>
      <c r="I93" s="552">
        <v>497.17421064123801</v>
      </c>
      <c r="J93" s="552">
        <v>609.03863183040403</v>
      </c>
      <c r="K93" s="552">
        <v>1158</v>
      </c>
      <c r="L93" s="507">
        <v>9.060999574324001E-2</v>
      </c>
      <c r="M93" s="507">
        <v>0.5</v>
      </c>
      <c r="N93" s="507">
        <v>1.565171659066987E-4</v>
      </c>
      <c r="O93" s="507">
        <v>0.83613085048182934</v>
      </c>
      <c r="P93" s="439"/>
    </row>
    <row r="94" spans="1:16" ht="16.5" x14ac:dyDescent="0.25">
      <c r="A94" s="505" t="s">
        <v>332</v>
      </c>
      <c r="B94" s="505" t="s">
        <v>333</v>
      </c>
      <c r="C94" s="505" t="s">
        <v>334</v>
      </c>
      <c r="D94" s="505" t="s">
        <v>335</v>
      </c>
      <c r="E94" s="506">
        <v>45168.494501932873</v>
      </c>
      <c r="F94" s="506">
        <v>48757</v>
      </c>
      <c r="G94" s="505" t="s">
        <v>336</v>
      </c>
      <c r="H94" s="552">
        <v>3658</v>
      </c>
      <c r="I94" s="552">
        <v>1558.9938769115599</v>
      </c>
      <c r="J94" s="552">
        <v>1909.7682009724101</v>
      </c>
      <c r="K94" s="552">
        <v>3658</v>
      </c>
      <c r="L94" s="507">
        <v>9.060999574324001E-2</v>
      </c>
      <c r="M94" s="507">
        <v>0.5</v>
      </c>
      <c r="N94" s="507">
        <v>4.9079235820655241E-4</v>
      </c>
      <c r="O94" s="507">
        <v>0.83613085048182934</v>
      </c>
      <c r="P94" s="439"/>
    </row>
    <row r="95" spans="1:16" ht="16.5" x14ac:dyDescent="0.25">
      <c r="A95" s="505" t="s">
        <v>332</v>
      </c>
      <c r="B95" s="505" t="s">
        <v>333</v>
      </c>
      <c r="C95" s="505" t="s">
        <v>334</v>
      </c>
      <c r="D95" s="505" t="s">
        <v>335</v>
      </c>
      <c r="E95" s="506">
        <v>45168.494502465277</v>
      </c>
      <c r="F95" s="506">
        <v>48787</v>
      </c>
      <c r="G95" s="505" t="s">
        <v>336</v>
      </c>
      <c r="H95" s="552">
        <v>1158</v>
      </c>
      <c r="I95" s="552">
        <v>490.01925599832498</v>
      </c>
      <c r="J95" s="552">
        <v>600.27380917214998</v>
      </c>
      <c r="K95" s="552">
        <v>1158</v>
      </c>
      <c r="L95" s="507">
        <v>9.060999574324001E-2</v>
      </c>
      <c r="M95" s="507">
        <v>0.5</v>
      </c>
      <c r="N95" s="507">
        <v>1.5426468941268421E-4</v>
      </c>
      <c r="O95" s="507">
        <v>0.83613085048182934</v>
      </c>
      <c r="P95" s="439"/>
    </row>
    <row r="96" spans="1:16" ht="16.5" x14ac:dyDescent="0.25">
      <c r="A96" s="505" t="s">
        <v>332</v>
      </c>
      <c r="B96" s="505" t="s">
        <v>333</v>
      </c>
      <c r="C96" s="505" t="s">
        <v>334</v>
      </c>
      <c r="D96" s="505" t="s">
        <v>335</v>
      </c>
      <c r="E96" s="506">
        <v>45168.494503009257</v>
      </c>
      <c r="F96" s="506">
        <v>48818</v>
      </c>
      <c r="G96" s="505" t="s">
        <v>336</v>
      </c>
      <c r="H96" s="552">
        <v>1158</v>
      </c>
      <c r="I96" s="552">
        <v>486.42268582997502</v>
      </c>
      <c r="J96" s="552">
        <v>595.868009096984</v>
      </c>
      <c r="K96" s="552">
        <v>1158</v>
      </c>
      <c r="L96" s="507">
        <v>9.060999574324001E-2</v>
      </c>
      <c r="M96" s="507">
        <v>0.5</v>
      </c>
      <c r="N96" s="507">
        <v>1.5313244047923967E-4</v>
      </c>
      <c r="O96" s="507">
        <v>0.83613085048182934</v>
      </c>
      <c r="P96" s="439"/>
    </row>
    <row r="97" spans="1:16" ht="16.5" x14ac:dyDescent="0.25">
      <c r="A97" s="505" t="s">
        <v>332</v>
      </c>
      <c r="B97" s="505" t="s">
        <v>333</v>
      </c>
      <c r="C97" s="505" t="s">
        <v>334</v>
      </c>
      <c r="D97" s="505" t="s">
        <v>335</v>
      </c>
      <c r="E97" s="506">
        <v>45168.494503553244</v>
      </c>
      <c r="F97" s="506">
        <v>48849</v>
      </c>
      <c r="G97" s="505" t="s">
        <v>336</v>
      </c>
      <c r="H97" s="552">
        <v>1158</v>
      </c>
      <c r="I97" s="552">
        <v>482.85251323032799</v>
      </c>
      <c r="J97" s="552">
        <v>591.49454605536096</v>
      </c>
      <c r="K97" s="552">
        <v>1158</v>
      </c>
      <c r="L97" s="507">
        <v>9.060999574324001E-2</v>
      </c>
      <c r="M97" s="507">
        <v>0.5</v>
      </c>
      <c r="N97" s="507">
        <v>1.520085018574559E-4</v>
      </c>
      <c r="O97" s="507">
        <v>0.83613085048182934</v>
      </c>
      <c r="P97" s="439"/>
    </row>
    <row r="98" spans="1:16" ht="16.5" x14ac:dyDescent="0.25">
      <c r="A98" s="505" t="s">
        <v>332</v>
      </c>
      <c r="B98" s="505" t="s">
        <v>333</v>
      </c>
      <c r="C98" s="505" t="s">
        <v>334</v>
      </c>
      <c r="D98" s="505" t="s">
        <v>335</v>
      </c>
      <c r="E98" s="506">
        <v>45168.494504085647</v>
      </c>
      <c r="F98" s="506">
        <v>48879</v>
      </c>
      <c r="G98" s="505" t="s">
        <v>336</v>
      </c>
      <c r="H98" s="552">
        <v>1158</v>
      </c>
      <c r="I98" s="552">
        <v>479.42245898814298</v>
      </c>
      <c r="J98" s="552">
        <v>587.29272806470203</v>
      </c>
      <c r="K98" s="552">
        <v>1158</v>
      </c>
      <c r="L98" s="507">
        <v>9.060999574324001E-2</v>
      </c>
      <c r="M98" s="507">
        <v>0.5</v>
      </c>
      <c r="N98" s="507">
        <v>1.5092867438973485E-4</v>
      </c>
      <c r="O98" s="507">
        <v>0.83613085048182934</v>
      </c>
      <c r="P98" s="439"/>
    </row>
    <row r="99" spans="1:16" ht="16.5" x14ac:dyDescent="0.25">
      <c r="A99" s="505" t="s">
        <v>332</v>
      </c>
      <c r="B99" s="505" t="s">
        <v>333</v>
      </c>
      <c r="C99" s="505" t="s">
        <v>334</v>
      </c>
      <c r="D99" s="505" t="s">
        <v>335</v>
      </c>
      <c r="E99" s="506">
        <v>45168.494504629627</v>
      </c>
      <c r="F99" s="506">
        <v>48910</v>
      </c>
      <c r="G99" s="505" t="s">
        <v>336</v>
      </c>
      <c r="H99" s="552">
        <v>1158</v>
      </c>
      <c r="I99" s="552">
        <v>475.90366560823702</v>
      </c>
      <c r="J99" s="552">
        <v>582.98220459038896</v>
      </c>
      <c r="K99" s="552">
        <v>1158</v>
      </c>
      <c r="L99" s="507">
        <v>9.060999574324001E-2</v>
      </c>
      <c r="M99" s="507">
        <v>0.5</v>
      </c>
      <c r="N99" s="507">
        <v>1.4982091064124139E-4</v>
      </c>
      <c r="O99" s="507">
        <v>0.83613085048182934</v>
      </c>
      <c r="P99" s="439"/>
    </row>
    <row r="100" spans="1:16" ht="16.5" x14ac:dyDescent="0.25">
      <c r="A100" s="505" t="s">
        <v>332</v>
      </c>
      <c r="B100" s="505" t="s">
        <v>333</v>
      </c>
      <c r="C100" s="505" t="s">
        <v>334</v>
      </c>
      <c r="D100" s="505" t="s">
        <v>335</v>
      </c>
      <c r="E100" s="506">
        <v>45168.494505173614</v>
      </c>
      <c r="F100" s="506">
        <v>48940</v>
      </c>
      <c r="G100" s="505" t="s">
        <v>336</v>
      </c>
      <c r="H100" s="552">
        <v>3658</v>
      </c>
      <c r="I100" s="552">
        <v>1492.65029299568</v>
      </c>
      <c r="J100" s="552">
        <v>1828.4972808119701</v>
      </c>
      <c r="K100" s="552">
        <v>3658</v>
      </c>
      <c r="L100" s="507">
        <v>9.060999574324001E-2</v>
      </c>
      <c r="M100" s="507">
        <v>0.5</v>
      </c>
      <c r="N100" s="507">
        <v>4.6990650067742966E-4</v>
      </c>
      <c r="O100" s="507">
        <v>0.83613085048182934</v>
      </c>
      <c r="P100" s="439"/>
    </row>
    <row r="101" spans="1:16" ht="16.5" x14ac:dyDescent="0.25">
      <c r="A101" s="505" t="s">
        <v>332</v>
      </c>
      <c r="B101" s="505" t="s">
        <v>333</v>
      </c>
      <c r="C101" s="505" t="s">
        <v>334</v>
      </c>
      <c r="D101" s="505" t="s">
        <v>335</v>
      </c>
      <c r="E101" s="506">
        <v>45168.494505902781</v>
      </c>
      <c r="F101" s="506">
        <v>48971</v>
      </c>
      <c r="G101" s="505" t="s">
        <v>336</v>
      </c>
      <c r="H101" s="552">
        <v>1158</v>
      </c>
      <c r="I101" s="552">
        <v>469.05482053754997</v>
      </c>
      <c r="J101" s="552">
        <v>574.59236629590202</v>
      </c>
      <c r="K101" s="552">
        <v>1158</v>
      </c>
      <c r="L101" s="507">
        <v>9.060999574324001E-2</v>
      </c>
      <c r="M101" s="507">
        <v>0.5</v>
      </c>
      <c r="N101" s="507">
        <v>1.4766480158076681E-4</v>
      </c>
      <c r="O101" s="507">
        <v>0.83613085048182934</v>
      </c>
      <c r="P101" s="439"/>
    </row>
    <row r="102" spans="1:16" ht="16.5" x14ac:dyDescent="0.25">
      <c r="A102" s="505" t="s">
        <v>332</v>
      </c>
      <c r="B102" s="505" t="s">
        <v>333</v>
      </c>
      <c r="C102" s="505" t="s">
        <v>334</v>
      </c>
      <c r="D102" s="505" t="s">
        <v>335</v>
      </c>
      <c r="E102" s="506">
        <v>45168.494506446761</v>
      </c>
      <c r="F102" s="506">
        <v>49002</v>
      </c>
      <c r="G102" s="505" t="s">
        <v>336</v>
      </c>
      <c r="H102" s="552">
        <v>1158</v>
      </c>
      <c r="I102" s="552">
        <v>465.61212200230699</v>
      </c>
      <c r="J102" s="552">
        <v>570.37505904055502</v>
      </c>
      <c r="K102" s="552">
        <v>1158</v>
      </c>
      <c r="L102" s="507">
        <v>9.060999574324001E-2</v>
      </c>
      <c r="M102" s="507">
        <v>0.5</v>
      </c>
      <c r="N102" s="507">
        <v>1.4658099351857399E-4</v>
      </c>
      <c r="O102" s="507">
        <v>0.83613085048182934</v>
      </c>
      <c r="P102" s="439"/>
    </row>
    <row r="103" spans="1:16" ht="16.5" x14ac:dyDescent="0.25">
      <c r="A103" s="505" t="s">
        <v>332</v>
      </c>
      <c r="B103" s="505" t="s">
        <v>333</v>
      </c>
      <c r="C103" s="505" t="s">
        <v>334</v>
      </c>
      <c r="D103" s="505" t="s">
        <v>335</v>
      </c>
      <c r="E103" s="506">
        <v>45168.494506793984</v>
      </c>
      <c r="F103" s="506">
        <v>49030</v>
      </c>
      <c r="G103" s="505" t="s">
        <v>336</v>
      </c>
      <c r="H103" s="552">
        <v>1158</v>
      </c>
      <c r="I103" s="552">
        <v>462.52431155490399</v>
      </c>
      <c r="J103" s="552">
        <v>566.59248985255795</v>
      </c>
      <c r="K103" s="552">
        <v>1158</v>
      </c>
      <c r="L103" s="507">
        <v>9.060999574324001E-2</v>
      </c>
      <c r="M103" s="507">
        <v>0.5</v>
      </c>
      <c r="N103" s="507">
        <v>1.4560890902637686E-4</v>
      </c>
      <c r="O103" s="507">
        <v>0.83613085048182934</v>
      </c>
      <c r="P103" s="439"/>
    </row>
    <row r="104" spans="1:16" ht="16.5" x14ac:dyDescent="0.25">
      <c r="A104" s="505" t="s">
        <v>332</v>
      </c>
      <c r="B104" s="505" t="s">
        <v>333</v>
      </c>
      <c r="C104" s="505" t="s">
        <v>334</v>
      </c>
      <c r="D104" s="505" t="s">
        <v>335</v>
      </c>
      <c r="E104" s="506">
        <v>45168.494507372685</v>
      </c>
      <c r="F104" s="506">
        <v>49061</v>
      </c>
      <c r="G104" s="505" t="s">
        <v>336</v>
      </c>
      <c r="H104" s="552">
        <v>1158</v>
      </c>
      <c r="I104" s="552">
        <v>459.12954467439403</v>
      </c>
      <c r="J104" s="552">
        <v>562.433898895835</v>
      </c>
      <c r="K104" s="552">
        <v>1158</v>
      </c>
      <c r="L104" s="507">
        <v>9.060999574324001E-2</v>
      </c>
      <c r="M104" s="507">
        <v>0.5</v>
      </c>
      <c r="N104" s="507">
        <v>1.4454019049738089E-4</v>
      </c>
      <c r="O104" s="507">
        <v>0.83613085048182934</v>
      </c>
      <c r="P104" s="439"/>
    </row>
    <row r="105" spans="1:16" ht="16.5" x14ac:dyDescent="0.25">
      <c r="A105" s="505" t="s">
        <v>332</v>
      </c>
      <c r="B105" s="505" t="s">
        <v>333</v>
      </c>
      <c r="C105" s="505" t="s">
        <v>334</v>
      </c>
      <c r="D105" s="505" t="s">
        <v>335</v>
      </c>
      <c r="E105" s="506">
        <v>45168.494507905096</v>
      </c>
      <c r="F105" s="506">
        <v>49091</v>
      </c>
      <c r="G105" s="505" t="s">
        <v>336</v>
      </c>
      <c r="H105" s="552">
        <v>1158</v>
      </c>
      <c r="I105" s="552">
        <v>455.86801201323698</v>
      </c>
      <c r="J105" s="552">
        <v>558.43851991779195</v>
      </c>
      <c r="K105" s="552">
        <v>1158</v>
      </c>
      <c r="L105" s="507">
        <v>9.060999574324001E-2</v>
      </c>
      <c r="M105" s="507">
        <v>0.5</v>
      </c>
      <c r="N105" s="507">
        <v>1.4351341590266087E-4</v>
      </c>
      <c r="O105" s="507">
        <v>0.83613085048182934</v>
      </c>
      <c r="P105" s="439"/>
    </row>
    <row r="106" spans="1:16" ht="16.5" x14ac:dyDescent="0.25">
      <c r="A106" s="505" t="s">
        <v>332</v>
      </c>
      <c r="B106" s="505" t="s">
        <v>333</v>
      </c>
      <c r="C106" s="505" t="s">
        <v>334</v>
      </c>
      <c r="D106" s="505" t="s">
        <v>335</v>
      </c>
      <c r="E106" s="506">
        <v>45168.494508599535</v>
      </c>
      <c r="F106" s="506">
        <v>49122</v>
      </c>
      <c r="G106" s="505" t="s">
        <v>336</v>
      </c>
      <c r="H106" s="552">
        <v>3658</v>
      </c>
      <c r="I106" s="552">
        <v>1429.4696390061199</v>
      </c>
      <c r="J106" s="552">
        <v>1751.1009512350199</v>
      </c>
      <c r="K106" s="552">
        <v>3658</v>
      </c>
      <c r="L106" s="507">
        <v>9.060999574324001E-2</v>
      </c>
      <c r="M106" s="507">
        <v>0.5</v>
      </c>
      <c r="N106" s="507">
        <v>4.5001637626847701E-4</v>
      </c>
      <c r="O106" s="507">
        <v>0.83613085048182934</v>
      </c>
      <c r="P106" s="439"/>
    </row>
    <row r="107" spans="1:16" ht="16.5" x14ac:dyDescent="0.25">
      <c r="A107" s="505" t="s">
        <v>332</v>
      </c>
      <c r="B107" s="505" t="s">
        <v>333</v>
      </c>
      <c r="C107" s="505" t="s">
        <v>334</v>
      </c>
      <c r="D107" s="505" t="s">
        <v>335</v>
      </c>
      <c r="E107" s="506">
        <v>45168.494508993055</v>
      </c>
      <c r="F107" s="506">
        <v>49152</v>
      </c>
      <c r="G107" s="505" t="s">
        <v>336</v>
      </c>
      <c r="H107" s="552">
        <v>1158</v>
      </c>
      <c r="I107" s="552">
        <v>449.30750489259799</v>
      </c>
      <c r="J107" s="552">
        <v>550.40189574190401</v>
      </c>
      <c r="K107" s="552">
        <v>1158</v>
      </c>
      <c r="L107" s="507">
        <v>9.060999574324001E-2</v>
      </c>
      <c r="M107" s="507">
        <v>0.5</v>
      </c>
      <c r="N107" s="507">
        <v>1.414480795286991E-4</v>
      </c>
      <c r="O107" s="507">
        <v>0.83613085048182934</v>
      </c>
      <c r="P107" s="439"/>
    </row>
    <row r="108" spans="1:16" ht="16.5" x14ac:dyDescent="0.25">
      <c r="A108" s="505" t="s">
        <v>332</v>
      </c>
      <c r="B108" s="505" t="s">
        <v>333</v>
      </c>
      <c r="C108" s="505" t="s">
        <v>334</v>
      </c>
      <c r="D108" s="505" t="s">
        <v>335</v>
      </c>
      <c r="E108" s="506">
        <v>45168.494509525466</v>
      </c>
      <c r="F108" s="506">
        <v>49183</v>
      </c>
      <c r="G108" s="505" t="s">
        <v>336</v>
      </c>
      <c r="H108" s="552">
        <v>1158</v>
      </c>
      <c r="I108" s="552">
        <v>446.00974475617198</v>
      </c>
      <c r="J108" s="552">
        <v>546.36213809034996</v>
      </c>
      <c r="K108" s="552">
        <v>1158</v>
      </c>
      <c r="L108" s="507">
        <v>9.060999574324001E-2</v>
      </c>
      <c r="M108" s="507">
        <v>0.5</v>
      </c>
      <c r="N108" s="507">
        <v>1.4040990003477956E-4</v>
      </c>
      <c r="O108" s="507">
        <v>0.83613085048182934</v>
      </c>
      <c r="P108" s="439"/>
    </row>
    <row r="109" spans="1:16" ht="16.5" x14ac:dyDescent="0.25">
      <c r="A109" s="505" t="s">
        <v>332</v>
      </c>
      <c r="B109" s="505" t="s">
        <v>333</v>
      </c>
      <c r="C109" s="505" t="s">
        <v>334</v>
      </c>
      <c r="D109" s="505" t="s">
        <v>335</v>
      </c>
      <c r="E109" s="506">
        <v>45168.494510069446</v>
      </c>
      <c r="F109" s="506">
        <v>49214</v>
      </c>
      <c r="G109" s="505" t="s">
        <v>336</v>
      </c>
      <c r="H109" s="552">
        <v>1158</v>
      </c>
      <c r="I109" s="552">
        <v>442.73618902719301</v>
      </c>
      <c r="J109" s="552">
        <v>542.352030848813</v>
      </c>
      <c r="K109" s="552">
        <v>1158</v>
      </c>
      <c r="L109" s="507">
        <v>9.060999574324001E-2</v>
      </c>
      <c r="M109" s="507">
        <v>0.5</v>
      </c>
      <c r="N109" s="507">
        <v>1.3937934041569438E-4</v>
      </c>
      <c r="O109" s="507">
        <v>0.83613085048182934</v>
      </c>
      <c r="P109" s="439"/>
    </row>
    <row r="110" spans="1:16" ht="16.5" x14ac:dyDescent="0.25">
      <c r="A110" s="505" t="s">
        <v>332</v>
      </c>
      <c r="B110" s="505" t="s">
        <v>333</v>
      </c>
      <c r="C110" s="505" t="s">
        <v>334</v>
      </c>
      <c r="D110" s="505" t="s">
        <v>335</v>
      </c>
      <c r="E110" s="506">
        <v>45168.494510613426</v>
      </c>
      <c r="F110" s="506">
        <v>49244</v>
      </c>
      <c r="G110" s="505" t="s">
        <v>336</v>
      </c>
      <c r="H110" s="552">
        <v>1158</v>
      </c>
      <c r="I110" s="552">
        <v>439.59111035051501</v>
      </c>
      <c r="J110" s="552">
        <v>538.49930805417603</v>
      </c>
      <c r="K110" s="552">
        <v>1158</v>
      </c>
      <c r="L110" s="507">
        <v>9.060999574324001E-2</v>
      </c>
      <c r="M110" s="507">
        <v>0.5</v>
      </c>
      <c r="N110" s="507">
        <v>1.3838922711035542E-4</v>
      </c>
      <c r="O110" s="507">
        <v>0.83613085048182934</v>
      </c>
      <c r="P110" s="439"/>
    </row>
    <row r="111" spans="1:16" ht="16.5" x14ac:dyDescent="0.25">
      <c r="A111" s="505" t="s">
        <v>332</v>
      </c>
      <c r="B111" s="505" t="s">
        <v>333</v>
      </c>
      <c r="C111" s="505" t="s">
        <v>334</v>
      </c>
      <c r="D111" s="505" t="s">
        <v>335</v>
      </c>
      <c r="E111" s="506">
        <v>45168.494511145836</v>
      </c>
      <c r="F111" s="506">
        <v>49275</v>
      </c>
      <c r="G111" s="505" t="s">
        <v>336</v>
      </c>
      <c r="H111" s="552">
        <v>1158</v>
      </c>
      <c r="I111" s="552">
        <v>436.36466515595299</v>
      </c>
      <c r="J111" s="552">
        <v>534.54691123850603</v>
      </c>
      <c r="K111" s="552">
        <v>1158</v>
      </c>
      <c r="L111" s="507">
        <v>9.060999574324001E-2</v>
      </c>
      <c r="M111" s="507">
        <v>0.5</v>
      </c>
      <c r="N111" s="507">
        <v>1.3737349852468569E-4</v>
      </c>
      <c r="O111" s="507">
        <v>0.83613085048182934</v>
      </c>
      <c r="P111" s="439"/>
    </row>
    <row r="112" spans="1:16" ht="16.5" x14ac:dyDescent="0.25">
      <c r="A112" s="505" t="s">
        <v>332</v>
      </c>
      <c r="B112" s="505" t="s">
        <v>333</v>
      </c>
      <c r="C112" s="505" t="s">
        <v>334</v>
      </c>
      <c r="D112" s="505" t="s">
        <v>335</v>
      </c>
      <c r="E112" s="506">
        <v>45168.494511689816</v>
      </c>
      <c r="F112" s="506">
        <v>49305</v>
      </c>
      <c r="G112" s="505" t="s">
        <v>336</v>
      </c>
      <c r="H112" s="552">
        <v>3658</v>
      </c>
      <c r="I112" s="552">
        <v>1368.6380088405899</v>
      </c>
      <c r="J112" s="552">
        <v>1676.5821768998801</v>
      </c>
      <c r="K112" s="552">
        <v>3658</v>
      </c>
      <c r="L112" s="507">
        <v>9.060999574324001E-2</v>
      </c>
      <c r="M112" s="507">
        <v>0.5</v>
      </c>
      <c r="N112" s="507">
        <v>4.3086575633042228E-4</v>
      </c>
      <c r="O112" s="507">
        <v>0.83613085048182934</v>
      </c>
      <c r="P112" s="439"/>
    </row>
    <row r="113" spans="1:16" ht="16.5" x14ac:dyDescent="0.25">
      <c r="A113" s="505" t="s">
        <v>332</v>
      </c>
      <c r="B113" s="505" t="s">
        <v>333</v>
      </c>
      <c r="C113" s="505" t="s">
        <v>334</v>
      </c>
      <c r="D113" s="505" t="s">
        <v>335</v>
      </c>
      <c r="E113" s="506">
        <v>45168.494512233796</v>
      </c>
      <c r="F113" s="506">
        <v>49336</v>
      </c>
      <c r="G113" s="505" t="s">
        <v>336</v>
      </c>
      <c r="H113" s="552">
        <v>1158</v>
      </c>
      <c r="I113" s="552">
        <v>430.08483543000301</v>
      </c>
      <c r="J113" s="552">
        <v>526.85411699745396</v>
      </c>
      <c r="K113" s="552">
        <v>1158</v>
      </c>
      <c r="L113" s="507">
        <v>9.060999574324001E-2</v>
      </c>
      <c r="M113" s="507">
        <v>0.5</v>
      </c>
      <c r="N113" s="507">
        <v>1.3539652319079893E-4</v>
      </c>
      <c r="O113" s="507">
        <v>0.83613085048182934</v>
      </c>
      <c r="P113" s="439"/>
    </row>
    <row r="114" spans="1:16" ht="16.5" x14ac:dyDescent="0.25">
      <c r="A114" s="505" t="s">
        <v>332</v>
      </c>
      <c r="B114" s="505" t="s">
        <v>333</v>
      </c>
      <c r="C114" s="505" t="s">
        <v>334</v>
      </c>
      <c r="D114" s="505" t="s">
        <v>335</v>
      </c>
      <c r="E114" s="506">
        <v>45168.494512962963</v>
      </c>
      <c r="F114" s="506">
        <v>49367</v>
      </c>
      <c r="G114" s="505" t="s">
        <v>336</v>
      </c>
      <c r="H114" s="552">
        <v>1158</v>
      </c>
      <c r="I114" s="552">
        <v>426.92816297268098</v>
      </c>
      <c r="J114" s="552">
        <v>522.98719181630997</v>
      </c>
      <c r="K114" s="552">
        <v>1158</v>
      </c>
      <c r="L114" s="507">
        <v>9.060999574324001E-2</v>
      </c>
      <c r="M114" s="507">
        <v>0.5</v>
      </c>
      <c r="N114" s="507">
        <v>1.3440276000650485E-4</v>
      </c>
      <c r="O114" s="507">
        <v>0.83613085048182934</v>
      </c>
      <c r="P114" s="439"/>
    </row>
    <row r="115" spans="1:16" ht="16.5" x14ac:dyDescent="0.25">
      <c r="A115" s="505" t="s">
        <v>332</v>
      </c>
      <c r="B115" s="505" t="s">
        <v>333</v>
      </c>
      <c r="C115" s="505" t="s">
        <v>334</v>
      </c>
      <c r="D115" s="505" t="s">
        <v>335</v>
      </c>
      <c r="E115" s="506">
        <v>45168.494513506943</v>
      </c>
      <c r="F115" s="506">
        <v>49395</v>
      </c>
      <c r="G115" s="505" t="s">
        <v>336</v>
      </c>
      <c r="H115" s="552">
        <v>1158</v>
      </c>
      <c r="I115" s="552">
        <v>424.09689381188502</v>
      </c>
      <c r="J115" s="552">
        <v>519.51888581988601</v>
      </c>
      <c r="K115" s="552">
        <v>1158</v>
      </c>
      <c r="L115" s="507">
        <v>9.060999574324001E-2</v>
      </c>
      <c r="M115" s="507">
        <v>0.5</v>
      </c>
      <c r="N115" s="507">
        <v>1.3351143818111257E-4</v>
      </c>
      <c r="O115" s="507">
        <v>0.83613085048182934</v>
      </c>
      <c r="P115" s="439"/>
    </row>
    <row r="116" spans="1:16" ht="16.5" x14ac:dyDescent="0.25">
      <c r="A116" s="505" t="s">
        <v>332</v>
      </c>
      <c r="B116" s="505" t="s">
        <v>333</v>
      </c>
      <c r="C116" s="505" t="s">
        <v>334</v>
      </c>
      <c r="D116" s="505" t="s">
        <v>335</v>
      </c>
      <c r="E116" s="506">
        <v>45168.494514039354</v>
      </c>
      <c r="F116" s="506">
        <v>49426</v>
      </c>
      <c r="G116" s="505" t="s">
        <v>336</v>
      </c>
      <c r="H116" s="552">
        <v>1158</v>
      </c>
      <c r="I116" s="552">
        <v>420.98417075436703</v>
      </c>
      <c r="J116" s="552">
        <v>515.70579867328502</v>
      </c>
      <c r="K116" s="552">
        <v>1158</v>
      </c>
      <c r="L116" s="507">
        <v>9.060999574324001E-2</v>
      </c>
      <c r="M116" s="507">
        <v>0.5</v>
      </c>
      <c r="N116" s="507">
        <v>1.3253151086230262E-4</v>
      </c>
      <c r="O116" s="507">
        <v>0.83613085048182934</v>
      </c>
      <c r="P116" s="439"/>
    </row>
    <row r="117" spans="1:16" ht="16.5" x14ac:dyDescent="0.25">
      <c r="A117" s="505" t="s">
        <v>332</v>
      </c>
      <c r="B117" s="505" t="s">
        <v>333</v>
      </c>
      <c r="C117" s="505" t="s">
        <v>334</v>
      </c>
      <c r="D117" s="505" t="s">
        <v>335</v>
      </c>
      <c r="E117" s="506">
        <v>45168.494514583334</v>
      </c>
      <c r="F117" s="506">
        <v>49456</v>
      </c>
      <c r="G117" s="505" t="s">
        <v>336</v>
      </c>
      <c r="H117" s="552">
        <v>1158</v>
      </c>
      <c r="I117" s="552">
        <v>417.99361255859799</v>
      </c>
      <c r="J117" s="552">
        <v>512.04236353731699</v>
      </c>
      <c r="K117" s="552">
        <v>1158</v>
      </c>
      <c r="L117" s="507">
        <v>9.060999574324001E-2</v>
      </c>
      <c r="M117" s="507">
        <v>0.5</v>
      </c>
      <c r="N117" s="507">
        <v>1.3159004269427941E-4</v>
      </c>
      <c r="O117" s="507">
        <v>0.83613085048182934</v>
      </c>
      <c r="P117" s="439"/>
    </row>
    <row r="118" spans="1:16" ht="16.5" x14ac:dyDescent="0.25">
      <c r="A118" s="505" t="s">
        <v>332</v>
      </c>
      <c r="B118" s="505" t="s">
        <v>333</v>
      </c>
      <c r="C118" s="505" t="s">
        <v>334</v>
      </c>
      <c r="D118" s="505" t="s">
        <v>335</v>
      </c>
      <c r="E118" s="506">
        <v>45168.494515127313</v>
      </c>
      <c r="F118" s="506">
        <v>49487</v>
      </c>
      <c r="G118" s="505" t="s">
        <v>336</v>
      </c>
      <c r="H118" s="552">
        <v>3658</v>
      </c>
      <c r="I118" s="552">
        <v>1310.7065262426299</v>
      </c>
      <c r="J118" s="552">
        <v>1605.61608464047</v>
      </c>
      <c r="K118" s="552">
        <v>3658</v>
      </c>
      <c r="L118" s="507">
        <v>9.060999574324001E-2</v>
      </c>
      <c r="M118" s="507">
        <v>0.5</v>
      </c>
      <c r="N118" s="507">
        <v>4.1262814207180951E-4</v>
      </c>
      <c r="O118" s="507">
        <v>0.83613085048182934</v>
      </c>
      <c r="P118" s="439"/>
    </row>
    <row r="119" spans="1:16" ht="16.5" x14ac:dyDescent="0.25">
      <c r="A119" s="505" t="s">
        <v>332</v>
      </c>
      <c r="B119" s="505" t="s">
        <v>333</v>
      </c>
      <c r="C119" s="505" t="s">
        <v>334</v>
      </c>
      <c r="D119" s="505" t="s">
        <v>335</v>
      </c>
      <c r="E119" s="506">
        <v>45168.494515474536</v>
      </c>
      <c r="F119" s="506">
        <v>49517</v>
      </c>
      <c r="G119" s="505" t="s">
        <v>336</v>
      </c>
      <c r="H119" s="552">
        <v>1158</v>
      </c>
      <c r="I119" s="552">
        <v>411.97816510603099</v>
      </c>
      <c r="J119" s="552">
        <v>504.67343770016601</v>
      </c>
      <c r="K119" s="552">
        <v>1158</v>
      </c>
      <c r="L119" s="507">
        <v>9.060999574324001E-2</v>
      </c>
      <c r="M119" s="507">
        <v>0.5</v>
      </c>
      <c r="N119" s="507">
        <v>1.2969629847588523E-4</v>
      </c>
      <c r="O119" s="507">
        <v>0.83613085048182934</v>
      </c>
      <c r="P119" s="439"/>
    </row>
    <row r="120" spans="1:16" ht="16.5" x14ac:dyDescent="0.25">
      <c r="A120" s="505" t="s">
        <v>332</v>
      </c>
      <c r="B120" s="505" t="s">
        <v>333</v>
      </c>
      <c r="C120" s="505" t="s">
        <v>334</v>
      </c>
      <c r="D120" s="505" t="s">
        <v>335</v>
      </c>
      <c r="E120" s="506">
        <v>45168.494516203704</v>
      </c>
      <c r="F120" s="506">
        <v>49548</v>
      </c>
      <c r="G120" s="505" t="s">
        <v>336</v>
      </c>
      <c r="H120" s="552">
        <v>1158</v>
      </c>
      <c r="I120" s="552">
        <v>408.95438928396999</v>
      </c>
      <c r="J120" s="552">
        <v>500.969310957039</v>
      </c>
      <c r="K120" s="552">
        <v>1158</v>
      </c>
      <c r="L120" s="507">
        <v>9.060999574324001E-2</v>
      </c>
      <c r="M120" s="507">
        <v>0.5</v>
      </c>
      <c r="N120" s="507">
        <v>1.2874437294982947E-4</v>
      </c>
      <c r="O120" s="507">
        <v>0.83613085048182934</v>
      </c>
      <c r="P120" s="439"/>
    </row>
    <row r="121" spans="1:16" ht="16.5" x14ac:dyDescent="0.25">
      <c r="A121" s="505" t="s">
        <v>332</v>
      </c>
      <c r="B121" s="505" t="s">
        <v>333</v>
      </c>
      <c r="C121" s="505" t="s">
        <v>334</v>
      </c>
      <c r="D121" s="505" t="s">
        <v>335</v>
      </c>
      <c r="E121" s="506">
        <v>45168.494516932871</v>
      </c>
      <c r="F121" s="506">
        <v>49579</v>
      </c>
      <c r="G121" s="505" t="s">
        <v>336</v>
      </c>
      <c r="H121" s="552">
        <v>1158</v>
      </c>
      <c r="I121" s="552">
        <v>405.952806920196</v>
      </c>
      <c r="J121" s="552">
        <v>497.29237121030201</v>
      </c>
      <c r="K121" s="552">
        <v>1158</v>
      </c>
      <c r="L121" s="507">
        <v>9.060999574324001E-2</v>
      </c>
      <c r="M121" s="507">
        <v>0.5</v>
      </c>
      <c r="N121" s="507">
        <v>1.277994342246137E-4</v>
      </c>
      <c r="O121" s="507">
        <v>0.83613085048182934</v>
      </c>
      <c r="P121" s="439"/>
    </row>
    <row r="122" spans="1:16" ht="16.5" x14ac:dyDescent="0.25">
      <c r="A122" s="505" t="s">
        <v>332</v>
      </c>
      <c r="B122" s="505" t="s">
        <v>333</v>
      </c>
      <c r="C122" s="505" t="s">
        <v>334</v>
      </c>
      <c r="D122" s="505" t="s">
        <v>335</v>
      </c>
      <c r="E122" s="506">
        <v>45168.494517476851</v>
      </c>
      <c r="F122" s="506">
        <v>49609</v>
      </c>
      <c r="G122" s="505" t="s">
        <v>336</v>
      </c>
      <c r="H122" s="552">
        <v>1158</v>
      </c>
      <c r="I122" s="552">
        <v>403.06902748579301</v>
      </c>
      <c r="J122" s="552">
        <v>493.75974010507201</v>
      </c>
      <c r="K122" s="552">
        <v>1158</v>
      </c>
      <c r="L122" s="507">
        <v>9.060999574324001E-2</v>
      </c>
      <c r="M122" s="507">
        <v>0.5</v>
      </c>
      <c r="N122" s="507">
        <v>1.2689158145487607E-4</v>
      </c>
      <c r="O122" s="507">
        <v>0.83613085048182934</v>
      </c>
      <c r="P122" s="439"/>
    </row>
    <row r="123" spans="1:16" ht="16.5" x14ac:dyDescent="0.25">
      <c r="A123" s="505" t="s">
        <v>332</v>
      </c>
      <c r="B123" s="505" t="s">
        <v>333</v>
      </c>
      <c r="C123" s="505" t="s">
        <v>334</v>
      </c>
      <c r="D123" s="505" t="s">
        <v>335</v>
      </c>
      <c r="E123" s="506">
        <v>45168.494518020831</v>
      </c>
      <c r="F123" s="506">
        <v>49640</v>
      </c>
      <c r="G123" s="505" t="s">
        <v>336</v>
      </c>
      <c r="H123" s="552">
        <v>1158</v>
      </c>
      <c r="I123" s="552">
        <v>400.11064162177701</v>
      </c>
      <c r="J123" s="552">
        <v>490.13571608998302</v>
      </c>
      <c r="K123" s="552">
        <v>1158</v>
      </c>
      <c r="L123" s="507">
        <v>9.060999574324001E-2</v>
      </c>
      <c r="M123" s="507">
        <v>0.5</v>
      </c>
      <c r="N123" s="507">
        <v>1.2596024157202692E-4</v>
      </c>
      <c r="O123" s="507">
        <v>0.83613085048182934</v>
      </c>
      <c r="P123" s="439"/>
    </row>
    <row r="124" spans="1:16" ht="16.5" x14ac:dyDescent="0.25">
      <c r="A124" s="505" t="s">
        <v>332</v>
      </c>
      <c r="B124" s="505" t="s">
        <v>333</v>
      </c>
      <c r="C124" s="505" t="s">
        <v>334</v>
      </c>
      <c r="D124" s="505" t="s">
        <v>335</v>
      </c>
      <c r="E124" s="506">
        <v>45168.494518749998</v>
      </c>
      <c r="F124" s="506">
        <v>49670</v>
      </c>
      <c r="G124" s="505" t="s">
        <v>336</v>
      </c>
      <c r="H124" s="552">
        <v>3658</v>
      </c>
      <c r="I124" s="552">
        <v>1254.92890600903</v>
      </c>
      <c r="J124" s="552">
        <v>1537.28847474693</v>
      </c>
      <c r="K124" s="552">
        <v>3658</v>
      </c>
      <c r="L124" s="507">
        <v>9.060999574324001E-2</v>
      </c>
      <c r="M124" s="507">
        <v>0.5</v>
      </c>
      <c r="N124" s="507">
        <v>3.9506859281698749E-4</v>
      </c>
      <c r="O124" s="507">
        <v>0.83613085048182934</v>
      </c>
      <c r="P124" s="439"/>
    </row>
    <row r="125" spans="1:16" ht="16.5" x14ac:dyDescent="0.25">
      <c r="A125" s="505" t="s">
        <v>332</v>
      </c>
      <c r="B125" s="505" t="s">
        <v>333</v>
      </c>
      <c r="C125" s="505" t="s">
        <v>334</v>
      </c>
      <c r="D125" s="505" t="s">
        <v>335</v>
      </c>
      <c r="E125" s="506">
        <v>45168.494519293985</v>
      </c>
      <c r="F125" s="506">
        <v>49701</v>
      </c>
      <c r="G125" s="505" t="s">
        <v>336</v>
      </c>
      <c r="H125" s="552">
        <v>1158</v>
      </c>
      <c r="I125" s="552">
        <v>394.35255234104301</v>
      </c>
      <c r="J125" s="552">
        <v>483.08205412917403</v>
      </c>
      <c r="K125" s="552">
        <v>1158</v>
      </c>
      <c r="L125" s="507">
        <v>9.060999574324001E-2</v>
      </c>
      <c r="M125" s="507">
        <v>0.5</v>
      </c>
      <c r="N125" s="507">
        <v>1.2414751718695517E-4</v>
      </c>
      <c r="O125" s="507">
        <v>0.83613085048182934</v>
      </c>
      <c r="P125" s="439"/>
    </row>
    <row r="126" spans="1:16" ht="16.5" x14ac:dyDescent="0.25">
      <c r="A126" s="505" t="s">
        <v>332</v>
      </c>
      <c r="B126" s="505" t="s">
        <v>333</v>
      </c>
      <c r="C126" s="505" t="s">
        <v>334</v>
      </c>
      <c r="D126" s="505" t="s">
        <v>335</v>
      </c>
      <c r="E126" s="506">
        <v>45168.494519826389</v>
      </c>
      <c r="F126" s="506">
        <v>49732</v>
      </c>
      <c r="G126" s="505" t="s">
        <v>336</v>
      </c>
      <c r="H126" s="552">
        <v>1158</v>
      </c>
      <c r="I126" s="552">
        <v>391.458142359801</v>
      </c>
      <c r="J126" s="552">
        <v>479.53640059928102</v>
      </c>
      <c r="K126" s="552">
        <v>1158</v>
      </c>
      <c r="L126" s="507">
        <v>9.060999574324001E-2</v>
      </c>
      <c r="M126" s="507">
        <v>0.5</v>
      </c>
      <c r="N126" s="507">
        <v>1.2323631777729199E-4</v>
      </c>
      <c r="O126" s="507">
        <v>0.83613085048182934</v>
      </c>
      <c r="P126" s="439"/>
    </row>
    <row r="127" spans="1:16" ht="16.5" x14ac:dyDescent="0.25">
      <c r="A127" s="505" t="s">
        <v>332</v>
      </c>
      <c r="B127" s="505" t="s">
        <v>333</v>
      </c>
      <c r="C127" s="505" t="s">
        <v>334</v>
      </c>
      <c r="D127" s="505" t="s">
        <v>335</v>
      </c>
      <c r="E127" s="506">
        <v>45168.494520370368</v>
      </c>
      <c r="F127" s="506">
        <v>49761</v>
      </c>
      <c r="G127" s="505" t="s">
        <v>336</v>
      </c>
      <c r="H127" s="552">
        <v>1158</v>
      </c>
      <c r="I127" s="552">
        <v>388.76970385146598</v>
      </c>
      <c r="J127" s="552">
        <v>476.24306221641302</v>
      </c>
      <c r="K127" s="552">
        <v>1158</v>
      </c>
      <c r="L127" s="507">
        <v>9.060999574324001E-2</v>
      </c>
      <c r="M127" s="507">
        <v>0.5</v>
      </c>
      <c r="N127" s="507">
        <v>1.2238996097311181E-4</v>
      </c>
      <c r="O127" s="507">
        <v>0.83613085048182934</v>
      </c>
      <c r="P127" s="439"/>
    </row>
    <row r="128" spans="1:16" ht="16.5" x14ac:dyDescent="0.25">
      <c r="A128" s="505" t="s">
        <v>332</v>
      </c>
      <c r="B128" s="505" t="s">
        <v>333</v>
      </c>
      <c r="C128" s="505" t="s">
        <v>334</v>
      </c>
      <c r="D128" s="505" t="s">
        <v>335</v>
      </c>
      <c r="E128" s="506">
        <v>45168.494520914355</v>
      </c>
      <c r="F128" s="506">
        <v>49792</v>
      </c>
      <c r="G128" s="505" t="s">
        <v>336</v>
      </c>
      <c r="H128" s="552">
        <v>1158</v>
      </c>
      <c r="I128" s="552">
        <v>385.91627002796901</v>
      </c>
      <c r="J128" s="552">
        <v>472.74760449820297</v>
      </c>
      <c r="K128" s="552">
        <v>1158</v>
      </c>
      <c r="L128" s="507">
        <v>9.060999574324001E-2</v>
      </c>
      <c r="M128" s="507">
        <v>0.5</v>
      </c>
      <c r="N128" s="507">
        <v>1.2149166141211896E-4</v>
      </c>
      <c r="O128" s="507">
        <v>0.83613085048182934</v>
      </c>
      <c r="P128" s="439"/>
    </row>
    <row r="129" spans="1:16" ht="16.5" x14ac:dyDescent="0.25">
      <c r="A129" s="505" t="s">
        <v>332</v>
      </c>
      <c r="B129" s="505" t="s">
        <v>333</v>
      </c>
      <c r="C129" s="505" t="s">
        <v>334</v>
      </c>
      <c r="D129" s="505" t="s">
        <v>335</v>
      </c>
      <c r="E129" s="506">
        <v>45168.494521446759</v>
      </c>
      <c r="F129" s="506">
        <v>49822</v>
      </c>
      <c r="G129" s="505" t="s">
        <v>336</v>
      </c>
      <c r="H129" s="552">
        <v>1158</v>
      </c>
      <c r="I129" s="552">
        <v>383.174824756654</v>
      </c>
      <c r="J129" s="552">
        <v>469.38933280682602</v>
      </c>
      <c r="K129" s="552">
        <v>1158</v>
      </c>
      <c r="L129" s="507">
        <v>9.060999574324001E-2</v>
      </c>
      <c r="M129" s="507">
        <v>0.5</v>
      </c>
      <c r="N129" s="507">
        <v>1.2062861736202431E-4</v>
      </c>
      <c r="O129" s="507">
        <v>0.83613085048182934</v>
      </c>
      <c r="P129" s="439"/>
    </row>
    <row r="130" spans="1:16" ht="16.5" x14ac:dyDescent="0.25">
      <c r="A130" s="505" t="s">
        <v>332</v>
      </c>
      <c r="B130" s="505" t="s">
        <v>333</v>
      </c>
      <c r="C130" s="505" t="s">
        <v>334</v>
      </c>
      <c r="D130" s="505" t="s">
        <v>335</v>
      </c>
      <c r="E130" s="506">
        <v>45168.494522187502</v>
      </c>
      <c r="F130" s="506">
        <v>49853</v>
      </c>
      <c r="G130" s="505" t="s">
        <v>336</v>
      </c>
      <c r="H130" s="552">
        <v>3658</v>
      </c>
      <c r="I130" s="552">
        <v>1201.5249238527899</v>
      </c>
      <c r="J130" s="552">
        <v>1471.8685725666001</v>
      </c>
      <c r="K130" s="552">
        <v>3658</v>
      </c>
      <c r="L130" s="507">
        <v>9.060999574324001E-2</v>
      </c>
      <c r="M130" s="507">
        <v>0.5</v>
      </c>
      <c r="N130" s="507">
        <v>3.7825629693292279E-4</v>
      </c>
      <c r="O130" s="507">
        <v>0.83613085048182934</v>
      </c>
      <c r="P130" s="439"/>
    </row>
    <row r="131" spans="1:16" ht="16.5" x14ac:dyDescent="0.25">
      <c r="A131" s="505" t="s">
        <v>332</v>
      </c>
      <c r="B131" s="505" t="s">
        <v>333</v>
      </c>
      <c r="C131" s="505" t="s">
        <v>334</v>
      </c>
      <c r="D131" s="505" t="s">
        <v>335</v>
      </c>
      <c r="E131" s="506">
        <v>45168.49452291667</v>
      </c>
      <c r="F131" s="506">
        <v>49883</v>
      </c>
      <c r="G131" s="505" t="s">
        <v>336</v>
      </c>
      <c r="H131" s="552">
        <v>1158</v>
      </c>
      <c r="I131" s="552">
        <v>377.660462923799</v>
      </c>
      <c r="J131" s="552">
        <v>462.63423707937801</v>
      </c>
      <c r="K131" s="552">
        <v>1158</v>
      </c>
      <c r="L131" s="507">
        <v>9.060999574324001E-2</v>
      </c>
      <c r="M131" s="507">
        <v>0.5</v>
      </c>
      <c r="N131" s="507">
        <v>1.188926216740151E-4</v>
      </c>
      <c r="O131" s="507">
        <v>0.83613085048182934</v>
      </c>
      <c r="P131" s="439"/>
    </row>
    <row r="132" spans="1:16" ht="16.5" x14ac:dyDescent="0.25">
      <c r="A132" s="505" t="s">
        <v>332</v>
      </c>
      <c r="B132" s="505" t="s">
        <v>333</v>
      </c>
      <c r="C132" s="505" t="s">
        <v>334</v>
      </c>
      <c r="D132" s="505" t="s">
        <v>335</v>
      </c>
      <c r="E132" s="506">
        <v>45168.494523611109</v>
      </c>
      <c r="F132" s="506">
        <v>49914</v>
      </c>
      <c r="G132" s="505" t="s">
        <v>336</v>
      </c>
      <c r="H132" s="552">
        <v>1158</v>
      </c>
      <c r="I132" s="552">
        <v>374.88856704809598</v>
      </c>
      <c r="J132" s="552">
        <v>459.23866338391798</v>
      </c>
      <c r="K132" s="552">
        <v>1158</v>
      </c>
      <c r="L132" s="507">
        <v>9.060999574324001E-2</v>
      </c>
      <c r="M132" s="507">
        <v>0.5</v>
      </c>
      <c r="N132" s="507">
        <v>1.1801999136180735E-4</v>
      </c>
      <c r="O132" s="507">
        <v>0.83613085048182934</v>
      </c>
      <c r="P132" s="439"/>
    </row>
    <row r="133" spans="1:16" ht="16.5" x14ac:dyDescent="0.25">
      <c r="A133" s="505" t="s">
        <v>332</v>
      </c>
      <c r="B133" s="505" t="s">
        <v>333</v>
      </c>
      <c r="C133" s="505" t="s">
        <v>334</v>
      </c>
      <c r="D133" s="505" t="s">
        <v>335</v>
      </c>
      <c r="E133" s="506">
        <v>45168.494524155096</v>
      </c>
      <c r="F133" s="506">
        <v>49945</v>
      </c>
      <c r="G133" s="505" t="s">
        <v>336</v>
      </c>
      <c r="H133" s="552">
        <v>1158</v>
      </c>
      <c r="I133" s="552">
        <v>372.13701591985802</v>
      </c>
      <c r="J133" s="552">
        <v>455.86801201326102</v>
      </c>
      <c r="K133" s="552">
        <v>1158</v>
      </c>
      <c r="L133" s="507">
        <v>9.060999574324001E-2</v>
      </c>
      <c r="M133" s="507">
        <v>0.5</v>
      </c>
      <c r="N133" s="507">
        <v>1.171537658512692E-4</v>
      </c>
      <c r="O133" s="507">
        <v>0.83613085048182934</v>
      </c>
      <c r="P133" s="439"/>
    </row>
    <row r="134" spans="1:16" ht="16.5" x14ac:dyDescent="0.25">
      <c r="A134" s="505" t="s">
        <v>332</v>
      </c>
      <c r="B134" s="505" t="s">
        <v>333</v>
      </c>
      <c r="C134" s="505" t="s">
        <v>334</v>
      </c>
      <c r="D134" s="505" t="s">
        <v>335</v>
      </c>
      <c r="E134" s="506">
        <v>45168.494524884256</v>
      </c>
      <c r="F134" s="506">
        <v>49975</v>
      </c>
      <c r="G134" s="505" t="s">
        <v>336</v>
      </c>
      <c r="H134" s="552">
        <v>1158</v>
      </c>
      <c r="I134" s="552">
        <v>369.49345475955602</v>
      </c>
      <c r="J134" s="552">
        <v>452.62964840193501</v>
      </c>
      <c r="K134" s="552">
        <v>1158</v>
      </c>
      <c r="L134" s="507">
        <v>9.060999574324001E-2</v>
      </c>
      <c r="M134" s="507">
        <v>0.5</v>
      </c>
      <c r="N134" s="507">
        <v>1.1632153704322657E-4</v>
      </c>
      <c r="O134" s="507">
        <v>0.83613085048182934</v>
      </c>
      <c r="P134" s="439"/>
    </row>
    <row r="135" spans="1:16" ht="16.5" x14ac:dyDescent="0.25">
      <c r="A135" s="505" t="s">
        <v>332</v>
      </c>
      <c r="B135" s="505" t="s">
        <v>333</v>
      </c>
      <c r="C135" s="505" t="s">
        <v>334</v>
      </c>
      <c r="D135" s="505" t="s">
        <v>335</v>
      </c>
      <c r="E135" s="506">
        <v>45168.494525613423</v>
      </c>
      <c r="F135" s="506">
        <v>50006</v>
      </c>
      <c r="G135" s="505" t="s">
        <v>336</v>
      </c>
      <c r="H135" s="552">
        <v>1158</v>
      </c>
      <c r="I135" s="552">
        <v>366.781501870927</v>
      </c>
      <c r="J135" s="552">
        <v>449.30750489262198</v>
      </c>
      <c r="K135" s="552">
        <v>1158</v>
      </c>
      <c r="L135" s="507">
        <v>9.060999574324001E-2</v>
      </c>
      <c r="M135" s="507">
        <v>0.5</v>
      </c>
      <c r="N135" s="507">
        <v>1.154677775940923E-4</v>
      </c>
      <c r="O135" s="507">
        <v>0.83613085048182934</v>
      </c>
      <c r="P135" s="439"/>
    </row>
    <row r="136" spans="1:16" ht="16.5" x14ac:dyDescent="0.25">
      <c r="A136" s="505" t="s">
        <v>332</v>
      </c>
      <c r="B136" s="505" t="s">
        <v>333</v>
      </c>
      <c r="C136" s="505" t="s">
        <v>334</v>
      </c>
      <c r="D136" s="505" t="s">
        <v>335</v>
      </c>
      <c r="E136" s="506">
        <v>45168.494526354167</v>
      </c>
      <c r="F136" s="506">
        <v>50036</v>
      </c>
      <c r="G136" s="505" t="s">
        <v>336</v>
      </c>
      <c r="H136" s="552">
        <v>3658</v>
      </c>
      <c r="I136" s="552">
        <v>1150.39356869278</v>
      </c>
      <c r="J136" s="552">
        <v>1409.2326394796401</v>
      </c>
      <c r="K136" s="552">
        <v>3658</v>
      </c>
      <c r="L136" s="507">
        <v>9.060999574324001E-2</v>
      </c>
      <c r="M136" s="507">
        <v>0.5</v>
      </c>
      <c r="N136" s="507">
        <v>3.6215945476508055E-4</v>
      </c>
      <c r="O136" s="507">
        <v>0.83613085048182934</v>
      </c>
      <c r="P136" s="439"/>
    </row>
    <row r="137" spans="1:16" ht="16.5" x14ac:dyDescent="0.25">
      <c r="A137" s="505" t="s">
        <v>332</v>
      </c>
      <c r="B137" s="505" t="s">
        <v>333</v>
      </c>
      <c r="C137" s="505" t="s">
        <v>334</v>
      </c>
      <c r="D137" s="505" t="s">
        <v>335</v>
      </c>
      <c r="E137" s="506">
        <v>45168.494527048613</v>
      </c>
      <c r="F137" s="506">
        <v>50067</v>
      </c>
      <c r="G137" s="505" t="s">
        <v>336</v>
      </c>
      <c r="H137" s="552">
        <v>1158</v>
      </c>
      <c r="I137" s="552">
        <v>361.50306032352398</v>
      </c>
      <c r="J137" s="552">
        <v>442.84141162104999</v>
      </c>
      <c r="K137" s="552">
        <v>1158</v>
      </c>
      <c r="L137" s="507">
        <v>9.060999574324001E-2</v>
      </c>
      <c r="M137" s="507">
        <v>0.5</v>
      </c>
      <c r="N137" s="507">
        <v>1.1380605280282053E-4</v>
      </c>
      <c r="O137" s="507">
        <v>0.83613085048182934</v>
      </c>
      <c r="P137" s="439"/>
    </row>
    <row r="138" spans="1:16" ht="16.5" x14ac:dyDescent="0.25">
      <c r="A138" s="505" t="s">
        <v>332</v>
      </c>
      <c r="B138" s="505" t="s">
        <v>333</v>
      </c>
      <c r="C138" s="505" t="s">
        <v>334</v>
      </c>
      <c r="D138" s="505" t="s">
        <v>335</v>
      </c>
      <c r="E138" s="506">
        <v>45168.494527974537</v>
      </c>
      <c r="F138" s="506">
        <v>50098</v>
      </c>
      <c r="G138" s="505" t="s">
        <v>336</v>
      </c>
      <c r="H138" s="552">
        <v>1158</v>
      </c>
      <c r="I138" s="552">
        <v>358.849754138896</v>
      </c>
      <c r="J138" s="552">
        <v>439.591110350539</v>
      </c>
      <c r="K138" s="552">
        <v>1158</v>
      </c>
      <c r="L138" s="507">
        <v>9.060999574324001E-2</v>
      </c>
      <c r="M138" s="507">
        <v>0.5</v>
      </c>
      <c r="N138" s="507">
        <v>1.129707561293166E-4</v>
      </c>
      <c r="O138" s="507">
        <v>0.83613085048182934</v>
      </c>
      <c r="P138" s="439"/>
    </row>
    <row r="139" spans="1:16" ht="16.5" x14ac:dyDescent="0.25">
      <c r="A139" s="505" t="s">
        <v>332</v>
      </c>
      <c r="B139" s="505" t="s">
        <v>333</v>
      </c>
      <c r="C139" s="505" t="s">
        <v>334</v>
      </c>
      <c r="D139" s="505" t="s">
        <v>335</v>
      </c>
      <c r="E139" s="506">
        <v>45168.494528506948</v>
      </c>
      <c r="F139" s="506">
        <v>50126</v>
      </c>
      <c r="G139" s="505" t="s">
        <v>336</v>
      </c>
      <c r="H139" s="552">
        <v>1158</v>
      </c>
      <c r="I139" s="552">
        <v>356.46996210274102</v>
      </c>
      <c r="J139" s="552">
        <v>436.67586403502401</v>
      </c>
      <c r="K139" s="552">
        <v>1158</v>
      </c>
      <c r="L139" s="507">
        <v>9.060999574324001E-2</v>
      </c>
      <c r="M139" s="507">
        <v>0.5</v>
      </c>
      <c r="N139" s="507">
        <v>1.1222156540909409E-4</v>
      </c>
      <c r="O139" s="507">
        <v>0.83613085048182934</v>
      </c>
      <c r="P139" s="439"/>
    </row>
    <row r="140" spans="1:16" ht="16.5" x14ac:dyDescent="0.25">
      <c r="A140" s="505" t="s">
        <v>332</v>
      </c>
      <c r="B140" s="505" t="s">
        <v>333</v>
      </c>
      <c r="C140" s="505" t="s">
        <v>334</v>
      </c>
      <c r="D140" s="505" t="s">
        <v>335</v>
      </c>
      <c r="E140" s="506">
        <v>45168.494529050928</v>
      </c>
      <c r="F140" s="506">
        <v>50157</v>
      </c>
      <c r="G140" s="505" t="s">
        <v>336</v>
      </c>
      <c r="H140" s="552">
        <v>1158</v>
      </c>
      <c r="I140" s="552">
        <v>353.853597100922</v>
      </c>
      <c r="J140" s="552">
        <v>433.47081573008199</v>
      </c>
      <c r="K140" s="552">
        <v>1158</v>
      </c>
      <c r="L140" s="507">
        <v>9.060999574324001E-2</v>
      </c>
      <c r="M140" s="507">
        <v>0.5</v>
      </c>
      <c r="N140" s="507">
        <v>1.1139789831957639E-4</v>
      </c>
      <c r="O140" s="507">
        <v>0.83613085048182934</v>
      </c>
      <c r="P140" s="439"/>
    </row>
    <row r="141" spans="1:16" ht="16.5" x14ac:dyDescent="0.25">
      <c r="A141" s="505" t="s">
        <v>332</v>
      </c>
      <c r="B141" s="505" t="s">
        <v>333</v>
      </c>
      <c r="C141" s="505" t="s">
        <v>334</v>
      </c>
      <c r="D141" s="505" t="s">
        <v>335</v>
      </c>
      <c r="E141" s="506">
        <v>45168.494529780095</v>
      </c>
      <c r="F141" s="506">
        <v>50187</v>
      </c>
      <c r="G141" s="505" t="s">
        <v>336</v>
      </c>
      <c r="H141" s="552">
        <v>1158</v>
      </c>
      <c r="I141" s="552">
        <v>351.33991642495698</v>
      </c>
      <c r="J141" s="552">
        <v>430.39155577053202</v>
      </c>
      <c r="K141" s="552">
        <v>1158</v>
      </c>
      <c r="L141" s="507">
        <v>9.060999574324001E-2</v>
      </c>
      <c r="M141" s="507">
        <v>0.5</v>
      </c>
      <c r="N141" s="507">
        <v>1.1060655764466672E-4</v>
      </c>
      <c r="O141" s="507">
        <v>0.83613085048182934</v>
      </c>
      <c r="P141" s="439"/>
    </row>
    <row r="142" spans="1:16" ht="16.5" x14ac:dyDescent="0.25">
      <c r="A142" s="505" t="s">
        <v>332</v>
      </c>
      <c r="B142" s="505" t="s">
        <v>333</v>
      </c>
      <c r="C142" s="505" t="s">
        <v>334</v>
      </c>
      <c r="D142" s="505" t="s">
        <v>335</v>
      </c>
      <c r="E142" s="506">
        <v>45168.494530520831</v>
      </c>
      <c r="F142" s="506">
        <v>50218</v>
      </c>
      <c r="G142" s="505" t="s">
        <v>336</v>
      </c>
      <c r="H142" s="552">
        <v>3658</v>
      </c>
      <c r="I142" s="552">
        <v>1101.69990055332</v>
      </c>
      <c r="J142" s="552">
        <v>1349.58287409014</v>
      </c>
      <c r="K142" s="552">
        <v>3658</v>
      </c>
      <c r="L142" s="507">
        <v>9.060999574324001E-2</v>
      </c>
      <c r="M142" s="507">
        <v>0.5</v>
      </c>
      <c r="N142" s="507">
        <v>3.4683002944159165E-4</v>
      </c>
      <c r="O142" s="507">
        <v>0.83613085048182934</v>
      </c>
      <c r="P142" s="439"/>
    </row>
    <row r="143" spans="1:16" ht="16.5" x14ac:dyDescent="0.25">
      <c r="A143" s="505" t="s">
        <v>332</v>
      </c>
      <c r="B143" s="505" t="s">
        <v>333</v>
      </c>
      <c r="C143" s="505" t="s">
        <v>334</v>
      </c>
      <c r="D143" s="505" t="s">
        <v>335</v>
      </c>
      <c r="E143" s="506">
        <v>45168.494531053242</v>
      </c>
      <c r="F143" s="506">
        <v>50248</v>
      </c>
      <c r="G143" s="505" t="s">
        <v>336</v>
      </c>
      <c r="H143" s="552">
        <v>1158</v>
      </c>
      <c r="I143" s="552">
        <v>346.28369847868998</v>
      </c>
      <c r="J143" s="552">
        <v>424.19768651037998</v>
      </c>
      <c r="K143" s="552">
        <v>1158</v>
      </c>
      <c r="L143" s="507">
        <v>9.060999574324001E-2</v>
      </c>
      <c r="M143" s="507">
        <v>0.5</v>
      </c>
      <c r="N143" s="507">
        <v>1.0901479184865794E-4</v>
      </c>
      <c r="O143" s="507">
        <v>0.83613085048182934</v>
      </c>
      <c r="P143" s="439"/>
    </row>
    <row r="144" spans="1:16" ht="16.5" x14ac:dyDescent="0.25">
      <c r="A144" s="505" t="s">
        <v>332</v>
      </c>
      <c r="B144" s="505" t="s">
        <v>333</v>
      </c>
      <c r="C144" s="505" t="s">
        <v>334</v>
      </c>
      <c r="D144" s="505" t="s">
        <v>335</v>
      </c>
      <c r="E144" s="506">
        <v>45168.494531793978</v>
      </c>
      <c r="F144" s="506">
        <v>50279</v>
      </c>
      <c r="G144" s="505" t="s">
        <v>336</v>
      </c>
      <c r="H144" s="552">
        <v>1158</v>
      </c>
      <c r="I144" s="552">
        <v>343.742097093665</v>
      </c>
      <c r="J144" s="552">
        <v>421.08422366966403</v>
      </c>
      <c r="K144" s="552">
        <v>1158</v>
      </c>
      <c r="L144" s="507">
        <v>9.060999574324001E-2</v>
      </c>
      <c r="M144" s="507">
        <v>0.5</v>
      </c>
      <c r="N144" s="507">
        <v>1.0821466135690224E-4</v>
      </c>
      <c r="O144" s="507">
        <v>0.83613085048182934</v>
      </c>
      <c r="P144" s="439"/>
    </row>
    <row r="145" spans="1:16" ht="16.5" x14ac:dyDescent="0.25">
      <c r="A145" s="505" t="s">
        <v>332</v>
      </c>
      <c r="B145" s="505" t="s">
        <v>333</v>
      </c>
      <c r="C145" s="505" t="s">
        <v>334</v>
      </c>
      <c r="D145" s="505" t="s">
        <v>335</v>
      </c>
      <c r="E145" s="506">
        <v>45168.494532488425</v>
      </c>
      <c r="F145" s="506">
        <v>50310</v>
      </c>
      <c r="G145" s="505" t="s">
        <v>336</v>
      </c>
      <c r="H145" s="552">
        <v>1158</v>
      </c>
      <c r="I145" s="552">
        <v>341.21915017498799</v>
      </c>
      <c r="J145" s="552">
        <v>417.99361255862198</v>
      </c>
      <c r="K145" s="552">
        <v>1158</v>
      </c>
      <c r="L145" s="507">
        <v>9.060999574324001E-2</v>
      </c>
      <c r="M145" s="507">
        <v>0.5</v>
      </c>
      <c r="N145" s="507">
        <v>1.0742040354345904E-4</v>
      </c>
      <c r="O145" s="507">
        <v>0.83613085048182934</v>
      </c>
      <c r="P145" s="439"/>
    </row>
    <row r="146" spans="1:16" ht="16.5" x14ac:dyDescent="0.25">
      <c r="A146" s="505" t="s">
        <v>332</v>
      </c>
      <c r="B146" s="505" t="s">
        <v>333</v>
      </c>
      <c r="C146" s="505" t="s">
        <v>334</v>
      </c>
      <c r="D146" s="505" t="s">
        <v>335</v>
      </c>
      <c r="E146" s="506">
        <v>45168.494533414349</v>
      </c>
      <c r="F146" s="506">
        <v>50340</v>
      </c>
      <c r="G146" s="505" t="s">
        <v>336</v>
      </c>
      <c r="H146" s="552">
        <v>1158</v>
      </c>
      <c r="I146" s="552">
        <v>338.795221208062</v>
      </c>
      <c r="J146" s="552">
        <v>415.02429848304502</v>
      </c>
      <c r="K146" s="552">
        <v>1158</v>
      </c>
      <c r="L146" s="507">
        <v>9.060999574324001E-2</v>
      </c>
      <c r="M146" s="507">
        <v>0.5</v>
      </c>
      <c r="N146" s="507">
        <v>1.0665731792046757E-4</v>
      </c>
      <c r="O146" s="507">
        <v>0.83613085048182934</v>
      </c>
      <c r="P146" s="439"/>
    </row>
    <row r="147" spans="1:16" ht="16.5" x14ac:dyDescent="0.25">
      <c r="A147" s="505" t="s">
        <v>332</v>
      </c>
      <c r="B147" s="505" t="s">
        <v>333</v>
      </c>
      <c r="C147" s="505" t="s">
        <v>334</v>
      </c>
      <c r="D147" s="505" t="s">
        <v>335</v>
      </c>
      <c r="E147" s="506">
        <v>45168.494534293983</v>
      </c>
      <c r="F147" s="506">
        <v>50371</v>
      </c>
      <c r="G147" s="505" t="s">
        <v>336</v>
      </c>
      <c r="H147" s="552">
        <v>1158</v>
      </c>
      <c r="I147" s="552">
        <v>336.30858263037197</v>
      </c>
      <c r="J147" s="552">
        <v>411.97816510605497</v>
      </c>
      <c r="K147" s="552">
        <v>1158</v>
      </c>
      <c r="L147" s="507">
        <v>9.060999574324001E-2</v>
      </c>
      <c r="M147" s="507">
        <v>0.5</v>
      </c>
      <c r="N147" s="507">
        <v>1.0587449046384567E-4</v>
      </c>
      <c r="O147" s="507">
        <v>0.83613085048182934</v>
      </c>
      <c r="P147" s="439"/>
    </row>
    <row r="148" spans="1:16" ht="16.5" x14ac:dyDescent="0.25">
      <c r="A148" s="505" t="s">
        <v>332</v>
      </c>
      <c r="B148" s="505" t="s">
        <v>333</v>
      </c>
      <c r="C148" s="505" t="s">
        <v>334</v>
      </c>
      <c r="D148" s="505" t="s">
        <v>335</v>
      </c>
      <c r="E148" s="506">
        <v>45168.494535034719</v>
      </c>
      <c r="F148" s="506">
        <v>50401</v>
      </c>
      <c r="G148" s="505" t="s">
        <v>336</v>
      </c>
      <c r="H148" s="552">
        <v>3658</v>
      </c>
      <c r="I148" s="552">
        <v>1054.81663764579</v>
      </c>
      <c r="J148" s="552">
        <v>1292.1508559246799</v>
      </c>
      <c r="K148" s="552">
        <v>3658</v>
      </c>
      <c r="L148" s="507">
        <v>9.060999574324001E-2</v>
      </c>
      <c r="M148" s="507">
        <v>0.5</v>
      </c>
      <c r="N148" s="507">
        <v>3.3207054417126649E-4</v>
      </c>
      <c r="O148" s="507">
        <v>0.83613085048182934</v>
      </c>
      <c r="P148" s="439"/>
    </row>
    <row r="149" spans="1:16" ht="16.5" x14ac:dyDescent="0.25">
      <c r="A149" s="505" t="s">
        <v>332</v>
      </c>
      <c r="B149" s="505" t="s">
        <v>333</v>
      </c>
      <c r="C149" s="505" t="s">
        <v>334</v>
      </c>
      <c r="D149" s="505" t="s">
        <v>335</v>
      </c>
      <c r="E149" s="506">
        <v>45168.494535914353</v>
      </c>
      <c r="F149" s="506">
        <v>50432</v>
      </c>
      <c r="G149" s="505" t="s">
        <v>336</v>
      </c>
      <c r="H149" s="552">
        <v>1158</v>
      </c>
      <c r="I149" s="552">
        <v>331.468684254229</v>
      </c>
      <c r="J149" s="552">
        <v>406.04928741667902</v>
      </c>
      <c r="K149" s="552">
        <v>1158</v>
      </c>
      <c r="L149" s="507">
        <v>9.060999574324001E-2</v>
      </c>
      <c r="M149" s="507">
        <v>0.5</v>
      </c>
      <c r="N149" s="507">
        <v>1.043508249942848E-4</v>
      </c>
      <c r="O149" s="507">
        <v>0.83613085048182934</v>
      </c>
      <c r="P149" s="439"/>
    </row>
    <row r="150" spans="1:16" ht="16.5" x14ac:dyDescent="0.25">
      <c r="A150" s="505" t="s">
        <v>332</v>
      </c>
      <c r="B150" s="505" t="s">
        <v>333</v>
      </c>
      <c r="C150" s="505" t="s">
        <v>334</v>
      </c>
      <c r="D150" s="505" t="s">
        <v>335</v>
      </c>
      <c r="E150" s="506">
        <v>45168.494546759262</v>
      </c>
      <c r="F150" s="506">
        <v>50463</v>
      </c>
      <c r="G150" s="505" t="s">
        <v>336</v>
      </c>
      <c r="H150" s="552">
        <v>1158</v>
      </c>
      <c r="I150" s="552">
        <v>329.03581989851699</v>
      </c>
      <c r="J150" s="552">
        <v>403.069027485817</v>
      </c>
      <c r="K150" s="552">
        <v>1158</v>
      </c>
      <c r="L150" s="507">
        <v>9.060999574324001E-2</v>
      </c>
      <c r="M150" s="507">
        <v>0.5</v>
      </c>
      <c r="N150" s="507">
        <v>1.0358492639005026E-4</v>
      </c>
      <c r="O150" s="507">
        <v>0.83613085048182934</v>
      </c>
      <c r="P150" s="439"/>
    </row>
    <row r="151" spans="1:16" ht="16.5" x14ac:dyDescent="0.25">
      <c r="A151" s="505" t="s">
        <v>332</v>
      </c>
      <c r="B151" s="505" t="s">
        <v>333</v>
      </c>
      <c r="C151" s="505" t="s">
        <v>334</v>
      </c>
      <c r="D151" s="505" t="s">
        <v>335</v>
      </c>
      <c r="E151" s="506">
        <v>45168.494547303242</v>
      </c>
      <c r="F151" s="506">
        <v>50491</v>
      </c>
      <c r="G151" s="505" t="s">
        <v>336</v>
      </c>
      <c r="H151" s="552">
        <v>1158</v>
      </c>
      <c r="I151" s="552">
        <v>326.85374560482398</v>
      </c>
      <c r="J151" s="552">
        <v>400.39598549381901</v>
      </c>
      <c r="K151" s="552">
        <v>1158</v>
      </c>
      <c r="L151" s="507">
        <v>9.060999574324001E-2</v>
      </c>
      <c r="M151" s="507">
        <v>0.5</v>
      </c>
      <c r="N151" s="507">
        <v>1.0289797988933366E-4</v>
      </c>
      <c r="O151" s="507">
        <v>0.83613085048182934</v>
      </c>
      <c r="P151" s="439"/>
    </row>
    <row r="152" spans="1:16" ht="16.5" x14ac:dyDescent="0.25">
      <c r="A152" s="505" t="s">
        <v>332</v>
      </c>
      <c r="B152" s="505" t="s">
        <v>333</v>
      </c>
      <c r="C152" s="505" t="s">
        <v>334</v>
      </c>
      <c r="D152" s="505" t="s">
        <v>335</v>
      </c>
      <c r="E152" s="506">
        <v>45168.494547881943</v>
      </c>
      <c r="F152" s="506">
        <v>50522</v>
      </c>
      <c r="G152" s="505" t="s">
        <v>336</v>
      </c>
      <c r="H152" s="552">
        <v>1158</v>
      </c>
      <c r="I152" s="552">
        <v>324.45475328673501</v>
      </c>
      <c r="J152" s="552">
        <v>397.457218824292</v>
      </c>
      <c r="K152" s="552">
        <v>1158</v>
      </c>
      <c r="L152" s="507">
        <v>9.060999574324001E-2</v>
      </c>
      <c r="M152" s="507">
        <v>0.5</v>
      </c>
      <c r="N152" s="507">
        <v>1.0214274466067E-4</v>
      </c>
      <c r="O152" s="507">
        <v>0.83613085048182934</v>
      </c>
      <c r="P152" s="439"/>
    </row>
    <row r="153" spans="1:16" ht="16.5" x14ac:dyDescent="0.25">
      <c r="A153" s="505" t="s">
        <v>332</v>
      </c>
      <c r="B153" s="505" t="s">
        <v>333</v>
      </c>
      <c r="C153" s="505" t="s">
        <v>334</v>
      </c>
      <c r="D153" s="505" t="s">
        <v>335</v>
      </c>
      <c r="E153" s="506">
        <v>45168.494548761577</v>
      </c>
      <c r="F153" s="506">
        <v>50552</v>
      </c>
      <c r="G153" s="505" t="s">
        <v>336</v>
      </c>
      <c r="H153" s="552">
        <v>1158</v>
      </c>
      <c r="I153" s="552">
        <v>322.14991408135802</v>
      </c>
      <c r="J153" s="552">
        <v>394.63378976022</v>
      </c>
      <c r="K153" s="552">
        <v>1158</v>
      </c>
      <c r="L153" s="507">
        <v>9.060999574324001E-2</v>
      </c>
      <c r="M153" s="507">
        <v>0.5</v>
      </c>
      <c r="N153" s="507">
        <v>1.0141715010533117E-4</v>
      </c>
      <c r="O153" s="507">
        <v>0.83613085048182934</v>
      </c>
      <c r="P153" s="439"/>
    </row>
    <row r="154" spans="1:16" ht="16.5" x14ac:dyDescent="0.25">
      <c r="A154" s="505" t="s">
        <v>332</v>
      </c>
      <c r="B154" s="505" t="s">
        <v>333</v>
      </c>
      <c r="C154" s="505" t="s">
        <v>334</v>
      </c>
      <c r="D154" s="505" t="s">
        <v>335</v>
      </c>
      <c r="E154" s="506">
        <v>45168.494549305557</v>
      </c>
      <c r="F154" s="506">
        <v>50583</v>
      </c>
      <c r="G154" s="505" t="s">
        <v>336</v>
      </c>
      <c r="H154" s="552">
        <v>3658</v>
      </c>
      <c r="I154" s="552">
        <v>1010.16853398865</v>
      </c>
      <c r="J154" s="552">
        <v>1237.4569088470701</v>
      </c>
      <c r="K154" s="552">
        <v>3658</v>
      </c>
      <c r="L154" s="507">
        <v>9.060999574324001E-2</v>
      </c>
      <c r="M154" s="507">
        <v>0.5</v>
      </c>
      <c r="N154" s="507">
        <v>3.1801471726401325E-4</v>
      </c>
      <c r="O154" s="507">
        <v>0.83613085048182934</v>
      </c>
      <c r="P154" s="439"/>
    </row>
    <row r="155" spans="1:16" ht="16.5" x14ac:dyDescent="0.25">
      <c r="A155" s="505" t="s">
        <v>332</v>
      </c>
      <c r="B155" s="505" t="s">
        <v>333</v>
      </c>
      <c r="C155" s="505" t="s">
        <v>334</v>
      </c>
      <c r="D155" s="505" t="s">
        <v>335</v>
      </c>
      <c r="E155" s="506">
        <v>45168.49454965278</v>
      </c>
      <c r="F155" s="506">
        <v>50613</v>
      </c>
      <c r="G155" s="505" t="s">
        <v>336</v>
      </c>
      <c r="H155" s="552">
        <v>1158</v>
      </c>
      <c r="I155" s="552">
        <v>317.513776538147</v>
      </c>
      <c r="J155" s="552">
        <v>388.95451918290399</v>
      </c>
      <c r="K155" s="552">
        <v>1158</v>
      </c>
      <c r="L155" s="507">
        <v>9.060999574324001E-2</v>
      </c>
      <c r="M155" s="507">
        <v>0.5</v>
      </c>
      <c r="N155" s="507">
        <v>9.9957631301889608E-5</v>
      </c>
      <c r="O155" s="507">
        <v>0.83613085048182934</v>
      </c>
      <c r="P155" s="439"/>
    </row>
    <row r="156" spans="1:16" ht="16.5" x14ac:dyDescent="0.25">
      <c r="A156" s="505" t="s">
        <v>332</v>
      </c>
      <c r="B156" s="505" t="s">
        <v>333</v>
      </c>
      <c r="C156" s="505" t="s">
        <v>334</v>
      </c>
      <c r="D156" s="505" t="s">
        <v>335</v>
      </c>
      <c r="E156" s="506">
        <v>45168.504007488424</v>
      </c>
      <c r="F156" s="506">
        <v>46033</v>
      </c>
      <c r="G156" s="505" t="s">
        <v>336</v>
      </c>
      <c r="H156" s="552">
        <v>1409</v>
      </c>
      <c r="I156" s="552">
        <v>1144.5628746131499</v>
      </c>
      <c r="J156" s="552">
        <v>1405.2805451864399</v>
      </c>
      <c r="K156" s="552">
        <v>1409</v>
      </c>
      <c r="L156" s="507">
        <v>9.1669995558139997E-2</v>
      </c>
      <c r="M156" s="507">
        <v>0.5</v>
      </c>
      <c r="N156" s="507">
        <v>3.6114380392482322E-4</v>
      </c>
      <c r="O156" s="507">
        <v>0.83613085048182934</v>
      </c>
      <c r="P156" s="439"/>
    </row>
    <row r="157" spans="1:16" ht="16.5" x14ac:dyDescent="0.25">
      <c r="A157" s="505" t="s">
        <v>332</v>
      </c>
      <c r="B157" s="505" t="s">
        <v>333</v>
      </c>
      <c r="C157" s="505" t="s">
        <v>334</v>
      </c>
      <c r="D157" s="505" t="s">
        <v>335</v>
      </c>
      <c r="E157" s="506">
        <v>45168.504007673611</v>
      </c>
      <c r="F157" s="506">
        <v>46064</v>
      </c>
      <c r="G157" s="505" t="s">
        <v>336</v>
      </c>
      <c r="H157" s="552">
        <v>1409</v>
      </c>
      <c r="I157" s="552">
        <v>1136.06844472951</v>
      </c>
      <c r="J157" s="552">
        <v>1394.8511862384</v>
      </c>
      <c r="K157" s="552">
        <v>1409</v>
      </c>
      <c r="L157" s="507">
        <v>9.1669995558139997E-2</v>
      </c>
      <c r="M157" s="507">
        <v>0.5</v>
      </c>
      <c r="N157" s="507">
        <v>3.5846355735349338E-4</v>
      </c>
      <c r="O157" s="507">
        <v>0.83613085048182934</v>
      </c>
      <c r="P157" s="439"/>
    </row>
    <row r="158" spans="1:16" ht="16.5" x14ac:dyDescent="0.25">
      <c r="A158" s="505" t="s">
        <v>332</v>
      </c>
      <c r="B158" s="505" t="s">
        <v>333</v>
      </c>
      <c r="C158" s="505" t="s">
        <v>334</v>
      </c>
      <c r="D158" s="505" t="s">
        <v>335</v>
      </c>
      <c r="E158" s="506">
        <v>45168.504008020835</v>
      </c>
      <c r="F158" s="506">
        <v>46092</v>
      </c>
      <c r="G158" s="505" t="s">
        <v>336</v>
      </c>
      <c r="H158" s="552">
        <v>1409</v>
      </c>
      <c r="I158" s="552">
        <v>1128.45025524468</v>
      </c>
      <c r="J158" s="552">
        <v>1385.4976647237399</v>
      </c>
      <c r="K158" s="552">
        <v>1409</v>
      </c>
      <c r="L158" s="507">
        <v>9.1669995558139997E-2</v>
      </c>
      <c r="M158" s="507">
        <v>0.5</v>
      </c>
      <c r="N158" s="507">
        <v>3.5605979082340962E-4</v>
      </c>
      <c r="O158" s="507">
        <v>0.83613085048182934</v>
      </c>
      <c r="P158" s="439"/>
    </row>
    <row r="159" spans="1:16" ht="16.5" x14ac:dyDescent="0.25">
      <c r="A159" s="505" t="s">
        <v>332</v>
      </c>
      <c r="B159" s="505" t="s">
        <v>333</v>
      </c>
      <c r="C159" s="505" t="s">
        <v>334</v>
      </c>
      <c r="D159" s="505" t="s">
        <v>335</v>
      </c>
      <c r="E159" s="506">
        <v>45168.504008217591</v>
      </c>
      <c r="F159" s="506">
        <v>46123</v>
      </c>
      <c r="G159" s="505" t="s">
        <v>336</v>
      </c>
      <c r="H159" s="552">
        <v>1409</v>
      </c>
      <c r="I159" s="552">
        <v>1120.07540596119</v>
      </c>
      <c r="J159" s="552">
        <v>1375.2151253997799</v>
      </c>
      <c r="K159" s="552">
        <v>1409</v>
      </c>
      <c r="L159" s="507">
        <v>9.1669995558139997E-2</v>
      </c>
      <c r="M159" s="507">
        <v>0.5</v>
      </c>
      <c r="N159" s="507">
        <v>3.5341727550632123E-4</v>
      </c>
      <c r="O159" s="507">
        <v>0.83613085048182934</v>
      </c>
      <c r="P159" s="439"/>
    </row>
    <row r="160" spans="1:16" ht="16.5" x14ac:dyDescent="0.25">
      <c r="A160" s="505" t="s">
        <v>332</v>
      </c>
      <c r="B160" s="505" t="s">
        <v>333</v>
      </c>
      <c r="C160" s="505" t="s">
        <v>334</v>
      </c>
      <c r="D160" s="505" t="s">
        <v>335</v>
      </c>
      <c r="E160" s="506">
        <v>45168.504008564814</v>
      </c>
      <c r="F160" s="506">
        <v>46153</v>
      </c>
      <c r="G160" s="505" t="s">
        <v>336</v>
      </c>
      <c r="H160" s="552">
        <v>1409</v>
      </c>
      <c r="I160" s="552">
        <v>1112.02989706478</v>
      </c>
      <c r="J160" s="552">
        <v>1365.33694624595</v>
      </c>
      <c r="K160" s="552">
        <v>1409</v>
      </c>
      <c r="L160" s="507">
        <v>9.1669995558139997E-2</v>
      </c>
      <c r="M160" s="507">
        <v>0.5</v>
      </c>
      <c r="N160" s="507">
        <v>3.5087867692706616E-4</v>
      </c>
      <c r="O160" s="507">
        <v>0.83613085048182934</v>
      </c>
      <c r="P160" s="439"/>
    </row>
    <row r="161" spans="1:16" ht="16.5" x14ac:dyDescent="0.25">
      <c r="A161" s="505" t="s">
        <v>332</v>
      </c>
      <c r="B161" s="505" t="s">
        <v>333</v>
      </c>
      <c r="C161" s="505" t="s">
        <v>334</v>
      </c>
      <c r="D161" s="505" t="s">
        <v>335</v>
      </c>
      <c r="E161" s="506">
        <v>45168.504008761571</v>
      </c>
      <c r="F161" s="506">
        <v>46184</v>
      </c>
      <c r="G161" s="505" t="s">
        <v>336</v>
      </c>
      <c r="H161" s="552">
        <v>1409</v>
      </c>
      <c r="I161" s="552">
        <v>1103.7769122802399</v>
      </c>
      <c r="J161" s="552">
        <v>1355.2040306895601</v>
      </c>
      <c r="K161" s="552">
        <v>1409</v>
      </c>
      <c r="L161" s="507">
        <v>9.1669995558139997E-2</v>
      </c>
      <c r="M161" s="507">
        <v>0.5</v>
      </c>
      <c r="N161" s="507">
        <v>3.4827461350256459E-4</v>
      </c>
      <c r="O161" s="507">
        <v>0.83613085048182934</v>
      </c>
      <c r="P161" s="439"/>
    </row>
    <row r="162" spans="1:16" ht="16.5" x14ac:dyDescent="0.25">
      <c r="A162" s="505" t="s">
        <v>332</v>
      </c>
      <c r="B162" s="505" t="s">
        <v>333</v>
      </c>
      <c r="C162" s="505" t="s">
        <v>334</v>
      </c>
      <c r="D162" s="505" t="s">
        <v>335</v>
      </c>
      <c r="E162" s="506">
        <v>45168.504009108794</v>
      </c>
      <c r="F162" s="506">
        <v>46214</v>
      </c>
      <c r="G162" s="505" t="s">
        <v>336</v>
      </c>
      <c r="H162" s="552">
        <v>1409</v>
      </c>
      <c r="I162" s="552">
        <v>1095.8484755695099</v>
      </c>
      <c r="J162" s="552">
        <v>1345.46959135866</v>
      </c>
      <c r="K162" s="552">
        <v>1409</v>
      </c>
      <c r="L162" s="507">
        <v>9.1669995558139997E-2</v>
      </c>
      <c r="M162" s="507">
        <v>0.5</v>
      </c>
      <c r="N162" s="507">
        <v>3.4577295469779526E-4</v>
      </c>
      <c r="O162" s="507">
        <v>0.83613085048182934</v>
      </c>
      <c r="P162" s="439"/>
    </row>
    <row r="163" spans="1:16" ht="16.5" x14ac:dyDescent="0.25">
      <c r="A163" s="505" t="s">
        <v>332</v>
      </c>
      <c r="B163" s="505" t="s">
        <v>333</v>
      </c>
      <c r="C163" s="505" t="s">
        <v>334</v>
      </c>
      <c r="D163" s="505" t="s">
        <v>335</v>
      </c>
      <c r="E163" s="506">
        <v>45168.504009456017</v>
      </c>
      <c r="F163" s="506">
        <v>46245</v>
      </c>
      <c r="G163" s="505" t="s">
        <v>336</v>
      </c>
      <c r="H163" s="552">
        <v>1409</v>
      </c>
      <c r="I163" s="552">
        <v>1087.71558200351</v>
      </c>
      <c r="J163" s="552">
        <v>1335.4841223574499</v>
      </c>
      <c r="K163" s="552">
        <v>1409</v>
      </c>
      <c r="L163" s="507">
        <v>9.1669995558139997E-2</v>
      </c>
      <c r="M163" s="507">
        <v>0.5</v>
      </c>
      <c r="N163" s="507">
        <v>3.4320678364289605E-4</v>
      </c>
      <c r="O163" s="507">
        <v>0.83613085048182934</v>
      </c>
      <c r="P163" s="439"/>
    </row>
    <row r="164" spans="1:16" ht="16.5" x14ac:dyDescent="0.25">
      <c r="A164" s="505" t="s">
        <v>332</v>
      </c>
      <c r="B164" s="505" t="s">
        <v>333</v>
      </c>
      <c r="C164" s="505" t="s">
        <v>334</v>
      </c>
      <c r="D164" s="505" t="s">
        <v>335</v>
      </c>
      <c r="E164" s="506">
        <v>45168.504009641205</v>
      </c>
      <c r="F164" s="506">
        <v>46276</v>
      </c>
      <c r="G164" s="505" t="s">
        <v>336</v>
      </c>
      <c r="H164" s="552">
        <v>1409</v>
      </c>
      <c r="I164" s="552">
        <v>1079.6430471086501</v>
      </c>
      <c r="J164" s="552">
        <v>1325.57276100745</v>
      </c>
      <c r="K164" s="552">
        <v>1409</v>
      </c>
      <c r="L164" s="507">
        <v>9.1669995558139997E-2</v>
      </c>
      <c r="M164" s="507">
        <v>0.5</v>
      </c>
      <c r="N164" s="507">
        <v>3.4065965755318171E-4</v>
      </c>
      <c r="O164" s="507">
        <v>0.83613085048182934</v>
      </c>
      <c r="P164" s="439"/>
    </row>
    <row r="165" spans="1:16" ht="16.5" x14ac:dyDescent="0.25">
      <c r="A165" s="505" t="s">
        <v>332</v>
      </c>
      <c r="B165" s="505" t="s">
        <v>333</v>
      </c>
      <c r="C165" s="505" t="s">
        <v>334</v>
      </c>
      <c r="D165" s="505" t="s">
        <v>335</v>
      </c>
      <c r="E165" s="506">
        <v>45168.504010034725</v>
      </c>
      <c r="F165" s="506">
        <v>46306</v>
      </c>
      <c r="G165" s="505" t="s">
        <v>336</v>
      </c>
      <c r="H165" s="552">
        <v>1409</v>
      </c>
      <c r="I165" s="552">
        <v>1071.8879641077799</v>
      </c>
      <c r="J165" s="552">
        <v>1316.0511632786199</v>
      </c>
      <c r="K165" s="552">
        <v>1409</v>
      </c>
      <c r="L165" s="507">
        <v>9.1669995558139997E-2</v>
      </c>
      <c r="M165" s="507">
        <v>0.5</v>
      </c>
      <c r="N165" s="507">
        <v>3.3821269702632442E-4</v>
      </c>
      <c r="O165" s="507">
        <v>0.83613085048182934</v>
      </c>
      <c r="P165" s="439"/>
    </row>
    <row r="166" spans="1:16" ht="16.5" x14ac:dyDescent="0.25">
      <c r="A166" s="505" t="s">
        <v>332</v>
      </c>
      <c r="B166" s="505" t="s">
        <v>333</v>
      </c>
      <c r="C166" s="505" t="s">
        <v>334</v>
      </c>
      <c r="D166" s="505" t="s">
        <v>335</v>
      </c>
      <c r="E166" s="506">
        <v>45168.504010381941</v>
      </c>
      <c r="F166" s="506">
        <v>46337</v>
      </c>
      <c r="G166" s="505" t="s">
        <v>336</v>
      </c>
      <c r="H166" s="552">
        <v>1409</v>
      </c>
      <c r="I166" s="552">
        <v>1063.9328946605699</v>
      </c>
      <c r="J166" s="552">
        <v>1306.2840245938701</v>
      </c>
      <c r="K166" s="552">
        <v>1409</v>
      </c>
      <c r="L166" s="507">
        <v>9.1669995558139997E-2</v>
      </c>
      <c r="M166" s="507">
        <v>0.5</v>
      </c>
      <c r="N166" s="507">
        <v>3.357026347970036E-4</v>
      </c>
      <c r="O166" s="507">
        <v>0.83613085048182934</v>
      </c>
      <c r="P166" s="439"/>
    </row>
    <row r="167" spans="1:16" ht="16.5" x14ac:dyDescent="0.25">
      <c r="A167" s="505" t="s">
        <v>332</v>
      </c>
      <c r="B167" s="505" t="s">
        <v>333</v>
      </c>
      <c r="C167" s="505" t="s">
        <v>334</v>
      </c>
      <c r="D167" s="505" t="s">
        <v>335</v>
      </c>
      <c r="E167" s="506">
        <v>45168.504010567129</v>
      </c>
      <c r="F167" s="506">
        <v>46367</v>
      </c>
      <c r="G167" s="505" t="s">
        <v>336</v>
      </c>
      <c r="H167" s="552">
        <v>1409</v>
      </c>
      <c r="I167" s="552">
        <v>1056.2906577865101</v>
      </c>
      <c r="J167" s="552">
        <v>1296.9009779836399</v>
      </c>
      <c r="K167" s="552">
        <v>1409</v>
      </c>
      <c r="L167" s="507">
        <v>9.1669995558139997E-2</v>
      </c>
      <c r="M167" s="507">
        <v>0.5</v>
      </c>
      <c r="N167" s="507">
        <v>3.3329128059671269E-4</v>
      </c>
      <c r="O167" s="507">
        <v>0.83613085048182934</v>
      </c>
      <c r="P167" s="439"/>
    </row>
    <row r="168" spans="1:16" ht="16.5" x14ac:dyDescent="0.25">
      <c r="A168" s="505" t="s">
        <v>332</v>
      </c>
      <c r="B168" s="505" t="s">
        <v>333</v>
      </c>
      <c r="C168" s="505" t="s">
        <v>334</v>
      </c>
      <c r="D168" s="505" t="s">
        <v>335</v>
      </c>
      <c r="E168" s="506">
        <v>45168.504010914352</v>
      </c>
      <c r="F168" s="506">
        <v>46398</v>
      </c>
      <c r="G168" s="505" t="s">
        <v>336</v>
      </c>
      <c r="H168" s="552">
        <v>1409</v>
      </c>
      <c r="I168" s="552">
        <v>1048.4513445182399</v>
      </c>
      <c r="J168" s="552">
        <v>1287.2759633445401</v>
      </c>
      <c r="K168" s="552">
        <v>1409</v>
      </c>
      <c r="L168" s="507">
        <v>9.1669995558139997E-2</v>
      </c>
      <c r="M168" s="507">
        <v>0.5</v>
      </c>
      <c r="N168" s="507">
        <v>3.3081774290240448E-4</v>
      </c>
      <c r="O168" s="507">
        <v>0.83613085048182934</v>
      </c>
      <c r="P168" s="439"/>
    </row>
    <row r="169" spans="1:16" ht="16.5" x14ac:dyDescent="0.25">
      <c r="A169" s="505" t="s">
        <v>332</v>
      </c>
      <c r="B169" s="505" t="s">
        <v>333</v>
      </c>
      <c r="C169" s="505" t="s">
        <v>334</v>
      </c>
      <c r="D169" s="505" t="s">
        <v>335</v>
      </c>
      <c r="E169" s="506">
        <v>45168.504011111108</v>
      </c>
      <c r="F169" s="506">
        <v>46429</v>
      </c>
      <c r="G169" s="505" t="s">
        <v>336</v>
      </c>
      <c r="H169" s="552">
        <v>1409</v>
      </c>
      <c r="I169" s="552">
        <v>1040.6702111004399</v>
      </c>
      <c r="J169" s="552">
        <v>1277.7223812268001</v>
      </c>
      <c r="K169" s="552">
        <v>1409</v>
      </c>
      <c r="L169" s="507">
        <v>9.1669995558139997E-2</v>
      </c>
      <c r="M169" s="507">
        <v>0.5</v>
      </c>
      <c r="N169" s="507">
        <v>3.2836256269022055E-4</v>
      </c>
      <c r="O169" s="507">
        <v>0.83613085048182934</v>
      </c>
      <c r="P169" s="439"/>
    </row>
    <row r="170" spans="1:16" ht="16.5" x14ac:dyDescent="0.25">
      <c r="A170" s="505" t="s">
        <v>332</v>
      </c>
      <c r="B170" s="505" t="s">
        <v>333</v>
      </c>
      <c r="C170" s="505" t="s">
        <v>334</v>
      </c>
      <c r="D170" s="505" t="s">
        <v>335</v>
      </c>
      <c r="E170" s="506">
        <v>45168.504011261575</v>
      </c>
      <c r="F170" s="506">
        <v>46457</v>
      </c>
      <c r="G170" s="505" t="s">
        <v>336</v>
      </c>
      <c r="H170" s="552">
        <v>1409</v>
      </c>
      <c r="I170" s="552">
        <v>1033.6917381957801</v>
      </c>
      <c r="J170" s="552">
        <v>1269.1542960428901</v>
      </c>
      <c r="K170" s="552">
        <v>1409</v>
      </c>
      <c r="L170" s="507">
        <v>9.1669995558139997E-2</v>
      </c>
      <c r="M170" s="507">
        <v>0.5</v>
      </c>
      <c r="N170" s="507">
        <v>3.2616064586566323E-4</v>
      </c>
      <c r="O170" s="507">
        <v>0.83613085048182934</v>
      </c>
      <c r="P170" s="439"/>
    </row>
    <row r="171" spans="1:16" ht="16.5" x14ac:dyDescent="0.25">
      <c r="A171" s="505" t="s">
        <v>332</v>
      </c>
      <c r="B171" s="505" t="s">
        <v>333</v>
      </c>
      <c r="C171" s="505" t="s">
        <v>334</v>
      </c>
      <c r="D171" s="505" t="s">
        <v>335</v>
      </c>
      <c r="E171" s="506">
        <v>45168.504011655095</v>
      </c>
      <c r="F171" s="506">
        <v>46488</v>
      </c>
      <c r="G171" s="505" t="s">
        <v>336</v>
      </c>
      <c r="H171" s="552">
        <v>1409</v>
      </c>
      <c r="I171" s="552">
        <v>1026.02014392502</v>
      </c>
      <c r="J171" s="552">
        <v>1259.73520477374</v>
      </c>
      <c r="K171" s="552">
        <v>1409</v>
      </c>
      <c r="L171" s="507">
        <v>9.1669995558139997E-2</v>
      </c>
      <c r="M171" s="507">
        <v>0.5</v>
      </c>
      <c r="N171" s="507">
        <v>3.2374002852906961E-4</v>
      </c>
      <c r="O171" s="507">
        <v>0.83613085048182934</v>
      </c>
      <c r="P171" s="439"/>
    </row>
    <row r="172" spans="1:16" ht="16.5" x14ac:dyDescent="0.25">
      <c r="A172" s="505" t="s">
        <v>332</v>
      </c>
      <c r="B172" s="505" t="s">
        <v>333</v>
      </c>
      <c r="C172" s="505" t="s">
        <v>334</v>
      </c>
      <c r="D172" s="505" t="s">
        <v>335</v>
      </c>
      <c r="E172" s="506">
        <v>45168.504011805555</v>
      </c>
      <c r="F172" s="506">
        <v>46518</v>
      </c>
      <c r="G172" s="505" t="s">
        <v>336</v>
      </c>
      <c r="H172" s="552">
        <v>1409</v>
      </c>
      <c r="I172" s="552">
        <v>1018.6502345850701</v>
      </c>
      <c r="J172" s="552">
        <v>1250.6865186378</v>
      </c>
      <c r="K172" s="552">
        <v>1409</v>
      </c>
      <c r="L172" s="507">
        <v>9.1669995558139997E-2</v>
      </c>
      <c r="M172" s="507">
        <v>0.5</v>
      </c>
      <c r="N172" s="507">
        <v>3.2141460180708963E-4</v>
      </c>
      <c r="O172" s="507">
        <v>0.83613085048182934</v>
      </c>
      <c r="P172" s="439"/>
    </row>
    <row r="173" spans="1:16" ht="16.5" x14ac:dyDescent="0.25">
      <c r="A173" s="505" t="s">
        <v>332</v>
      </c>
      <c r="B173" s="505" t="s">
        <v>333</v>
      </c>
      <c r="C173" s="505" t="s">
        <v>334</v>
      </c>
      <c r="D173" s="505" t="s">
        <v>335</v>
      </c>
      <c r="E173" s="506">
        <v>45168.504012187499</v>
      </c>
      <c r="F173" s="506">
        <v>46549</v>
      </c>
      <c r="G173" s="505" t="s">
        <v>336</v>
      </c>
      <c r="H173" s="552">
        <v>1409</v>
      </c>
      <c r="I173" s="552">
        <v>1011.09027157599</v>
      </c>
      <c r="J173" s="552">
        <v>1241.40448689045</v>
      </c>
      <c r="K173" s="552">
        <v>1409</v>
      </c>
      <c r="L173" s="507">
        <v>9.1669995558139997E-2</v>
      </c>
      <c r="M173" s="507">
        <v>0.5</v>
      </c>
      <c r="N173" s="507">
        <v>3.1902920747079773E-4</v>
      </c>
      <c r="O173" s="507">
        <v>0.83613085048182934</v>
      </c>
      <c r="P173" s="439"/>
    </row>
    <row r="174" spans="1:16" ht="16.5" x14ac:dyDescent="0.25">
      <c r="A174" s="505" t="s">
        <v>332</v>
      </c>
      <c r="B174" s="505" t="s">
        <v>333</v>
      </c>
      <c r="C174" s="505" t="s">
        <v>334</v>
      </c>
      <c r="D174" s="505" t="s">
        <v>335</v>
      </c>
      <c r="E174" s="506">
        <v>45168.504012534722</v>
      </c>
      <c r="F174" s="506">
        <v>46579</v>
      </c>
      <c r="G174" s="505" t="s">
        <v>336</v>
      </c>
      <c r="H174" s="552">
        <v>1409</v>
      </c>
      <c r="I174" s="552">
        <v>1003.8276036058299</v>
      </c>
      <c r="J174" s="552">
        <v>1232.4874704198101</v>
      </c>
      <c r="K174" s="552">
        <v>1409</v>
      </c>
      <c r="L174" s="507">
        <v>9.1669995558139997E-2</v>
      </c>
      <c r="M174" s="507">
        <v>0.5</v>
      </c>
      <c r="N174" s="507">
        <v>3.1673761860699548E-4</v>
      </c>
      <c r="O174" s="507">
        <v>0.83613085048182934</v>
      </c>
      <c r="P174" s="439"/>
    </row>
    <row r="175" spans="1:16" ht="16.5" x14ac:dyDescent="0.25">
      <c r="A175" s="505" t="s">
        <v>332</v>
      </c>
      <c r="B175" s="505" t="s">
        <v>333</v>
      </c>
      <c r="C175" s="505" t="s">
        <v>334</v>
      </c>
      <c r="D175" s="505" t="s">
        <v>335</v>
      </c>
      <c r="E175" s="506">
        <v>45168.504012928242</v>
      </c>
      <c r="F175" s="506">
        <v>46610</v>
      </c>
      <c r="G175" s="505" t="s">
        <v>336</v>
      </c>
      <c r="H175" s="552">
        <v>1409</v>
      </c>
      <c r="I175" s="552">
        <v>996.37764748438497</v>
      </c>
      <c r="J175" s="552">
        <v>1223.3405038073399</v>
      </c>
      <c r="K175" s="552">
        <v>1409</v>
      </c>
      <c r="L175" s="507">
        <v>9.1669995558139997E-2</v>
      </c>
      <c r="M175" s="507">
        <v>0.5</v>
      </c>
      <c r="N175" s="507">
        <v>3.1438693473243674E-4</v>
      </c>
      <c r="O175" s="507">
        <v>0.83613085048182934</v>
      </c>
      <c r="P175" s="439"/>
    </row>
    <row r="176" spans="1:16" ht="16.5" x14ac:dyDescent="0.25">
      <c r="A176" s="505" t="s">
        <v>332</v>
      </c>
      <c r="B176" s="505" t="s">
        <v>333</v>
      </c>
      <c r="C176" s="505" t="s">
        <v>334</v>
      </c>
      <c r="D176" s="505" t="s">
        <v>335</v>
      </c>
      <c r="E176" s="506">
        <v>45168.504013460646</v>
      </c>
      <c r="F176" s="506">
        <v>46641</v>
      </c>
      <c r="G176" s="505" t="s">
        <v>336</v>
      </c>
      <c r="H176" s="552">
        <v>1409</v>
      </c>
      <c r="I176" s="552">
        <v>988.98298158012005</v>
      </c>
      <c r="J176" s="552">
        <v>1214.2614218592</v>
      </c>
      <c r="K176" s="552">
        <v>1409</v>
      </c>
      <c r="L176" s="507">
        <v>9.1669995558139997E-2</v>
      </c>
      <c r="M176" s="507">
        <v>0.5</v>
      </c>
      <c r="N176" s="507">
        <v>3.1205369657431409E-4</v>
      </c>
      <c r="O176" s="507">
        <v>0.83613085048182934</v>
      </c>
      <c r="P176" s="439"/>
    </row>
    <row r="177" spans="1:16" ht="16.5" x14ac:dyDescent="0.25">
      <c r="A177" s="505" t="s">
        <v>332</v>
      </c>
      <c r="B177" s="505" t="s">
        <v>333</v>
      </c>
      <c r="C177" s="505" t="s">
        <v>334</v>
      </c>
      <c r="D177" s="505" t="s">
        <v>335</v>
      </c>
      <c r="E177" s="506">
        <v>45168.504013807869</v>
      </c>
      <c r="F177" s="506">
        <v>46671</v>
      </c>
      <c r="G177" s="505" t="s">
        <v>336</v>
      </c>
      <c r="H177" s="552">
        <v>1409</v>
      </c>
      <c r="I177" s="552">
        <v>981.87911041720395</v>
      </c>
      <c r="J177" s="552">
        <v>1205.5393742005001</v>
      </c>
      <c r="K177" s="552">
        <v>1409</v>
      </c>
      <c r="L177" s="507">
        <v>9.1669995558139997E-2</v>
      </c>
      <c r="M177" s="507">
        <v>0.5</v>
      </c>
      <c r="N177" s="507">
        <v>3.0981221285046546E-4</v>
      </c>
      <c r="O177" s="507">
        <v>0.83613085048182934</v>
      </c>
      <c r="P177" s="439"/>
    </row>
    <row r="178" spans="1:16" ht="16.5" x14ac:dyDescent="0.25">
      <c r="A178" s="505" t="s">
        <v>332</v>
      </c>
      <c r="B178" s="505" t="s">
        <v>333</v>
      </c>
      <c r="C178" s="505" t="s">
        <v>334</v>
      </c>
      <c r="D178" s="505" t="s">
        <v>335</v>
      </c>
      <c r="E178" s="506">
        <v>45168.504014155093</v>
      </c>
      <c r="F178" s="506">
        <v>46702</v>
      </c>
      <c r="G178" s="505" t="s">
        <v>336</v>
      </c>
      <c r="H178" s="552">
        <v>1409</v>
      </c>
      <c r="I178" s="552">
        <v>974.59204612160795</v>
      </c>
      <c r="J178" s="552">
        <v>1196.59240421461</v>
      </c>
      <c r="K178" s="552">
        <v>1409</v>
      </c>
      <c r="L178" s="507">
        <v>9.1669995558139997E-2</v>
      </c>
      <c r="M178" s="507">
        <v>0.5</v>
      </c>
      <c r="N178" s="507">
        <v>3.0751292621665184E-4</v>
      </c>
      <c r="O178" s="507">
        <v>0.83613085048182934</v>
      </c>
      <c r="P178" s="439"/>
    </row>
    <row r="179" spans="1:16" ht="16.5" x14ac:dyDescent="0.25">
      <c r="A179" s="505" t="s">
        <v>332</v>
      </c>
      <c r="B179" s="505" t="s">
        <v>333</v>
      </c>
      <c r="C179" s="505" t="s">
        <v>334</v>
      </c>
      <c r="D179" s="505" t="s">
        <v>335</v>
      </c>
      <c r="E179" s="506">
        <v>45168.504014699072</v>
      </c>
      <c r="F179" s="506">
        <v>46732</v>
      </c>
      <c r="G179" s="505" t="s">
        <v>336</v>
      </c>
      <c r="H179" s="552">
        <v>1409</v>
      </c>
      <c r="I179" s="552">
        <v>967.59154514130898</v>
      </c>
      <c r="J179" s="552">
        <v>1187.9972732240999</v>
      </c>
      <c r="K179" s="552">
        <v>1409</v>
      </c>
      <c r="L179" s="507">
        <v>9.1669995558139997E-2</v>
      </c>
      <c r="M179" s="507">
        <v>0.5</v>
      </c>
      <c r="N179" s="507">
        <v>3.0530405887569452E-4</v>
      </c>
      <c r="O179" s="507">
        <v>0.83613085048182934</v>
      </c>
      <c r="P179" s="439"/>
    </row>
    <row r="180" spans="1:16" ht="16.5" x14ac:dyDescent="0.25">
      <c r="A180" s="505" t="s">
        <v>332</v>
      </c>
      <c r="B180" s="505" t="s">
        <v>333</v>
      </c>
      <c r="C180" s="505" t="s">
        <v>334</v>
      </c>
      <c r="D180" s="505" t="s">
        <v>335</v>
      </c>
      <c r="E180" s="506">
        <v>45168.504015081016</v>
      </c>
      <c r="F180" s="506">
        <v>46763</v>
      </c>
      <c r="G180" s="505" t="s">
        <v>336</v>
      </c>
      <c r="H180" s="552">
        <v>1409</v>
      </c>
      <c r="I180" s="552">
        <v>960.41051671681896</v>
      </c>
      <c r="J180" s="552">
        <v>1179.1804928067099</v>
      </c>
      <c r="K180" s="552">
        <v>1409</v>
      </c>
      <c r="L180" s="507">
        <v>9.1669995558139997E-2</v>
      </c>
      <c r="M180" s="507">
        <v>0.5</v>
      </c>
      <c r="N180" s="507">
        <v>3.0303822972918511E-4</v>
      </c>
      <c r="O180" s="507">
        <v>0.83613085048182934</v>
      </c>
      <c r="P180" s="439"/>
    </row>
    <row r="181" spans="1:16" ht="16.5" x14ac:dyDescent="0.25">
      <c r="A181" s="505" t="s">
        <v>332</v>
      </c>
      <c r="B181" s="505" t="s">
        <v>333</v>
      </c>
      <c r="C181" s="505" t="s">
        <v>334</v>
      </c>
      <c r="D181" s="505" t="s">
        <v>335</v>
      </c>
      <c r="E181" s="506">
        <v>45168.50401542824</v>
      </c>
      <c r="F181" s="506">
        <v>46794</v>
      </c>
      <c r="G181" s="505" t="s">
        <v>336</v>
      </c>
      <c r="H181" s="552">
        <v>1409</v>
      </c>
      <c r="I181" s="552">
        <v>953.28278264932499</v>
      </c>
      <c r="J181" s="552">
        <v>1170.4291465604799</v>
      </c>
      <c r="K181" s="552">
        <v>1409</v>
      </c>
      <c r="L181" s="507">
        <v>9.1669995558139997E-2</v>
      </c>
      <c r="M181" s="507">
        <v>0.5</v>
      </c>
      <c r="N181" s="507">
        <v>3.0078921654555252E-4</v>
      </c>
      <c r="O181" s="507">
        <v>0.83613085048182934</v>
      </c>
      <c r="P181" s="439"/>
    </row>
    <row r="182" spans="1:16" ht="16.5" x14ac:dyDescent="0.25">
      <c r="A182" s="505" t="s">
        <v>332</v>
      </c>
      <c r="B182" s="505" t="s">
        <v>333</v>
      </c>
      <c r="C182" s="505" t="s">
        <v>334</v>
      </c>
      <c r="D182" s="505" t="s">
        <v>335</v>
      </c>
      <c r="E182" s="506">
        <v>45168.50401582176</v>
      </c>
      <c r="F182" s="506">
        <v>46823</v>
      </c>
      <c r="G182" s="505" t="s">
        <v>336</v>
      </c>
      <c r="H182" s="552">
        <v>1409</v>
      </c>
      <c r="I182" s="552">
        <v>946.66279973099802</v>
      </c>
      <c r="J182" s="552">
        <v>1162.3012110744301</v>
      </c>
      <c r="K182" s="552">
        <v>1409</v>
      </c>
      <c r="L182" s="507">
        <v>9.1669995558139997E-2</v>
      </c>
      <c r="M182" s="507">
        <v>0.5</v>
      </c>
      <c r="N182" s="507">
        <v>2.9870041402882928E-4</v>
      </c>
      <c r="O182" s="507">
        <v>0.83613085048182934</v>
      </c>
      <c r="P182" s="439"/>
    </row>
    <row r="183" spans="1:16" ht="16.5" x14ac:dyDescent="0.25">
      <c r="A183" s="505" t="s">
        <v>332</v>
      </c>
      <c r="B183" s="505" t="s">
        <v>333</v>
      </c>
      <c r="C183" s="505" t="s">
        <v>334</v>
      </c>
      <c r="D183" s="505" t="s">
        <v>335</v>
      </c>
      <c r="E183" s="506">
        <v>45168.504016168983</v>
      </c>
      <c r="F183" s="506">
        <v>46854</v>
      </c>
      <c r="G183" s="505" t="s">
        <v>336</v>
      </c>
      <c r="H183" s="552">
        <v>1409</v>
      </c>
      <c r="I183" s="552">
        <v>939.63709502386996</v>
      </c>
      <c r="J183" s="552">
        <v>1153.67513525095</v>
      </c>
      <c r="K183" s="552">
        <v>1409</v>
      </c>
      <c r="L183" s="507">
        <v>9.1669995558139997E-2</v>
      </c>
      <c r="M183" s="507">
        <v>0.5</v>
      </c>
      <c r="N183" s="507">
        <v>2.9648359415858605E-4</v>
      </c>
      <c r="O183" s="507">
        <v>0.83613085048182934</v>
      </c>
      <c r="P183" s="439"/>
    </row>
    <row r="184" spans="1:16" ht="16.5" x14ac:dyDescent="0.25">
      <c r="A184" s="505" t="s">
        <v>332</v>
      </c>
      <c r="B184" s="505" t="s">
        <v>333</v>
      </c>
      <c r="C184" s="505" t="s">
        <v>334</v>
      </c>
      <c r="D184" s="505" t="s">
        <v>335</v>
      </c>
      <c r="E184" s="506">
        <v>45168.504016516206</v>
      </c>
      <c r="F184" s="506">
        <v>46884</v>
      </c>
      <c r="G184" s="505" t="s">
        <v>336</v>
      </c>
      <c r="H184" s="552">
        <v>1409</v>
      </c>
      <c r="I184" s="552">
        <v>932.88767568372998</v>
      </c>
      <c r="J184" s="552">
        <v>1145.38827928141</v>
      </c>
      <c r="K184" s="552">
        <v>1409</v>
      </c>
      <c r="L184" s="507">
        <v>9.1669995558139997E-2</v>
      </c>
      <c r="M184" s="507">
        <v>0.5</v>
      </c>
      <c r="N184" s="507">
        <v>2.9435395058124628E-4</v>
      </c>
      <c r="O184" s="507">
        <v>0.83613085048182934</v>
      </c>
      <c r="P184" s="439"/>
    </row>
    <row r="185" spans="1:16" ht="16.5" x14ac:dyDescent="0.25">
      <c r="A185" s="505" t="s">
        <v>332</v>
      </c>
      <c r="B185" s="505" t="s">
        <v>333</v>
      </c>
      <c r="C185" s="505" t="s">
        <v>334</v>
      </c>
      <c r="D185" s="505" t="s">
        <v>335</v>
      </c>
      <c r="E185" s="506">
        <v>45168.50401689815</v>
      </c>
      <c r="F185" s="506">
        <v>46915</v>
      </c>
      <c r="G185" s="505" t="s">
        <v>336</v>
      </c>
      <c r="H185" s="552">
        <v>1409</v>
      </c>
      <c r="I185" s="552">
        <v>925.96420373982903</v>
      </c>
      <c r="J185" s="552">
        <v>1136.88772361626</v>
      </c>
      <c r="K185" s="552">
        <v>1409</v>
      </c>
      <c r="L185" s="507">
        <v>9.1669995558139997E-2</v>
      </c>
      <c r="M185" s="507">
        <v>0.5</v>
      </c>
      <c r="N185" s="507">
        <v>2.9216938820407365E-4</v>
      </c>
      <c r="O185" s="507">
        <v>0.83613085048182934</v>
      </c>
      <c r="P185" s="439"/>
    </row>
    <row r="186" spans="1:16" ht="16.5" x14ac:dyDescent="0.25">
      <c r="A186" s="505" t="s">
        <v>332</v>
      </c>
      <c r="B186" s="505" t="s">
        <v>333</v>
      </c>
      <c r="C186" s="505" t="s">
        <v>334</v>
      </c>
      <c r="D186" s="505" t="s">
        <v>335</v>
      </c>
      <c r="E186" s="506">
        <v>45168.504017245374</v>
      </c>
      <c r="F186" s="506">
        <v>46945</v>
      </c>
      <c r="G186" s="505" t="s">
        <v>336</v>
      </c>
      <c r="H186" s="552">
        <v>1409</v>
      </c>
      <c r="I186" s="552">
        <v>919.31299686634998</v>
      </c>
      <c r="J186" s="552">
        <v>1128.72145173323</v>
      </c>
      <c r="K186" s="552">
        <v>1409</v>
      </c>
      <c r="L186" s="507">
        <v>9.1669995558139997E-2</v>
      </c>
      <c r="M186" s="507">
        <v>0.5</v>
      </c>
      <c r="N186" s="507">
        <v>2.9007073359604981E-4</v>
      </c>
      <c r="O186" s="507">
        <v>0.83613085048182934</v>
      </c>
      <c r="P186" s="439"/>
    </row>
    <row r="187" spans="1:16" ht="16.5" x14ac:dyDescent="0.25">
      <c r="A187" s="505" t="s">
        <v>332</v>
      </c>
      <c r="B187" s="505" t="s">
        <v>333</v>
      </c>
      <c r="C187" s="505" t="s">
        <v>334</v>
      </c>
      <c r="D187" s="505" t="s">
        <v>335</v>
      </c>
      <c r="E187" s="506">
        <v>45168.50401759259</v>
      </c>
      <c r="F187" s="506">
        <v>46976</v>
      </c>
      <c r="G187" s="505" t="s">
        <v>336</v>
      </c>
      <c r="H187" s="552">
        <v>1409</v>
      </c>
      <c r="I187" s="552">
        <v>912.49027007150505</v>
      </c>
      <c r="J187" s="552">
        <v>1120.3445897516201</v>
      </c>
      <c r="K187" s="552">
        <v>1409</v>
      </c>
      <c r="L187" s="507">
        <v>9.1669995558139997E-2</v>
      </c>
      <c r="M187" s="507">
        <v>0.5</v>
      </c>
      <c r="N187" s="507">
        <v>2.8791795932520803E-4</v>
      </c>
      <c r="O187" s="507">
        <v>0.83613085048182934</v>
      </c>
      <c r="P187" s="439"/>
    </row>
    <row r="188" spans="1:16" ht="16.5" x14ac:dyDescent="0.25">
      <c r="A188" s="505" t="s">
        <v>332</v>
      </c>
      <c r="B188" s="505" t="s">
        <v>333</v>
      </c>
      <c r="C188" s="505" t="s">
        <v>334</v>
      </c>
      <c r="D188" s="505" t="s">
        <v>335</v>
      </c>
      <c r="E188" s="506">
        <v>45168.504017974534</v>
      </c>
      <c r="F188" s="506">
        <v>47007</v>
      </c>
      <c r="G188" s="505" t="s">
        <v>336</v>
      </c>
      <c r="H188" s="552">
        <v>1409</v>
      </c>
      <c r="I188" s="552">
        <v>905.71817848042303</v>
      </c>
      <c r="J188" s="552">
        <v>1112.02989706478</v>
      </c>
      <c r="K188" s="552">
        <v>1409</v>
      </c>
      <c r="L188" s="507">
        <v>9.1669995558139997E-2</v>
      </c>
      <c r="M188" s="507">
        <v>0.5</v>
      </c>
      <c r="N188" s="507">
        <v>2.8578116197490179E-4</v>
      </c>
      <c r="O188" s="507">
        <v>0.83613085048182934</v>
      </c>
      <c r="P188" s="439"/>
    </row>
    <row r="189" spans="1:16" ht="16.5" x14ac:dyDescent="0.25">
      <c r="A189" s="505" t="s">
        <v>332</v>
      </c>
      <c r="B189" s="505" t="s">
        <v>333</v>
      </c>
      <c r="C189" s="505" t="s">
        <v>334</v>
      </c>
      <c r="D189" s="505" t="s">
        <v>335</v>
      </c>
      <c r="E189" s="506">
        <v>45168.504018321757</v>
      </c>
      <c r="F189" s="506">
        <v>47037</v>
      </c>
      <c r="G189" s="505" t="s">
        <v>336</v>
      </c>
      <c r="H189" s="552">
        <v>1409</v>
      </c>
      <c r="I189" s="552">
        <v>899.21239893752704</v>
      </c>
      <c r="J189" s="552">
        <v>1104.0421791108899</v>
      </c>
      <c r="K189" s="552">
        <v>1409</v>
      </c>
      <c r="L189" s="507">
        <v>9.1669995558139997E-2</v>
      </c>
      <c r="M189" s="507">
        <v>0.5</v>
      </c>
      <c r="N189" s="507">
        <v>2.8372839403726285E-4</v>
      </c>
      <c r="O189" s="507">
        <v>0.83613085048182934</v>
      </c>
      <c r="P189" s="439"/>
    </row>
    <row r="190" spans="1:16" ht="16.5" x14ac:dyDescent="0.25">
      <c r="A190" s="505" t="s">
        <v>332</v>
      </c>
      <c r="B190" s="505" t="s">
        <v>333</v>
      </c>
      <c r="C190" s="505" t="s">
        <v>334</v>
      </c>
      <c r="D190" s="505" t="s">
        <v>335</v>
      </c>
      <c r="E190" s="506">
        <v>45168.504018715277</v>
      </c>
      <c r="F190" s="506">
        <v>47068</v>
      </c>
      <c r="G190" s="505" t="s">
        <v>336</v>
      </c>
      <c r="H190" s="552">
        <v>1409</v>
      </c>
      <c r="I190" s="552">
        <v>892.53884972262404</v>
      </c>
      <c r="J190" s="552">
        <v>1095.8484755695099</v>
      </c>
      <c r="K190" s="552">
        <v>1409</v>
      </c>
      <c r="L190" s="507">
        <v>9.1669995558139997E-2</v>
      </c>
      <c r="M190" s="507">
        <v>0.5</v>
      </c>
      <c r="N190" s="507">
        <v>2.8162268975259015E-4</v>
      </c>
      <c r="O190" s="507">
        <v>0.83613085048182934</v>
      </c>
      <c r="P190" s="439"/>
    </row>
    <row r="191" spans="1:16" ht="16.5" x14ac:dyDescent="0.25">
      <c r="A191" s="505" t="s">
        <v>332</v>
      </c>
      <c r="B191" s="505" t="s">
        <v>333</v>
      </c>
      <c r="C191" s="505" t="s">
        <v>334</v>
      </c>
      <c r="D191" s="505" t="s">
        <v>335</v>
      </c>
      <c r="E191" s="506">
        <v>45168.5040190625</v>
      </c>
      <c r="F191" s="506">
        <v>47098</v>
      </c>
      <c r="G191" s="505" t="s">
        <v>336</v>
      </c>
      <c r="H191" s="552">
        <v>1409</v>
      </c>
      <c r="I191" s="552">
        <v>886.127737383566</v>
      </c>
      <c r="J191" s="552">
        <v>1087.97698887104</v>
      </c>
      <c r="K191" s="552">
        <v>1409</v>
      </c>
      <c r="L191" s="507">
        <v>9.1669995558139997E-2</v>
      </c>
      <c r="M191" s="507">
        <v>0.5</v>
      </c>
      <c r="N191" s="507">
        <v>2.7959979214786174E-4</v>
      </c>
      <c r="O191" s="507">
        <v>0.83613085048182934</v>
      </c>
      <c r="P191" s="439"/>
    </row>
    <row r="192" spans="1:16" ht="16.5" x14ac:dyDescent="0.25">
      <c r="A192" s="505" t="s">
        <v>332</v>
      </c>
      <c r="B192" s="505" t="s">
        <v>333</v>
      </c>
      <c r="C192" s="505" t="s">
        <v>334</v>
      </c>
      <c r="D192" s="505" t="s">
        <v>335</v>
      </c>
      <c r="E192" s="506">
        <v>45168.504019409724</v>
      </c>
      <c r="F192" s="506">
        <v>47129</v>
      </c>
      <c r="G192" s="505" t="s">
        <v>336</v>
      </c>
      <c r="H192" s="552">
        <v>1409</v>
      </c>
      <c r="I192" s="552">
        <v>879.55129663040498</v>
      </c>
      <c r="J192" s="552">
        <v>1079.9025139322</v>
      </c>
      <c r="K192" s="552">
        <v>1409</v>
      </c>
      <c r="L192" s="507">
        <v>9.1669995558139997E-2</v>
      </c>
      <c r="M192" s="507">
        <v>0.5</v>
      </c>
      <c r="N192" s="507">
        <v>2.775247284859497E-4</v>
      </c>
      <c r="O192" s="507">
        <v>0.83613085048182934</v>
      </c>
      <c r="P192" s="439"/>
    </row>
    <row r="193" spans="1:16" ht="16.5" x14ac:dyDescent="0.25">
      <c r="A193" s="505" t="s">
        <v>332</v>
      </c>
      <c r="B193" s="505" t="s">
        <v>333</v>
      </c>
      <c r="C193" s="505" t="s">
        <v>334</v>
      </c>
      <c r="D193" s="505" t="s">
        <v>335</v>
      </c>
      <c r="E193" s="506">
        <v>45168.504019791668</v>
      </c>
      <c r="F193" s="506">
        <v>47160</v>
      </c>
      <c r="G193" s="505" t="s">
        <v>336</v>
      </c>
      <c r="H193" s="552">
        <v>1409</v>
      </c>
      <c r="I193" s="552">
        <v>873.02366325698904</v>
      </c>
      <c r="J193" s="552">
        <v>1071.8879641077799</v>
      </c>
      <c r="K193" s="552">
        <v>1409</v>
      </c>
      <c r="L193" s="507">
        <v>9.1669995558139997E-2</v>
      </c>
      <c r="M193" s="507">
        <v>0.5</v>
      </c>
      <c r="N193" s="507">
        <v>2.7546506501145674E-4</v>
      </c>
      <c r="O193" s="507">
        <v>0.83613085048182934</v>
      </c>
      <c r="P193" s="439"/>
    </row>
    <row r="194" spans="1:16" ht="16.5" x14ac:dyDescent="0.25">
      <c r="A194" s="505" t="s">
        <v>332</v>
      </c>
      <c r="B194" s="505" t="s">
        <v>333</v>
      </c>
      <c r="C194" s="505" t="s">
        <v>334</v>
      </c>
      <c r="D194" s="505" t="s">
        <v>335</v>
      </c>
      <c r="E194" s="506">
        <v>45168.504019942127</v>
      </c>
      <c r="F194" s="506">
        <v>47188</v>
      </c>
      <c r="G194" s="505" t="s">
        <v>336</v>
      </c>
      <c r="H194" s="552">
        <v>1409</v>
      </c>
      <c r="I194" s="552">
        <v>867.16938597089097</v>
      </c>
      <c r="J194" s="552">
        <v>1064.70015279679</v>
      </c>
      <c r="K194" s="552">
        <v>1409</v>
      </c>
      <c r="L194" s="507">
        <v>9.1669995558139997E-2</v>
      </c>
      <c r="M194" s="507">
        <v>0.5</v>
      </c>
      <c r="N194" s="507">
        <v>2.7361786551265458E-4</v>
      </c>
      <c r="O194" s="507">
        <v>0.83613085048182934</v>
      </c>
      <c r="P194" s="439"/>
    </row>
    <row r="195" spans="1:16" ht="16.5" x14ac:dyDescent="0.25">
      <c r="A195" s="505" t="s">
        <v>332</v>
      </c>
      <c r="B195" s="505" t="s">
        <v>333</v>
      </c>
      <c r="C195" s="505" t="s">
        <v>334</v>
      </c>
      <c r="D195" s="505" t="s">
        <v>335</v>
      </c>
      <c r="E195" s="506">
        <v>45168.504021608795</v>
      </c>
      <c r="F195" s="506">
        <v>47219</v>
      </c>
      <c r="G195" s="505" t="s">
        <v>336</v>
      </c>
      <c r="H195" s="552">
        <v>1409</v>
      </c>
      <c r="I195" s="552">
        <v>860.73364555875696</v>
      </c>
      <c r="J195" s="552">
        <v>1056.7984280461101</v>
      </c>
      <c r="K195" s="552">
        <v>1409</v>
      </c>
      <c r="L195" s="507">
        <v>9.1669995558139997E-2</v>
      </c>
      <c r="M195" s="507">
        <v>0.5</v>
      </c>
      <c r="N195" s="507">
        <v>2.715871970146083E-4</v>
      </c>
      <c r="O195" s="507">
        <v>0.83613085048182934</v>
      </c>
      <c r="P195" s="439"/>
    </row>
    <row r="196" spans="1:16" ht="16.5" x14ac:dyDescent="0.25">
      <c r="A196" s="505" t="s">
        <v>332</v>
      </c>
      <c r="B196" s="505" t="s">
        <v>333</v>
      </c>
      <c r="C196" s="505" t="s">
        <v>334</v>
      </c>
      <c r="D196" s="505" t="s">
        <v>335</v>
      </c>
      <c r="E196" s="506">
        <v>45168.504021956018</v>
      </c>
      <c r="F196" s="506">
        <v>47249</v>
      </c>
      <c r="G196" s="505" t="s">
        <v>336</v>
      </c>
      <c r="H196" s="552">
        <v>1409</v>
      </c>
      <c r="I196" s="552">
        <v>854.55099020722901</v>
      </c>
      <c r="J196" s="552">
        <v>1049.2074380919501</v>
      </c>
      <c r="K196" s="552">
        <v>1409</v>
      </c>
      <c r="L196" s="507">
        <v>9.1669995558139997E-2</v>
      </c>
      <c r="M196" s="507">
        <v>0.5</v>
      </c>
      <c r="N196" s="507">
        <v>2.6963638441922238E-4</v>
      </c>
      <c r="O196" s="507">
        <v>0.83613085048182934</v>
      </c>
      <c r="P196" s="439"/>
    </row>
    <row r="197" spans="1:16" ht="16.5" x14ac:dyDescent="0.25">
      <c r="A197" s="505" t="s">
        <v>332</v>
      </c>
      <c r="B197" s="505" t="s">
        <v>333</v>
      </c>
      <c r="C197" s="505" t="s">
        <v>334</v>
      </c>
      <c r="D197" s="505" t="s">
        <v>335</v>
      </c>
      <c r="E197" s="506">
        <v>45168.504022303241</v>
      </c>
      <c r="F197" s="506">
        <v>47280</v>
      </c>
      <c r="G197" s="505" t="s">
        <v>336</v>
      </c>
      <c r="H197" s="552">
        <v>1409</v>
      </c>
      <c r="I197" s="552">
        <v>848.20889784225506</v>
      </c>
      <c r="J197" s="552">
        <v>1041.4206932883601</v>
      </c>
      <c r="K197" s="552">
        <v>1409</v>
      </c>
      <c r="L197" s="507">
        <v>9.1669995558139997E-2</v>
      </c>
      <c r="M197" s="507">
        <v>0.5</v>
      </c>
      <c r="N197" s="507">
        <v>2.6763526467968508E-4</v>
      </c>
      <c r="O197" s="507">
        <v>0.83613085048182934</v>
      </c>
      <c r="P197" s="439"/>
    </row>
    <row r="198" spans="1:16" ht="16.5" x14ac:dyDescent="0.25">
      <c r="A198" s="505" t="s">
        <v>332</v>
      </c>
      <c r="B198" s="505" t="s">
        <v>333</v>
      </c>
      <c r="C198" s="505" t="s">
        <v>334</v>
      </c>
      <c r="D198" s="505" t="s">
        <v>335</v>
      </c>
      <c r="E198" s="506">
        <v>45168.504022881942</v>
      </c>
      <c r="F198" s="506">
        <v>47310</v>
      </c>
      <c r="G198" s="505" t="s">
        <v>336</v>
      </c>
      <c r="H198" s="552">
        <v>1409</v>
      </c>
      <c r="I198" s="552">
        <v>842.11620783470403</v>
      </c>
      <c r="J198" s="552">
        <v>1033.9401617025801</v>
      </c>
      <c r="K198" s="552">
        <v>1409</v>
      </c>
      <c r="L198" s="507">
        <v>9.1669995558139997E-2</v>
      </c>
      <c r="M198" s="507">
        <v>0.5</v>
      </c>
      <c r="N198" s="507">
        <v>2.6571283883986105E-4</v>
      </c>
      <c r="O198" s="507">
        <v>0.83613085048182934</v>
      </c>
      <c r="P198" s="439"/>
    </row>
    <row r="199" spans="1:16" ht="16.5" x14ac:dyDescent="0.25">
      <c r="A199" s="505" t="s">
        <v>332</v>
      </c>
      <c r="B199" s="505" t="s">
        <v>333</v>
      </c>
      <c r="C199" s="505" t="s">
        <v>334</v>
      </c>
      <c r="D199" s="505" t="s">
        <v>335</v>
      </c>
      <c r="E199" s="506">
        <v>45168.504023229165</v>
      </c>
      <c r="F199" s="506">
        <v>47341</v>
      </c>
      <c r="G199" s="505" t="s">
        <v>336</v>
      </c>
      <c r="H199" s="552">
        <v>1409</v>
      </c>
      <c r="I199" s="552">
        <v>835.86640082104202</v>
      </c>
      <c r="J199" s="552">
        <v>1026.26672374449</v>
      </c>
      <c r="K199" s="552">
        <v>1409</v>
      </c>
      <c r="L199" s="507">
        <v>9.1669995558139997E-2</v>
      </c>
      <c r="M199" s="507">
        <v>0.5</v>
      </c>
      <c r="N199" s="507">
        <v>2.6374083788755436E-4</v>
      </c>
      <c r="O199" s="507">
        <v>0.83613085048182934</v>
      </c>
      <c r="P199" s="439"/>
    </row>
    <row r="200" spans="1:16" ht="16.5" x14ac:dyDescent="0.25">
      <c r="A200" s="505" t="s">
        <v>332</v>
      </c>
      <c r="B200" s="505" t="s">
        <v>333</v>
      </c>
      <c r="C200" s="505" t="s">
        <v>334</v>
      </c>
      <c r="D200" s="505" t="s">
        <v>335</v>
      </c>
      <c r="E200" s="506">
        <v>45168.504023576388</v>
      </c>
      <c r="F200" s="506">
        <v>47372</v>
      </c>
      <c r="G200" s="505" t="s">
        <v>336</v>
      </c>
      <c r="H200" s="552">
        <v>1409</v>
      </c>
      <c r="I200" s="552">
        <v>829.66297705869795</v>
      </c>
      <c r="J200" s="552">
        <v>1018.6502345850701</v>
      </c>
      <c r="K200" s="552">
        <v>1409</v>
      </c>
      <c r="L200" s="507">
        <v>9.1669995558139997E-2</v>
      </c>
      <c r="M200" s="507">
        <v>0.5</v>
      </c>
      <c r="N200" s="507">
        <v>2.6178347223767965E-4</v>
      </c>
      <c r="O200" s="507">
        <v>0.83613085048182934</v>
      </c>
      <c r="P200" s="439"/>
    </row>
    <row r="201" spans="1:16" ht="16.5" x14ac:dyDescent="0.25">
      <c r="A201" s="505" t="s">
        <v>332</v>
      </c>
      <c r="B201" s="505" t="s">
        <v>333</v>
      </c>
      <c r="C201" s="505" t="s">
        <v>334</v>
      </c>
      <c r="D201" s="505" t="s">
        <v>335</v>
      </c>
      <c r="E201" s="506">
        <v>45168.504023923611</v>
      </c>
      <c r="F201" s="506">
        <v>47402</v>
      </c>
      <c r="G201" s="505" t="s">
        <v>336</v>
      </c>
      <c r="H201" s="552">
        <v>1409</v>
      </c>
      <c r="I201" s="552">
        <v>823.70350252026901</v>
      </c>
      <c r="J201" s="552">
        <v>1011.33326335165</v>
      </c>
      <c r="K201" s="552">
        <v>1409</v>
      </c>
      <c r="L201" s="507">
        <v>9.1669995558139997E-2</v>
      </c>
      <c r="M201" s="507">
        <v>0.5</v>
      </c>
      <c r="N201" s="507">
        <v>2.5990307986087119E-4</v>
      </c>
      <c r="O201" s="507">
        <v>0.83613085048182934</v>
      </c>
      <c r="P201" s="439"/>
    </row>
    <row r="202" spans="1:16" ht="16.5" x14ac:dyDescent="0.25">
      <c r="A202" s="505" t="s">
        <v>332</v>
      </c>
      <c r="B202" s="505" t="s">
        <v>333</v>
      </c>
      <c r="C202" s="505" t="s">
        <v>334</v>
      </c>
      <c r="D202" s="505" t="s">
        <v>335</v>
      </c>
      <c r="E202" s="506">
        <v>45168.504024305556</v>
      </c>
      <c r="F202" s="506">
        <v>47433</v>
      </c>
      <c r="G202" s="505" t="s">
        <v>336</v>
      </c>
      <c r="H202" s="552">
        <v>1409</v>
      </c>
      <c r="I202" s="552">
        <v>817.59034630817496</v>
      </c>
      <c r="J202" s="552">
        <v>1003.8276036058299</v>
      </c>
      <c r="K202" s="552">
        <v>1409</v>
      </c>
      <c r="L202" s="507">
        <v>9.1669995558139997E-2</v>
      </c>
      <c r="M202" s="507">
        <v>0.5</v>
      </c>
      <c r="N202" s="507">
        <v>2.5797419632166921E-4</v>
      </c>
      <c r="O202" s="507">
        <v>0.83613085048182934</v>
      </c>
      <c r="P202" s="439"/>
    </row>
    <row r="203" spans="1:16" ht="16.5" x14ac:dyDescent="0.25">
      <c r="A203" s="505" t="s">
        <v>332</v>
      </c>
      <c r="B203" s="505" t="s">
        <v>333</v>
      </c>
      <c r="C203" s="505" t="s">
        <v>334</v>
      </c>
      <c r="D203" s="505" t="s">
        <v>335</v>
      </c>
      <c r="E203" s="506">
        <v>45168.504024502312</v>
      </c>
      <c r="F203" s="506">
        <v>47463</v>
      </c>
      <c r="G203" s="505" t="s">
        <v>336</v>
      </c>
      <c r="H203" s="552">
        <v>1409</v>
      </c>
      <c r="I203" s="552">
        <v>811.71758955462803</v>
      </c>
      <c r="J203" s="552">
        <v>996.61710342674405</v>
      </c>
      <c r="K203" s="552">
        <v>1409</v>
      </c>
      <c r="L203" s="507">
        <v>9.1669995558139997E-2</v>
      </c>
      <c r="M203" s="507">
        <v>0.5</v>
      </c>
      <c r="N203" s="507">
        <v>2.5612116599843922E-4</v>
      </c>
      <c r="O203" s="507">
        <v>0.83613085048182934</v>
      </c>
      <c r="P203" s="439"/>
    </row>
    <row r="204" spans="1:16" ht="16.5" x14ac:dyDescent="0.25">
      <c r="A204" s="505" t="s">
        <v>332</v>
      </c>
      <c r="B204" s="505" t="s">
        <v>333</v>
      </c>
      <c r="C204" s="505" t="s">
        <v>334</v>
      </c>
      <c r="D204" s="505" t="s">
        <v>335</v>
      </c>
      <c r="E204" s="506">
        <v>45168.504025034723</v>
      </c>
      <c r="F204" s="506">
        <v>47494</v>
      </c>
      <c r="G204" s="505" t="s">
        <v>336</v>
      </c>
      <c r="H204" s="552">
        <v>1409</v>
      </c>
      <c r="I204" s="552">
        <v>805.69338738738099</v>
      </c>
      <c r="J204" s="552">
        <v>989.22066038838</v>
      </c>
      <c r="K204" s="552">
        <v>1409</v>
      </c>
      <c r="L204" s="507">
        <v>9.1669995558139997E-2</v>
      </c>
      <c r="M204" s="507">
        <v>0.5</v>
      </c>
      <c r="N204" s="507">
        <v>2.5422035011968974E-4</v>
      </c>
      <c r="O204" s="507">
        <v>0.83613085048182934</v>
      </c>
      <c r="P204" s="439"/>
    </row>
    <row r="205" spans="1:16" ht="16.5" x14ac:dyDescent="0.25">
      <c r="A205" s="505" t="s">
        <v>332</v>
      </c>
      <c r="B205" s="505" t="s">
        <v>333</v>
      </c>
      <c r="C205" s="505" t="s">
        <v>334</v>
      </c>
      <c r="D205" s="505" t="s">
        <v>335</v>
      </c>
      <c r="E205" s="506">
        <v>45168.504025196758</v>
      </c>
      <c r="F205" s="506">
        <v>47525</v>
      </c>
      <c r="G205" s="505" t="s">
        <v>336</v>
      </c>
      <c r="H205" s="552">
        <v>1409</v>
      </c>
      <c r="I205" s="552">
        <v>799.71389413394695</v>
      </c>
      <c r="J205" s="552">
        <v>981.87911041720395</v>
      </c>
      <c r="K205" s="552">
        <v>1409</v>
      </c>
      <c r="L205" s="507">
        <v>9.1669995558139997E-2</v>
      </c>
      <c r="M205" s="507">
        <v>0.5</v>
      </c>
      <c r="N205" s="507">
        <v>2.5233364123983194E-4</v>
      </c>
      <c r="O205" s="507">
        <v>0.83613085048182934</v>
      </c>
      <c r="P205" s="439"/>
    </row>
    <row r="206" spans="1:16" ht="16.5" x14ac:dyDescent="0.25">
      <c r="A206" s="505" t="s">
        <v>332</v>
      </c>
      <c r="B206" s="505" t="s">
        <v>333</v>
      </c>
      <c r="C206" s="505" t="s">
        <v>334</v>
      </c>
      <c r="D206" s="505" t="s">
        <v>335</v>
      </c>
      <c r="E206" s="506">
        <v>45168.504025578703</v>
      </c>
      <c r="F206" s="506">
        <v>47553</v>
      </c>
      <c r="G206" s="505" t="s">
        <v>336</v>
      </c>
      <c r="H206" s="552">
        <v>1409</v>
      </c>
      <c r="I206" s="552">
        <v>794.351213736099</v>
      </c>
      <c r="J206" s="552">
        <v>975.29487585892798</v>
      </c>
      <c r="K206" s="552">
        <v>1409</v>
      </c>
      <c r="L206" s="507">
        <v>9.1669995558139997E-2</v>
      </c>
      <c r="M206" s="507">
        <v>0.5</v>
      </c>
      <c r="N206" s="507">
        <v>2.5064155525568162E-4</v>
      </c>
      <c r="O206" s="507">
        <v>0.83613085048182934</v>
      </c>
      <c r="P206" s="439"/>
    </row>
    <row r="207" spans="1:16" ht="16.5" x14ac:dyDescent="0.25">
      <c r="A207" s="505" t="s">
        <v>332</v>
      </c>
      <c r="B207" s="505" t="s">
        <v>333</v>
      </c>
      <c r="C207" s="505" t="s">
        <v>334</v>
      </c>
      <c r="D207" s="505" t="s">
        <v>335</v>
      </c>
      <c r="E207" s="506">
        <v>45168.504025925926</v>
      </c>
      <c r="F207" s="506">
        <v>47584</v>
      </c>
      <c r="G207" s="505" t="s">
        <v>336</v>
      </c>
      <c r="H207" s="552">
        <v>1409</v>
      </c>
      <c r="I207" s="552">
        <v>788.45589698440699</v>
      </c>
      <c r="J207" s="552">
        <v>968.05667678518603</v>
      </c>
      <c r="K207" s="552">
        <v>1409</v>
      </c>
      <c r="L207" s="507">
        <v>9.1669995558139997E-2</v>
      </c>
      <c r="M207" s="507">
        <v>0.5</v>
      </c>
      <c r="N207" s="507">
        <v>2.487814065786006E-4</v>
      </c>
      <c r="O207" s="507">
        <v>0.83613085048182934</v>
      </c>
      <c r="P207" s="439"/>
    </row>
    <row r="208" spans="1:16" ht="16.5" x14ac:dyDescent="0.25">
      <c r="A208" s="505" t="s">
        <v>332</v>
      </c>
      <c r="B208" s="505" t="s">
        <v>333</v>
      </c>
      <c r="C208" s="505" t="s">
        <v>334</v>
      </c>
      <c r="D208" s="505" t="s">
        <v>335</v>
      </c>
      <c r="E208" s="506">
        <v>45168.504026273149</v>
      </c>
      <c r="F208" s="506">
        <v>47614</v>
      </c>
      <c r="G208" s="505" t="s">
        <v>336</v>
      </c>
      <c r="H208" s="552">
        <v>1409</v>
      </c>
      <c r="I208" s="552">
        <v>782.79241316907405</v>
      </c>
      <c r="J208" s="552">
        <v>961.10311940516397</v>
      </c>
      <c r="K208" s="552">
        <v>1409</v>
      </c>
      <c r="L208" s="507">
        <v>9.1669995558139997E-2</v>
      </c>
      <c r="M208" s="507">
        <v>0.5</v>
      </c>
      <c r="N208" s="507">
        <v>2.4699440812364257E-4</v>
      </c>
      <c r="O208" s="507">
        <v>0.83613085048182934</v>
      </c>
      <c r="P208" s="439"/>
    </row>
    <row r="209" spans="1:16" ht="16.5" x14ac:dyDescent="0.25">
      <c r="A209" s="505" t="s">
        <v>332</v>
      </c>
      <c r="B209" s="505" t="s">
        <v>333</v>
      </c>
      <c r="C209" s="505" t="s">
        <v>334</v>
      </c>
      <c r="D209" s="505" t="s">
        <v>335</v>
      </c>
      <c r="E209" s="506">
        <v>45168.504026655093</v>
      </c>
      <c r="F209" s="506">
        <v>47645</v>
      </c>
      <c r="G209" s="505" t="s">
        <v>336</v>
      </c>
      <c r="H209" s="552">
        <v>1409</v>
      </c>
      <c r="I209" s="552">
        <v>776.98288062647498</v>
      </c>
      <c r="J209" s="552">
        <v>953.97024515262297</v>
      </c>
      <c r="K209" s="552">
        <v>1409</v>
      </c>
      <c r="L209" s="507">
        <v>9.1669995558139997E-2</v>
      </c>
      <c r="M209" s="507">
        <v>0.5</v>
      </c>
      <c r="N209" s="507">
        <v>2.4516132692906995E-4</v>
      </c>
      <c r="O209" s="507">
        <v>0.83613085048182934</v>
      </c>
      <c r="P209" s="439"/>
    </row>
    <row r="210" spans="1:16" ht="16.5" x14ac:dyDescent="0.25">
      <c r="A210" s="505" t="s">
        <v>332</v>
      </c>
      <c r="B210" s="505" t="s">
        <v>333</v>
      </c>
      <c r="C210" s="505" t="s">
        <v>334</v>
      </c>
      <c r="D210" s="505" t="s">
        <v>335</v>
      </c>
      <c r="E210" s="506">
        <v>45168.504027002316</v>
      </c>
      <c r="F210" s="506">
        <v>47675</v>
      </c>
      <c r="G210" s="505" t="s">
        <v>336</v>
      </c>
      <c r="H210" s="552">
        <v>1409</v>
      </c>
      <c r="I210" s="552">
        <v>771.401807561959</v>
      </c>
      <c r="J210" s="552">
        <v>947.11787070226399</v>
      </c>
      <c r="K210" s="552">
        <v>1409</v>
      </c>
      <c r="L210" s="507">
        <v>9.1669995558139997E-2</v>
      </c>
      <c r="M210" s="507">
        <v>0.5</v>
      </c>
      <c r="N210" s="507">
        <v>2.4340033152968398E-4</v>
      </c>
      <c r="O210" s="507">
        <v>0.83613085048182934</v>
      </c>
      <c r="P210" s="439"/>
    </row>
    <row r="211" spans="1:16" ht="16.5" x14ac:dyDescent="0.25">
      <c r="A211" s="505" t="s">
        <v>332</v>
      </c>
      <c r="B211" s="505" t="s">
        <v>333</v>
      </c>
      <c r="C211" s="505" t="s">
        <v>334</v>
      </c>
      <c r="D211" s="505" t="s">
        <v>335</v>
      </c>
      <c r="E211" s="506">
        <v>45168.504027395837</v>
      </c>
      <c r="F211" s="506">
        <v>47706</v>
      </c>
      <c r="G211" s="505" t="s">
        <v>336</v>
      </c>
      <c r="H211" s="552">
        <v>1409</v>
      </c>
      <c r="I211" s="552">
        <v>765.67681096125295</v>
      </c>
      <c r="J211" s="552">
        <v>940.08878866345594</v>
      </c>
      <c r="K211" s="552">
        <v>1409</v>
      </c>
      <c r="L211" s="507">
        <v>9.1669995558139997E-2</v>
      </c>
      <c r="M211" s="507">
        <v>0.5</v>
      </c>
      <c r="N211" s="507">
        <v>2.4159392395200132E-4</v>
      </c>
      <c r="O211" s="507">
        <v>0.83613085048182934</v>
      </c>
      <c r="P211" s="439"/>
    </row>
    <row r="212" spans="1:16" ht="16.5" x14ac:dyDescent="0.25">
      <c r="A212" s="505" t="s">
        <v>332</v>
      </c>
      <c r="B212" s="505" t="s">
        <v>333</v>
      </c>
      <c r="C212" s="505" t="s">
        <v>334</v>
      </c>
      <c r="D212" s="505" t="s">
        <v>335</v>
      </c>
      <c r="E212" s="506">
        <v>45168.504027743053</v>
      </c>
      <c r="F212" s="506">
        <v>47737</v>
      </c>
      <c r="G212" s="505" t="s">
        <v>336</v>
      </c>
      <c r="H212" s="552">
        <v>1409</v>
      </c>
      <c r="I212" s="552">
        <v>759.994302705476</v>
      </c>
      <c r="J212" s="552">
        <v>933.11187330404005</v>
      </c>
      <c r="K212" s="552">
        <v>1409</v>
      </c>
      <c r="L212" s="507">
        <v>9.1669995558139997E-2</v>
      </c>
      <c r="M212" s="507">
        <v>0.5</v>
      </c>
      <c r="N212" s="507">
        <v>2.3980092271734272E-4</v>
      </c>
      <c r="O212" s="507">
        <v>0.83613085048182934</v>
      </c>
      <c r="P212" s="439"/>
    </row>
    <row r="213" spans="1:16" ht="16.5" x14ac:dyDescent="0.25">
      <c r="A213" s="505" t="s">
        <v>332</v>
      </c>
      <c r="B213" s="505" t="s">
        <v>333</v>
      </c>
      <c r="C213" s="505" t="s">
        <v>334</v>
      </c>
      <c r="D213" s="505" t="s">
        <v>335</v>
      </c>
      <c r="E213" s="506">
        <v>45168.50402792824</v>
      </c>
      <c r="F213" s="506">
        <v>47767</v>
      </c>
      <c r="G213" s="505" t="s">
        <v>336</v>
      </c>
      <c r="H213" s="552">
        <v>1409</v>
      </c>
      <c r="I213" s="552">
        <v>754.53525870621104</v>
      </c>
      <c r="J213" s="552">
        <v>926.40932467378104</v>
      </c>
      <c r="K213" s="552">
        <v>1409</v>
      </c>
      <c r="L213" s="507">
        <v>9.1669995558139997E-2</v>
      </c>
      <c r="M213" s="507">
        <v>0.5</v>
      </c>
      <c r="N213" s="507">
        <v>2.38078431136132E-4</v>
      </c>
      <c r="O213" s="507">
        <v>0.83613085048182934</v>
      </c>
      <c r="P213" s="439"/>
    </row>
    <row r="214" spans="1:16" ht="16.5" x14ac:dyDescent="0.25">
      <c r="A214" s="505" t="s">
        <v>332</v>
      </c>
      <c r="B214" s="505" t="s">
        <v>333</v>
      </c>
      <c r="C214" s="505" t="s">
        <v>334</v>
      </c>
      <c r="D214" s="505" t="s">
        <v>335</v>
      </c>
      <c r="E214" s="506">
        <v>45168.506753125002</v>
      </c>
      <c r="F214" s="506">
        <v>46052</v>
      </c>
      <c r="G214" s="505" t="s">
        <v>336</v>
      </c>
      <c r="H214" s="552">
        <v>860</v>
      </c>
      <c r="I214" s="552">
        <v>697.99862606136196</v>
      </c>
      <c r="J214" s="552">
        <v>853.93005904627796</v>
      </c>
      <c r="K214" s="552">
        <v>860</v>
      </c>
      <c r="L214" s="507">
        <v>8.9999980954990011E-2</v>
      </c>
      <c r="M214" s="507">
        <v>0.5</v>
      </c>
      <c r="N214" s="507">
        <v>2.1945194563894509E-4</v>
      </c>
      <c r="O214" s="507">
        <v>0.83613085048182934</v>
      </c>
      <c r="P214" s="439"/>
    </row>
    <row r="215" spans="1:16" ht="16.5" x14ac:dyDescent="0.25">
      <c r="A215" s="505" t="s">
        <v>332</v>
      </c>
      <c r="B215" s="505" t="s">
        <v>333</v>
      </c>
      <c r="C215" s="505" t="s">
        <v>334</v>
      </c>
      <c r="D215" s="505" t="s">
        <v>335</v>
      </c>
      <c r="E215" s="506">
        <v>45168.506753321759</v>
      </c>
      <c r="F215" s="506">
        <v>46081</v>
      </c>
      <c r="G215" s="505" t="s">
        <v>336</v>
      </c>
      <c r="H215" s="552">
        <v>860</v>
      </c>
      <c r="I215" s="552">
        <v>693.23575816768596</v>
      </c>
      <c r="J215" s="552">
        <v>848.10317642814596</v>
      </c>
      <c r="K215" s="552">
        <v>860</v>
      </c>
      <c r="L215" s="507">
        <v>8.9999980954990011E-2</v>
      </c>
      <c r="M215" s="507">
        <v>0.5</v>
      </c>
      <c r="N215" s="507">
        <v>2.1795449193765838E-4</v>
      </c>
      <c r="O215" s="507">
        <v>0.83613085048182934</v>
      </c>
      <c r="P215" s="439"/>
    </row>
    <row r="216" spans="1:16" ht="16.5" x14ac:dyDescent="0.25">
      <c r="A216" s="505" t="s">
        <v>332</v>
      </c>
      <c r="B216" s="505" t="s">
        <v>333</v>
      </c>
      <c r="C216" s="505" t="s">
        <v>334</v>
      </c>
      <c r="D216" s="505" t="s">
        <v>335</v>
      </c>
      <c r="E216" s="506">
        <v>45168.506753506947</v>
      </c>
      <c r="F216" s="506">
        <v>46111</v>
      </c>
      <c r="G216" s="505" t="s">
        <v>336</v>
      </c>
      <c r="H216" s="552">
        <v>860</v>
      </c>
      <c r="I216" s="552">
        <v>688.34285105246897</v>
      </c>
      <c r="J216" s="552">
        <v>842.11720409839904</v>
      </c>
      <c r="K216" s="552">
        <v>860</v>
      </c>
      <c r="L216" s="507">
        <v>8.9999980954990011E-2</v>
      </c>
      <c r="M216" s="507">
        <v>0.5</v>
      </c>
      <c r="N216" s="507">
        <v>2.1641615368572824E-4</v>
      </c>
      <c r="O216" s="507">
        <v>0.83613085048182934</v>
      </c>
      <c r="P216" s="439"/>
    </row>
    <row r="217" spans="1:16" ht="16.5" x14ac:dyDescent="0.25">
      <c r="A217" s="505" t="s">
        <v>332</v>
      </c>
      <c r="B217" s="505" t="s">
        <v>333</v>
      </c>
      <c r="C217" s="505" t="s">
        <v>334</v>
      </c>
      <c r="D217" s="505" t="s">
        <v>335</v>
      </c>
      <c r="E217" s="506">
        <v>45168.506754050926</v>
      </c>
      <c r="F217" s="506">
        <v>46142</v>
      </c>
      <c r="G217" s="505" t="s">
        <v>336</v>
      </c>
      <c r="H217" s="552">
        <v>860</v>
      </c>
      <c r="I217" s="552">
        <v>683.32312457862395</v>
      </c>
      <c r="J217" s="552">
        <v>835.97608123058706</v>
      </c>
      <c r="K217" s="552">
        <v>860</v>
      </c>
      <c r="L217" s="507">
        <v>8.9999980954990011E-2</v>
      </c>
      <c r="M217" s="507">
        <v>0.5</v>
      </c>
      <c r="N217" s="507">
        <v>2.1483794321348613E-4</v>
      </c>
      <c r="O217" s="507">
        <v>0.83613085048182934</v>
      </c>
      <c r="P217" s="439"/>
    </row>
    <row r="218" spans="1:16" ht="16.5" x14ac:dyDescent="0.25">
      <c r="A218" s="505" t="s">
        <v>332</v>
      </c>
      <c r="B218" s="505" t="s">
        <v>333</v>
      </c>
      <c r="C218" s="505" t="s">
        <v>334</v>
      </c>
      <c r="D218" s="505" t="s">
        <v>335</v>
      </c>
      <c r="E218" s="506">
        <v>45168.506754201386</v>
      </c>
      <c r="F218" s="506">
        <v>46172</v>
      </c>
      <c r="G218" s="505" t="s">
        <v>336</v>
      </c>
      <c r="H218" s="552">
        <v>860</v>
      </c>
      <c r="I218" s="552">
        <v>678.50018153385099</v>
      </c>
      <c r="J218" s="552">
        <v>830.07570279826905</v>
      </c>
      <c r="K218" s="552">
        <v>860</v>
      </c>
      <c r="L218" s="507">
        <v>8.9999980954990011E-2</v>
      </c>
      <c r="M218" s="507">
        <v>0.5</v>
      </c>
      <c r="N218" s="507">
        <v>2.1332160178334089E-4</v>
      </c>
      <c r="O218" s="507">
        <v>0.83613085048182934</v>
      </c>
      <c r="P218" s="439"/>
    </row>
    <row r="219" spans="1:16" ht="16.5" x14ac:dyDescent="0.25">
      <c r="A219" s="505" t="s">
        <v>332</v>
      </c>
      <c r="B219" s="505" t="s">
        <v>333</v>
      </c>
      <c r="C219" s="505" t="s">
        <v>334</v>
      </c>
      <c r="D219" s="505" t="s">
        <v>335</v>
      </c>
      <c r="E219" s="506">
        <v>45168.506760682867</v>
      </c>
      <c r="F219" s="506">
        <v>46203</v>
      </c>
      <c r="G219" s="505" t="s">
        <v>336</v>
      </c>
      <c r="H219" s="552">
        <v>860</v>
      </c>
      <c r="I219" s="552">
        <v>673.55223253060797</v>
      </c>
      <c r="J219" s="552">
        <v>824.02239233784803</v>
      </c>
      <c r="K219" s="552">
        <v>860</v>
      </c>
      <c r="L219" s="507">
        <v>8.9999980954990011E-2</v>
      </c>
      <c r="M219" s="507">
        <v>0.5</v>
      </c>
      <c r="N219" s="507">
        <v>2.1176595826895327E-4</v>
      </c>
      <c r="O219" s="507">
        <v>0.83613085048182934</v>
      </c>
      <c r="P219" s="439"/>
    </row>
    <row r="220" spans="1:16" ht="16.5" x14ac:dyDescent="0.25">
      <c r="A220" s="505" t="s">
        <v>332</v>
      </c>
      <c r="B220" s="505" t="s">
        <v>333</v>
      </c>
      <c r="C220" s="505" t="s">
        <v>334</v>
      </c>
      <c r="D220" s="505" t="s">
        <v>335</v>
      </c>
      <c r="E220" s="506">
        <v>45168.506760879631</v>
      </c>
      <c r="F220" s="506">
        <v>46233</v>
      </c>
      <c r="G220" s="505" t="s">
        <v>336</v>
      </c>
      <c r="H220" s="552">
        <v>860</v>
      </c>
      <c r="I220" s="552">
        <v>668.79825313443598</v>
      </c>
      <c r="J220" s="552">
        <v>818.20638388896998</v>
      </c>
      <c r="K220" s="552">
        <v>860</v>
      </c>
      <c r="L220" s="507">
        <v>8.9999980954990011E-2</v>
      </c>
      <c r="M220" s="507">
        <v>0.5</v>
      </c>
      <c r="N220" s="507">
        <v>2.1027129912627791E-4</v>
      </c>
      <c r="O220" s="507">
        <v>0.83613085048182934</v>
      </c>
      <c r="P220" s="439"/>
    </row>
    <row r="221" spans="1:16" ht="16.5" x14ac:dyDescent="0.25">
      <c r="A221" s="505" t="s">
        <v>332</v>
      </c>
      <c r="B221" s="505" t="s">
        <v>333</v>
      </c>
      <c r="C221" s="505" t="s">
        <v>334</v>
      </c>
      <c r="D221" s="505" t="s">
        <v>335</v>
      </c>
      <c r="E221" s="506">
        <v>45168.506761076387</v>
      </c>
      <c r="F221" s="506">
        <v>46264</v>
      </c>
      <c r="G221" s="505" t="s">
        <v>336</v>
      </c>
      <c r="H221" s="552">
        <v>860</v>
      </c>
      <c r="I221" s="552">
        <v>663.92105524999897</v>
      </c>
      <c r="J221" s="552">
        <v>812.23963019929795</v>
      </c>
      <c r="K221" s="552">
        <v>860</v>
      </c>
      <c r="L221" s="507">
        <v>8.9999980954990011E-2</v>
      </c>
      <c r="M221" s="507">
        <v>0.5</v>
      </c>
      <c r="N221" s="507">
        <v>2.0873789988300813E-4</v>
      </c>
      <c r="O221" s="507">
        <v>0.83613085048182934</v>
      </c>
      <c r="P221" s="439"/>
    </row>
    <row r="222" spans="1:16" ht="16.5" x14ac:dyDescent="0.25">
      <c r="A222" s="505" t="s">
        <v>332</v>
      </c>
      <c r="B222" s="505" t="s">
        <v>333</v>
      </c>
      <c r="C222" s="505" t="s">
        <v>334</v>
      </c>
      <c r="D222" s="505" t="s">
        <v>335</v>
      </c>
      <c r="E222" s="506">
        <v>45168.50676142361</v>
      </c>
      <c r="F222" s="506">
        <v>46295</v>
      </c>
      <c r="G222" s="505" t="s">
        <v>336</v>
      </c>
      <c r="H222" s="552">
        <v>860</v>
      </c>
      <c r="I222" s="552">
        <v>659.079424233586</v>
      </c>
      <c r="J222" s="552">
        <v>806.31638894156799</v>
      </c>
      <c r="K222" s="552">
        <v>860</v>
      </c>
      <c r="L222" s="507">
        <v>8.9999980954990011E-2</v>
      </c>
      <c r="M222" s="507">
        <v>0.5</v>
      </c>
      <c r="N222" s="507">
        <v>2.072156829230507E-4</v>
      </c>
      <c r="O222" s="507">
        <v>0.83613085048182934</v>
      </c>
      <c r="P222" s="439"/>
    </row>
    <row r="223" spans="1:16" ht="16.5" x14ac:dyDescent="0.25">
      <c r="A223" s="505" t="s">
        <v>332</v>
      </c>
      <c r="B223" s="505" t="s">
        <v>333</v>
      </c>
      <c r="C223" s="505" t="s">
        <v>334</v>
      </c>
      <c r="D223" s="505" t="s">
        <v>335</v>
      </c>
      <c r="E223" s="506">
        <v>45168.506761608798</v>
      </c>
      <c r="F223" s="506">
        <v>46325</v>
      </c>
      <c r="G223" s="505" t="s">
        <v>336</v>
      </c>
      <c r="H223" s="552">
        <v>860</v>
      </c>
      <c r="I223" s="552">
        <v>654.42759494415498</v>
      </c>
      <c r="J223" s="552">
        <v>800.62535071959803</v>
      </c>
      <c r="K223" s="552">
        <v>860</v>
      </c>
      <c r="L223" s="507">
        <v>8.9999980954990011E-2</v>
      </c>
      <c r="M223" s="507">
        <v>0.5</v>
      </c>
      <c r="N223" s="507">
        <v>2.0575313994627368E-4</v>
      </c>
      <c r="O223" s="507">
        <v>0.83613085048182934</v>
      </c>
      <c r="P223" s="439"/>
    </row>
    <row r="224" spans="1:16" ht="16.5" x14ac:dyDescent="0.25">
      <c r="A224" s="505" t="s">
        <v>332</v>
      </c>
      <c r="B224" s="505" t="s">
        <v>333</v>
      </c>
      <c r="C224" s="505" t="s">
        <v>334</v>
      </c>
      <c r="D224" s="505" t="s">
        <v>335</v>
      </c>
      <c r="E224" s="506">
        <v>45168.506761956021</v>
      </c>
      <c r="F224" s="506">
        <v>46356</v>
      </c>
      <c r="G224" s="505" t="s">
        <v>336</v>
      </c>
      <c r="H224" s="552">
        <v>860</v>
      </c>
      <c r="I224" s="552">
        <v>649.65519479714499</v>
      </c>
      <c r="J224" s="552">
        <v>794.78680636267802</v>
      </c>
      <c r="K224" s="552">
        <v>860</v>
      </c>
      <c r="L224" s="507">
        <v>8.9999980954990011E-2</v>
      </c>
      <c r="M224" s="507">
        <v>0.5</v>
      </c>
      <c r="N224" s="507">
        <v>2.0425268928845705E-4</v>
      </c>
      <c r="O224" s="507">
        <v>0.83613085048182934</v>
      </c>
      <c r="P224" s="439"/>
    </row>
    <row r="225" spans="1:16" ht="16.5" x14ac:dyDescent="0.25">
      <c r="A225" s="505" t="s">
        <v>332</v>
      </c>
      <c r="B225" s="505" t="s">
        <v>333</v>
      </c>
      <c r="C225" s="505" t="s">
        <v>334</v>
      </c>
      <c r="D225" s="505" t="s">
        <v>335</v>
      </c>
      <c r="E225" s="506">
        <v>45168.506762349534</v>
      </c>
      <c r="F225" s="506">
        <v>46386</v>
      </c>
      <c r="G225" s="505" t="s">
        <v>336</v>
      </c>
      <c r="H225" s="552">
        <v>860</v>
      </c>
      <c r="I225" s="552">
        <v>645.06988238703195</v>
      </c>
      <c r="J225" s="552">
        <v>789.17714475172602</v>
      </c>
      <c r="K225" s="552">
        <v>860</v>
      </c>
      <c r="L225" s="507">
        <v>8.9999980954990011E-2</v>
      </c>
      <c r="M225" s="507">
        <v>0.5</v>
      </c>
      <c r="N225" s="507">
        <v>2.0281105933075955E-4</v>
      </c>
      <c r="O225" s="507">
        <v>0.83613085048182934</v>
      </c>
      <c r="P225" s="439"/>
    </row>
    <row r="226" spans="1:16" ht="16.5" x14ac:dyDescent="0.25">
      <c r="A226" s="505" t="s">
        <v>332</v>
      </c>
      <c r="B226" s="505" t="s">
        <v>333</v>
      </c>
      <c r="C226" s="505" t="s">
        <v>334</v>
      </c>
      <c r="D226" s="505" t="s">
        <v>335</v>
      </c>
      <c r="E226" s="506">
        <v>45168.506762500001</v>
      </c>
      <c r="F226" s="506">
        <v>46417</v>
      </c>
      <c r="G226" s="505" t="s">
        <v>336</v>
      </c>
      <c r="H226" s="552">
        <v>860</v>
      </c>
      <c r="I226" s="552">
        <v>640.36572317168202</v>
      </c>
      <c r="J226" s="552">
        <v>783.422086207853</v>
      </c>
      <c r="K226" s="552">
        <v>860</v>
      </c>
      <c r="L226" s="507">
        <v>8.9999980954990011E-2</v>
      </c>
      <c r="M226" s="507">
        <v>0.5</v>
      </c>
      <c r="N226" s="507">
        <v>2.0133206373698748E-4</v>
      </c>
      <c r="O226" s="507">
        <v>0.83613085048182934</v>
      </c>
      <c r="P226" s="439"/>
    </row>
    <row r="227" spans="1:16" ht="16.5" x14ac:dyDescent="0.25">
      <c r="A227" s="505" t="s">
        <v>332</v>
      </c>
      <c r="B227" s="505" t="s">
        <v>333</v>
      </c>
      <c r="C227" s="505" t="s">
        <v>334</v>
      </c>
      <c r="D227" s="505" t="s">
        <v>335</v>
      </c>
      <c r="E227" s="506">
        <v>45168.506762696758</v>
      </c>
      <c r="F227" s="506">
        <v>46446</v>
      </c>
      <c r="G227" s="505" t="s">
        <v>336</v>
      </c>
      <c r="H227" s="552">
        <v>860</v>
      </c>
      <c r="I227" s="552">
        <v>635.99611952315399</v>
      </c>
      <c r="J227" s="552">
        <v>778.07632224460394</v>
      </c>
      <c r="K227" s="552">
        <v>860</v>
      </c>
      <c r="L227" s="507">
        <v>8.9999980954990011E-2</v>
      </c>
      <c r="M227" s="507">
        <v>0.5</v>
      </c>
      <c r="N227" s="507">
        <v>1.9995825297785833E-4</v>
      </c>
      <c r="O227" s="507">
        <v>0.83613085048182934</v>
      </c>
      <c r="P227" s="439"/>
    </row>
    <row r="228" spans="1:16" ht="16.5" x14ac:dyDescent="0.25">
      <c r="A228" s="505" t="s">
        <v>332</v>
      </c>
      <c r="B228" s="505" t="s">
        <v>333</v>
      </c>
      <c r="C228" s="505" t="s">
        <v>334</v>
      </c>
      <c r="D228" s="505" t="s">
        <v>335</v>
      </c>
      <c r="E228" s="506">
        <v>45168.506763043981</v>
      </c>
      <c r="F228" s="506">
        <v>46476</v>
      </c>
      <c r="G228" s="505" t="s">
        <v>336</v>
      </c>
      <c r="H228" s="552">
        <v>860</v>
      </c>
      <c r="I228" s="552">
        <v>631.50721383443101</v>
      </c>
      <c r="J228" s="552">
        <v>772.58460441493605</v>
      </c>
      <c r="K228" s="552">
        <v>860</v>
      </c>
      <c r="L228" s="507">
        <v>8.9999980954990011E-2</v>
      </c>
      <c r="M228" s="507">
        <v>0.5</v>
      </c>
      <c r="N228" s="507">
        <v>1.9854693345601517E-4</v>
      </c>
      <c r="O228" s="507">
        <v>0.83613085048182934</v>
      </c>
      <c r="P228" s="439"/>
    </row>
    <row r="229" spans="1:16" ht="16.5" x14ac:dyDescent="0.25">
      <c r="A229" s="505" t="s">
        <v>332</v>
      </c>
      <c r="B229" s="505" t="s">
        <v>333</v>
      </c>
      <c r="C229" s="505" t="s">
        <v>334</v>
      </c>
      <c r="D229" s="505" t="s">
        <v>335</v>
      </c>
      <c r="E229" s="506">
        <v>45168.506763229168</v>
      </c>
      <c r="F229" s="506">
        <v>46507</v>
      </c>
      <c r="G229" s="505" t="s">
        <v>336</v>
      </c>
      <c r="H229" s="552">
        <v>860</v>
      </c>
      <c r="I229" s="552">
        <v>626.90196010823604</v>
      </c>
      <c r="J229" s="552">
        <v>766.950546639604</v>
      </c>
      <c r="K229" s="552">
        <v>860</v>
      </c>
      <c r="L229" s="507">
        <v>8.9999980954990011E-2</v>
      </c>
      <c r="M229" s="507">
        <v>0.5</v>
      </c>
      <c r="N229" s="507">
        <v>1.9709903391489848E-4</v>
      </c>
      <c r="O229" s="507">
        <v>0.83613085048182934</v>
      </c>
      <c r="P229" s="439"/>
    </row>
    <row r="230" spans="1:16" ht="16.5" x14ac:dyDescent="0.25">
      <c r="A230" s="505" t="s">
        <v>332</v>
      </c>
      <c r="B230" s="505" t="s">
        <v>333</v>
      </c>
      <c r="C230" s="505" t="s">
        <v>334</v>
      </c>
      <c r="D230" s="505" t="s">
        <v>335</v>
      </c>
      <c r="E230" s="506">
        <v>45168.506763576392</v>
      </c>
      <c r="F230" s="506">
        <v>46537</v>
      </c>
      <c r="G230" s="505" t="s">
        <v>336</v>
      </c>
      <c r="H230" s="552">
        <v>860</v>
      </c>
      <c r="I230" s="552">
        <v>622.47724164122496</v>
      </c>
      <c r="J230" s="552">
        <v>761.53735532271196</v>
      </c>
      <c r="K230" s="552">
        <v>860</v>
      </c>
      <c r="L230" s="507">
        <v>8.9999980954990011E-2</v>
      </c>
      <c r="M230" s="507">
        <v>0.5</v>
      </c>
      <c r="N230" s="507">
        <v>1.9570789496385304E-4</v>
      </c>
      <c r="O230" s="507">
        <v>0.83613085048182934</v>
      </c>
      <c r="P230" s="439"/>
    </row>
    <row r="231" spans="1:16" ht="16.5" x14ac:dyDescent="0.25">
      <c r="A231" s="505" t="s">
        <v>332</v>
      </c>
      <c r="B231" s="505" t="s">
        <v>333</v>
      </c>
      <c r="C231" s="505" t="s">
        <v>334</v>
      </c>
      <c r="D231" s="505" t="s">
        <v>335</v>
      </c>
      <c r="E231" s="506">
        <v>45168.506763969905</v>
      </c>
      <c r="F231" s="506">
        <v>46568</v>
      </c>
      <c r="G231" s="505" t="s">
        <v>336</v>
      </c>
      <c r="H231" s="552">
        <v>860</v>
      </c>
      <c r="I231" s="552">
        <v>617.93783880664205</v>
      </c>
      <c r="J231" s="552">
        <v>755.98385939042896</v>
      </c>
      <c r="K231" s="552">
        <v>860</v>
      </c>
      <c r="L231" s="507">
        <v>8.9999980954990011E-2</v>
      </c>
      <c r="M231" s="507">
        <v>0.5</v>
      </c>
      <c r="N231" s="507">
        <v>1.9428069905415686E-4</v>
      </c>
      <c r="O231" s="507">
        <v>0.83613085048182934</v>
      </c>
      <c r="P231" s="439"/>
    </row>
    <row r="232" spans="1:16" ht="16.5" x14ac:dyDescent="0.25">
      <c r="A232" s="505" t="s">
        <v>332</v>
      </c>
      <c r="B232" s="505" t="s">
        <v>333</v>
      </c>
      <c r="C232" s="505" t="s">
        <v>334</v>
      </c>
      <c r="D232" s="505" t="s">
        <v>335</v>
      </c>
      <c r="E232" s="506">
        <v>45168.506764664351</v>
      </c>
      <c r="F232" s="506">
        <v>46598</v>
      </c>
      <c r="G232" s="505" t="s">
        <v>336</v>
      </c>
      <c r="H232" s="552">
        <v>860</v>
      </c>
      <c r="I232" s="552">
        <v>613.57638974312295</v>
      </c>
      <c r="J232" s="552">
        <v>750.64807172942199</v>
      </c>
      <c r="K232" s="552">
        <v>860</v>
      </c>
      <c r="L232" s="507">
        <v>8.9999980954990011E-2</v>
      </c>
      <c r="M232" s="507">
        <v>0.5</v>
      </c>
      <c r="N232" s="507">
        <v>1.9290945211031225E-4</v>
      </c>
      <c r="O232" s="507">
        <v>0.83613085048182934</v>
      </c>
      <c r="P232" s="439"/>
    </row>
    <row r="233" spans="1:16" ht="16.5" x14ac:dyDescent="0.25">
      <c r="A233" s="505" t="s">
        <v>332</v>
      </c>
      <c r="B233" s="505" t="s">
        <v>333</v>
      </c>
      <c r="C233" s="505" t="s">
        <v>334</v>
      </c>
      <c r="D233" s="505" t="s">
        <v>335</v>
      </c>
      <c r="E233" s="506">
        <v>45168.506765046295</v>
      </c>
      <c r="F233" s="506">
        <v>46629</v>
      </c>
      <c r="G233" s="505" t="s">
        <v>336</v>
      </c>
      <c r="H233" s="552">
        <v>860</v>
      </c>
      <c r="I233" s="552">
        <v>609.10189619298205</v>
      </c>
      <c r="J233" s="552">
        <v>745.17398567994803</v>
      </c>
      <c r="K233" s="552">
        <v>860</v>
      </c>
      <c r="L233" s="507">
        <v>8.9999980954990011E-2</v>
      </c>
      <c r="M233" s="507">
        <v>0.5</v>
      </c>
      <c r="N233" s="507">
        <v>1.9150266378915426E-4</v>
      </c>
      <c r="O233" s="507">
        <v>0.83613085048182934</v>
      </c>
      <c r="P233" s="439"/>
    </row>
    <row r="234" spans="1:16" ht="16.5" x14ac:dyDescent="0.25">
      <c r="A234" s="505" t="s">
        <v>332</v>
      </c>
      <c r="B234" s="505" t="s">
        <v>333</v>
      </c>
      <c r="C234" s="505" t="s">
        <v>334</v>
      </c>
      <c r="D234" s="505" t="s">
        <v>335</v>
      </c>
      <c r="E234" s="506">
        <v>45168.506765243059</v>
      </c>
      <c r="F234" s="506">
        <v>46660</v>
      </c>
      <c r="G234" s="505" t="s">
        <v>336</v>
      </c>
      <c r="H234" s="552">
        <v>860</v>
      </c>
      <c r="I234" s="552">
        <v>604.66003279756205</v>
      </c>
      <c r="J234" s="552">
        <v>739.73981929350396</v>
      </c>
      <c r="K234" s="552">
        <v>860</v>
      </c>
      <c r="L234" s="507">
        <v>8.9999980954990011E-2</v>
      </c>
      <c r="M234" s="507">
        <v>0.5</v>
      </c>
      <c r="N234" s="507">
        <v>1.9010613444369145E-4</v>
      </c>
      <c r="O234" s="507">
        <v>0.83613085048182934</v>
      </c>
      <c r="P234" s="439"/>
    </row>
    <row r="235" spans="1:16" ht="16.5" x14ac:dyDescent="0.25">
      <c r="A235" s="505" t="s">
        <v>332</v>
      </c>
      <c r="B235" s="505" t="s">
        <v>333</v>
      </c>
      <c r="C235" s="505" t="s">
        <v>334</v>
      </c>
      <c r="D235" s="505" t="s">
        <v>335</v>
      </c>
      <c r="E235" s="506">
        <v>45168.506765590275</v>
      </c>
      <c r="F235" s="506">
        <v>46690</v>
      </c>
      <c r="G235" s="505" t="s">
        <v>336</v>
      </c>
      <c r="H235" s="552">
        <v>860</v>
      </c>
      <c r="I235" s="552">
        <v>600.392299429937</v>
      </c>
      <c r="J235" s="552">
        <v>734.51868321882</v>
      </c>
      <c r="K235" s="552">
        <v>860</v>
      </c>
      <c r="L235" s="507">
        <v>8.9999980954990011E-2</v>
      </c>
      <c r="M235" s="507">
        <v>0.5</v>
      </c>
      <c r="N235" s="507">
        <v>1.8876435187274558E-4</v>
      </c>
      <c r="O235" s="507">
        <v>0.83613085048182934</v>
      </c>
      <c r="P235" s="439"/>
    </row>
    <row r="236" spans="1:16" ht="16.5" x14ac:dyDescent="0.25">
      <c r="A236" s="505" t="s">
        <v>332</v>
      </c>
      <c r="B236" s="505" t="s">
        <v>333</v>
      </c>
      <c r="C236" s="505" t="s">
        <v>334</v>
      </c>
      <c r="D236" s="505" t="s">
        <v>335</v>
      </c>
      <c r="E236" s="506">
        <v>45168.506765775463</v>
      </c>
      <c r="F236" s="506">
        <v>46721</v>
      </c>
      <c r="G236" s="505" t="s">
        <v>336</v>
      </c>
      <c r="H236" s="552">
        <v>860</v>
      </c>
      <c r="I236" s="552">
        <v>596.01395059471201</v>
      </c>
      <c r="J236" s="552">
        <v>729.16222041245896</v>
      </c>
      <c r="K236" s="552">
        <v>860</v>
      </c>
      <c r="L236" s="507">
        <v>8.9999980954990011E-2</v>
      </c>
      <c r="M236" s="507">
        <v>0.5</v>
      </c>
      <c r="N236" s="507">
        <v>1.8738779161216472E-4</v>
      </c>
      <c r="O236" s="507">
        <v>0.83613085048182934</v>
      </c>
      <c r="P236" s="439"/>
    </row>
    <row r="237" spans="1:16" ht="16.5" x14ac:dyDescent="0.25">
      <c r="A237" s="505" t="s">
        <v>332</v>
      </c>
      <c r="B237" s="505" t="s">
        <v>333</v>
      </c>
      <c r="C237" s="505" t="s">
        <v>334</v>
      </c>
      <c r="D237" s="505" t="s">
        <v>335</v>
      </c>
      <c r="E237" s="506">
        <v>45168.506766122686</v>
      </c>
      <c r="F237" s="506">
        <v>46751</v>
      </c>
      <c r="G237" s="505" t="s">
        <v>336</v>
      </c>
      <c r="H237" s="552">
        <v>860</v>
      </c>
      <c r="I237" s="552">
        <v>591.80724188807903</v>
      </c>
      <c r="J237" s="552">
        <v>724.01574178037902</v>
      </c>
      <c r="K237" s="552">
        <v>860</v>
      </c>
      <c r="L237" s="507">
        <v>8.9999980954990011E-2</v>
      </c>
      <c r="M237" s="507">
        <v>0.5</v>
      </c>
      <c r="N237" s="507">
        <v>1.8606519529758996E-4</v>
      </c>
      <c r="O237" s="507">
        <v>0.83613085048182934</v>
      </c>
      <c r="P237" s="439"/>
    </row>
    <row r="238" spans="1:16" ht="16.5" x14ac:dyDescent="0.25">
      <c r="A238" s="505" t="s">
        <v>332</v>
      </c>
      <c r="B238" s="505" t="s">
        <v>333</v>
      </c>
      <c r="C238" s="505" t="s">
        <v>334</v>
      </c>
      <c r="D238" s="505" t="s">
        <v>335</v>
      </c>
      <c r="E238" s="506">
        <v>45168.506766284721</v>
      </c>
      <c r="F238" s="506">
        <v>46782</v>
      </c>
      <c r="G238" s="505" t="s">
        <v>336</v>
      </c>
      <c r="H238" s="552">
        <v>860</v>
      </c>
      <c r="I238" s="552">
        <v>587.49149941326903</v>
      </c>
      <c r="J238" s="552">
        <v>718.73587146439002</v>
      </c>
      <c r="K238" s="552">
        <v>860</v>
      </c>
      <c r="L238" s="507">
        <v>8.9999980954990011E-2</v>
      </c>
      <c r="M238" s="507">
        <v>0.5</v>
      </c>
      <c r="N238" s="507">
        <v>1.8470831858234798E-4</v>
      </c>
      <c r="O238" s="507">
        <v>0.83613085048182934</v>
      </c>
      <c r="P238" s="439"/>
    </row>
    <row r="239" spans="1:16" ht="16.5" x14ac:dyDescent="0.25">
      <c r="A239" s="505" t="s">
        <v>332</v>
      </c>
      <c r="B239" s="505" t="s">
        <v>333</v>
      </c>
      <c r="C239" s="505" t="s">
        <v>334</v>
      </c>
      <c r="D239" s="505" t="s">
        <v>335</v>
      </c>
      <c r="E239" s="506">
        <v>45168.506766666665</v>
      </c>
      <c r="F239" s="506">
        <v>46812</v>
      </c>
      <c r="G239" s="505" t="s">
        <v>336</v>
      </c>
      <c r="H239" s="552">
        <v>860</v>
      </c>
      <c r="I239" s="552">
        <v>583.34494277111605</v>
      </c>
      <c r="J239" s="552">
        <v>713.66298274216797</v>
      </c>
      <c r="K239" s="552">
        <v>860</v>
      </c>
      <c r="L239" s="507">
        <v>8.9999980954990011E-2</v>
      </c>
      <c r="M239" s="507">
        <v>0.5</v>
      </c>
      <c r="N239" s="507">
        <v>1.8340463417832918E-4</v>
      </c>
      <c r="O239" s="507">
        <v>0.83613085048182934</v>
      </c>
      <c r="P239" s="439"/>
    </row>
    <row r="240" spans="1:16" ht="16.5" x14ac:dyDescent="0.25">
      <c r="A240" s="505" t="s">
        <v>332</v>
      </c>
      <c r="B240" s="505" t="s">
        <v>333</v>
      </c>
      <c r="C240" s="505" t="s">
        <v>334</v>
      </c>
      <c r="D240" s="505" t="s">
        <v>335</v>
      </c>
      <c r="E240" s="506">
        <v>45168.506766863429</v>
      </c>
      <c r="F240" s="506">
        <v>46842</v>
      </c>
      <c r="G240" s="505" t="s">
        <v>336</v>
      </c>
      <c r="H240" s="552">
        <v>860</v>
      </c>
      <c r="I240" s="552">
        <v>579.22765281963598</v>
      </c>
      <c r="J240" s="552">
        <v>708.62589882809596</v>
      </c>
      <c r="K240" s="552">
        <v>860</v>
      </c>
      <c r="L240" s="507">
        <v>8.9999980954990011E-2</v>
      </c>
      <c r="M240" s="507">
        <v>0.5</v>
      </c>
      <c r="N240" s="507">
        <v>1.8211015127123453E-4</v>
      </c>
      <c r="O240" s="507">
        <v>0.83613085048182934</v>
      </c>
      <c r="P240" s="439"/>
    </row>
    <row r="241" spans="1:16" ht="16.5" x14ac:dyDescent="0.25">
      <c r="A241" s="505" t="s">
        <v>332</v>
      </c>
      <c r="B241" s="505" t="s">
        <v>333</v>
      </c>
      <c r="C241" s="505" t="s">
        <v>334</v>
      </c>
      <c r="D241" s="505" t="s">
        <v>335</v>
      </c>
      <c r="E241" s="506">
        <v>45168.506767210645</v>
      </c>
      <c r="F241" s="506">
        <v>46873</v>
      </c>
      <c r="G241" s="505" t="s">
        <v>336</v>
      </c>
      <c r="H241" s="552">
        <v>860</v>
      </c>
      <c r="I241" s="552">
        <v>575.00364674650405</v>
      </c>
      <c r="J241" s="552">
        <v>703.45825863402604</v>
      </c>
      <c r="K241" s="552">
        <v>860</v>
      </c>
      <c r="L241" s="507">
        <v>8.9999980954990011E-2</v>
      </c>
      <c r="M241" s="507">
        <v>0.5</v>
      </c>
      <c r="N241" s="507">
        <v>1.8078211663545039E-4</v>
      </c>
      <c r="O241" s="507">
        <v>0.83613085048182934</v>
      </c>
      <c r="P241" s="439"/>
    </row>
    <row r="242" spans="1:16" ht="16.5" x14ac:dyDescent="0.25">
      <c r="A242" s="505" t="s">
        <v>332</v>
      </c>
      <c r="B242" s="505" t="s">
        <v>333</v>
      </c>
      <c r="C242" s="505" t="s">
        <v>334</v>
      </c>
      <c r="D242" s="505" t="s">
        <v>335</v>
      </c>
      <c r="E242" s="506">
        <v>45168.506767395833</v>
      </c>
      <c r="F242" s="506">
        <v>46903</v>
      </c>
      <c r="G242" s="505" t="s">
        <v>336</v>
      </c>
      <c r="H242" s="552">
        <v>860</v>
      </c>
      <c r="I242" s="552">
        <v>570.94523025356705</v>
      </c>
      <c r="J242" s="552">
        <v>698.49320038598296</v>
      </c>
      <c r="K242" s="552">
        <v>860</v>
      </c>
      <c r="L242" s="507">
        <v>8.9999980954990011E-2</v>
      </c>
      <c r="M242" s="507">
        <v>0.5</v>
      </c>
      <c r="N242" s="507">
        <v>1.7950614364304785E-4</v>
      </c>
      <c r="O242" s="507">
        <v>0.83613085048182934</v>
      </c>
      <c r="P242" s="439"/>
    </row>
    <row r="243" spans="1:16" ht="16.5" x14ac:dyDescent="0.25">
      <c r="A243" s="505" t="s">
        <v>332</v>
      </c>
      <c r="B243" s="505" t="s">
        <v>333</v>
      </c>
      <c r="C243" s="505" t="s">
        <v>334</v>
      </c>
      <c r="D243" s="505" t="s">
        <v>335</v>
      </c>
      <c r="E243" s="506">
        <v>45168.506767743056</v>
      </c>
      <c r="F243" s="506">
        <v>46934</v>
      </c>
      <c r="G243" s="505" t="s">
        <v>336</v>
      </c>
      <c r="H243" s="552">
        <v>860</v>
      </c>
      <c r="I243" s="552">
        <v>566.78162358134398</v>
      </c>
      <c r="J243" s="552">
        <v>693.39945269263899</v>
      </c>
      <c r="K243" s="552">
        <v>860</v>
      </c>
      <c r="L243" s="507">
        <v>8.9999980954990011E-2</v>
      </c>
      <c r="M243" s="507">
        <v>0.5</v>
      </c>
      <c r="N243" s="507">
        <v>1.7819709868080975E-4</v>
      </c>
      <c r="O243" s="507">
        <v>0.83613085048182934</v>
      </c>
      <c r="P243" s="439"/>
    </row>
    <row r="244" spans="1:16" ht="16.5" x14ac:dyDescent="0.25">
      <c r="A244" s="505" t="s">
        <v>332</v>
      </c>
      <c r="B244" s="505" t="s">
        <v>333</v>
      </c>
      <c r="C244" s="505" t="s">
        <v>334</v>
      </c>
      <c r="D244" s="505" t="s">
        <v>335</v>
      </c>
      <c r="E244" s="506">
        <v>45168.506767939813</v>
      </c>
      <c r="F244" s="506">
        <v>46964</v>
      </c>
      <c r="G244" s="505" t="s">
        <v>336</v>
      </c>
      <c r="H244" s="552">
        <v>860</v>
      </c>
      <c r="I244" s="552">
        <v>562.78123871065395</v>
      </c>
      <c r="J244" s="552">
        <v>688.50539020986298</v>
      </c>
      <c r="K244" s="552">
        <v>860</v>
      </c>
      <c r="L244" s="507">
        <v>8.9999980954990011E-2</v>
      </c>
      <c r="M244" s="507">
        <v>0.5</v>
      </c>
      <c r="N244" s="507">
        <v>1.7693937092834805E-4</v>
      </c>
      <c r="O244" s="507">
        <v>0.83613085048182934</v>
      </c>
      <c r="P244" s="439"/>
    </row>
    <row r="245" spans="1:16" ht="16.5" x14ac:dyDescent="0.25">
      <c r="A245" s="505" t="s">
        <v>332</v>
      </c>
      <c r="B245" s="505" t="s">
        <v>333</v>
      </c>
      <c r="C245" s="505" t="s">
        <v>334</v>
      </c>
      <c r="D245" s="505" t="s">
        <v>335</v>
      </c>
      <c r="E245" s="506">
        <v>45168.5067684838</v>
      </c>
      <c r="F245" s="506">
        <v>46995</v>
      </c>
      <c r="G245" s="505" t="s">
        <v>336</v>
      </c>
      <c r="H245" s="552">
        <v>860</v>
      </c>
      <c r="I245" s="552">
        <v>558.67716778347005</v>
      </c>
      <c r="J245" s="552">
        <v>683.48447842246401</v>
      </c>
      <c r="K245" s="552">
        <v>860</v>
      </c>
      <c r="L245" s="507">
        <v>8.9999980954990011E-2</v>
      </c>
      <c r="M245" s="507">
        <v>0.5</v>
      </c>
      <c r="N245" s="507">
        <v>1.7564904410479433E-4</v>
      </c>
      <c r="O245" s="507">
        <v>0.83613085048182934</v>
      </c>
      <c r="P245" s="439"/>
    </row>
    <row r="246" spans="1:16" ht="16.5" x14ac:dyDescent="0.25">
      <c r="A246" s="505" t="s">
        <v>332</v>
      </c>
      <c r="B246" s="505" t="s">
        <v>333</v>
      </c>
      <c r="C246" s="505" t="s">
        <v>334</v>
      </c>
      <c r="D246" s="505" t="s">
        <v>335</v>
      </c>
      <c r="E246" s="506">
        <v>45168.506769016203</v>
      </c>
      <c r="F246" s="506">
        <v>47026</v>
      </c>
      <c r="G246" s="505" t="s">
        <v>336</v>
      </c>
      <c r="H246" s="552">
        <v>860</v>
      </c>
      <c r="I246" s="552">
        <v>554.60302571143802</v>
      </c>
      <c r="J246" s="552">
        <v>678.50018153385099</v>
      </c>
      <c r="K246" s="552">
        <v>860</v>
      </c>
      <c r="L246" s="507">
        <v>8.9999980954990011E-2</v>
      </c>
      <c r="M246" s="507">
        <v>0.5</v>
      </c>
      <c r="N246" s="507">
        <v>1.7436812696379345E-4</v>
      </c>
      <c r="O246" s="507">
        <v>0.83613085048182934</v>
      </c>
      <c r="P246" s="439"/>
    </row>
    <row r="247" spans="1:16" ht="16.5" x14ac:dyDescent="0.25">
      <c r="A247" s="505" t="s">
        <v>332</v>
      </c>
      <c r="B247" s="505" t="s">
        <v>333</v>
      </c>
      <c r="C247" s="505" t="s">
        <v>334</v>
      </c>
      <c r="D247" s="505" t="s">
        <v>335</v>
      </c>
      <c r="E247" s="506">
        <v>45168.506769363426</v>
      </c>
      <c r="F247" s="506">
        <v>47056</v>
      </c>
      <c r="G247" s="505" t="s">
        <v>336</v>
      </c>
      <c r="H247" s="552">
        <v>860</v>
      </c>
      <c r="I247" s="552">
        <v>550.68859824768901</v>
      </c>
      <c r="J247" s="552">
        <v>673.71127916292096</v>
      </c>
      <c r="K247" s="552">
        <v>860</v>
      </c>
      <c r="L247" s="507">
        <v>8.9999980954990011E-2</v>
      </c>
      <c r="M247" s="507">
        <v>0.5</v>
      </c>
      <c r="N247" s="507">
        <v>1.7313742436509433E-4</v>
      </c>
      <c r="O247" s="507">
        <v>0.83613085048182934</v>
      </c>
      <c r="P247" s="439"/>
    </row>
    <row r="248" spans="1:16" ht="16.5" x14ac:dyDescent="0.25">
      <c r="A248" s="505" t="s">
        <v>332</v>
      </c>
      <c r="B248" s="505" t="s">
        <v>333</v>
      </c>
      <c r="C248" s="505" t="s">
        <v>334</v>
      </c>
      <c r="D248" s="505" t="s">
        <v>335</v>
      </c>
      <c r="E248" s="506">
        <v>45168.506769756947</v>
      </c>
      <c r="F248" s="506">
        <v>47087</v>
      </c>
      <c r="G248" s="505" t="s">
        <v>336</v>
      </c>
      <c r="H248" s="552">
        <v>860</v>
      </c>
      <c r="I248" s="552">
        <v>546.67271265921795</v>
      </c>
      <c r="J248" s="552">
        <v>668.79825313443598</v>
      </c>
      <c r="K248" s="552">
        <v>860</v>
      </c>
      <c r="L248" s="507">
        <v>8.9999980954990011E-2</v>
      </c>
      <c r="M248" s="507">
        <v>0.5</v>
      </c>
      <c r="N248" s="507">
        <v>1.7187482316081073E-4</v>
      </c>
      <c r="O248" s="507">
        <v>0.83613085048182934</v>
      </c>
      <c r="P248" s="439"/>
    </row>
    <row r="249" spans="1:16" ht="16.5" x14ac:dyDescent="0.25">
      <c r="A249" s="505" t="s">
        <v>332</v>
      </c>
      <c r="B249" s="505" t="s">
        <v>333</v>
      </c>
      <c r="C249" s="505" t="s">
        <v>334</v>
      </c>
      <c r="D249" s="505" t="s">
        <v>335</v>
      </c>
      <c r="E249" s="506">
        <v>45168.50677010417</v>
      </c>
      <c r="F249" s="506">
        <v>47117</v>
      </c>
      <c r="G249" s="505" t="s">
        <v>336</v>
      </c>
      <c r="H249" s="552">
        <v>860</v>
      </c>
      <c r="I249" s="552">
        <v>542.81425790706396</v>
      </c>
      <c r="J249" s="552">
        <v>664.07782766178696</v>
      </c>
      <c r="K249" s="552">
        <v>860</v>
      </c>
      <c r="L249" s="507">
        <v>8.9999980954990011E-2</v>
      </c>
      <c r="M249" s="507">
        <v>0.5</v>
      </c>
      <c r="N249" s="507">
        <v>1.7066171847706949E-4</v>
      </c>
      <c r="O249" s="507">
        <v>0.83613085048182934</v>
      </c>
      <c r="P249" s="439"/>
    </row>
    <row r="250" spans="1:16" ht="16.5" x14ac:dyDescent="0.25">
      <c r="A250" s="505" t="s">
        <v>332</v>
      </c>
      <c r="B250" s="505" t="s">
        <v>333</v>
      </c>
      <c r="C250" s="505" t="s">
        <v>334</v>
      </c>
      <c r="D250" s="505" t="s">
        <v>335</v>
      </c>
      <c r="E250" s="506">
        <v>45168.50677028935</v>
      </c>
      <c r="F250" s="506">
        <v>47148</v>
      </c>
      <c r="G250" s="505" t="s">
        <v>336</v>
      </c>
      <c r="H250" s="552">
        <v>860</v>
      </c>
      <c r="I250" s="552">
        <v>538.85579578803299</v>
      </c>
      <c r="J250" s="552">
        <v>659.23505338569601</v>
      </c>
      <c r="K250" s="552">
        <v>860</v>
      </c>
      <c r="L250" s="507">
        <v>8.9999980954990011E-2</v>
      </c>
      <c r="M250" s="507">
        <v>0.5</v>
      </c>
      <c r="N250" s="507">
        <v>1.6941717130845786E-4</v>
      </c>
      <c r="O250" s="507">
        <v>0.83613085048182934</v>
      </c>
      <c r="P250" s="439"/>
    </row>
    <row r="251" spans="1:16" ht="16.5" x14ac:dyDescent="0.25">
      <c r="A251" s="505" t="s">
        <v>332</v>
      </c>
      <c r="B251" s="505" t="s">
        <v>333</v>
      </c>
      <c r="C251" s="505" t="s">
        <v>334</v>
      </c>
      <c r="D251" s="505" t="s">
        <v>335</v>
      </c>
      <c r="E251" s="506">
        <v>45168.506770636573</v>
      </c>
      <c r="F251" s="506">
        <v>47177</v>
      </c>
      <c r="G251" s="505" t="s">
        <v>336</v>
      </c>
      <c r="H251" s="552">
        <v>860</v>
      </c>
      <c r="I251" s="552">
        <v>535.17885592991001</v>
      </c>
      <c r="J251" s="552">
        <v>654.73669285471101</v>
      </c>
      <c r="K251" s="552">
        <v>860</v>
      </c>
      <c r="L251" s="507">
        <v>8.9999980954990011E-2</v>
      </c>
      <c r="M251" s="507">
        <v>0.5</v>
      </c>
      <c r="N251" s="507">
        <v>1.682611352136369E-4</v>
      </c>
      <c r="O251" s="507">
        <v>0.83613085048182934</v>
      </c>
      <c r="P251" s="439"/>
    </row>
    <row r="252" spans="1:16" ht="16.5" x14ac:dyDescent="0.25">
      <c r="A252" s="505" t="s">
        <v>332</v>
      </c>
      <c r="B252" s="505" t="s">
        <v>333</v>
      </c>
      <c r="C252" s="505" t="s">
        <v>334</v>
      </c>
      <c r="D252" s="505" t="s">
        <v>335</v>
      </c>
      <c r="E252" s="506">
        <v>45168.506771030094</v>
      </c>
      <c r="F252" s="506">
        <v>47207</v>
      </c>
      <c r="G252" s="505" t="s">
        <v>336</v>
      </c>
      <c r="H252" s="552">
        <v>860</v>
      </c>
      <c r="I252" s="552">
        <v>531.40152563319498</v>
      </c>
      <c r="J252" s="552">
        <v>650.115514871149</v>
      </c>
      <c r="K252" s="552">
        <v>860</v>
      </c>
      <c r="L252" s="507">
        <v>8.9999980954990011E-2</v>
      </c>
      <c r="M252" s="507">
        <v>0.5</v>
      </c>
      <c r="N252" s="507">
        <v>1.6707353619555202E-4</v>
      </c>
      <c r="O252" s="507">
        <v>0.83613085048182934</v>
      </c>
      <c r="P252" s="439"/>
    </row>
    <row r="253" spans="1:16" ht="16.5" x14ac:dyDescent="0.25">
      <c r="A253" s="505" t="s">
        <v>332</v>
      </c>
      <c r="B253" s="505" t="s">
        <v>333</v>
      </c>
      <c r="C253" s="505" t="s">
        <v>334</v>
      </c>
      <c r="D253" s="505" t="s">
        <v>335</v>
      </c>
      <c r="E253" s="506">
        <v>45168.506771180553</v>
      </c>
      <c r="F253" s="506">
        <v>47238</v>
      </c>
      <c r="G253" s="505" t="s">
        <v>336</v>
      </c>
      <c r="H253" s="552">
        <v>860</v>
      </c>
      <c r="I253" s="552">
        <v>527.52629063600705</v>
      </c>
      <c r="J253" s="552">
        <v>645.37456048182605</v>
      </c>
      <c r="K253" s="552">
        <v>860</v>
      </c>
      <c r="L253" s="507">
        <v>8.9999980954990011E-2</v>
      </c>
      <c r="M253" s="507">
        <v>0.5</v>
      </c>
      <c r="N253" s="507">
        <v>1.6585515577446176E-4</v>
      </c>
      <c r="O253" s="507">
        <v>0.83613085048182934</v>
      </c>
      <c r="P253" s="439"/>
    </row>
    <row r="254" spans="1:16" ht="16.5" x14ac:dyDescent="0.25">
      <c r="A254" s="505" t="s">
        <v>332</v>
      </c>
      <c r="B254" s="505" t="s">
        <v>333</v>
      </c>
      <c r="C254" s="505" t="s">
        <v>334</v>
      </c>
      <c r="D254" s="505" t="s">
        <v>335</v>
      </c>
      <c r="E254" s="506">
        <v>45168.506771562497</v>
      </c>
      <c r="F254" s="506">
        <v>47268</v>
      </c>
      <c r="G254" s="505" t="s">
        <v>336</v>
      </c>
      <c r="H254" s="552">
        <v>860</v>
      </c>
      <c r="I254" s="552">
        <v>523.80297268752304</v>
      </c>
      <c r="J254" s="552">
        <v>640.81946109210605</v>
      </c>
      <c r="K254" s="552">
        <v>860</v>
      </c>
      <c r="L254" s="507">
        <v>8.9999980954990011E-2</v>
      </c>
      <c r="M254" s="507">
        <v>0.5</v>
      </c>
      <c r="N254" s="507">
        <v>1.6468453832978571E-4</v>
      </c>
      <c r="O254" s="507">
        <v>0.83613085048182934</v>
      </c>
      <c r="P254" s="439"/>
    </row>
    <row r="255" spans="1:16" ht="16.5" x14ac:dyDescent="0.25">
      <c r="A255" s="505" t="s">
        <v>332</v>
      </c>
      <c r="B255" s="505" t="s">
        <v>333</v>
      </c>
      <c r="C255" s="505" t="s">
        <v>334</v>
      </c>
      <c r="D255" s="505" t="s">
        <v>335</v>
      </c>
      <c r="E255" s="506">
        <v>45168.50677172454</v>
      </c>
      <c r="F255" s="506">
        <v>47299</v>
      </c>
      <c r="G255" s="505" t="s">
        <v>336</v>
      </c>
      <c r="H255" s="552">
        <v>860</v>
      </c>
      <c r="I255" s="552">
        <v>519.98314998571402</v>
      </c>
      <c r="J255" s="552">
        <v>636.14629798903798</v>
      </c>
      <c r="K255" s="552">
        <v>860</v>
      </c>
      <c r="L255" s="507">
        <v>8.9999980954990011E-2</v>
      </c>
      <c r="M255" s="507">
        <v>0.5</v>
      </c>
      <c r="N255" s="507">
        <v>1.6348357962784964E-4</v>
      </c>
      <c r="O255" s="507">
        <v>0.83613085048182934</v>
      </c>
      <c r="P255" s="439"/>
    </row>
    <row r="256" spans="1:16" ht="16.5" x14ac:dyDescent="0.25">
      <c r="A256" s="505" t="s">
        <v>332</v>
      </c>
      <c r="B256" s="505" t="s">
        <v>333</v>
      </c>
      <c r="C256" s="505" t="s">
        <v>334</v>
      </c>
      <c r="D256" s="505" t="s">
        <v>335</v>
      </c>
      <c r="E256" s="506">
        <v>45168.506772106484</v>
      </c>
      <c r="F256" s="506">
        <v>47329</v>
      </c>
      <c r="G256" s="505" t="s">
        <v>336</v>
      </c>
      <c r="H256" s="552">
        <v>860</v>
      </c>
      <c r="I256" s="552">
        <v>516.31307205857001</v>
      </c>
      <c r="J256" s="552">
        <v>631.65633233005894</v>
      </c>
      <c r="K256" s="552">
        <v>860</v>
      </c>
      <c r="L256" s="507">
        <v>8.9999980954990011E-2</v>
      </c>
      <c r="M256" s="507">
        <v>0.5</v>
      </c>
      <c r="N256" s="507">
        <v>1.6232970093570538E-4</v>
      </c>
      <c r="O256" s="507">
        <v>0.83613085048182934</v>
      </c>
      <c r="P256" s="439"/>
    </row>
    <row r="257" spans="1:16" ht="16.5" x14ac:dyDescent="0.25">
      <c r="A257" s="505" t="s">
        <v>332</v>
      </c>
      <c r="B257" s="505" t="s">
        <v>333</v>
      </c>
      <c r="C257" s="505" t="s">
        <v>334</v>
      </c>
      <c r="D257" s="505" t="s">
        <v>335</v>
      </c>
      <c r="E257" s="506">
        <v>45168.506772256944</v>
      </c>
      <c r="F257" s="506">
        <v>47360</v>
      </c>
      <c r="G257" s="505" t="s">
        <v>336</v>
      </c>
      <c r="H257" s="552">
        <v>860</v>
      </c>
      <c r="I257" s="552">
        <v>512.54786930729301</v>
      </c>
      <c r="J257" s="552">
        <v>627.04999116021702</v>
      </c>
      <c r="K257" s="552">
        <v>860</v>
      </c>
      <c r="L257" s="507">
        <v>8.9999980954990011E-2</v>
      </c>
      <c r="M257" s="507">
        <v>0.5</v>
      </c>
      <c r="N257" s="507">
        <v>1.611459148383667E-4</v>
      </c>
      <c r="O257" s="507">
        <v>0.83613085048182934</v>
      </c>
      <c r="P257" s="439"/>
    </row>
    <row r="258" spans="1:16" ht="16.5" x14ac:dyDescent="0.25">
      <c r="A258" s="505" t="s">
        <v>332</v>
      </c>
      <c r="B258" s="505" t="s">
        <v>333</v>
      </c>
      <c r="C258" s="505" t="s">
        <v>334</v>
      </c>
      <c r="D258" s="505" t="s">
        <v>335</v>
      </c>
      <c r="E258" s="506">
        <v>45168.506772650464</v>
      </c>
      <c r="F258" s="506">
        <v>47391</v>
      </c>
      <c r="G258" s="505" t="s">
        <v>336</v>
      </c>
      <c r="H258" s="552">
        <v>860</v>
      </c>
      <c r="I258" s="552">
        <v>508.81012422177201</v>
      </c>
      <c r="J258" s="552">
        <v>622.47724164122599</v>
      </c>
      <c r="K258" s="552">
        <v>860</v>
      </c>
      <c r="L258" s="507">
        <v>8.9999980954990011E-2</v>
      </c>
      <c r="M258" s="507">
        <v>0.5</v>
      </c>
      <c r="N258" s="507">
        <v>1.5997076147746626E-4</v>
      </c>
      <c r="O258" s="507">
        <v>0.83613085048182934</v>
      </c>
      <c r="P258" s="439"/>
    </row>
    <row r="259" spans="1:16" ht="16.5" x14ac:dyDescent="0.25">
      <c r="A259" s="505" t="s">
        <v>332</v>
      </c>
      <c r="B259" s="505" t="s">
        <v>333</v>
      </c>
      <c r="C259" s="505" t="s">
        <v>334</v>
      </c>
      <c r="D259" s="505" t="s">
        <v>335</v>
      </c>
      <c r="E259" s="506">
        <v>45168.506772997687</v>
      </c>
      <c r="F259" s="506">
        <v>47421</v>
      </c>
      <c r="G259" s="505" t="s">
        <v>336</v>
      </c>
      <c r="H259" s="552">
        <v>860</v>
      </c>
      <c r="I259" s="552">
        <v>505.21890630237402</v>
      </c>
      <c r="J259" s="552">
        <v>618.08375315076296</v>
      </c>
      <c r="K259" s="552">
        <v>860</v>
      </c>
      <c r="L259" s="507">
        <v>8.9999980954990011E-2</v>
      </c>
      <c r="M259" s="507">
        <v>0.5</v>
      </c>
      <c r="N259" s="507">
        <v>1.5884167650480322E-4</v>
      </c>
      <c r="O259" s="507">
        <v>0.83613085048182934</v>
      </c>
      <c r="P259" s="439"/>
    </row>
    <row r="260" spans="1:16" ht="16.5" x14ac:dyDescent="0.25">
      <c r="A260" s="505" t="s">
        <v>332</v>
      </c>
      <c r="B260" s="505" t="s">
        <v>333</v>
      </c>
      <c r="C260" s="505" t="s">
        <v>334</v>
      </c>
      <c r="D260" s="505" t="s">
        <v>335</v>
      </c>
      <c r="E260" s="506">
        <v>45168.50677334491</v>
      </c>
      <c r="F260" s="506">
        <v>47452</v>
      </c>
      <c r="G260" s="505" t="s">
        <v>336</v>
      </c>
      <c r="H260" s="552">
        <v>860</v>
      </c>
      <c r="I260" s="552">
        <v>501.534607532981</v>
      </c>
      <c r="J260" s="552">
        <v>613.57638974312295</v>
      </c>
      <c r="K260" s="552">
        <v>860</v>
      </c>
      <c r="L260" s="507">
        <v>8.9999980954990011E-2</v>
      </c>
      <c r="M260" s="507">
        <v>0.5</v>
      </c>
      <c r="N260" s="507">
        <v>1.5768332675586343E-4</v>
      </c>
      <c r="O260" s="507">
        <v>0.83613085048182934</v>
      </c>
      <c r="P260" s="439"/>
    </row>
    <row r="261" spans="1:16" ht="16.5" x14ac:dyDescent="0.25">
      <c r="A261" s="505" t="s">
        <v>332</v>
      </c>
      <c r="B261" s="505" t="s">
        <v>333</v>
      </c>
      <c r="C261" s="505" t="s">
        <v>334</v>
      </c>
      <c r="D261" s="505" t="s">
        <v>335</v>
      </c>
      <c r="E261" s="506">
        <v>45168.506773530091</v>
      </c>
      <c r="F261" s="506">
        <v>47482</v>
      </c>
      <c r="G261" s="505" t="s">
        <v>336</v>
      </c>
      <c r="H261" s="552">
        <v>860</v>
      </c>
      <c r="I261" s="552">
        <v>497.99474072603601</v>
      </c>
      <c r="J261" s="552">
        <v>609.24572409621805</v>
      </c>
      <c r="K261" s="552">
        <v>860</v>
      </c>
      <c r="L261" s="507">
        <v>8.9999980954990011E-2</v>
      </c>
      <c r="M261" s="507">
        <v>0.5</v>
      </c>
      <c r="N261" s="507">
        <v>1.5657038665959085E-4</v>
      </c>
      <c r="O261" s="507">
        <v>0.83613085048182934</v>
      </c>
      <c r="P261" s="439"/>
    </row>
    <row r="262" spans="1:16" ht="16.5" x14ac:dyDescent="0.25">
      <c r="A262" s="505" t="s">
        <v>332</v>
      </c>
      <c r="B262" s="505" t="s">
        <v>333</v>
      </c>
      <c r="C262" s="505" t="s">
        <v>334</v>
      </c>
      <c r="D262" s="505" t="s">
        <v>335</v>
      </c>
      <c r="E262" s="506">
        <v>45168.506774074071</v>
      </c>
      <c r="F262" s="506">
        <v>47513</v>
      </c>
      <c r="G262" s="505" t="s">
        <v>336</v>
      </c>
      <c r="H262" s="552">
        <v>860</v>
      </c>
      <c r="I262" s="552">
        <v>494.36312403961801</v>
      </c>
      <c r="J262" s="552">
        <v>604.80281183868999</v>
      </c>
      <c r="K262" s="552">
        <v>860</v>
      </c>
      <c r="L262" s="507">
        <v>8.9999980954990011E-2</v>
      </c>
      <c r="M262" s="507">
        <v>0.5</v>
      </c>
      <c r="N262" s="507">
        <v>1.5542860024641948E-4</v>
      </c>
      <c r="O262" s="507">
        <v>0.83613085048182934</v>
      </c>
      <c r="P262" s="439"/>
    </row>
    <row r="263" spans="1:16" ht="16.5" x14ac:dyDescent="0.25">
      <c r="A263" s="505" t="s">
        <v>332</v>
      </c>
      <c r="B263" s="505" t="s">
        <v>333</v>
      </c>
      <c r="C263" s="505" t="s">
        <v>334</v>
      </c>
      <c r="D263" s="505" t="s">
        <v>335</v>
      </c>
      <c r="E263" s="506">
        <v>45168.506774803238</v>
      </c>
      <c r="F263" s="506">
        <v>47542</v>
      </c>
      <c r="G263" s="505" t="s">
        <v>336</v>
      </c>
      <c r="H263" s="552">
        <v>860</v>
      </c>
      <c r="I263" s="552">
        <v>490.98978466129898</v>
      </c>
      <c r="J263" s="552">
        <v>600.67587549962298</v>
      </c>
      <c r="K263" s="552">
        <v>860</v>
      </c>
      <c r="L263" s="507">
        <v>8.9999980954990011E-2</v>
      </c>
      <c r="M263" s="507">
        <v>0.5</v>
      </c>
      <c r="N263" s="507">
        <v>1.5436801665465809E-4</v>
      </c>
      <c r="O263" s="507">
        <v>0.83613085048182934</v>
      </c>
      <c r="P263" s="439"/>
    </row>
    <row r="264" spans="1:16" ht="16.5" x14ac:dyDescent="0.25">
      <c r="A264" s="505" t="s">
        <v>332</v>
      </c>
      <c r="B264" s="505" t="s">
        <v>333</v>
      </c>
      <c r="C264" s="505" t="s">
        <v>334</v>
      </c>
      <c r="D264" s="505" t="s">
        <v>335</v>
      </c>
      <c r="E264" s="506">
        <v>45168.506775196758</v>
      </c>
      <c r="F264" s="506">
        <v>47572</v>
      </c>
      <c r="G264" s="505" t="s">
        <v>336</v>
      </c>
      <c r="H264" s="552">
        <v>860</v>
      </c>
      <c r="I264" s="552">
        <v>487.52434396156099</v>
      </c>
      <c r="J264" s="552">
        <v>596.43626259659004</v>
      </c>
      <c r="K264" s="552">
        <v>860</v>
      </c>
      <c r="L264" s="507">
        <v>8.9999980954990011E-2</v>
      </c>
      <c r="M264" s="507">
        <v>0.5</v>
      </c>
      <c r="N264" s="507">
        <v>1.5327847625205688E-4</v>
      </c>
      <c r="O264" s="507">
        <v>0.83613085048182934</v>
      </c>
      <c r="P264" s="439"/>
    </row>
    <row r="265" spans="1:16" ht="16.5" x14ac:dyDescent="0.25">
      <c r="A265" s="505" t="s">
        <v>332</v>
      </c>
      <c r="B265" s="505" t="s">
        <v>333</v>
      </c>
      <c r="C265" s="505" t="s">
        <v>334</v>
      </c>
      <c r="D265" s="505" t="s">
        <v>335</v>
      </c>
      <c r="E265" s="506">
        <v>45168.506775347225</v>
      </c>
      <c r="F265" s="506">
        <v>47603</v>
      </c>
      <c r="G265" s="505" t="s">
        <v>336</v>
      </c>
      <c r="H265" s="552">
        <v>860</v>
      </c>
      <c r="I265" s="552">
        <v>483.969082434131</v>
      </c>
      <c r="J265" s="552">
        <v>592.08676308084796</v>
      </c>
      <c r="K265" s="552">
        <v>860</v>
      </c>
      <c r="L265" s="507">
        <v>8.9999980954990011E-2</v>
      </c>
      <c r="M265" s="507">
        <v>0.5</v>
      </c>
      <c r="N265" s="507">
        <v>1.5216069602969149E-4</v>
      </c>
      <c r="O265" s="507">
        <v>0.83613085048182934</v>
      </c>
      <c r="P265" s="439"/>
    </row>
    <row r="266" spans="1:16" ht="16.5" x14ac:dyDescent="0.25">
      <c r="A266" s="505" t="s">
        <v>332</v>
      </c>
      <c r="B266" s="505" t="s">
        <v>333</v>
      </c>
      <c r="C266" s="505" t="s">
        <v>334</v>
      </c>
      <c r="D266" s="505" t="s">
        <v>335</v>
      </c>
      <c r="E266" s="506">
        <v>45168.506775694441</v>
      </c>
      <c r="F266" s="506">
        <v>47633</v>
      </c>
      <c r="G266" s="505" t="s">
        <v>336</v>
      </c>
      <c r="H266" s="552">
        <v>860</v>
      </c>
      <c r="I266" s="552">
        <v>480.553194348315</v>
      </c>
      <c r="J266" s="552">
        <v>587.90777274203299</v>
      </c>
      <c r="K266" s="552">
        <v>860</v>
      </c>
      <c r="L266" s="507">
        <v>8.9999980954990011E-2</v>
      </c>
      <c r="M266" s="507">
        <v>0.5</v>
      </c>
      <c r="N266" s="507">
        <v>1.5108673505250845E-4</v>
      </c>
      <c r="O266" s="507">
        <v>0.83613085048182934</v>
      </c>
      <c r="P266" s="439"/>
    </row>
    <row r="267" spans="1:16" ht="16.5" x14ac:dyDescent="0.25">
      <c r="A267" s="505" t="s">
        <v>332</v>
      </c>
      <c r="B267" s="505" t="s">
        <v>333</v>
      </c>
      <c r="C267" s="505" t="s">
        <v>334</v>
      </c>
      <c r="D267" s="505" t="s">
        <v>335</v>
      </c>
      <c r="E267" s="506">
        <v>45168.50960208333</v>
      </c>
      <c r="F267" s="506">
        <v>46052</v>
      </c>
      <c r="G267" s="505" t="s">
        <v>336</v>
      </c>
      <c r="H267" s="552">
        <v>860</v>
      </c>
      <c r="I267" s="552">
        <v>696.45017341486903</v>
      </c>
      <c r="J267" s="552">
        <v>853.86570135516604</v>
      </c>
      <c r="K267" s="552">
        <v>860</v>
      </c>
      <c r="L267" s="507">
        <v>9.0999961976470006E-2</v>
      </c>
      <c r="M267" s="507">
        <v>0.5</v>
      </c>
      <c r="N267" s="507">
        <v>2.194354063212554E-4</v>
      </c>
      <c r="O267" s="507">
        <v>0.83613085048182934</v>
      </c>
      <c r="P267" s="439"/>
    </row>
    <row r="268" spans="1:16" ht="16.5" x14ac:dyDescent="0.25">
      <c r="A268" s="505" t="s">
        <v>332</v>
      </c>
      <c r="B268" s="505" t="s">
        <v>333</v>
      </c>
      <c r="C268" s="505" t="s">
        <v>334</v>
      </c>
      <c r="D268" s="505" t="s">
        <v>335</v>
      </c>
      <c r="E268" s="506">
        <v>45168.509602430553</v>
      </c>
      <c r="F268" s="506">
        <v>46081</v>
      </c>
      <c r="G268" s="505" t="s">
        <v>336</v>
      </c>
      <c r="H268" s="552">
        <v>860</v>
      </c>
      <c r="I268" s="552">
        <v>691.64747835902801</v>
      </c>
      <c r="J268" s="552">
        <v>847.97747454614205</v>
      </c>
      <c r="K268" s="552">
        <v>860</v>
      </c>
      <c r="L268" s="507">
        <v>9.0999961976470006E-2</v>
      </c>
      <c r="M268" s="507">
        <v>0.5</v>
      </c>
      <c r="N268" s="507">
        <v>2.1792218774332304E-4</v>
      </c>
      <c r="O268" s="507">
        <v>0.83613085048182934</v>
      </c>
      <c r="P268" s="439"/>
    </row>
    <row r="269" spans="1:16" ht="16.5" x14ac:dyDescent="0.25">
      <c r="A269" s="505" t="s">
        <v>332</v>
      </c>
      <c r="B269" s="505" t="s">
        <v>333</v>
      </c>
      <c r="C269" s="505" t="s">
        <v>334</v>
      </c>
      <c r="D269" s="505" t="s">
        <v>335</v>
      </c>
      <c r="E269" s="506">
        <v>45168.509602627317</v>
      </c>
      <c r="F269" s="506">
        <v>46111</v>
      </c>
      <c r="G269" s="505" t="s">
        <v>336</v>
      </c>
      <c r="H269" s="552">
        <v>860</v>
      </c>
      <c r="I269" s="552">
        <v>686.71402232507296</v>
      </c>
      <c r="J269" s="552">
        <v>841.92893143805099</v>
      </c>
      <c r="K269" s="552">
        <v>860</v>
      </c>
      <c r="L269" s="507">
        <v>9.0999961976470006E-2</v>
      </c>
      <c r="M269" s="507">
        <v>0.5</v>
      </c>
      <c r="N269" s="507">
        <v>2.1636776939337748E-4</v>
      </c>
      <c r="O269" s="507">
        <v>0.83613085048182934</v>
      </c>
      <c r="P269" s="439"/>
    </row>
    <row r="270" spans="1:16" ht="16.5" x14ac:dyDescent="0.25">
      <c r="A270" s="505" t="s">
        <v>332</v>
      </c>
      <c r="B270" s="505" t="s">
        <v>333</v>
      </c>
      <c r="C270" s="505" t="s">
        <v>334</v>
      </c>
      <c r="D270" s="505" t="s">
        <v>335</v>
      </c>
      <c r="E270" s="506">
        <v>45168.509602812497</v>
      </c>
      <c r="F270" s="506">
        <v>46142</v>
      </c>
      <c r="G270" s="505" t="s">
        <v>336</v>
      </c>
      <c r="H270" s="552">
        <v>860</v>
      </c>
      <c r="I270" s="552">
        <v>681.65308374051494</v>
      </c>
      <c r="J270" s="552">
        <v>835.72409146675795</v>
      </c>
      <c r="K270" s="552">
        <v>860</v>
      </c>
      <c r="L270" s="507">
        <v>9.0999961976470006E-2</v>
      </c>
      <c r="M270" s="507">
        <v>0.5</v>
      </c>
      <c r="N270" s="507">
        <v>2.1477318422840586E-4</v>
      </c>
      <c r="O270" s="507">
        <v>0.83613085048182934</v>
      </c>
      <c r="P270" s="439"/>
    </row>
    <row r="271" spans="1:16" ht="16.5" x14ac:dyDescent="0.25">
      <c r="A271" s="505" t="s">
        <v>332</v>
      </c>
      <c r="B271" s="505" t="s">
        <v>333</v>
      </c>
      <c r="C271" s="505" t="s">
        <v>334</v>
      </c>
      <c r="D271" s="505" t="s">
        <v>335</v>
      </c>
      <c r="E271" s="506">
        <v>45168.50960297454</v>
      </c>
      <c r="F271" s="506">
        <v>46172</v>
      </c>
      <c r="G271" s="505" t="s">
        <v>336</v>
      </c>
      <c r="H271" s="552">
        <v>860</v>
      </c>
      <c r="I271" s="552">
        <v>676.79091677791405</v>
      </c>
      <c r="J271" s="552">
        <v>829.76295058101402</v>
      </c>
      <c r="K271" s="552">
        <v>860</v>
      </c>
      <c r="L271" s="507">
        <v>9.0999961976470006E-2</v>
      </c>
      <c r="M271" s="507">
        <v>0.5</v>
      </c>
      <c r="N271" s="507">
        <v>2.1324122742263953E-4</v>
      </c>
      <c r="O271" s="507">
        <v>0.83613085048182934</v>
      </c>
      <c r="P271" s="439"/>
    </row>
    <row r="272" spans="1:16" ht="16.5" x14ac:dyDescent="0.25">
      <c r="A272" s="505" t="s">
        <v>332</v>
      </c>
      <c r="B272" s="505" t="s">
        <v>333</v>
      </c>
      <c r="C272" s="505" t="s">
        <v>334</v>
      </c>
      <c r="D272" s="505" t="s">
        <v>335</v>
      </c>
      <c r="E272" s="506">
        <v>45168.509603900464</v>
      </c>
      <c r="F272" s="506">
        <v>46203</v>
      </c>
      <c r="G272" s="505" t="s">
        <v>336</v>
      </c>
      <c r="H272" s="552">
        <v>860</v>
      </c>
      <c r="I272" s="552">
        <v>671.80310940388904</v>
      </c>
      <c r="J272" s="552">
        <v>823.64777134175301</v>
      </c>
      <c r="K272" s="552">
        <v>860</v>
      </c>
      <c r="L272" s="507">
        <v>9.0999961976470006E-2</v>
      </c>
      <c r="M272" s="507">
        <v>0.5</v>
      </c>
      <c r="N272" s="507">
        <v>2.1166968421746705E-4</v>
      </c>
      <c r="O272" s="507">
        <v>0.83613085048182934</v>
      </c>
      <c r="P272" s="439"/>
    </row>
    <row r="273" spans="1:16" ht="16.5" x14ac:dyDescent="0.25">
      <c r="A273" s="505" t="s">
        <v>332</v>
      </c>
      <c r="B273" s="505" t="s">
        <v>333</v>
      </c>
      <c r="C273" s="505" t="s">
        <v>334</v>
      </c>
      <c r="D273" s="505" t="s">
        <v>335</v>
      </c>
      <c r="E273" s="506">
        <v>45168.509604247687</v>
      </c>
      <c r="F273" s="506">
        <v>46233</v>
      </c>
      <c r="G273" s="505" t="s">
        <v>336</v>
      </c>
      <c r="H273" s="552">
        <v>860</v>
      </c>
      <c r="I273" s="552">
        <v>667.01120137643397</v>
      </c>
      <c r="J273" s="552">
        <v>817.77276970505295</v>
      </c>
      <c r="K273" s="552">
        <v>860</v>
      </c>
      <c r="L273" s="507">
        <v>9.0999961976470006E-2</v>
      </c>
      <c r="M273" s="507">
        <v>0.5</v>
      </c>
      <c r="N273" s="507">
        <v>2.1015986438369078E-4</v>
      </c>
      <c r="O273" s="507">
        <v>0.83613085048182934</v>
      </c>
      <c r="P273" s="439"/>
    </row>
    <row r="274" spans="1:16" ht="16.5" x14ac:dyDescent="0.25">
      <c r="A274" s="505" t="s">
        <v>332</v>
      </c>
      <c r="B274" s="505" t="s">
        <v>333</v>
      </c>
      <c r="C274" s="505" t="s">
        <v>334</v>
      </c>
      <c r="D274" s="505" t="s">
        <v>335</v>
      </c>
      <c r="E274" s="506">
        <v>45168.509604780091</v>
      </c>
      <c r="F274" s="506">
        <v>46264</v>
      </c>
      <c r="G274" s="505" t="s">
        <v>336</v>
      </c>
      <c r="H274" s="552">
        <v>860</v>
      </c>
      <c r="I274" s="552">
        <v>662.09546845758496</v>
      </c>
      <c r="J274" s="552">
        <v>811.74595558876604</v>
      </c>
      <c r="K274" s="552">
        <v>860</v>
      </c>
      <c r="L274" s="507">
        <v>9.0999961976470006E-2</v>
      </c>
      <c r="M274" s="507">
        <v>0.5</v>
      </c>
      <c r="N274" s="507">
        <v>2.086110301790481E-4</v>
      </c>
      <c r="O274" s="507">
        <v>0.83613085048182934</v>
      </c>
      <c r="P274" s="439"/>
    </row>
    <row r="275" spans="1:16" ht="16.5" x14ac:dyDescent="0.25">
      <c r="A275" s="505" t="s">
        <v>332</v>
      </c>
      <c r="B275" s="505" t="s">
        <v>333</v>
      </c>
      <c r="C275" s="505" t="s">
        <v>334</v>
      </c>
      <c r="D275" s="505" t="s">
        <v>335</v>
      </c>
      <c r="E275" s="506">
        <v>45168.509605173611</v>
      </c>
      <c r="F275" s="506">
        <v>46295</v>
      </c>
      <c r="G275" s="505" t="s">
        <v>336</v>
      </c>
      <c r="H275" s="552">
        <v>860</v>
      </c>
      <c r="I275" s="552">
        <v>657.21596346126603</v>
      </c>
      <c r="J275" s="552">
        <v>805.76355783083397</v>
      </c>
      <c r="K275" s="552">
        <v>860</v>
      </c>
      <c r="L275" s="507">
        <v>9.0999961976470006E-2</v>
      </c>
      <c r="M275" s="507">
        <v>0.5</v>
      </c>
      <c r="N275" s="507">
        <v>2.0707361055825326E-4</v>
      </c>
      <c r="O275" s="507">
        <v>0.83613085048182934</v>
      </c>
      <c r="P275" s="439"/>
    </row>
    <row r="276" spans="1:16" ht="16.5" x14ac:dyDescent="0.25">
      <c r="A276" s="505" t="s">
        <v>332</v>
      </c>
      <c r="B276" s="505" t="s">
        <v>333</v>
      </c>
      <c r="C276" s="505" t="s">
        <v>334</v>
      </c>
      <c r="D276" s="505" t="s">
        <v>335</v>
      </c>
      <c r="E276" s="506">
        <v>45168.509605324078</v>
      </c>
      <c r="F276" s="506">
        <v>46325</v>
      </c>
      <c r="G276" s="505" t="s">
        <v>336</v>
      </c>
      <c r="H276" s="552">
        <v>860</v>
      </c>
      <c r="I276" s="552">
        <v>652.52810416588898</v>
      </c>
      <c r="J276" s="552">
        <v>800.01612259727801</v>
      </c>
      <c r="K276" s="552">
        <v>860</v>
      </c>
      <c r="L276" s="507">
        <v>9.0999961976470006E-2</v>
      </c>
      <c r="M276" s="507">
        <v>0.5</v>
      </c>
      <c r="N276" s="507">
        <v>2.0559657408310403E-4</v>
      </c>
      <c r="O276" s="507">
        <v>0.83613085048182934</v>
      </c>
      <c r="P276" s="439"/>
    </row>
    <row r="277" spans="1:16" ht="16.5" x14ac:dyDescent="0.25">
      <c r="A277" s="505" t="s">
        <v>332</v>
      </c>
      <c r="B277" s="505" t="s">
        <v>333</v>
      </c>
      <c r="C277" s="505" t="s">
        <v>334</v>
      </c>
      <c r="D277" s="505" t="s">
        <v>335</v>
      </c>
      <c r="E277" s="506">
        <v>45168.509605520834</v>
      </c>
      <c r="F277" s="506">
        <v>46356</v>
      </c>
      <c r="G277" s="505" t="s">
        <v>336</v>
      </c>
      <c r="H277" s="552">
        <v>860</v>
      </c>
      <c r="I277" s="552">
        <v>647.71910864152096</v>
      </c>
      <c r="J277" s="552">
        <v>794.12017125291504</v>
      </c>
      <c r="K277" s="552">
        <v>860</v>
      </c>
      <c r="L277" s="507">
        <v>9.0999961976470006E-2</v>
      </c>
      <c r="M277" s="507">
        <v>0.5</v>
      </c>
      <c r="N277" s="507">
        <v>2.0408137037267591E-4</v>
      </c>
      <c r="O277" s="507">
        <v>0.83613085048182934</v>
      </c>
      <c r="P277" s="439"/>
    </row>
    <row r="278" spans="1:16" ht="16.5" x14ac:dyDescent="0.25">
      <c r="A278" s="505" t="s">
        <v>332</v>
      </c>
      <c r="B278" s="505" t="s">
        <v>333</v>
      </c>
      <c r="C278" s="505" t="s">
        <v>334</v>
      </c>
      <c r="D278" s="505" t="s">
        <v>335</v>
      </c>
      <c r="E278" s="506">
        <v>45168.509605706022</v>
      </c>
      <c r="F278" s="506">
        <v>46386</v>
      </c>
      <c r="G278" s="505" t="s">
        <v>336</v>
      </c>
      <c r="H278" s="552">
        <v>860</v>
      </c>
      <c r="I278" s="552">
        <v>643.09898951318098</v>
      </c>
      <c r="J278" s="552">
        <v>788.45578719436605</v>
      </c>
      <c r="K278" s="552">
        <v>860</v>
      </c>
      <c r="L278" s="507">
        <v>9.0999961976470006E-2</v>
      </c>
      <c r="M278" s="507">
        <v>0.5</v>
      </c>
      <c r="N278" s="507">
        <v>2.0262567726370733E-4</v>
      </c>
      <c r="O278" s="507">
        <v>0.83613085048182934</v>
      </c>
      <c r="P278" s="439"/>
    </row>
    <row r="279" spans="1:16" ht="16.5" x14ac:dyDescent="0.25">
      <c r="A279" s="505" t="s">
        <v>332</v>
      </c>
      <c r="B279" s="505" t="s">
        <v>333</v>
      </c>
      <c r="C279" s="505" t="s">
        <v>334</v>
      </c>
      <c r="D279" s="505" t="s">
        <v>335</v>
      </c>
      <c r="E279" s="506">
        <v>45168.509605868057</v>
      </c>
      <c r="F279" s="506">
        <v>46417</v>
      </c>
      <c r="G279" s="505" t="s">
        <v>336</v>
      </c>
      <c r="H279" s="552">
        <v>860</v>
      </c>
      <c r="I279" s="552">
        <v>638.35948458986798</v>
      </c>
      <c r="J279" s="552">
        <v>782.64503310182602</v>
      </c>
      <c r="K279" s="552">
        <v>860</v>
      </c>
      <c r="L279" s="507">
        <v>9.0999961976470006E-2</v>
      </c>
      <c r="M279" s="507">
        <v>0.5</v>
      </c>
      <c r="N279" s="507">
        <v>2.0113236844089628E-4</v>
      </c>
      <c r="O279" s="507">
        <v>0.83613085048182934</v>
      </c>
      <c r="P279" s="439"/>
    </row>
    <row r="280" spans="1:16" ht="16.5" x14ac:dyDescent="0.25">
      <c r="A280" s="505" t="s">
        <v>332</v>
      </c>
      <c r="B280" s="505" t="s">
        <v>333</v>
      </c>
      <c r="C280" s="505" t="s">
        <v>334</v>
      </c>
      <c r="D280" s="505" t="s">
        <v>335</v>
      </c>
      <c r="E280" s="506">
        <v>45168.509606053238</v>
      </c>
      <c r="F280" s="506">
        <v>46446</v>
      </c>
      <c r="G280" s="505" t="s">
        <v>336</v>
      </c>
      <c r="H280" s="552">
        <v>860</v>
      </c>
      <c r="I280" s="552">
        <v>633.95738081056095</v>
      </c>
      <c r="J280" s="552">
        <v>777.24794142974599</v>
      </c>
      <c r="K280" s="552">
        <v>860</v>
      </c>
      <c r="L280" s="507">
        <v>9.0999961976470006E-2</v>
      </c>
      <c r="M280" s="507">
        <v>0.5</v>
      </c>
      <c r="N280" s="507">
        <v>1.9974536694623932E-4</v>
      </c>
      <c r="O280" s="507">
        <v>0.83613085048182934</v>
      </c>
      <c r="P280" s="439"/>
    </row>
    <row r="281" spans="1:16" ht="16.5" x14ac:dyDescent="0.25">
      <c r="A281" s="505" t="s">
        <v>332</v>
      </c>
      <c r="B281" s="505" t="s">
        <v>333</v>
      </c>
      <c r="C281" s="505" t="s">
        <v>334</v>
      </c>
      <c r="D281" s="505" t="s">
        <v>335</v>
      </c>
      <c r="E281" s="506">
        <v>45168.509606250002</v>
      </c>
      <c r="F281" s="506">
        <v>46476</v>
      </c>
      <c r="G281" s="505" t="s">
        <v>336</v>
      </c>
      <c r="H281" s="552">
        <v>860</v>
      </c>
      <c r="I281" s="552">
        <v>629.43542278499206</v>
      </c>
      <c r="J281" s="552">
        <v>771.70390539042899</v>
      </c>
      <c r="K281" s="552">
        <v>860</v>
      </c>
      <c r="L281" s="507">
        <v>9.0999961976470006E-2</v>
      </c>
      <c r="M281" s="507">
        <v>0.5</v>
      </c>
      <c r="N281" s="507">
        <v>1.9832060213952976E-4</v>
      </c>
      <c r="O281" s="507">
        <v>0.83613085048182934</v>
      </c>
      <c r="P281" s="439"/>
    </row>
    <row r="282" spans="1:16" ht="16.5" x14ac:dyDescent="0.25">
      <c r="A282" s="505" t="s">
        <v>332</v>
      </c>
      <c r="B282" s="505" t="s">
        <v>333</v>
      </c>
      <c r="C282" s="505" t="s">
        <v>334</v>
      </c>
      <c r="D282" s="505" t="s">
        <v>335</v>
      </c>
      <c r="E282" s="506">
        <v>45168.509606597225</v>
      </c>
      <c r="F282" s="506">
        <v>46507</v>
      </c>
      <c r="G282" s="505" t="s">
        <v>336</v>
      </c>
      <c r="H282" s="552">
        <v>860</v>
      </c>
      <c r="I282" s="552">
        <v>624.79661548806996</v>
      </c>
      <c r="J282" s="552">
        <v>766.01660915986599</v>
      </c>
      <c r="K282" s="552">
        <v>860</v>
      </c>
      <c r="L282" s="507">
        <v>9.0999961976470006E-2</v>
      </c>
      <c r="M282" s="507">
        <v>0.5</v>
      </c>
      <c r="N282" s="507">
        <v>1.9685902081913916E-4</v>
      </c>
      <c r="O282" s="507">
        <v>0.83613085048182934</v>
      </c>
      <c r="P282" s="439"/>
    </row>
    <row r="283" spans="1:16" ht="16.5" x14ac:dyDescent="0.25">
      <c r="A283" s="505" t="s">
        <v>332</v>
      </c>
      <c r="B283" s="505" t="s">
        <v>333</v>
      </c>
      <c r="C283" s="505" t="s">
        <v>334</v>
      </c>
      <c r="D283" s="505" t="s">
        <v>335</v>
      </c>
      <c r="E283" s="506">
        <v>45168.509606793981</v>
      </c>
      <c r="F283" s="506">
        <v>46537</v>
      </c>
      <c r="G283" s="505" t="s">
        <v>336</v>
      </c>
      <c r="H283" s="552">
        <v>860</v>
      </c>
      <c r="I283" s="552">
        <v>620.34000033494794</v>
      </c>
      <c r="J283" s="552">
        <v>760.55268515115699</v>
      </c>
      <c r="K283" s="552">
        <v>860</v>
      </c>
      <c r="L283" s="507">
        <v>9.0999961976470006E-2</v>
      </c>
      <c r="M283" s="507">
        <v>0.5</v>
      </c>
      <c r="N283" s="507">
        <v>1.9545484404630869E-4</v>
      </c>
      <c r="O283" s="507">
        <v>0.83613085048182934</v>
      </c>
      <c r="P283" s="439"/>
    </row>
    <row r="284" spans="1:16" ht="16.5" x14ac:dyDescent="0.25">
      <c r="A284" s="505" t="s">
        <v>332</v>
      </c>
      <c r="B284" s="505" t="s">
        <v>333</v>
      </c>
      <c r="C284" s="505" t="s">
        <v>334</v>
      </c>
      <c r="D284" s="505" t="s">
        <v>335</v>
      </c>
      <c r="E284" s="506">
        <v>45168.509606944448</v>
      </c>
      <c r="F284" s="506">
        <v>46568</v>
      </c>
      <c r="G284" s="505" t="s">
        <v>336</v>
      </c>
      <c r="H284" s="552">
        <v>860</v>
      </c>
      <c r="I284" s="552">
        <v>615.76822439740397</v>
      </c>
      <c r="J284" s="552">
        <v>754.94757107930798</v>
      </c>
      <c r="K284" s="552">
        <v>860</v>
      </c>
      <c r="L284" s="507">
        <v>9.0999961976470006E-2</v>
      </c>
      <c r="M284" s="507">
        <v>0.5</v>
      </c>
      <c r="N284" s="507">
        <v>1.9401438276313369E-4</v>
      </c>
      <c r="O284" s="507">
        <v>0.83613085048182934</v>
      </c>
      <c r="P284" s="439"/>
    </row>
    <row r="285" spans="1:16" ht="16.5" x14ac:dyDescent="0.25">
      <c r="A285" s="505" t="s">
        <v>332</v>
      </c>
      <c r="B285" s="505" t="s">
        <v>333</v>
      </c>
      <c r="C285" s="505" t="s">
        <v>334</v>
      </c>
      <c r="D285" s="505" t="s">
        <v>335</v>
      </c>
      <c r="E285" s="506">
        <v>45168.509607326392</v>
      </c>
      <c r="F285" s="506">
        <v>46598</v>
      </c>
      <c r="G285" s="505" t="s">
        <v>336</v>
      </c>
      <c r="H285" s="552">
        <v>860</v>
      </c>
      <c r="I285" s="552">
        <v>611.37600790385397</v>
      </c>
      <c r="J285" s="552">
        <v>749.56260147210696</v>
      </c>
      <c r="K285" s="552">
        <v>860</v>
      </c>
      <c r="L285" s="507">
        <v>9.0999961976470006E-2</v>
      </c>
      <c r="M285" s="507">
        <v>0.5</v>
      </c>
      <c r="N285" s="507">
        <v>1.9263049652445662E-4</v>
      </c>
      <c r="O285" s="507">
        <v>0.83613085048182934</v>
      </c>
      <c r="P285" s="439"/>
    </row>
    <row r="286" spans="1:16" ht="16.5" x14ac:dyDescent="0.25">
      <c r="A286" s="505" t="s">
        <v>332</v>
      </c>
      <c r="B286" s="505" t="s">
        <v>333</v>
      </c>
      <c r="C286" s="505" t="s">
        <v>334</v>
      </c>
      <c r="D286" s="505" t="s">
        <v>335</v>
      </c>
      <c r="E286" s="506">
        <v>45168.509607488428</v>
      </c>
      <c r="F286" s="506">
        <v>46629</v>
      </c>
      <c r="G286" s="505" t="s">
        <v>336</v>
      </c>
      <c r="H286" s="552">
        <v>860</v>
      </c>
      <c r="I286" s="552">
        <v>606.87029471396204</v>
      </c>
      <c r="J286" s="552">
        <v>744.03848201625601</v>
      </c>
      <c r="K286" s="552">
        <v>860</v>
      </c>
      <c r="L286" s="507">
        <v>9.0999961976470006E-2</v>
      </c>
      <c r="M286" s="507">
        <v>0.5</v>
      </c>
      <c r="N286" s="507">
        <v>1.9121085009125529E-4</v>
      </c>
      <c r="O286" s="507">
        <v>0.83613085048182934</v>
      </c>
      <c r="P286" s="439"/>
    </row>
    <row r="287" spans="1:16" ht="16.5" x14ac:dyDescent="0.25">
      <c r="A287" s="505" t="s">
        <v>332</v>
      </c>
      <c r="B287" s="505" t="s">
        <v>333</v>
      </c>
      <c r="C287" s="505" t="s">
        <v>334</v>
      </c>
      <c r="D287" s="505" t="s">
        <v>335</v>
      </c>
      <c r="E287" s="506">
        <v>45168.509607673608</v>
      </c>
      <c r="F287" s="506">
        <v>46660</v>
      </c>
      <c r="G287" s="505" t="s">
        <v>336</v>
      </c>
      <c r="H287" s="552">
        <v>860</v>
      </c>
      <c r="I287" s="552">
        <v>602.39778768703297</v>
      </c>
      <c r="J287" s="552">
        <v>738.55507416435</v>
      </c>
      <c r="K287" s="552">
        <v>860</v>
      </c>
      <c r="L287" s="507">
        <v>9.0999961976470006E-2</v>
      </c>
      <c r="M287" s="507">
        <v>0.5</v>
      </c>
      <c r="N287" s="507">
        <v>1.8980166615507134E-4</v>
      </c>
      <c r="O287" s="507">
        <v>0.83613085048182934</v>
      </c>
      <c r="P287" s="439"/>
    </row>
    <row r="288" spans="1:16" ht="16.5" x14ac:dyDescent="0.25">
      <c r="A288" s="505" t="s">
        <v>332</v>
      </c>
      <c r="B288" s="505" t="s">
        <v>333</v>
      </c>
      <c r="C288" s="505" t="s">
        <v>334</v>
      </c>
      <c r="D288" s="505" t="s">
        <v>335</v>
      </c>
      <c r="E288" s="506">
        <v>45168.509607870372</v>
      </c>
      <c r="F288" s="506">
        <v>46690</v>
      </c>
      <c r="G288" s="505" t="s">
        <v>336</v>
      </c>
      <c r="H288" s="552">
        <v>860</v>
      </c>
      <c r="I288" s="552">
        <v>598.10094125370699</v>
      </c>
      <c r="J288" s="552">
        <v>733.28703068692903</v>
      </c>
      <c r="K288" s="552">
        <v>860</v>
      </c>
      <c r="L288" s="507">
        <v>9.0999961976470006E-2</v>
      </c>
      <c r="M288" s="507">
        <v>0.5</v>
      </c>
      <c r="N288" s="507">
        <v>1.8844782882544063E-4</v>
      </c>
      <c r="O288" s="507">
        <v>0.83613085048182934</v>
      </c>
      <c r="P288" s="439"/>
    </row>
    <row r="289" spans="1:16" ht="16.5" x14ac:dyDescent="0.25">
      <c r="A289" s="505" t="s">
        <v>332</v>
      </c>
      <c r="B289" s="505" t="s">
        <v>333</v>
      </c>
      <c r="C289" s="505" t="s">
        <v>334</v>
      </c>
      <c r="D289" s="505" t="s">
        <v>335</v>
      </c>
      <c r="E289" s="506">
        <v>45168.509608217595</v>
      </c>
      <c r="F289" s="506">
        <v>46721</v>
      </c>
      <c r="G289" s="505" t="s">
        <v>336</v>
      </c>
      <c r="H289" s="552">
        <v>860</v>
      </c>
      <c r="I289" s="552">
        <v>593.69306252596198</v>
      </c>
      <c r="J289" s="552">
        <v>727.88285878056001</v>
      </c>
      <c r="K289" s="552">
        <v>860</v>
      </c>
      <c r="L289" s="507">
        <v>9.0999961976470006E-2</v>
      </c>
      <c r="M289" s="507">
        <v>0.5</v>
      </c>
      <c r="N289" s="507">
        <v>1.8705900777756166E-4</v>
      </c>
      <c r="O289" s="507">
        <v>0.83613085048182934</v>
      </c>
      <c r="P289" s="439"/>
    </row>
    <row r="290" spans="1:16" ht="16.5" x14ac:dyDescent="0.25">
      <c r="A290" s="505" t="s">
        <v>332</v>
      </c>
      <c r="B290" s="505" t="s">
        <v>333</v>
      </c>
      <c r="C290" s="505" t="s">
        <v>334</v>
      </c>
      <c r="D290" s="505" t="s">
        <v>335</v>
      </c>
      <c r="E290" s="506">
        <v>45168.509608414352</v>
      </c>
      <c r="F290" s="506">
        <v>46751</v>
      </c>
      <c r="G290" s="505" t="s">
        <v>336</v>
      </c>
      <c r="H290" s="552">
        <v>860</v>
      </c>
      <c r="I290" s="552">
        <v>589.45830607375206</v>
      </c>
      <c r="J290" s="552">
        <v>722.69093920589</v>
      </c>
      <c r="K290" s="552">
        <v>860</v>
      </c>
      <c r="L290" s="507">
        <v>9.0999961976470006E-2</v>
      </c>
      <c r="M290" s="507">
        <v>0.5</v>
      </c>
      <c r="N290" s="507">
        <v>1.8572473357068484E-4</v>
      </c>
      <c r="O290" s="507">
        <v>0.83613085048182934</v>
      </c>
      <c r="P290" s="439"/>
    </row>
    <row r="291" spans="1:16" ht="16.5" x14ac:dyDescent="0.25">
      <c r="A291" s="505" t="s">
        <v>332</v>
      </c>
      <c r="B291" s="505" t="s">
        <v>333</v>
      </c>
      <c r="C291" s="505" t="s">
        <v>334</v>
      </c>
      <c r="D291" s="505" t="s">
        <v>335</v>
      </c>
      <c r="E291" s="506">
        <v>45168.509608564818</v>
      </c>
      <c r="F291" s="506">
        <v>46782</v>
      </c>
      <c r="G291" s="505" t="s">
        <v>336</v>
      </c>
      <c r="H291" s="552">
        <v>860</v>
      </c>
      <c r="I291" s="552">
        <v>585.11412175799205</v>
      </c>
      <c r="J291" s="552">
        <v>717.36485827549996</v>
      </c>
      <c r="K291" s="552">
        <v>860</v>
      </c>
      <c r="L291" s="507">
        <v>9.0999961976470006E-2</v>
      </c>
      <c r="M291" s="507">
        <v>0.5</v>
      </c>
      <c r="N291" s="507">
        <v>1.8435598116476766E-4</v>
      </c>
      <c r="O291" s="507">
        <v>0.83613085048182934</v>
      </c>
      <c r="P291" s="439"/>
    </row>
    <row r="292" spans="1:16" ht="16.5" x14ac:dyDescent="0.25">
      <c r="A292" s="505" t="s">
        <v>332</v>
      </c>
      <c r="B292" s="505" t="s">
        <v>333</v>
      </c>
      <c r="C292" s="505" t="s">
        <v>334</v>
      </c>
      <c r="D292" s="505" t="s">
        <v>335</v>
      </c>
      <c r="E292" s="506">
        <v>45168.509608946762</v>
      </c>
      <c r="F292" s="506">
        <v>46812</v>
      </c>
      <c r="G292" s="505" t="s">
        <v>336</v>
      </c>
      <c r="H292" s="552">
        <v>860</v>
      </c>
      <c r="I292" s="552">
        <v>580.94055807872098</v>
      </c>
      <c r="J292" s="552">
        <v>712.24796260344101</v>
      </c>
      <c r="K292" s="552">
        <v>860</v>
      </c>
      <c r="L292" s="507">
        <v>9.0999961976470006E-2</v>
      </c>
      <c r="M292" s="507">
        <v>0.5</v>
      </c>
      <c r="N292" s="507">
        <v>1.8304098739101648E-4</v>
      </c>
      <c r="O292" s="507">
        <v>0.83613085048182934</v>
      </c>
      <c r="P292" s="439"/>
    </row>
    <row r="293" spans="1:16" ht="16.5" x14ac:dyDescent="0.25">
      <c r="A293" s="505" t="s">
        <v>332</v>
      </c>
      <c r="B293" s="505" t="s">
        <v>333</v>
      </c>
      <c r="C293" s="505" t="s">
        <v>334</v>
      </c>
      <c r="D293" s="505" t="s">
        <v>335</v>
      </c>
      <c r="E293" s="506">
        <v>45168.509609293978</v>
      </c>
      <c r="F293" s="506">
        <v>46842</v>
      </c>
      <c r="G293" s="505" t="s">
        <v>336</v>
      </c>
      <c r="H293" s="552">
        <v>860</v>
      </c>
      <c r="I293" s="552">
        <v>576.79676403435803</v>
      </c>
      <c r="J293" s="552">
        <v>707.16756526415702</v>
      </c>
      <c r="K293" s="552">
        <v>860</v>
      </c>
      <c r="L293" s="507">
        <v>9.0999961976470006E-2</v>
      </c>
      <c r="M293" s="507">
        <v>0.5</v>
      </c>
      <c r="N293" s="507">
        <v>1.8173537334345623E-4</v>
      </c>
      <c r="O293" s="507">
        <v>0.83613085048182934</v>
      </c>
      <c r="P293" s="439"/>
    </row>
    <row r="294" spans="1:16" ht="16.5" x14ac:dyDescent="0.25">
      <c r="A294" s="505" t="s">
        <v>332</v>
      </c>
      <c r="B294" s="505" t="s">
        <v>333</v>
      </c>
      <c r="C294" s="505" t="s">
        <v>334</v>
      </c>
      <c r="D294" s="505" t="s">
        <v>335</v>
      </c>
      <c r="E294" s="506">
        <v>45168.509609837965</v>
      </c>
      <c r="F294" s="506">
        <v>46873</v>
      </c>
      <c r="G294" s="505" t="s">
        <v>336</v>
      </c>
      <c r="H294" s="552">
        <v>860</v>
      </c>
      <c r="I294" s="552">
        <v>572.54589263280195</v>
      </c>
      <c r="J294" s="552">
        <v>701.95588834998</v>
      </c>
      <c r="K294" s="552">
        <v>860</v>
      </c>
      <c r="L294" s="507">
        <v>9.0999961976470006E-2</v>
      </c>
      <c r="M294" s="507">
        <v>0.5</v>
      </c>
      <c r="N294" s="507">
        <v>1.8039602168726192E-4</v>
      </c>
      <c r="O294" s="507">
        <v>0.83613085048182934</v>
      </c>
      <c r="P294" s="439"/>
    </row>
    <row r="295" spans="1:16" ht="16.5" x14ac:dyDescent="0.25">
      <c r="A295" s="505" t="s">
        <v>332</v>
      </c>
      <c r="B295" s="505" t="s">
        <v>333</v>
      </c>
      <c r="C295" s="505" t="s">
        <v>334</v>
      </c>
      <c r="D295" s="505" t="s">
        <v>335</v>
      </c>
      <c r="E295" s="506">
        <v>45168.509610034722</v>
      </c>
      <c r="F295" s="506">
        <v>46903</v>
      </c>
      <c r="G295" s="505" t="s">
        <v>336</v>
      </c>
      <c r="H295" s="552">
        <v>860</v>
      </c>
      <c r="I295" s="552">
        <v>568.46197694293801</v>
      </c>
      <c r="J295" s="552">
        <v>696.94890340272605</v>
      </c>
      <c r="K295" s="552">
        <v>860</v>
      </c>
      <c r="L295" s="507">
        <v>9.0999961976470006E-2</v>
      </c>
      <c r="M295" s="507">
        <v>0.5</v>
      </c>
      <c r="N295" s="507">
        <v>1.7910927392985544E-4</v>
      </c>
      <c r="O295" s="507">
        <v>0.83613085048182934</v>
      </c>
      <c r="P295" s="439"/>
    </row>
    <row r="296" spans="1:16" ht="16.5" x14ac:dyDescent="0.25">
      <c r="A296" s="505" t="s">
        <v>332</v>
      </c>
      <c r="B296" s="505" t="s">
        <v>333</v>
      </c>
      <c r="C296" s="505" t="s">
        <v>334</v>
      </c>
      <c r="D296" s="505" t="s">
        <v>335</v>
      </c>
      <c r="E296" s="506">
        <v>45168.509610381945</v>
      </c>
      <c r="F296" s="506">
        <v>46934</v>
      </c>
      <c r="G296" s="505" t="s">
        <v>336</v>
      </c>
      <c r="H296" s="552">
        <v>860</v>
      </c>
      <c r="I296" s="552">
        <v>564.27253117740099</v>
      </c>
      <c r="J296" s="552">
        <v>691.81253588724496</v>
      </c>
      <c r="K296" s="552">
        <v>860</v>
      </c>
      <c r="L296" s="507">
        <v>9.0999961976470006E-2</v>
      </c>
      <c r="M296" s="507">
        <v>0.5</v>
      </c>
      <c r="N296" s="507">
        <v>1.7778927607657935E-4</v>
      </c>
      <c r="O296" s="507">
        <v>0.83613085048182934</v>
      </c>
      <c r="P296" s="439"/>
    </row>
    <row r="297" spans="1:16" ht="16.5" x14ac:dyDescent="0.25">
      <c r="A297" s="505" t="s">
        <v>332</v>
      </c>
      <c r="B297" s="505" t="s">
        <v>333</v>
      </c>
      <c r="C297" s="505" t="s">
        <v>334</v>
      </c>
      <c r="D297" s="505" t="s">
        <v>335</v>
      </c>
      <c r="E297" s="506">
        <v>45168.509610567133</v>
      </c>
      <c r="F297" s="506">
        <v>46964</v>
      </c>
      <c r="G297" s="505" t="s">
        <v>336</v>
      </c>
      <c r="H297" s="552">
        <v>860</v>
      </c>
      <c r="I297" s="552">
        <v>560.24762859214695</v>
      </c>
      <c r="J297" s="552">
        <v>686.87790251355602</v>
      </c>
      <c r="K297" s="552">
        <v>860</v>
      </c>
      <c r="L297" s="507">
        <v>9.0999961976470006E-2</v>
      </c>
      <c r="M297" s="507">
        <v>0.5</v>
      </c>
      <c r="N297" s="507">
        <v>1.7652112198901816E-4</v>
      </c>
      <c r="O297" s="507">
        <v>0.83613085048182934</v>
      </c>
      <c r="P297" s="439"/>
    </row>
    <row r="298" spans="1:16" ht="16.5" x14ac:dyDescent="0.25">
      <c r="A298" s="505" t="s">
        <v>332</v>
      </c>
      <c r="B298" s="505" t="s">
        <v>333</v>
      </c>
      <c r="C298" s="505" t="s">
        <v>334</v>
      </c>
      <c r="D298" s="505" t="s">
        <v>335</v>
      </c>
      <c r="E298" s="506">
        <v>45168.509610960646</v>
      </c>
      <c r="F298" s="506">
        <v>46995</v>
      </c>
      <c r="G298" s="505" t="s">
        <v>336</v>
      </c>
      <c r="H298" s="552">
        <v>860</v>
      </c>
      <c r="I298" s="552">
        <v>556.11872085432401</v>
      </c>
      <c r="J298" s="552">
        <v>681.81575616631699</v>
      </c>
      <c r="K298" s="552">
        <v>860</v>
      </c>
      <c r="L298" s="507">
        <v>9.0999961976470006E-2</v>
      </c>
      <c r="M298" s="507">
        <v>0.5</v>
      </c>
      <c r="N298" s="507">
        <v>1.7522019827373006E-4</v>
      </c>
      <c r="O298" s="507">
        <v>0.83613085048182934</v>
      </c>
      <c r="P298" s="439"/>
    </row>
    <row r="299" spans="1:16" ht="16.5" x14ac:dyDescent="0.25">
      <c r="A299" s="505" t="s">
        <v>332</v>
      </c>
      <c r="B299" s="505" t="s">
        <v>333</v>
      </c>
      <c r="C299" s="505" t="s">
        <v>334</v>
      </c>
      <c r="D299" s="505" t="s">
        <v>335</v>
      </c>
      <c r="E299" s="506">
        <v>45168.509611111112</v>
      </c>
      <c r="F299" s="506">
        <v>47026</v>
      </c>
      <c r="G299" s="505" t="s">
        <v>336</v>
      </c>
      <c r="H299" s="552">
        <v>860</v>
      </c>
      <c r="I299" s="552">
        <v>552.020242302165</v>
      </c>
      <c r="J299" s="552">
        <v>676.79091677792303</v>
      </c>
      <c r="K299" s="552">
        <v>860</v>
      </c>
      <c r="L299" s="507">
        <v>9.0999961976470006E-2</v>
      </c>
      <c r="M299" s="507">
        <v>0.5</v>
      </c>
      <c r="N299" s="507">
        <v>1.7392886209388199E-4</v>
      </c>
      <c r="O299" s="507">
        <v>0.83613085048182934</v>
      </c>
      <c r="P299" s="439"/>
    </row>
    <row r="300" spans="1:16" ht="16.5" x14ac:dyDescent="0.25">
      <c r="A300" s="505" t="s">
        <v>332</v>
      </c>
      <c r="B300" s="505" t="s">
        <v>333</v>
      </c>
      <c r="C300" s="505" t="s">
        <v>334</v>
      </c>
      <c r="D300" s="505" t="s">
        <v>335</v>
      </c>
      <c r="E300" s="506">
        <v>45168.509611458336</v>
      </c>
      <c r="F300" s="506">
        <v>47056</v>
      </c>
      <c r="G300" s="505" t="s">
        <v>336</v>
      </c>
      <c r="H300" s="552">
        <v>860</v>
      </c>
      <c r="I300" s="552">
        <v>548.08273413440304</v>
      </c>
      <c r="J300" s="552">
        <v>671.96343119231005</v>
      </c>
      <c r="K300" s="552">
        <v>860</v>
      </c>
      <c r="L300" s="507">
        <v>9.0999961976470006E-2</v>
      </c>
      <c r="M300" s="507">
        <v>0.5</v>
      </c>
      <c r="N300" s="507">
        <v>1.7268824397406789E-4</v>
      </c>
      <c r="O300" s="507">
        <v>0.83613085048182934</v>
      </c>
      <c r="P300" s="439"/>
    </row>
    <row r="301" spans="1:16" ht="16.5" x14ac:dyDescent="0.25">
      <c r="A301" s="505" t="s">
        <v>332</v>
      </c>
      <c r="B301" s="505" t="s">
        <v>333</v>
      </c>
      <c r="C301" s="505" t="s">
        <v>334</v>
      </c>
      <c r="D301" s="505" t="s">
        <v>335</v>
      </c>
      <c r="E301" s="506">
        <v>45168.50961184028</v>
      </c>
      <c r="F301" s="506">
        <v>47087</v>
      </c>
      <c r="G301" s="505" t="s">
        <v>336</v>
      </c>
      <c r="H301" s="552">
        <v>860</v>
      </c>
      <c r="I301" s="552">
        <v>544.04347912207697</v>
      </c>
      <c r="J301" s="552">
        <v>667.01120137644205</v>
      </c>
      <c r="K301" s="552">
        <v>860</v>
      </c>
      <c r="L301" s="507">
        <v>9.0999961976470006E-2</v>
      </c>
      <c r="M301" s="507">
        <v>0.5</v>
      </c>
      <c r="N301" s="507">
        <v>1.7141556776735699E-4</v>
      </c>
      <c r="O301" s="507">
        <v>0.83613085048182934</v>
      </c>
      <c r="P301" s="439"/>
    </row>
    <row r="302" spans="1:16" ht="16.5" x14ac:dyDescent="0.25">
      <c r="A302" s="505" t="s">
        <v>332</v>
      </c>
      <c r="B302" s="505" t="s">
        <v>333</v>
      </c>
      <c r="C302" s="505" t="s">
        <v>334</v>
      </c>
      <c r="D302" s="505" t="s">
        <v>335</v>
      </c>
      <c r="E302" s="506">
        <v>45168.50961238426</v>
      </c>
      <c r="F302" s="506">
        <v>47117</v>
      </c>
      <c r="G302" s="505" t="s">
        <v>336</v>
      </c>
      <c r="H302" s="552">
        <v>860</v>
      </c>
      <c r="I302" s="552">
        <v>540.162868451485</v>
      </c>
      <c r="J302" s="552">
        <v>662.25347357563703</v>
      </c>
      <c r="K302" s="552">
        <v>860</v>
      </c>
      <c r="L302" s="507">
        <v>9.0999961976470006E-2</v>
      </c>
      <c r="M302" s="507">
        <v>0.5</v>
      </c>
      <c r="N302" s="507">
        <v>1.70192876738219E-4</v>
      </c>
      <c r="O302" s="507">
        <v>0.83613085048182934</v>
      </c>
      <c r="P302" s="439"/>
    </row>
    <row r="303" spans="1:16" ht="16.5" x14ac:dyDescent="0.25">
      <c r="A303" s="505" t="s">
        <v>332</v>
      </c>
      <c r="B303" s="505" t="s">
        <v>333</v>
      </c>
      <c r="C303" s="505" t="s">
        <v>334</v>
      </c>
      <c r="D303" s="505" t="s">
        <v>335</v>
      </c>
      <c r="E303" s="506">
        <v>45168.509612731483</v>
      </c>
      <c r="F303" s="506">
        <v>47148</v>
      </c>
      <c r="G303" s="505" t="s">
        <v>336</v>
      </c>
      <c r="H303" s="552">
        <v>860</v>
      </c>
      <c r="I303" s="552">
        <v>536.18198119125998</v>
      </c>
      <c r="J303" s="552">
        <v>657.37280411467498</v>
      </c>
      <c r="K303" s="552">
        <v>860</v>
      </c>
      <c r="L303" s="507">
        <v>9.0999961976470006E-2</v>
      </c>
      <c r="M303" s="507">
        <v>0.5</v>
      </c>
      <c r="N303" s="507">
        <v>1.6893859086564421E-4</v>
      </c>
      <c r="O303" s="507">
        <v>0.83613085048182934</v>
      </c>
      <c r="P303" s="439"/>
    </row>
    <row r="304" spans="1:16" ht="16.5" x14ac:dyDescent="0.25">
      <c r="A304" s="505" t="s">
        <v>332</v>
      </c>
      <c r="B304" s="505" t="s">
        <v>333</v>
      </c>
      <c r="C304" s="505" t="s">
        <v>334</v>
      </c>
      <c r="D304" s="505" t="s">
        <v>335</v>
      </c>
      <c r="E304" s="506">
        <v>45168.509613113427</v>
      </c>
      <c r="F304" s="506">
        <v>47177</v>
      </c>
      <c r="G304" s="505" t="s">
        <v>336</v>
      </c>
      <c r="H304" s="552">
        <v>860</v>
      </c>
      <c r="I304" s="552">
        <v>532.48448975770702</v>
      </c>
      <c r="J304" s="552">
        <v>652.83958517571602</v>
      </c>
      <c r="K304" s="552">
        <v>860</v>
      </c>
      <c r="L304" s="507">
        <v>9.0999961976470006E-2</v>
      </c>
      <c r="M304" s="507">
        <v>0.5</v>
      </c>
      <c r="N304" s="507">
        <v>1.677735964897899E-4</v>
      </c>
      <c r="O304" s="507">
        <v>0.83613085048182934</v>
      </c>
      <c r="P304" s="439"/>
    </row>
    <row r="305" spans="1:16" ht="16.5" x14ac:dyDescent="0.25">
      <c r="A305" s="505" t="s">
        <v>332</v>
      </c>
      <c r="B305" s="505" t="s">
        <v>333</v>
      </c>
      <c r="C305" s="505" t="s">
        <v>334</v>
      </c>
      <c r="D305" s="505" t="s">
        <v>335</v>
      </c>
      <c r="E305" s="506">
        <v>45168.509613275462</v>
      </c>
      <c r="F305" s="506">
        <v>47207</v>
      </c>
      <c r="G305" s="505" t="s">
        <v>336</v>
      </c>
      <c r="H305" s="552">
        <v>860</v>
      </c>
      <c r="I305" s="552">
        <v>528.68632826478097</v>
      </c>
      <c r="J305" s="552">
        <v>648.18294217264895</v>
      </c>
      <c r="K305" s="552">
        <v>860</v>
      </c>
      <c r="L305" s="507">
        <v>9.0999961976470006E-2</v>
      </c>
      <c r="M305" s="507">
        <v>0.5</v>
      </c>
      <c r="N305" s="507">
        <v>1.6657688329724767E-4</v>
      </c>
      <c r="O305" s="507">
        <v>0.83613085048182934</v>
      </c>
      <c r="P305" s="439"/>
    </row>
    <row r="306" spans="1:16" ht="16.5" x14ac:dyDescent="0.25">
      <c r="A306" s="505" t="s">
        <v>332</v>
      </c>
      <c r="B306" s="505" t="s">
        <v>333</v>
      </c>
      <c r="C306" s="505" t="s">
        <v>334</v>
      </c>
      <c r="D306" s="505" t="s">
        <v>335</v>
      </c>
      <c r="E306" s="506">
        <v>45168.509613657407</v>
      </c>
      <c r="F306" s="506">
        <v>47238</v>
      </c>
      <c r="G306" s="505" t="s">
        <v>336</v>
      </c>
      <c r="H306" s="552">
        <v>860</v>
      </c>
      <c r="I306" s="552">
        <v>524.79002070317904</v>
      </c>
      <c r="J306" s="552">
        <v>643.40596958253604</v>
      </c>
      <c r="K306" s="552">
        <v>860</v>
      </c>
      <c r="L306" s="507">
        <v>9.0999961976470006E-2</v>
      </c>
      <c r="M306" s="507">
        <v>0.5</v>
      </c>
      <c r="N306" s="507">
        <v>1.6534924653934384E-4</v>
      </c>
      <c r="O306" s="507">
        <v>0.83613085048182934</v>
      </c>
      <c r="P306" s="439"/>
    </row>
    <row r="307" spans="1:16" ht="16.5" x14ac:dyDescent="0.25">
      <c r="A307" s="505" t="s">
        <v>332</v>
      </c>
      <c r="B307" s="505" t="s">
        <v>333</v>
      </c>
      <c r="C307" s="505" t="s">
        <v>334</v>
      </c>
      <c r="D307" s="505" t="s">
        <v>335</v>
      </c>
      <c r="E307" s="506">
        <v>45168.509613854163</v>
      </c>
      <c r="F307" s="506">
        <v>47268</v>
      </c>
      <c r="G307" s="505" t="s">
        <v>336</v>
      </c>
      <c r="H307" s="552">
        <v>860</v>
      </c>
      <c r="I307" s="552">
        <v>521.04674313013004</v>
      </c>
      <c r="J307" s="552">
        <v>638.81661566708397</v>
      </c>
      <c r="K307" s="552">
        <v>860</v>
      </c>
      <c r="L307" s="507">
        <v>9.0999961976470006E-2</v>
      </c>
      <c r="M307" s="507">
        <v>0.5</v>
      </c>
      <c r="N307" s="507">
        <v>1.6416982600565692E-4</v>
      </c>
      <c r="O307" s="507">
        <v>0.83613085048182934</v>
      </c>
      <c r="P307" s="439"/>
    </row>
    <row r="308" spans="1:16" ht="16.5" x14ac:dyDescent="0.25">
      <c r="A308" s="505" t="s">
        <v>332</v>
      </c>
      <c r="B308" s="505" t="s">
        <v>333</v>
      </c>
      <c r="C308" s="505" t="s">
        <v>334</v>
      </c>
      <c r="D308" s="505" t="s">
        <v>335</v>
      </c>
      <c r="E308" s="506">
        <v>45168.509614201386</v>
      </c>
      <c r="F308" s="506">
        <v>47299</v>
      </c>
      <c r="G308" s="505" t="s">
        <v>336</v>
      </c>
      <c r="H308" s="552">
        <v>860</v>
      </c>
      <c r="I308" s="552">
        <v>517.20673771166298</v>
      </c>
      <c r="J308" s="552">
        <v>634.10867094252501</v>
      </c>
      <c r="K308" s="552">
        <v>860</v>
      </c>
      <c r="L308" s="507">
        <v>9.0999961976470006E-2</v>
      </c>
      <c r="M308" s="507">
        <v>0.5</v>
      </c>
      <c r="N308" s="507">
        <v>1.629599287560871E-4</v>
      </c>
      <c r="O308" s="507">
        <v>0.83613085048182934</v>
      </c>
      <c r="P308" s="439"/>
    </row>
    <row r="309" spans="1:16" ht="16.5" x14ac:dyDescent="0.25">
      <c r="A309" s="505" t="s">
        <v>332</v>
      </c>
      <c r="B309" s="505" t="s">
        <v>333</v>
      </c>
      <c r="C309" s="505" t="s">
        <v>334</v>
      </c>
      <c r="D309" s="505" t="s">
        <v>335</v>
      </c>
      <c r="E309" s="506">
        <v>45168.509614386574</v>
      </c>
      <c r="F309" s="506">
        <v>47329</v>
      </c>
      <c r="G309" s="505" t="s">
        <v>336</v>
      </c>
      <c r="H309" s="552">
        <v>860</v>
      </c>
      <c r="I309" s="552">
        <v>513.51755097882096</v>
      </c>
      <c r="J309" s="552">
        <v>629.58563377875703</v>
      </c>
      <c r="K309" s="552">
        <v>860</v>
      </c>
      <c r="L309" s="507">
        <v>9.0999961976470006E-2</v>
      </c>
      <c r="M309" s="507">
        <v>0.5</v>
      </c>
      <c r="N309" s="507">
        <v>1.6179755100012111E-4</v>
      </c>
      <c r="O309" s="507">
        <v>0.83613085048182934</v>
      </c>
      <c r="P309" s="439"/>
    </row>
    <row r="310" spans="1:16" ht="16.5" x14ac:dyDescent="0.25">
      <c r="A310" s="505" t="s">
        <v>332</v>
      </c>
      <c r="B310" s="505" t="s">
        <v>333</v>
      </c>
      <c r="C310" s="505" t="s">
        <v>334</v>
      </c>
      <c r="D310" s="505" t="s">
        <v>335</v>
      </c>
      <c r="E310" s="506">
        <v>45168.509614733797</v>
      </c>
      <c r="F310" s="506">
        <v>47360</v>
      </c>
      <c r="G310" s="505" t="s">
        <v>336</v>
      </c>
      <c r="H310" s="552">
        <v>860</v>
      </c>
      <c r="I310" s="552">
        <v>509.733034130313</v>
      </c>
      <c r="J310" s="552">
        <v>624.94571945825805</v>
      </c>
      <c r="K310" s="552">
        <v>860</v>
      </c>
      <c r="L310" s="507">
        <v>9.0999961976470006E-2</v>
      </c>
      <c r="M310" s="507">
        <v>0.5</v>
      </c>
      <c r="N310" s="507">
        <v>1.6060513692071893E-4</v>
      </c>
      <c r="O310" s="507">
        <v>0.83613085048182934</v>
      </c>
      <c r="P310" s="439"/>
    </row>
    <row r="311" spans="1:16" ht="16.5" x14ac:dyDescent="0.25">
      <c r="A311" s="505" t="s">
        <v>332</v>
      </c>
      <c r="B311" s="505" t="s">
        <v>333</v>
      </c>
      <c r="C311" s="505" t="s">
        <v>334</v>
      </c>
      <c r="D311" s="505" t="s">
        <v>335</v>
      </c>
      <c r="E311" s="506">
        <v>45168.509614930554</v>
      </c>
      <c r="F311" s="506">
        <v>47391</v>
      </c>
      <c r="G311" s="505" t="s">
        <v>336</v>
      </c>
      <c r="H311" s="552">
        <v>860</v>
      </c>
      <c r="I311" s="552">
        <v>505.97640837870898</v>
      </c>
      <c r="J311" s="552">
        <v>620.34000033495795</v>
      </c>
      <c r="K311" s="552">
        <v>860</v>
      </c>
      <c r="L311" s="507">
        <v>9.0999961976470006E-2</v>
      </c>
      <c r="M311" s="507">
        <v>0.5</v>
      </c>
      <c r="N311" s="507">
        <v>1.5942151068345595E-4</v>
      </c>
      <c r="O311" s="507">
        <v>0.83613085048182934</v>
      </c>
      <c r="P311" s="439"/>
    </row>
    <row r="312" spans="1:16" ht="16.5" x14ac:dyDescent="0.25">
      <c r="A312" s="505" t="s">
        <v>332</v>
      </c>
      <c r="B312" s="505" t="s">
        <v>333</v>
      </c>
      <c r="C312" s="505" t="s">
        <v>334</v>
      </c>
      <c r="D312" s="505" t="s">
        <v>335</v>
      </c>
      <c r="E312" s="506">
        <v>45168.509615277777</v>
      </c>
      <c r="F312" s="506">
        <v>47421</v>
      </c>
      <c r="G312" s="505" t="s">
        <v>336</v>
      </c>
      <c r="H312" s="552">
        <v>860</v>
      </c>
      <c r="I312" s="552">
        <v>502.367326522621</v>
      </c>
      <c r="J312" s="552">
        <v>615.91517379613094</v>
      </c>
      <c r="K312" s="552">
        <v>860</v>
      </c>
      <c r="L312" s="507">
        <v>9.0999961976470006E-2</v>
      </c>
      <c r="M312" s="507">
        <v>0.5</v>
      </c>
      <c r="N312" s="507">
        <v>1.5828437212887111E-4</v>
      </c>
      <c r="O312" s="507">
        <v>0.83613085048182934</v>
      </c>
      <c r="P312" s="439"/>
    </row>
    <row r="313" spans="1:16" ht="16.5" x14ac:dyDescent="0.25">
      <c r="A313" s="505" t="s">
        <v>332</v>
      </c>
      <c r="B313" s="505" t="s">
        <v>333</v>
      </c>
      <c r="C313" s="505" t="s">
        <v>334</v>
      </c>
      <c r="D313" s="505" t="s">
        <v>335</v>
      </c>
      <c r="E313" s="506">
        <v>45168.509615474541</v>
      </c>
      <c r="F313" s="506">
        <v>47452</v>
      </c>
      <c r="G313" s="505" t="s">
        <v>336</v>
      </c>
      <c r="H313" s="552">
        <v>860</v>
      </c>
      <c r="I313" s="552">
        <v>498.66498449411301</v>
      </c>
      <c r="J313" s="552">
        <v>611.376007903865</v>
      </c>
      <c r="K313" s="552">
        <v>860</v>
      </c>
      <c r="L313" s="507">
        <v>9.0999961976470006E-2</v>
      </c>
      <c r="M313" s="507">
        <v>0.5</v>
      </c>
      <c r="N313" s="507">
        <v>1.5711784944228454E-4</v>
      </c>
      <c r="O313" s="507">
        <v>0.83613085048182934</v>
      </c>
      <c r="P313" s="439"/>
    </row>
    <row r="314" spans="1:16" ht="16.5" x14ac:dyDescent="0.25">
      <c r="A314" s="505" t="s">
        <v>332</v>
      </c>
      <c r="B314" s="505" t="s">
        <v>333</v>
      </c>
      <c r="C314" s="505" t="s">
        <v>334</v>
      </c>
      <c r="D314" s="505" t="s">
        <v>335</v>
      </c>
      <c r="E314" s="506">
        <v>45168.509615625</v>
      </c>
      <c r="F314" s="506">
        <v>47482</v>
      </c>
      <c r="G314" s="505" t="s">
        <v>336</v>
      </c>
      <c r="H314" s="552">
        <v>860</v>
      </c>
      <c r="I314" s="552">
        <v>495.10805433294001</v>
      </c>
      <c r="J314" s="552">
        <v>607.01512067506405</v>
      </c>
      <c r="K314" s="552">
        <v>860</v>
      </c>
      <c r="L314" s="507">
        <v>9.0999961976470006E-2</v>
      </c>
      <c r="M314" s="507">
        <v>0.5</v>
      </c>
      <c r="N314" s="507">
        <v>1.5599714268540888E-4</v>
      </c>
      <c r="O314" s="507">
        <v>0.83613085048182934</v>
      </c>
      <c r="P314" s="439"/>
    </row>
    <row r="315" spans="1:16" ht="16.5" x14ac:dyDescent="0.25">
      <c r="A315" s="505" t="s">
        <v>332</v>
      </c>
      <c r="B315" s="505" t="s">
        <v>333</v>
      </c>
      <c r="C315" s="505" t="s">
        <v>334</v>
      </c>
      <c r="D315" s="505" t="s">
        <v>335</v>
      </c>
      <c r="E315" s="506">
        <v>45168.509616006944</v>
      </c>
      <c r="F315" s="506">
        <v>47513</v>
      </c>
      <c r="G315" s="505" t="s">
        <v>336</v>
      </c>
      <c r="H315" s="552">
        <v>860</v>
      </c>
      <c r="I315" s="552">
        <v>491.45921162078099</v>
      </c>
      <c r="J315" s="552">
        <v>602.54154631111999</v>
      </c>
      <c r="K315" s="552">
        <v>860</v>
      </c>
      <c r="L315" s="507">
        <v>9.0999961976470006E-2</v>
      </c>
      <c r="M315" s="507">
        <v>0.5</v>
      </c>
      <c r="N315" s="507">
        <v>1.5484747640100087E-4</v>
      </c>
      <c r="O315" s="507">
        <v>0.83613085048182934</v>
      </c>
      <c r="P315" s="439"/>
    </row>
    <row r="316" spans="1:16" ht="16.5" x14ac:dyDescent="0.25">
      <c r="A316" s="505" t="s">
        <v>332</v>
      </c>
      <c r="B316" s="505" t="s">
        <v>333</v>
      </c>
      <c r="C316" s="505" t="s">
        <v>334</v>
      </c>
      <c r="D316" s="505" t="s">
        <v>335</v>
      </c>
      <c r="E316" s="506">
        <v>45168.509616354168</v>
      </c>
      <c r="F316" s="506">
        <v>47542</v>
      </c>
      <c r="G316" s="505" t="s">
        <v>336</v>
      </c>
      <c r="H316" s="552">
        <v>860</v>
      </c>
      <c r="I316" s="552">
        <v>488.07012677896699</v>
      </c>
      <c r="J316" s="552">
        <v>598.38644173096304</v>
      </c>
      <c r="K316" s="552">
        <v>860</v>
      </c>
      <c r="L316" s="507">
        <v>9.0999961976470006E-2</v>
      </c>
      <c r="M316" s="507">
        <v>0.5</v>
      </c>
      <c r="N316" s="507">
        <v>1.5377965383779572E-4</v>
      </c>
      <c r="O316" s="507">
        <v>0.83613085048182934</v>
      </c>
      <c r="P316" s="439"/>
    </row>
    <row r="317" spans="1:16" ht="16.5" x14ac:dyDescent="0.25">
      <c r="A317" s="505" t="s">
        <v>332</v>
      </c>
      <c r="B317" s="505" t="s">
        <v>333</v>
      </c>
      <c r="C317" s="505" t="s">
        <v>334</v>
      </c>
      <c r="D317" s="505" t="s">
        <v>335</v>
      </c>
      <c r="E317" s="506">
        <v>45168.509616550924</v>
      </c>
      <c r="F317" s="506">
        <v>47572</v>
      </c>
      <c r="G317" s="505" t="s">
        <v>336</v>
      </c>
      <c r="H317" s="552">
        <v>860</v>
      </c>
      <c r="I317" s="552">
        <v>484.58876873561297</v>
      </c>
      <c r="J317" s="552">
        <v>594.118207848873</v>
      </c>
      <c r="K317" s="552">
        <v>860</v>
      </c>
      <c r="L317" s="507">
        <v>9.0999961976470006E-2</v>
      </c>
      <c r="M317" s="507">
        <v>0.5</v>
      </c>
      <c r="N317" s="507">
        <v>1.5268275811437679E-4</v>
      </c>
      <c r="O317" s="507">
        <v>0.83613085048182934</v>
      </c>
      <c r="P317" s="439"/>
    </row>
    <row r="318" spans="1:16" ht="16.5" x14ac:dyDescent="0.25">
      <c r="A318" s="505" t="s">
        <v>332</v>
      </c>
      <c r="B318" s="505" t="s">
        <v>333</v>
      </c>
      <c r="C318" s="505" t="s">
        <v>334</v>
      </c>
      <c r="D318" s="505" t="s">
        <v>335</v>
      </c>
      <c r="E318" s="506">
        <v>45168.509616898147</v>
      </c>
      <c r="F318" s="506">
        <v>47603</v>
      </c>
      <c r="G318" s="505" t="s">
        <v>336</v>
      </c>
      <c r="H318" s="552">
        <v>860</v>
      </c>
      <c r="I318" s="552">
        <v>481.01745095614802</v>
      </c>
      <c r="J318" s="552">
        <v>589.73968103255697</v>
      </c>
      <c r="K318" s="552">
        <v>860</v>
      </c>
      <c r="L318" s="507">
        <v>9.0999961976470006E-2</v>
      </c>
      <c r="M318" s="507">
        <v>0.5</v>
      </c>
      <c r="N318" s="507">
        <v>1.5155751815040829E-4</v>
      </c>
      <c r="O318" s="507">
        <v>0.83613085048182934</v>
      </c>
      <c r="P318" s="439"/>
    </row>
    <row r="319" spans="1:16" ht="16.5" x14ac:dyDescent="0.25">
      <c r="A319" s="505" t="s">
        <v>332</v>
      </c>
      <c r="B319" s="505" t="s">
        <v>333</v>
      </c>
      <c r="C319" s="505" t="s">
        <v>334</v>
      </c>
      <c r="D319" s="505" t="s">
        <v>335</v>
      </c>
      <c r="E319" s="506">
        <v>45168.509617094911</v>
      </c>
      <c r="F319" s="506">
        <v>47633</v>
      </c>
      <c r="G319" s="505" t="s">
        <v>336</v>
      </c>
      <c r="H319" s="552">
        <v>860</v>
      </c>
      <c r="I319" s="552">
        <v>477.58639898226198</v>
      </c>
      <c r="J319" s="552">
        <v>585.53312367655406</v>
      </c>
      <c r="K319" s="552">
        <v>860</v>
      </c>
      <c r="L319" s="507">
        <v>9.0999961976470006E-2</v>
      </c>
      <c r="M319" s="507">
        <v>0.5</v>
      </c>
      <c r="N319" s="507">
        <v>1.504764727106358E-4</v>
      </c>
      <c r="O319" s="507">
        <v>0.83613085048182934</v>
      </c>
      <c r="P319" s="439"/>
    </row>
    <row r="320" spans="1:16" ht="16.5" x14ac:dyDescent="0.25">
      <c r="A320" s="505" t="s">
        <v>332</v>
      </c>
      <c r="B320" s="505" t="s">
        <v>333</v>
      </c>
      <c r="C320" s="505" t="s">
        <v>334</v>
      </c>
      <c r="D320" s="505" t="s">
        <v>335</v>
      </c>
      <c r="E320" s="506">
        <v>45168.510891979167</v>
      </c>
      <c r="F320" s="506">
        <v>46024</v>
      </c>
      <c r="G320" s="505" t="s">
        <v>336</v>
      </c>
      <c r="H320" s="552">
        <v>1661</v>
      </c>
      <c r="I320" s="552">
        <v>1350.5640682887899</v>
      </c>
      <c r="J320" s="552">
        <v>1660.1972577259701</v>
      </c>
      <c r="K320" s="552">
        <v>1661</v>
      </c>
      <c r="L320" s="507">
        <v>9.2230001775670006E-2</v>
      </c>
      <c r="M320" s="507">
        <v>0.5</v>
      </c>
      <c r="N320" s="507">
        <v>4.2665498713011175E-4</v>
      </c>
      <c r="O320" s="507">
        <v>0.83613085048182934</v>
      </c>
      <c r="P320" s="439"/>
    </row>
    <row r="321" spans="1:16" ht="16.5" x14ac:dyDescent="0.25">
      <c r="A321" s="505" t="s">
        <v>332</v>
      </c>
      <c r="B321" s="505" t="s">
        <v>333</v>
      </c>
      <c r="C321" s="505" t="s">
        <v>334</v>
      </c>
      <c r="D321" s="505" t="s">
        <v>335</v>
      </c>
      <c r="E321" s="506">
        <v>45168.510892280094</v>
      </c>
      <c r="F321" s="506">
        <v>46055</v>
      </c>
      <c r="G321" s="505" t="s">
        <v>336</v>
      </c>
      <c r="H321" s="552">
        <v>1661</v>
      </c>
      <c r="I321" s="552">
        <v>1340.4824015807801</v>
      </c>
      <c r="J321" s="552">
        <v>1647.8042466760301</v>
      </c>
      <c r="K321" s="552">
        <v>1661</v>
      </c>
      <c r="L321" s="507">
        <v>9.2230001775670006E-2</v>
      </c>
      <c r="M321" s="507">
        <v>0.5</v>
      </c>
      <c r="N321" s="507">
        <v>4.2347010054786426E-4</v>
      </c>
      <c r="O321" s="507">
        <v>0.83613085048182934</v>
      </c>
      <c r="P321" s="439"/>
    </row>
    <row r="322" spans="1:16" ht="16.5" x14ac:dyDescent="0.25">
      <c r="A322" s="505" t="s">
        <v>332</v>
      </c>
      <c r="B322" s="505" t="s">
        <v>333</v>
      </c>
      <c r="C322" s="505" t="s">
        <v>334</v>
      </c>
      <c r="D322" s="505" t="s">
        <v>335</v>
      </c>
      <c r="E322" s="506">
        <v>45168.510892743056</v>
      </c>
      <c r="F322" s="506">
        <v>46083</v>
      </c>
      <c r="G322" s="505" t="s">
        <v>336</v>
      </c>
      <c r="H322" s="552">
        <v>1661</v>
      </c>
      <c r="I322" s="552">
        <v>1331.44108102721</v>
      </c>
      <c r="J322" s="552">
        <v>1636.69009375157</v>
      </c>
      <c r="K322" s="552">
        <v>1661</v>
      </c>
      <c r="L322" s="507">
        <v>9.2230001775670006E-2</v>
      </c>
      <c r="M322" s="507">
        <v>0.5</v>
      </c>
      <c r="N322" s="507">
        <v>4.2061386840383416E-4</v>
      </c>
      <c r="O322" s="507">
        <v>0.83613085048182934</v>
      </c>
      <c r="P322" s="439"/>
    </row>
    <row r="323" spans="1:16" ht="16.5" x14ac:dyDescent="0.25">
      <c r="A323" s="505" t="s">
        <v>332</v>
      </c>
      <c r="B323" s="505" t="s">
        <v>333</v>
      </c>
      <c r="C323" s="505" t="s">
        <v>334</v>
      </c>
      <c r="D323" s="505" t="s">
        <v>335</v>
      </c>
      <c r="E323" s="506">
        <v>45168.510893055558</v>
      </c>
      <c r="F323" s="506">
        <v>46114</v>
      </c>
      <c r="G323" s="505" t="s">
        <v>336</v>
      </c>
      <c r="H323" s="552">
        <v>1661</v>
      </c>
      <c r="I323" s="552">
        <v>1321.5021632554101</v>
      </c>
      <c r="J323" s="552">
        <v>1624.4725585624201</v>
      </c>
      <c r="K323" s="552">
        <v>1661</v>
      </c>
      <c r="L323" s="507">
        <v>9.2230001775670006E-2</v>
      </c>
      <c r="M323" s="507">
        <v>0.5</v>
      </c>
      <c r="N323" s="507">
        <v>4.1747407745752914E-4</v>
      </c>
      <c r="O323" s="507">
        <v>0.83613085048182934</v>
      </c>
      <c r="P323" s="439"/>
    </row>
    <row r="324" spans="1:16" ht="16.5" x14ac:dyDescent="0.25">
      <c r="A324" s="505" t="s">
        <v>332</v>
      </c>
      <c r="B324" s="505" t="s">
        <v>333</v>
      </c>
      <c r="C324" s="505" t="s">
        <v>334</v>
      </c>
      <c r="D324" s="505" t="s">
        <v>335</v>
      </c>
      <c r="E324" s="506">
        <v>45168.510893402781</v>
      </c>
      <c r="F324" s="506">
        <v>46144</v>
      </c>
      <c r="G324" s="505" t="s">
        <v>336</v>
      </c>
      <c r="H324" s="552">
        <v>1661</v>
      </c>
      <c r="I324" s="552">
        <v>1311.9545019452801</v>
      </c>
      <c r="J324" s="552">
        <v>1612.73598012312</v>
      </c>
      <c r="K324" s="552">
        <v>1661</v>
      </c>
      <c r="L324" s="507">
        <v>9.2230001775670006E-2</v>
      </c>
      <c r="M324" s="507">
        <v>0.5</v>
      </c>
      <c r="N324" s="507">
        <v>4.1445788784532002E-4</v>
      </c>
      <c r="O324" s="507">
        <v>0.83613085048182934</v>
      </c>
      <c r="P324" s="439"/>
    </row>
    <row r="325" spans="1:16" ht="16.5" x14ac:dyDescent="0.25">
      <c r="A325" s="505" t="s">
        <v>332</v>
      </c>
      <c r="B325" s="505" t="s">
        <v>333</v>
      </c>
      <c r="C325" s="505" t="s">
        <v>334</v>
      </c>
      <c r="D325" s="505" t="s">
        <v>335</v>
      </c>
      <c r="E325" s="506">
        <v>45168.510893668979</v>
      </c>
      <c r="F325" s="506">
        <v>46175</v>
      </c>
      <c r="G325" s="505" t="s">
        <v>336</v>
      </c>
      <c r="H325" s="552">
        <v>1661</v>
      </c>
      <c r="I325" s="552">
        <v>1302.16104724346</v>
      </c>
      <c r="J325" s="552">
        <v>1600.69725717662</v>
      </c>
      <c r="K325" s="552">
        <v>1661</v>
      </c>
      <c r="L325" s="507">
        <v>9.2230001775670006E-2</v>
      </c>
      <c r="M325" s="507">
        <v>0.5</v>
      </c>
      <c r="N325" s="507">
        <v>4.1136404995352791E-4</v>
      </c>
      <c r="O325" s="507">
        <v>0.83613085048182934</v>
      </c>
      <c r="P325" s="439"/>
    </row>
    <row r="326" spans="1:16" ht="16.5" x14ac:dyDescent="0.25">
      <c r="A326" s="505" t="s">
        <v>332</v>
      </c>
      <c r="B326" s="505" t="s">
        <v>333</v>
      </c>
      <c r="C326" s="505" t="s">
        <v>334</v>
      </c>
      <c r="D326" s="505" t="s">
        <v>335</v>
      </c>
      <c r="E326" s="506">
        <v>45168.510894016203</v>
      </c>
      <c r="F326" s="506">
        <v>46205</v>
      </c>
      <c r="G326" s="505" t="s">
        <v>336</v>
      </c>
      <c r="H326" s="552">
        <v>1661</v>
      </c>
      <c r="I326" s="552">
        <v>1292.7531226891099</v>
      </c>
      <c r="J326" s="552">
        <v>1589.1324518387901</v>
      </c>
      <c r="K326" s="552">
        <v>1661</v>
      </c>
      <c r="L326" s="507">
        <v>9.2230001775670006E-2</v>
      </c>
      <c r="M326" s="507">
        <v>0.5</v>
      </c>
      <c r="N326" s="507">
        <v>4.0839200440314998E-4</v>
      </c>
      <c r="O326" s="507">
        <v>0.83613085048182934</v>
      </c>
      <c r="P326" s="439"/>
    </row>
    <row r="327" spans="1:16" ht="16.5" x14ac:dyDescent="0.25">
      <c r="A327" s="505" t="s">
        <v>332</v>
      </c>
      <c r="B327" s="505" t="s">
        <v>333</v>
      </c>
      <c r="C327" s="505" t="s">
        <v>334</v>
      </c>
      <c r="D327" s="505" t="s">
        <v>335</v>
      </c>
      <c r="E327" s="506">
        <v>45168.510894212966</v>
      </c>
      <c r="F327" s="506">
        <v>46236</v>
      </c>
      <c r="G327" s="505" t="s">
        <v>336</v>
      </c>
      <c r="H327" s="552">
        <v>1661</v>
      </c>
      <c r="I327" s="552">
        <v>1283.10300210267</v>
      </c>
      <c r="J327" s="552">
        <v>1577.26992409168</v>
      </c>
      <c r="K327" s="552">
        <v>1661</v>
      </c>
      <c r="L327" s="507">
        <v>9.2230001775670006E-2</v>
      </c>
      <c r="M327" s="507">
        <v>0.5</v>
      </c>
      <c r="N327" s="507">
        <v>4.0534344701051439E-4</v>
      </c>
      <c r="O327" s="507">
        <v>0.83613085048182934</v>
      </c>
      <c r="P327" s="439"/>
    </row>
    <row r="328" spans="1:16" ht="16.5" x14ac:dyDescent="0.25">
      <c r="A328" s="505" t="s">
        <v>332</v>
      </c>
      <c r="B328" s="505" t="s">
        <v>333</v>
      </c>
      <c r="C328" s="505" t="s">
        <v>334</v>
      </c>
      <c r="D328" s="505" t="s">
        <v>335</v>
      </c>
      <c r="E328" s="506">
        <v>45168.510894560182</v>
      </c>
      <c r="F328" s="506">
        <v>46267</v>
      </c>
      <c r="G328" s="505" t="s">
        <v>336</v>
      </c>
      <c r="H328" s="552">
        <v>1661</v>
      </c>
      <c r="I328" s="552">
        <v>1273.52491756526</v>
      </c>
      <c r="J328" s="552">
        <v>1565.4959475313401</v>
      </c>
      <c r="K328" s="552">
        <v>1661</v>
      </c>
      <c r="L328" s="507">
        <v>9.2230001775670006E-2</v>
      </c>
      <c r="M328" s="507">
        <v>0.5</v>
      </c>
      <c r="N328" s="507">
        <v>4.0231764643504375E-4</v>
      </c>
      <c r="O328" s="507">
        <v>0.83613085048182934</v>
      </c>
      <c r="P328" s="439"/>
    </row>
    <row r="329" spans="1:16" ht="16.5" x14ac:dyDescent="0.25">
      <c r="A329" s="505" t="s">
        <v>332</v>
      </c>
      <c r="B329" s="505" t="s">
        <v>333</v>
      </c>
      <c r="C329" s="505" t="s">
        <v>334</v>
      </c>
      <c r="D329" s="505" t="s">
        <v>335</v>
      </c>
      <c r="E329" s="506">
        <v>45168.510894942126</v>
      </c>
      <c r="F329" s="506">
        <v>46297</v>
      </c>
      <c r="G329" s="505" t="s">
        <v>336</v>
      </c>
      <c r="H329" s="552">
        <v>1661</v>
      </c>
      <c r="I329" s="552">
        <v>1264.3238848912299</v>
      </c>
      <c r="J329" s="552">
        <v>1554.1854665461401</v>
      </c>
      <c r="K329" s="552">
        <v>1661</v>
      </c>
      <c r="L329" s="507">
        <v>9.2230001775670006E-2</v>
      </c>
      <c r="M329" s="507">
        <v>0.5</v>
      </c>
      <c r="N329" s="507">
        <v>3.9941095983697899E-4</v>
      </c>
      <c r="O329" s="507">
        <v>0.83613085048182934</v>
      </c>
      <c r="P329" s="439"/>
    </row>
    <row r="330" spans="1:16" ht="16.5" x14ac:dyDescent="0.25">
      <c r="A330" s="505" t="s">
        <v>332</v>
      </c>
      <c r="B330" s="505" t="s">
        <v>333</v>
      </c>
      <c r="C330" s="505" t="s">
        <v>334</v>
      </c>
      <c r="D330" s="505" t="s">
        <v>335</v>
      </c>
      <c r="E330" s="506">
        <v>45168.51089528935</v>
      </c>
      <c r="F330" s="506">
        <v>46328</v>
      </c>
      <c r="G330" s="505" t="s">
        <v>336</v>
      </c>
      <c r="H330" s="552">
        <v>1661</v>
      </c>
      <c r="I330" s="552">
        <v>1254.8859823749799</v>
      </c>
      <c r="J330" s="552">
        <v>1542.5838104351401</v>
      </c>
      <c r="K330" s="552">
        <v>1661</v>
      </c>
      <c r="L330" s="507">
        <v>9.2230001775670006E-2</v>
      </c>
      <c r="M330" s="507">
        <v>0.5</v>
      </c>
      <c r="N330" s="507">
        <v>3.9642944398656329E-4</v>
      </c>
      <c r="O330" s="507">
        <v>0.83613085048182934</v>
      </c>
      <c r="P330" s="439"/>
    </row>
    <row r="331" spans="1:16" ht="16.5" x14ac:dyDescent="0.25">
      <c r="A331" s="505" t="s">
        <v>332</v>
      </c>
      <c r="B331" s="505" t="s">
        <v>333</v>
      </c>
      <c r="C331" s="505" t="s">
        <v>334</v>
      </c>
      <c r="D331" s="505" t="s">
        <v>335</v>
      </c>
      <c r="E331" s="506">
        <v>45168.51089568287</v>
      </c>
      <c r="F331" s="506">
        <v>46358</v>
      </c>
      <c r="G331" s="505" t="s">
        <v>336</v>
      </c>
      <c r="H331" s="552">
        <v>1661</v>
      </c>
      <c r="I331" s="552">
        <v>1245.81961330221</v>
      </c>
      <c r="J331" s="552">
        <v>1531.4388663146999</v>
      </c>
      <c r="K331" s="552">
        <v>1661</v>
      </c>
      <c r="L331" s="507">
        <v>9.2230001775670006E-2</v>
      </c>
      <c r="M331" s="507">
        <v>0.5</v>
      </c>
      <c r="N331" s="507">
        <v>3.9356529879649993E-4</v>
      </c>
      <c r="O331" s="507">
        <v>0.83613085048182934</v>
      </c>
      <c r="P331" s="439"/>
    </row>
    <row r="332" spans="1:16" ht="16.5" x14ac:dyDescent="0.25">
      <c r="A332" s="505" t="s">
        <v>332</v>
      </c>
      <c r="B332" s="505" t="s">
        <v>333</v>
      </c>
      <c r="C332" s="505" t="s">
        <v>334</v>
      </c>
      <c r="D332" s="505" t="s">
        <v>335</v>
      </c>
      <c r="E332" s="506">
        <v>45168.510895833337</v>
      </c>
      <c r="F332" s="506">
        <v>46389</v>
      </c>
      <c r="G332" s="505" t="s">
        <v>336</v>
      </c>
      <c r="H332" s="552">
        <v>1661</v>
      </c>
      <c r="I332" s="552">
        <v>1236.5198411443901</v>
      </c>
      <c r="J332" s="552">
        <v>1520.00700862176</v>
      </c>
      <c r="K332" s="552">
        <v>1661</v>
      </c>
      <c r="L332" s="507">
        <v>9.2230001775670006E-2</v>
      </c>
      <c r="M332" s="507">
        <v>0.5</v>
      </c>
      <c r="N332" s="507">
        <v>3.9062741953296268E-4</v>
      </c>
      <c r="O332" s="507">
        <v>0.83613085048182934</v>
      </c>
      <c r="P332" s="439"/>
    </row>
    <row r="333" spans="1:16" ht="16.5" x14ac:dyDescent="0.25">
      <c r="A333" s="505" t="s">
        <v>332</v>
      </c>
      <c r="B333" s="505" t="s">
        <v>333</v>
      </c>
      <c r="C333" s="505" t="s">
        <v>334</v>
      </c>
      <c r="D333" s="505" t="s">
        <v>335</v>
      </c>
      <c r="E333" s="506">
        <v>45168.510896215281</v>
      </c>
      <c r="F333" s="506">
        <v>46420</v>
      </c>
      <c r="G333" s="505" t="s">
        <v>336</v>
      </c>
      <c r="H333" s="552">
        <v>1661</v>
      </c>
      <c r="I333" s="552">
        <v>1227.2894897608701</v>
      </c>
      <c r="J333" s="552">
        <v>1508.6604872574001</v>
      </c>
      <c r="K333" s="552">
        <v>1661</v>
      </c>
      <c r="L333" s="507">
        <v>9.2230001775670006E-2</v>
      </c>
      <c r="M333" s="507">
        <v>0.5</v>
      </c>
      <c r="N333" s="507">
        <v>3.8771147089845315E-4</v>
      </c>
      <c r="O333" s="507">
        <v>0.83613085048182934</v>
      </c>
      <c r="P333" s="439"/>
    </row>
    <row r="334" spans="1:16" ht="16.5" x14ac:dyDescent="0.25">
      <c r="A334" s="505" t="s">
        <v>332</v>
      </c>
      <c r="B334" s="505" t="s">
        <v>333</v>
      </c>
      <c r="C334" s="505" t="s">
        <v>334</v>
      </c>
      <c r="D334" s="505" t="s">
        <v>335</v>
      </c>
      <c r="E334" s="506">
        <v>45168.510896562497</v>
      </c>
      <c r="F334" s="506">
        <v>46448</v>
      </c>
      <c r="G334" s="505" t="s">
        <v>336</v>
      </c>
      <c r="H334" s="552">
        <v>1661</v>
      </c>
      <c r="I334" s="552">
        <v>1219.0116357018601</v>
      </c>
      <c r="J334" s="552">
        <v>1498.4848347790801</v>
      </c>
      <c r="K334" s="552">
        <v>1661</v>
      </c>
      <c r="L334" s="507">
        <v>9.2230001775670006E-2</v>
      </c>
      <c r="M334" s="507">
        <v>0.5</v>
      </c>
      <c r="N334" s="507">
        <v>3.8509642448937472E-4</v>
      </c>
      <c r="O334" s="507">
        <v>0.83613085048182934</v>
      </c>
      <c r="P334" s="439"/>
    </row>
    <row r="335" spans="1:16" ht="16.5" x14ac:dyDescent="0.25">
      <c r="A335" s="505" t="s">
        <v>332</v>
      </c>
      <c r="B335" s="505" t="s">
        <v>333</v>
      </c>
      <c r="C335" s="505" t="s">
        <v>334</v>
      </c>
      <c r="D335" s="505" t="s">
        <v>335</v>
      </c>
      <c r="E335" s="506">
        <v>45168.510896759261</v>
      </c>
      <c r="F335" s="506">
        <v>46479</v>
      </c>
      <c r="G335" s="505" t="s">
        <v>336</v>
      </c>
      <c r="H335" s="552">
        <v>1661</v>
      </c>
      <c r="I335" s="552">
        <v>1209.9119792598599</v>
      </c>
      <c r="J335" s="552">
        <v>1487.2989717563801</v>
      </c>
      <c r="K335" s="552">
        <v>1661</v>
      </c>
      <c r="L335" s="507">
        <v>9.2230001775670006E-2</v>
      </c>
      <c r="M335" s="507">
        <v>0.5</v>
      </c>
      <c r="N335" s="507">
        <v>3.8222176352858847E-4</v>
      </c>
      <c r="O335" s="507">
        <v>0.83613085048182934</v>
      </c>
      <c r="P335" s="439"/>
    </row>
    <row r="336" spans="1:16" ht="16.5" x14ac:dyDescent="0.25">
      <c r="A336" s="505" t="s">
        <v>332</v>
      </c>
      <c r="B336" s="505" t="s">
        <v>333</v>
      </c>
      <c r="C336" s="505" t="s">
        <v>334</v>
      </c>
      <c r="D336" s="505" t="s">
        <v>335</v>
      </c>
      <c r="E336" s="506">
        <v>45168.510897106484</v>
      </c>
      <c r="F336" s="506">
        <v>46509</v>
      </c>
      <c r="G336" s="505" t="s">
        <v>336</v>
      </c>
      <c r="H336" s="552">
        <v>1661</v>
      </c>
      <c r="I336" s="552">
        <v>1201.1705408315099</v>
      </c>
      <c r="J336" s="552">
        <v>1476.5534525706601</v>
      </c>
      <c r="K336" s="552">
        <v>1661</v>
      </c>
      <c r="L336" s="507">
        <v>9.2230001775670006E-2</v>
      </c>
      <c r="M336" s="507">
        <v>0.5</v>
      </c>
      <c r="N336" s="507">
        <v>3.7946026676755328E-4</v>
      </c>
      <c r="O336" s="507">
        <v>0.83613085048182934</v>
      </c>
      <c r="P336" s="439"/>
    </row>
    <row r="337" spans="1:16" ht="16.5" x14ac:dyDescent="0.25">
      <c r="A337" s="505" t="s">
        <v>332</v>
      </c>
      <c r="B337" s="505" t="s">
        <v>333</v>
      </c>
      <c r="C337" s="505" t="s">
        <v>334</v>
      </c>
      <c r="D337" s="505" t="s">
        <v>335</v>
      </c>
      <c r="E337" s="506">
        <v>45168.510897453707</v>
      </c>
      <c r="F337" s="506">
        <v>46540</v>
      </c>
      <c r="G337" s="505" t="s">
        <v>336</v>
      </c>
      <c r="H337" s="552">
        <v>1661</v>
      </c>
      <c r="I337" s="552">
        <v>1192.2040642781301</v>
      </c>
      <c r="J337" s="552">
        <v>1465.53130254097</v>
      </c>
      <c r="K337" s="552">
        <v>1661</v>
      </c>
      <c r="L337" s="507">
        <v>9.2230001775670006E-2</v>
      </c>
      <c r="M337" s="507">
        <v>0.5</v>
      </c>
      <c r="N337" s="507">
        <v>3.7662767849698541E-4</v>
      </c>
      <c r="O337" s="507">
        <v>0.83613085048182934</v>
      </c>
      <c r="P337" s="439"/>
    </row>
    <row r="338" spans="1:16" ht="16.5" x14ac:dyDescent="0.25">
      <c r="A338" s="505" t="s">
        <v>332</v>
      </c>
      <c r="B338" s="505" t="s">
        <v>333</v>
      </c>
      <c r="C338" s="505" t="s">
        <v>334</v>
      </c>
      <c r="D338" s="505" t="s">
        <v>335</v>
      </c>
      <c r="E338" s="506">
        <v>45168.510897835651</v>
      </c>
      <c r="F338" s="506">
        <v>46570</v>
      </c>
      <c r="G338" s="505" t="s">
        <v>336</v>
      </c>
      <c r="H338" s="552">
        <v>1661</v>
      </c>
      <c r="I338" s="552">
        <v>1183.59056296516</v>
      </c>
      <c r="J338" s="552">
        <v>1454.9430516057</v>
      </c>
      <c r="K338" s="552">
        <v>1661</v>
      </c>
      <c r="L338" s="507">
        <v>9.2230001775670006E-2</v>
      </c>
      <c r="M338" s="507">
        <v>0.5</v>
      </c>
      <c r="N338" s="507">
        <v>3.7390659818830821E-4</v>
      </c>
      <c r="O338" s="507">
        <v>0.83613085048182934</v>
      </c>
      <c r="P338" s="439"/>
    </row>
    <row r="339" spans="1:16" ht="16.5" x14ac:dyDescent="0.25">
      <c r="A339" s="505" t="s">
        <v>332</v>
      </c>
      <c r="B339" s="505" t="s">
        <v>333</v>
      </c>
      <c r="C339" s="505" t="s">
        <v>334</v>
      </c>
      <c r="D339" s="505" t="s">
        <v>335</v>
      </c>
      <c r="E339" s="506">
        <v>45168.510897997687</v>
      </c>
      <c r="F339" s="506">
        <v>46601</v>
      </c>
      <c r="G339" s="505" t="s">
        <v>336</v>
      </c>
      <c r="H339" s="552">
        <v>1661</v>
      </c>
      <c r="I339" s="552">
        <v>1174.7553171188199</v>
      </c>
      <c r="J339" s="552">
        <v>1444.08221851393</v>
      </c>
      <c r="K339" s="552">
        <v>1661</v>
      </c>
      <c r="L339" s="507">
        <v>9.2230001775670006E-2</v>
      </c>
      <c r="M339" s="507">
        <v>0.5</v>
      </c>
      <c r="N339" s="507">
        <v>3.7111546684447105E-4</v>
      </c>
      <c r="O339" s="507">
        <v>0.83613085048182934</v>
      </c>
      <c r="P339" s="439"/>
    </row>
    <row r="340" spans="1:16" ht="16.5" x14ac:dyDescent="0.25">
      <c r="A340" s="505" t="s">
        <v>332</v>
      </c>
      <c r="B340" s="505" t="s">
        <v>333</v>
      </c>
      <c r="C340" s="505" t="s">
        <v>334</v>
      </c>
      <c r="D340" s="505" t="s">
        <v>335</v>
      </c>
      <c r="E340" s="506">
        <v>45168.510898379631</v>
      </c>
      <c r="F340" s="506">
        <v>46632</v>
      </c>
      <c r="G340" s="505" t="s">
        <v>336</v>
      </c>
      <c r="H340" s="552">
        <v>1661</v>
      </c>
      <c r="I340" s="552">
        <v>1165.986024459</v>
      </c>
      <c r="J340" s="552">
        <v>1433.3024591764299</v>
      </c>
      <c r="K340" s="552">
        <v>1661</v>
      </c>
      <c r="L340" s="507">
        <v>9.2230001775670006E-2</v>
      </c>
      <c r="M340" s="507">
        <v>0.5</v>
      </c>
      <c r="N340" s="507">
        <v>3.6834517068839469E-4</v>
      </c>
      <c r="O340" s="507">
        <v>0.83613085048182934</v>
      </c>
      <c r="P340" s="439"/>
    </row>
    <row r="341" spans="1:16" ht="16.5" x14ac:dyDescent="0.25">
      <c r="A341" s="505" t="s">
        <v>332</v>
      </c>
      <c r="B341" s="505" t="s">
        <v>333</v>
      </c>
      <c r="C341" s="505" t="s">
        <v>334</v>
      </c>
      <c r="D341" s="505" t="s">
        <v>335</v>
      </c>
      <c r="E341" s="506">
        <v>45168.510898923611</v>
      </c>
      <c r="F341" s="506">
        <v>46662</v>
      </c>
      <c r="G341" s="505" t="s">
        <v>336</v>
      </c>
      <c r="H341" s="552">
        <v>1661</v>
      </c>
      <c r="I341" s="552">
        <v>1157.56194467812</v>
      </c>
      <c r="J341" s="552">
        <v>1422.94705695637</v>
      </c>
      <c r="K341" s="552">
        <v>1661</v>
      </c>
      <c r="L341" s="507">
        <v>9.2230001775670006E-2</v>
      </c>
      <c r="M341" s="507">
        <v>0.5</v>
      </c>
      <c r="N341" s="507">
        <v>3.6568393029640746E-4</v>
      </c>
      <c r="O341" s="507">
        <v>0.83613085048182934</v>
      </c>
      <c r="P341" s="439"/>
    </row>
    <row r="342" spans="1:16" ht="16.5" x14ac:dyDescent="0.25">
      <c r="A342" s="505" t="s">
        <v>332</v>
      </c>
      <c r="B342" s="505" t="s">
        <v>333</v>
      </c>
      <c r="C342" s="505" t="s">
        <v>334</v>
      </c>
      <c r="D342" s="505" t="s">
        <v>335</v>
      </c>
      <c r="E342" s="506">
        <v>45168.510899270834</v>
      </c>
      <c r="F342" s="506">
        <v>46693</v>
      </c>
      <c r="G342" s="505" t="s">
        <v>336</v>
      </c>
      <c r="H342" s="552">
        <v>1661</v>
      </c>
      <c r="I342" s="552">
        <v>1148.92099680001</v>
      </c>
      <c r="J342" s="552">
        <v>1412.32506699808</v>
      </c>
      <c r="K342" s="552">
        <v>1661</v>
      </c>
      <c r="L342" s="507">
        <v>9.2230001775670006E-2</v>
      </c>
      <c r="M342" s="507">
        <v>0.5</v>
      </c>
      <c r="N342" s="507">
        <v>3.6295417937803892E-4</v>
      </c>
      <c r="O342" s="507">
        <v>0.83613085048182934</v>
      </c>
      <c r="P342" s="439"/>
    </row>
    <row r="343" spans="1:16" ht="16.5" x14ac:dyDescent="0.25">
      <c r="A343" s="505" t="s">
        <v>332</v>
      </c>
      <c r="B343" s="505" t="s">
        <v>333</v>
      </c>
      <c r="C343" s="505" t="s">
        <v>334</v>
      </c>
      <c r="D343" s="505" t="s">
        <v>335</v>
      </c>
      <c r="E343" s="506">
        <v>45168.510899652778</v>
      </c>
      <c r="F343" s="506">
        <v>46723</v>
      </c>
      <c r="G343" s="505" t="s">
        <v>336</v>
      </c>
      <c r="H343" s="552">
        <v>1661</v>
      </c>
      <c r="I343" s="552">
        <v>1140.6202093669301</v>
      </c>
      <c r="J343" s="552">
        <v>1402.1212233915901</v>
      </c>
      <c r="K343" s="552">
        <v>1661</v>
      </c>
      <c r="L343" s="507">
        <v>9.2230001775670006E-2</v>
      </c>
      <c r="M343" s="507">
        <v>0.5</v>
      </c>
      <c r="N343" s="507">
        <v>3.6033188811575371E-4</v>
      </c>
      <c r="O343" s="507">
        <v>0.83613085048182934</v>
      </c>
      <c r="P343" s="439"/>
    </row>
    <row r="344" spans="1:16" ht="16.5" x14ac:dyDescent="0.25">
      <c r="A344" s="505" t="s">
        <v>332</v>
      </c>
      <c r="B344" s="505" t="s">
        <v>333</v>
      </c>
      <c r="C344" s="505" t="s">
        <v>334</v>
      </c>
      <c r="D344" s="505" t="s">
        <v>335</v>
      </c>
      <c r="E344" s="506">
        <v>45168.510900000001</v>
      </c>
      <c r="F344" s="506">
        <v>46754</v>
      </c>
      <c r="G344" s="505" t="s">
        <v>336</v>
      </c>
      <c r="H344" s="552">
        <v>1661</v>
      </c>
      <c r="I344" s="552">
        <v>1132.10572785416</v>
      </c>
      <c r="J344" s="552">
        <v>1391.65469374641</v>
      </c>
      <c r="K344" s="552">
        <v>1661</v>
      </c>
      <c r="L344" s="507">
        <v>9.2230001775670006E-2</v>
      </c>
      <c r="M344" s="507">
        <v>0.5</v>
      </c>
      <c r="N344" s="507">
        <v>3.5764208902695272E-4</v>
      </c>
      <c r="O344" s="507">
        <v>0.83613085048182934</v>
      </c>
      <c r="P344" s="439"/>
    </row>
    <row r="345" spans="1:16" ht="16.5" x14ac:dyDescent="0.25">
      <c r="A345" s="505" t="s">
        <v>332</v>
      </c>
      <c r="B345" s="505" t="s">
        <v>333</v>
      </c>
      <c r="C345" s="505" t="s">
        <v>334</v>
      </c>
      <c r="D345" s="505" t="s">
        <v>335</v>
      </c>
      <c r="E345" s="506">
        <v>45168.510900381945</v>
      </c>
      <c r="F345" s="506">
        <v>46785</v>
      </c>
      <c r="G345" s="505" t="s">
        <v>336</v>
      </c>
      <c r="H345" s="552">
        <v>1661</v>
      </c>
      <c r="I345" s="552">
        <v>1123.6548050920001</v>
      </c>
      <c r="J345" s="552">
        <v>1381.2662944661199</v>
      </c>
      <c r="K345" s="552">
        <v>1661</v>
      </c>
      <c r="L345" s="507">
        <v>9.2230001775670006E-2</v>
      </c>
      <c r="M345" s="507">
        <v>0.5</v>
      </c>
      <c r="N345" s="507">
        <v>3.5497236870269099E-4</v>
      </c>
      <c r="O345" s="507">
        <v>0.83613085048182934</v>
      </c>
      <c r="P345" s="439"/>
    </row>
    <row r="346" spans="1:16" ht="16.5" x14ac:dyDescent="0.25">
      <c r="A346" s="505" t="s">
        <v>332</v>
      </c>
      <c r="B346" s="505" t="s">
        <v>333</v>
      </c>
      <c r="C346" s="505" t="s">
        <v>334</v>
      </c>
      <c r="D346" s="505" t="s">
        <v>335</v>
      </c>
      <c r="E346" s="506">
        <v>45168.510900891204</v>
      </c>
      <c r="F346" s="506">
        <v>46814</v>
      </c>
      <c r="G346" s="505" t="s">
        <v>336</v>
      </c>
      <c r="H346" s="552">
        <v>1661</v>
      </c>
      <c r="I346" s="552">
        <v>1115.80622299475</v>
      </c>
      <c r="J346" s="552">
        <v>1371.6183297520899</v>
      </c>
      <c r="K346" s="552">
        <v>1661</v>
      </c>
      <c r="L346" s="507">
        <v>9.2230001775670006E-2</v>
      </c>
      <c r="M346" s="507">
        <v>0.5</v>
      </c>
      <c r="N346" s="507">
        <v>3.5249293305626993E-4</v>
      </c>
      <c r="O346" s="507">
        <v>0.83613085048182934</v>
      </c>
      <c r="P346" s="439"/>
    </row>
    <row r="347" spans="1:16" ht="16.5" x14ac:dyDescent="0.25">
      <c r="A347" s="505" t="s">
        <v>332</v>
      </c>
      <c r="B347" s="505" t="s">
        <v>333</v>
      </c>
      <c r="C347" s="505" t="s">
        <v>334</v>
      </c>
      <c r="D347" s="505" t="s">
        <v>335</v>
      </c>
      <c r="E347" s="506">
        <v>45168.510901273148</v>
      </c>
      <c r="F347" s="506">
        <v>46845</v>
      </c>
      <c r="G347" s="505" t="s">
        <v>336</v>
      </c>
      <c r="H347" s="552">
        <v>1661</v>
      </c>
      <c r="I347" s="552">
        <v>1107.47697248743</v>
      </c>
      <c r="J347" s="552">
        <v>1361.37949756645</v>
      </c>
      <c r="K347" s="552">
        <v>1661</v>
      </c>
      <c r="L347" s="507">
        <v>9.2230001775670006E-2</v>
      </c>
      <c r="M347" s="507">
        <v>0.5</v>
      </c>
      <c r="N347" s="507">
        <v>3.4986165006019082E-4</v>
      </c>
      <c r="O347" s="507">
        <v>0.83613085048182934</v>
      </c>
      <c r="P347" s="439"/>
    </row>
    <row r="348" spans="1:16" ht="16.5" x14ac:dyDescent="0.25">
      <c r="A348" s="505" t="s">
        <v>332</v>
      </c>
      <c r="B348" s="505" t="s">
        <v>333</v>
      </c>
      <c r="C348" s="505" t="s">
        <v>334</v>
      </c>
      <c r="D348" s="505" t="s">
        <v>335</v>
      </c>
      <c r="E348" s="506">
        <v>45168.510901469905</v>
      </c>
      <c r="F348" s="506">
        <v>46875</v>
      </c>
      <c r="G348" s="505" t="s">
        <v>336</v>
      </c>
      <c r="H348" s="552">
        <v>1661</v>
      </c>
      <c r="I348" s="552">
        <v>1099.4756121143</v>
      </c>
      <c r="J348" s="552">
        <v>1351.5437283042199</v>
      </c>
      <c r="K348" s="552">
        <v>1661</v>
      </c>
      <c r="L348" s="507">
        <v>9.2230001775670006E-2</v>
      </c>
      <c r="M348" s="507">
        <v>0.5</v>
      </c>
      <c r="N348" s="507">
        <v>3.4733395042181191E-4</v>
      </c>
      <c r="O348" s="507">
        <v>0.83613085048182934</v>
      </c>
      <c r="P348" s="439"/>
    </row>
    <row r="349" spans="1:16" ht="16.5" x14ac:dyDescent="0.25">
      <c r="A349" s="505" t="s">
        <v>332</v>
      </c>
      <c r="B349" s="505" t="s">
        <v>333</v>
      </c>
      <c r="C349" s="505" t="s">
        <v>334</v>
      </c>
      <c r="D349" s="505" t="s">
        <v>335</v>
      </c>
      <c r="E349" s="506">
        <v>45168.510902002316</v>
      </c>
      <c r="F349" s="506">
        <v>46906</v>
      </c>
      <c r="G349" s="505" t="s">
        <v>336</v>
      </c>
      <c r="H349" s="552">
        <v>1661</v>
      </c>
      <c r="I349" s="552">
        <v>1091.2682660615001</v>
      </c>
      <c r="J349" s="552">
        <v>1341.4547486475001</v>
      </c>
      <c r="K349" s="552">
        <v>1661</v>
      </c>
      <c r="L349" s="507">
        <v>9.2230001775670006E-2</v>
      </c>
      <c r="M349" s="507">
        <v>0.5</v>
      </c>
      <c r="N349" s="507">
        <v>3.4474117810782208E-4</v>
      </c>
      <c r="O349" s="507">
        <v>0.83613085048182934</v>
      </c>
      <c r="P349" s="439"/>
    </row>
    <row r="350" spans="1:16" ht="16.5" x14ac:dyDescent="0.25">
      <c r="A350" s="505" t="s">
        <v>332</v>
      </c>
      <c r="B350" s="505" t="s">
        <v>333</v>
      </c>
      <c r="C350" s="505" t="s">
        <v>334</v>
      </c>
      <c r="D350" s="505" t="s">
        <v>335</v>
      </c>
      <c r="E350" s="506">
        <v>45168.510902349539</v>
      </c>
      <c r="F350" s="506">
        <v>46936</v>
      </c>
      <c r="G350" s="505" t="s">
        <v>336</v>
      </c>
      <c r="H350" s="552">
        <v>1661</v>
      </c>
      <c r="I350" s="552">
        <v>1083.3840112395701</v>
      </c>
      <c r="J350" s="552">
        <v>1331.76293280408</v>
      </c>
      <c r="K350" s="552">
        <v>1661</v>
      </c>
      <c r="L350" s="507">
        <v>9.2230001775670006E-2</v>
      </c>
      <c r="M350" s="507">
        <v>0.5</v>
      </c>
      <c r="N350" s="507">
        <v>3.4225047313604916E-4</v>
      </c>
      <c r="O350" s="507">
        <v>0.83613085048182934</v>
      </c>
      <c r="P350" s="439"/>
    </row>
    <row r="351" spans="1:16" ht="16.5" x14ac:dyDescent="0.25">
      <c r="A351" s="505" t="s">
        <v>332</v>
      </c>
      <c r="B351" s="505" t="s">
        <v>333</v>
      </c>
      <c r="C351" s="505" t="s">
        <v>334</v>
      </c>
      <c r="D351" s="505" t="s">
        <v>335</v>
      </c>
      <c r="E351" s="506">
        <v>45168.510902743059</v>
      </c>
      <c r="F351" s="506">
        <v>46967</v>
      </c>
      <c r="G351" s="505" t="s">
        <v>336</v>
      </c>
      <c r="H351" s="552">
        <v>1661</v>
      </c>
      <c r="I351" s="552">
        <v>1075.2967854836299</v>
      </c>
      <c r="J351" s="552">
        <v>1321.8216124788401</v>
      </c>
      <c r="K351" s="552">
        <v>1661</v>
      </c>
      <c r="L351" s="507">
        <v>9.2230001775670006E-2</v>
      </c>
      <c r="M351" s="507">
        <v>0.5</v>
      </c>
      <c r="N351" s="507">
        <v>3.3969564787315762E-4</v>
      </c>
      <c r="O351" s="507">
        <v>0.83613085048182934</v>
      </c>
      <c r="P351" s="439"/>
    </row>
    <row r="352" spans="1:16" ht="16.5" x14ac:dyDescent="0.25">
      <c r="A352" s="505" t="s">
        <v>332</v>
      </c>
      <c r="B352" s="505" t="s">
        <v>333</v>
      </c>
      <c r="C352" s="505" t="s">
        <v>334</v>
      </c>
      <c r="D352" s="505" t="s">
        <v>335</v>
      </c>
      <c r="E352" s="506">
        <v>45168.510903240742</v>
      </c>
      <c r="F352" s="506">
        <v>46998</v>
      </c>
      <c r="G352" s="505" t="s">
        <v>336</v>
      </c>
      <c r="H352" s="552">
        <v>1661</v>
      </c>
      <c r="I352" s="552">
        <v>1067.2699291071101</v>
      </c>
      <c r="J352" s="552">
        <v>1311.9545019452801</v>
      </c>
      <c r="K352" s="552">
        <v>1661</v>
      </c>
      <c r="L352" s="507">
        <v>9.2230001775670006E-2</v>
      </c>
      <c r="M352" s="507">
        <v>0.5</v>
      </c>
      <c r="N352" s="507">
        <v>3.3715989382458522E-4</v>
      </c>
      <c r="O352" s="507">
        <v>0.83613085048182934</v>
      </c>
      <c r="P352" s="439"/>
    </row>
    <row r="353" spans="1:16" ht="16.5" x14ac:dyDescent="0.25">
      <c r="A353" s="505" t="s">
        <v>332</v>
      </c>
      <c r="B353" s="505" t="s">
        <v>333</v>
      </c>
      <c r="C353" s="505" t="s">
        <v>334</v>
      </c>
      <c r="D353" s="505" t="s">
        <v>335</v>
      </c>
      <c r="E353" s="506">
        <v>45168.510903622686</v>
      </c>
      <c r="F353" s="506">
        <v>47028</v>
      </c>
      <c r="G353" s="505" t="s">
        <v>336</v>
      </c>
      <c r="H353" s="552">
        <v>1661</v>
      </c>
      <c r="I353" s="552">
        <v>1059.55905878625</v>
      </c>
      <c r="J353" s="552">
        <v>1302.4758211022499</v>
      </c>
      <c r="K353" s="552">
        <v>1661</v>
      </c>
      <c r="L353" s="507">
        <v>9.2230001775670006E-2</v>
      </c>
      <c r="M353" s="507">
        <v>0.5</v>
      </c>
      <c r="N353" s="507">
        <v>3.3472396253131663E-4</v>
      </c>
      <c r="O353" s="507">
        <v>0.83613085048182934</v>
      </c>
      <c r="P353" s="439"/>
    </row>
    <row r="354" spans="1:16" ht="16.5" x14ac:dyDescent="0.25">
      <c r="A354" s="505" t="s">
        <v>332</v>
      </c>
      <c r="B354" s="505" t="s">
        <v>333</v>
      </c>
      <c r="C354" s="505" t="s">
        <v>334</v>
      </c>
      <c r="D354" s="505" t="s">
        <v>335</v>
      </c>
      <c r="E354" s="506">
        <v>45168.510903969909</v>
      </c>
      <c r="F354" s="506">
        <v>47059</v>
      </c>
      <c r="G354" s="505" t="s">
        <v>336</v>
      </c>
      <c r="H354" s="552">
        <v>1661</v>
      </c>
      <c r="I354" s="552">
        <v>1051.64968111291</v>
      </c>
      <c r="J354" s="552">
        <v>1292.7531226891099</v>
      </c>
      <c r="K354" s="552">
        <v>1661</v>
      </c>
      <c r="L354" s="507">
        <v>9.2230001775670006E-2</v>
      </c>
      <c r="M354" s="507">
        <v>0.5</v>
      </c>
      <c r="N354" s="507">
        <v>3.3222532103132388E-4</v>
      </c>
      <c r="O354" s="507">
        <v>0.83613085048182934</v>
      </c>
      <c r="P354" s="439"/>
    </row>
    <row r="355" spans="1:16" ht="16.5" x14ac:dyDescent="0.25">
      <c r="A355" s="505" t="s">
        <v>332</v>
      </c>
      <c r="B355" s="505" t="s">
        <v>333</v>
      </c>
      <c r="C355" s="505" t="s">
        <v>334</v>
      </c>
      <c r="D355" s="505" t="s">
        <v>335</v>
      </c>
      <c r="E355" s="506">
        <v>45168.510904363429</v>
      </c>
      <c r="F355" s="506">
        <v>47089</v>
      </c>
      <c r="G355" s="505" t="s">
        <v>336</v>
      </c>
      <c r="H355" s="552">
        <v>1661</v>
      </c>
      <c r="I355" s="552">
        <v>1044.0516648164901</v>
      </c>
      <c r="J355" s="552">
        <v>1283.4131690240799</v>
      </c>
      <c r="K355" s="552">
        <v>1661</v>
      </c>
      <c r="L355" s="507">
        <v>9.2230001775670006E-2</v>
      </c>
      <c r="M355" s="507">
        <v>0.5</v>
      </c>
      <c r="N355" s="507">
        <v>3.2982504131022164E-4</v>
      </c>
      <c r="O355" s="507">
        <v>0.83613085048182934</v>
      </c>
      <c r="P355" s="439"/>
    </row>
    <row r="356" spans="1:16" ht="16.5" x14ac:dyDescent="0.25">
      <c r="A356" s="505" t="s">
        <v>332</v>
      </c>
      <c r="B356" s="505" t="s">
        <v>333</v>
      </c>
      <c r="C356" s="505" t="s">
        <v>334</v>
      </c>
      <c r="D356" s="505" t="s">
        <v>335</v>
      </c>
      <c r="E356" s="506">
        <v>45168.510904710645</v>
      </c>
      <c r="F356" s="506">
        <v>47120</v>
      </c>
      <c r="G356" s="505" t="s">
        <v>336</v>
      </c>
      <c r="H356" s="552">
        <v>1661</v>
      </c>
      <c r="I356" s="552">
        <v>1036.2580464626601</v>
      </c>
      <c r="J356" s="552">
        <v>1273.8327691581401</v>
      </c>
      <c r="K356" s="552">
        <v>1661</v>
      </c>
      <c r="L356" s="507">
        <v>9.2230001775670006E-2</v>
      </c>
      <c r="M356" s="507">
        <v>0.5</v>
      </c>
      <c r="N356" s="507">
        <v>3.2736296919048886E-4</v>
      </c>
      <c r="O356" s="507">
        <v>0.83613085048182934</v>
      </c>
      <c r="P356" s="439"/>
    </row>
    <row r="357" spans="1:16" ht="16.5" x14ac:dyDescent="0.25">
      <c r="A357" s="505" t="s">
        <v>332</v>
      </c>
      <c r="B357" s="505" t="s">
        <v>333</v>
      </c>
      <c r="C357" s="505" t="s">
        <v>334</v>
      </c>
      <c r="D357" s="505" t="s">
        <v>335</v>
      </c>
      <c r="E357" s="506">
        <v>45168.510905057869</v>
      </c>
      <c r="F357" s="506">
        <v>47151</v>
      </c>
      <c r="G357" s="505" t="s">
        <v>336</v>
      </c>
      <c r="H357" s="552">
        <v>1661</v>
      </c>
      <c r="I357" s="552">
        <v>1028.5226057729301</v>
      </c>
      <c r="J357" s="552">
        <v>1264.3238848912299</v>
      </c>
      <c r="K357" s="552">
        <v>1661</v>
      </c>
      <c r="L357" s="507">
        <v>9.2230001775670006E-2</v>
      </c>
      <c r="M357" s="507">
        <v>0.5</v>
      </c>
      <c r="N357" s="507">
        <v>3.2491927590305551E-4</v>
      </c>
      <c r="O357" s="507">
        <v>0.83613085048182934</v>
      </c>
      <c r="P357" s="439"/>
    </row>
    <row r="358" spans="1:16" ht="16.5" x14ac:dyDescent="0.25">
      <c r="A358" s="505" t="s">
        <v>332</v>
      </c>
      <c r="B358" s="505" t="s">
        <v>333</v>
      </c>
      <c r="C358" s="505" t="s">
        <v>334</v>
      </c>
      <c r="D358" s="505" t="s">
        <v>335</v>
      </c>
      <c r="E358" s="506">
        <v>45168.510905439813</v>
      </c>
      <c r="F358" s="506">
        <v>47179</v>
      </c>
      <c r="G358" s="505" t="s">
        <v>336</v>
      </c>
      <c r="H358" s="552">
        <v>1661</v>
      </c>
      <c r="I358" s="552">
        <v>1021.58539976081</v>
      </c>
      <c r="J358" s="552">
        <v>1255.7962402810899</v>
      </c>
      <c r="K358" s="552">
        <v>1661</v>
      </c>
      <c r="L358" s="507">
        <v>9.2230001775670006E-2</v>
      </c>
      <c r="M358" s="507">
        <v>0.5</v>
      </c>
      <c r="N358" s="507">
        <v>3.227277519233249E-4</v>
      </c>
      <c r="O358" s="507">
        <v>0.83613085048182934</v>
      </c>
      <c r="P358" s="439"/>
    </row>
    <row r="359" spans="1:16" ht="16.5" x14ac:dyDescent="0.25">
      <c r="A359" s="505" t="s">
        <v>332</v>
      </c>
      <c r="B359" s="505" t="s">
        <v>333</v>
      </c>
      <c r="C359" s="505" t="s">
        <v>334</v>
      </c>
      <c r="D359" s="505" t="s">
        <v>335</v>
      </c>
      <c r="E359" s="506">
        <v>45168.510905787036</v>
      </c>
      <c r="F359" s="506">
        <v>47210</v>
      </c>
      <c r="G359" s="505" t="s">
        <v>336</v>
      </c>
      <c r="H359" s="552">
        <v>1661</v>
      </c>
      <c r="I359" s="552">
        <v>1013.9594871839899</v>
      </c>
      <c r="J359" s="552">
        <v>1246.4219947751101</v>
      </c>
      <c r="K359" s="552">
        <v>1661</v>
      </c>
      <c r="L359" s="507">
        <v>9.2230001775670006E-2</v>
      </c>
      <c r="M359" s="507">
        <v>0.5</v>
      </c>
      <c r="N359" s="507">
        <v>3.2031865952355387E-4</v>
      </c>
      <c r="O359" s="507">
        <v>0.83613085048182934</v>
      </c>
      <c r="P359" s="439"/>
    </row>
    <row r="360" spans="1:16" ht="16.5" x14ac:dyDescent="0.25">
      <c r="A360" s="505" t="s">
        <v>332</v>
      </c>
      <c r="B360" s="505" t="s">
        <v>333</v>
      </c>
      <c r="C360" s="505" t="s">
        <v>334</v>
      </c>
      <c r="D360" s="505" t="s">
        <v>335</v>
      </c>
      <c r="E360" s="506">
        <v>45168.510906134259</v>
      </c>
      <c r="F360" s="506">
        <v>47240</v>
      </c>
      <c r="G360" s="505" t="s">
        <v>336</v>
      </c>
      <c r="H360" s="552">
        <v>1661</v>
      </c>
      <c r="I360" s="552">
        <v>1006.63377706788</v>
      </c>
      <c r="J360" s="552">
        <v>1237.41677678417</v>
      </c>
      <c r="K360" s="552">
        <v>1661</v>
      </c>
      <c r="L360" s="507">
        <v>9.2230001775670006E-2</v>
      </c>
      <c r="M360" s="507">
        <v>0.5</v>
      </c>
      <c r="N360" s="507">
        <v>3.1800440370356107E-4</v>
      </c>
      <c r="O360" s="507">
        <v>0.83613085048182934</v>
      </c>
      <c r="P360" s="439"/>
    </row>
    <row r="361" spans="1:16" ht="16.5" x14ac:dyDescent="0.25">
      <c r="A361" s="505" t="s">
        <v>332</v>
      </c>
      <c r="B361" s="505" t="s">
        <v>333</v>
      </c>
      <c r="C361" s="505" t="s">
        <v>334</v>
      </c>
      <c r="D361" s="505" t="s">
        <v>335</v>
      </c>
      <c r="E361" s="506">
        <v>45168.510906516203</v>
      </c>
      <c r="F361" s="506">
        <v>47271</v>
      </c>
      <c r="G361" s="505" t="s">
        <v>336</v>
      </c>
      <c r="H361" s="552">
        <v>1661</v>
      </c>
      <c r="I361" s="552">
        <v>999.11947509901199</v>
      </c>
      <c r="J361" s="552">
        <v>1228.1797299713901</v>
      </c>
      <c r="K361" s="552">
        <v>1661</v>
      </c>
      <c r="L361" s="507">
        <v>9.2230001775670006E-2</v>
      </c>
      <c r="M361" s="507">
        <v>0.5</v>
      </c>
      <c r="N361" s="507">
        <v>3.1563057006982469E-4</v>
      </c>
      <c r="O361" s="507">
        <v>0.83613085048182934</v>
      </c>
      <c r="P361" s="439"/>
    </row>
    <row r="362" spans="1:16" ht="16.5" x14ac:dyDescent="0.25">
      <c r="A362" s="505" t="s">
        <v>332</v>
      </c>
      <c r="B362" s="505" t="s">
        <v>333</v>
      </c>
      <c r="C362" s="505" t="s">
        <v>334</v>
      </c>
      <c r="D362" s="505" t="s">
        <v>335</v>
      </c>
      <c r="E362" s="506">
        <v>45168.510906678239</v>
      </c>
      <c r="F362" s="506">
        <v>47301</v>
      </c>
      <c r="G362" s="505" t="s">
        <v>336</v>
      </c>
      <c r="H362" s="552">
        <v>1661</v>
      </c>
      <c r="I362" s="552">
        <v>991.90098191615004</v>
      </c>
      <c r="J362" s="552">
        <v>1219.3063096957601</v>
      </c>
      <c r="K362" s="552">
        <v>1661</v>
      </c>
      <c r="L362" s="507">
        <v>9.2230001775670006E-2</v>
      </c>
      <c r="M362" s="507">
        <v>0.5</v>
      </c>
      <c r="N362" s="507">
        <v>3.1335018501565064E-4</v>
      </c>
      <c r="O362" s="507">
        <v>0.83613085048182934</v>
      </c>
      <c r="P362" s="439"/>
    </row>
    <row r="363" spans="1:16" ht="16.5" x14ac:dyDescent="0.25">
      <c r="A363" s="505" t="s">
        <v>332</v>
      </c>
      <c r="B363" s="505" t="s">
        <v>333</v>
      </c>
      <c r="C363" s="505" t="s">
        <v>334</v>
      </c>
      <c r="D363" s="505" t="s">
        <v>335</v>
      </c>
      <c r="E363" s="506">
        <v>45168.510907060183</v>
      </c>
      <c r="F363" s="506">
        <v>47332</v>
      </c>
      <c r="G363" s="505" t="s">
        <v>336</v>
      </c>
      <c r="H363" s="552">
        <v>1661</v>
      </c>
      <c r="I363" s="552">
        <v>984.49665705527798</v>
      </c>
      <c r="J363" s="552">
        <v>1210.2044535765499</v>
      </c>
      <c r="K363" s="552">
        <v>1661</v>
      </c>
      <c r="L363" s="507">
        <v>9.2230001775670006E-2</v>
      </c>
      <c r="M363" s="507">
        <v>0.5</v>
      </c>
      <c r="N363" s="507">
        <v>3.1101109411104278E-4</v>
      </c>
      <c r="O363" s="507">
        <v>0.83613085048182934</v>
      </c>
      <c r="P363" s="439"/>
    </row>
    <row r="364" spans="1:16" ht="16.5" x14ac:dyDescent="0.25">
      <c r="A364" s="505" t="s">
        <v>332</v>
      </c>
      <c r="B364" s="505" t="s">
        <v>333</v>
      </c>
      <c r="C364" s="505" t="s">
        <v>334</v>
      </c>
      <c r="D364" s="505" t="s">
        <v>335</v>
      </c>
      <c r="E364" s="506">
        <v>45168.510907407406</v>
      </c>
      <c r="F364" s="506">
        <v>47363</v>
      </c>
      <c r="G364" s="505" t="s">
        <v>336</v>
      </c>
      <c r="H364" s="552">
        <v>1661</v>
      </c>
      <c r="I364" s="552">
        <v>977.14760386732996</v>
      </c>
      <c r="J364" s="552">
        <v>1201.1705408315099</v>
      </c>
      <c r="K364" s="552">
        <v>1661</v>
      </c>
      <c r="L364" s="507">
        <v>9.2230001775670006E-2</v>
      </c>
      <c r="M364" s="507">
        <v>0.5</v>
      </c>
      <c r="N364" s="507">
        <v>3.0868946401074434E-4</v>
      </c>
      <c r="O364" s="507">
        <v>0.83613085048182934</v>
      </c>
      <c r="P364" s="439"/>
    </row>
    <row r="365" spans="1:16" ht="16.5" x14ac:dyDescent="0.25">
      <c r="A365" s="505" t="s">
        <v>332</v>
      </c>
      <c r="B365" s="505" t="s">
        <v>333</v>
      </c>
      <c r="C365" s="505" t="s">
        <v>334</v>
      </c>
      <c r="D365" s="505" t="s">
        <v>335</v>
      </c>
      <c r="E365" s="506">
        <v>45168.51090778935</v>
      </c>
      <c r="F365" s="506">
        <v>47393</v>
      </c>
      <c r="G365" s="505" t="s">
        <v>336</v>
      </c>
      <c r="H365" s="552">
        <v>1661</v>
      </c>
      <c r="I365" s="552">
        <v>970.08785426484405</v>
      </c>
      <c r="J365" s="552">
        <v>1192.4922580269499</v>
      </c>
      <c r="K365" s="552">
        <v>1661</v>
      </c>
      <c r="L365" s="507">
        <v>9.2230001775670006E-2</v>
      </c>
      <c r="M365" s="507">
        <v>0.5</v>
      </c>
      <c r="N365" s="507">
        <v>3.0645922744032458E-4</v>
      </c>
      <c r="O365" s="507">
        <v>0.83613085048182934</v>
      </c>
      <c r="P365" s="439"/>
    </row>
    <row r="366" spans="1:16" ht="16.5" x14ac:dyDescent="0.25">
      <c r="A366" s="505" t="s">
        <v>332</v>
      </c>
      <c r="B366" s="505" t="s">
        <v>333</v>
      </c>
      <c r="C366" s="505" t="s">
        <v>334</v>
      </c>
      <c r="D366" s="505" t="s">
        <v>335</v>
      </c>
      <c r="E366" s="506">
        <v>45168.510908136574</v>
      </c>
      <c r="F366" s="506">
        <v>47424</v>
      </c>
      <c r="G366" s="505" t="s">
        <v>336</v>
      </c>
      <c r="H366" s="552">
        <v>1661</v>
      </c>
      <c r="I366" s="552">
        <v>962.84635965246105</v>
      </c>
      <c r="J366" s="552">
        <v>1183.59056296516</v>
      </c>
      <c r="K366" s="552">
        <v>1661</v>
      </c>
      <c r="L366" s="507">
        <v>9.2230001775670006E-2</v>
      </c>
      <c r="M366" s="507">
        <v>0.5</v>
      </c>
      <c r="N366" s="507">
        <v>3.0417157603363187E-4</v>
      </c>
      <c r="O366" s="507">
        <v>0.83613085048182934</v>
      </c>
      <c r="P366" s="439"/>
    </row>
    <row r="367" spans="1:16" ht="16.5" x14ac:dyDescent="0.25">
      <c r="A367" s="505" t="s">
        <v>332</v>
      </c>
      <c r="B367" s="505" t="s">
        <v>333</v>
      </c>
      <c r="C367" s="505" t="s">
        <v>334</v>
      </c>
      <c r="D367" s="505" t="s">
        <v>335</v>
      </c>
      <c r="E367" s="506">
        <v>45168.510908483797</v>
      </c>
      <c r="F367" s="506">
        <v>47454</v>
      </c>
      <c r="G367" s="505" t="s">
        <v>336</v>
      </c>
      <c r="H367" s="552">
        <v>1661</v>
      </c>
      <c r="I367" s="552">
        <v>955.88993446356596</v>
      </c>
      <c r="J367" s="552">
        <v>1175.0392929489201</v>
      </c>
      <c r="K367" s="552">
        <v>1661</v>
      </c>
      <c r="L367" s="507">
        <v>9.2230001775670006E-2</v>
      </c>
      <c r="M367" s="507">
        <v>0.5</v>
      </c>
      <c r="N367" s="507">
        <v>3.0197398054806752E-4</v>
      </c>
      <c r="O367" s="507">
        <v>0.83613085048182934</v>
      </c>
      <c r="P367" s="439"/>
    </row>
    <row r="368" spans="1:16" ht="16.5" x14ac:dyDescent="0.25">
      <c r="A368" s="505" t="s">
        <v>332</v>
      </c>
      <c r="B368" s="505" t="s">
        <v>333</v>
      </c>
      <c r="C368" s="505" t="s">
        <v>334</v>
      </c>
      <c r="D368" s="505" t="s">
        <v>335</v>
      </c>
      <c r="E368" s="506">
        <v>45168.510908877317</v>
      </c>
      <c r="F368" s="506">
        <v>47485</v>
      </c>
      <c r="G368" s="505" t="s">
        <v>336</v>
      </c>
      <c r="H368" s="552">
        <v>1661</v>
      </c>
      <c r="I368" s="552">
        <v>948.75442423114998</v>
      </c>
      <c r="J368" s="552">
        <v>1166.2678804713601</v>
      </c>
      <c r="K368" s="552">
        <v>1661</v>
      </c>
      <c r="L368" s="507">
        <v>9.2230001775670006E-2</v>
      </c>
      <c r="M368" s="507">
        <v>0.5</v>
      </c>
      <c r="N368" s="507">
        <v>2.9971981053284152E-4</v>
      </c>
      <c r="O368" s="507">
        <v>0.83613085048182934</v>
      </c>
      <c r="P368" s="439"/>
    </row>
    <row r="369" spans="1:16" ht="16.5" x14ac:dyDescent="0.25">
      <c r="A369" s="505" t="s">
        <v>332</v>
      </c>
      <c r="B369" s="505" t="s">
        <v>333</v>
      </c>
      <c r="C369" s="505" t="s">
        <v>334</v>
      </c>
      <c r="D369" s="505" t="s">
        <v>335</v>
      </c>
      <c r="E369" s="506">
        <v>45168.51090922454</v>
      </c>
      <c r="F369" s="506">
        <v>47516</v>
      </c>
      <c r="G369" s="505" t="s">
        <v>336</v>
      </c>
      <c r="H369" s="552">
        <v>1661</v>
      </c>
      <c r="I369" s="552">
        <v>941.67217902898699</v>
      </c>
      <c r="J369" s="552">
        <v>1157.56194467812</v>
      </c>
      <c r="K369" s="552">
        <v>1661</v>
      </c>
      <c r="L369" s="507">
        <v>9.2230001775670006E-2</v>
      </c>
      <c r="M369" s="507">
        <v>0.5</v>
      </c>
      <c r="N369" s="507">
        <v>2.9748246740597228E-4</v>
      </c>
      <c r="O369" s="507">
        <v>0.83613085048182934</v>
      </c>
      <c r="P369" s="439"/>
    </row>
    <row r="370" spans="1:16" ht="16.5" x14ac:dyDescent="0.25">
      <c r="A370" s="505" t="s">
        <v>332</v>
      </c>
      <c r="B370" s="505" t="s">
        <v>333</v>
      </c>
      <c r="C370" s="505" t="s">
        <v>334</v>
      </c>
      <c r="D370" s="505" t="s">
        <v>335</v>
      </c>
      <c r="E370" s="506">
        <v>45168.510909571756</v>
      </c>
      <c r="F370" s="506">
        <v>47544</v>
      </c>
      <c r="G370" s="505" t="s">
        <v>336</v>
      </c>
      <c r="H370" s="552">
        <v>1661</v>
      </c>
      <c r="I370" s="552">
        <v>935.32076403320798</v>
      </c>
      <c r="J370" s="552">
        <v>1149.75439077804</v>
      </c>
      <c r="K370" s="552">
        <v>1661</v>
      </c>
      <c r="L370" s="507">
        <v>9.2230001775670006E-2</v>
      </c>
      <c r="M370" s="507">
        <v>0.5</v>
      </c>
      <c r="N370" s="507">
        <v>2.9547599992552418E-4</v>
      </c>
      <c r="O370" s="507">
        <v>0.83613085048182934</v>
      </c>
      <c r="P370" s="439"/>
    </row>
    <row r="371" spans="1:16" ht="16.5" x14ac:dyDescent="0.25">
      <c r="A371" s="505" t="s">
        <v>332</v>
      </c>
      <c r="B371" s="505" t="s">
        <v>333</v>
      </c>
      <c r="C371" s="505" t="s">
        <v>334</v>
      </c>
      <c r="D371" s="505" t="s">
        <v>335</v>
      </c>
      <c r="E371" s="506">
        <v>45168.510910150464</v>
      </c>
      <c r="F371" s="506">
        <v>47575</v>
      </c>
      <c r="G371" s="505" t="s">
        <v>336</v>
      </c>
      <c r="H371" s="552">
        <v>1661</v>
      </c>
      <c r="I371" s="552">
        <v>928.33879817947695</v>
      </c>
      <c r="J371" s="552">
        <v>1141.1717245898401</v>
      </c>
      <c r="K371" s="552">
        <v>1661</v>
      </c>
      <c r="L371" s="507">
        <v>9.2230001775670006E-2</v>
      </c>
      <c r="M371" s="507">
        <v>0.5</v>
      </c>
      <c r="N371" s="507">
        <v>2.9327033592082375E-4</v>
      </c>
      <c r="O371" s="507">
        <v>0.83613085048182934</v>
      </c>
      <c r="P371" s="439"/>
    </row>
    <row r="372" spans="1:16" ht="16.5" x14ac:dyDescent="0.25">
      <c r="A372" s="505" t="s">
        <v>332</v>
      </c>
      <c r="B372" s="505" t="s">
        <v>333</v>
      </c>
      <c r="C372" s="505" t="s">
        <v>334</v>
      </c>
      <c r="D372" s="505" t="s">
        <v>335</v>
      </c>
      <c r="E372" s="506">
        <v>45168.510910497687</v>
      </c>
      <c r="F372" s="506">
        <v>47605</v>
      </c>
      <c r="G372" s="505" t="s">
        <v>336</v>
      </c>
      <c r="H372" s="552">
        <v>1661</v>
      </c>
      <c r="I372" s="552">
        <v>921.63168511336403</v>
      </c>
      <c r="J372" s="552">
        <v>1132.9269245236501</v>
      </c>
      <c r="K372" s="552">
        <v>1661</v>
      </c>
      <c r="L372" s="507">
        <v>9.2230001775670006E-2</v>
      </c>
      <c r="M372" s="507">
        <v>0.5</v>
      </c>
      <c r="N372" s="507">
        <v>2.9115150031272925E-4</v>
      </c>
      <c r="O372" s="507">
        <v>0.83613085048182934</v>
      </c>
      <c r="P372" s="439"/>
    </row>
    <row r="373" spans="1:16" ht="16.5" x14ac:dyDescent="0.25">
      <c r="A373" s="505" t="s">
        <v>332</v>
      </c>
      <c r="B373" s="505" t="s">
        <v>333</v>
      </c>
      <c r="C373" s="505" t="s">
        <v>334</v>
      </c>
      <c r="D373" s="505" t="s">
        <v>335</v>
      </c>
      <c r="E373" s="506">
        <v>45168.510910844911</v>
      </c>
      <c r="F373" s="506">
        <v>47636</v>
      </c>
      <c r="G373" s="505" t="s">
        <v>336</v>
      </c>
      <c r="H373" s="552">
        <v>1661</v>
      </c>
      <c r="I373" s="552">
        <v>914.75190525321102</v>
      </c>
      <c r="J373" s="552">
        <v>1124.4698717071501</v>
      </c>
      <c r="K373" s="552">
        <v>1661</v>
      </c>
      <c r="L373" s="507">
        <v>9.2230001775670006E-2</v>
      </c>
      <c r="M373" s="507">
        <v>0.5</v>
      </c>
      <c r="N373" s="507">
        <v>2.8897811775605356E-4</v>
      </c>
      <c r="O373" s="507">
        <v>0.83613085048182934</v>
      </c>
      <c r="P373" s="439"/>
    </row>
    <row r="374" spans="1:16" ht="16.5" x14ac:dyDescent="0.25">
      <c r="A374" s="505" t="s">
        <v>332</v>
      </c>
      <c r="B374" s="505" t="s">
        <v>333</v>
      </c>
      <c r="C374" s="505" t="s">
        <v>334</v>
      </c>
      <c r="D374" s="505" t="s">
        <v>335</v>
      </c>
      <c r="E374" s="506">
        <v>45168.510911192127</v>
      </c>
      <c r="F374" s="506">
        <v>47666</v>
      </c>
      <c r="G374" s="505" t="s">
        <v>336</v>
      </c>
      <c r="H374" s="552">
        <v>1661</v>
      </c>
      <c r="I374" s="552">
        <v>908.14295551631801</v>
      </c>
      <c r="J374" s="552">
        <v>1116.3457401037299</v>
      </c>
      <c r="K374" s="552">
        <v>1661</v>
      </c>
      <c r="L374" s="507">
        <v>9.2230001775670006E-2</v>
      </c>
      <c r="M374" s="507">
        <v>0.5</v>
      </c>
      <c r="N374" s="507">
        <v>2.8689029280117538E-4</v>
      </c>
      <c r="O374" s="507">
        <v>0.83613085048182934</v>
      </c>
      <c r="P374" s="439"/>
    </row>
    <row r="375" spans="1:16" ht="16.5" x14ac:dyDescent="0.25">
      <c r="A375" s="505" t="s">
        <v>332</v>
      </c>
      <c r="B375" s="505" t="s">
        <v>333</v>
      </c>
      <c r="C375" s="505" t="s">
        <v>334</v>
      </c>
      <c r="D375" s="505" t="s">
        <v>335</v>
      </c>
      <c r="E375" s="506">
        <v>45168.510911574071</v>
      </c>
      <c r="F375" s="506">
        <v>47697</v>
      </c>
      <c r="G375" s="505" t="s">
        <v>336</v>
      </c>
      <c r="H375" s="552">
        <v>1661</v>
      </c>
      <c r="I375" s="552">
        <v>901.36386608567204</v>
      </c>
      <c r="J375" s="552">
        <v>1108.0124622186599</v>
      </c>
      <c r="K375" s="552">
        <v>1661</v>
      </c>
      <c r="L375" s="507">
        <v>9.2230001775670006E-2</v>
      </c>
      <c r="M375" s="507">
        <v>0.5</v>
      </c>
      <c r="N375" s="507">
        <v>2.8474871923076954E-4</v>
      </c>
      <c r="O375" s="507">
        <v>0.83613085048182934</v>
      </c>
      <c r="P375" s="439"/>
    </row>
    <row r="376" spans="1:16" ht="16.5" x14ac:dyDescent="0.25">
      <c r="A376" s="505" t="s">
        <v>332</v>
      </c>
      <c r="B376" s="505" t="s">
        <v>333</v>
      </c>
      <c r="C376" s="505" t="s">
        <v>334</v>
      </c>
      <c r="D376" s="505" t="s">
        <v>335</v>
      </c>
      <c r="E376" s="506">
        <v>45168.510911921294</v>
      </c>
      <c r="F376" s="506">
        <v>47728</v>
      </c>
      <c r="G376" s="505" t="s">
        <v>336</v>
      </c>
      <c r="H376" s="552">
        <v>1661</v>
      </c>
      <c r="I376" s="552">
        <v>894.63538108159696</v>
      </c>
      <c r="J376" s="552">
        <v>1099.7413904385801</v>
      </c>
      <c r="K376" s="552">
        <v>1661</v>
      </c>
      <c r="L376" s="507">
        <v>9.2230001775670006E-2</v>
      </c>
      <c r="M376" s="507">
        <v>0.5</v>
      </c>
      <c r="N376" s="507">
        <v>2.8262313204077753E-4</v>
      </c>
      <c r="O376" s="507">
        <v>0.83613085048182934</v>
      </c>
      <c r="P376" s="439"/>
    </row>
    <row r="377" spans="1:16" ht="16.5" x14ac:dyDescent="0.25">
      <c r="A377" s="505" t="s">
        <v>332</v>
      </c>
      <c r="B377" s="505" t="s">
        <v>333</v>
      </c>
      <c r="C377" s="505" t="s">
        <v>334</v>
      </c>
      <c r="D377" s="505" t="s">
        <v>335</v>
      </c>
      <c r="E377" s="506">
        <v>45168.510912303238</v>
      </c>
      <c r="F377" s="506">
        <v>47758</v>
      </c>
      <c r="G377" s="505" t="s">
        <v>336</v>
      </c>
      <c r="H377" s="552">
        <v>1661</v>
      </c>
      <c r="I377" s="552">
        <v>888.17177031187998</v>
      </c>
      <c r="J377" s="552">
        <v>1091.7959185229099</v>
      </c>
      <c r="K377" s="552">
        <v>1661</v>
      </c>
      <c r="L377" s="507">
        <v>9.2230001775670006E-2</v>
      </c>
      <c r="M377" s="507">
        <v>0.5</v>
      </c>
      <c r="N377" s="507">
        <v>2.8058122093524646E-4</v>
      </c>
      <c r="O377" s="507">
        <v>0.83613085048182934</v>
      </c>
      <c r="P377" s="439"/>
    </row>
    <row r="378" spans="1:16" ht="16.5" x14ac:dyDescent="0.25">
      <c r="A378" s="505" t="s">
        <v>332</v>
      </c>
      <c r="B378" s="505" t="s">
        <v>333</v>
      </c>
      <c r="C378" s="505" t="s">
        <v>334</v>
      </c>
      <c r="D378" s="505" t="s">
        <v>335</v>
      </c>
      <c r="E378" s="506">
        <v>45168.510912650461</v>
      </c>
      <c r="F378" s="506">
        <v>47789</v>
      </c>
      <c r="G378" s="505" t="s">
        <v>336</v>
      </c>
      <c r="H378" s="552">
        <v>1661</v>
      </c>
      <c r="I378" s="552">
        <v>881.54176143040797</v>
      </c>
      <c r="J378" s="552">
        <v>1083.6458997106499</v>
      </c>
      <c r="K378" s="552">
        <v>1661</v>
      </c>
      <c r="L378" s="507">
        <v>9.2230001775670006E-2</v>
      </c>
      <c r="M378" s="507">
        <v>0.5</v>
      </c>
      <c r="N378" s="507">
        <v>2.7848674321263059E-4</v>
      </c>
      <c r="O378" s="507">
        <v>0.83613085048182934</v>
      </c>
      <c r="P378" s="439"/>
    </row>
    <row r="379" spans="1:16" ht="16.5" x14ac:dyDescent="0.25">
      <c r="A379" s="505" t="s">
        <v>332</v>
      </c>
      <c r="B379" s="505" t="s">
        <v>333</v>
      </c>
      <c r="C379" s="505" t="s">
        <v>334</v>
      </c>
      <c r="D379" s="505" t="s">
        <v>335</v>
      </c>
      <c r="E379" s="506">
        <v>45168.510913043981</v>
      </c>
      <c r="F379" s="506">
        <v>47819</v>
      </c>
      <c r="G379" s="505" t="s">
        <v>336</v>
      </c>
      <c r="H379" s="552">
        <v>1661</v>
      </c>
      <c r="I379" s="552">
        <v>875.17275016209805</v>
      </c>
      <c r="J379" s="552">
        <v>1075.8167153792001</v>
      </c>
      <c r="K379" s="552">
        <v>1661</v>
      </c>
      <c r="L379" s="507">
        <v>9.2230001775670006E-2</v>
      </c>
      <c r="M379" s="507">
        <v>0.5</v>
      </c>
      <c r="N379" s="507">
        <v>2.764747169159787E-4</v>
      </c>
      <c r="O379" s="507">
        <v>0.83613085048182934</v>
      </c>
      <c r="P379" s="439"/>
    </row>
    <row r="380" spans="1:16" ht="16.5" x14ac:dyDescent="0.25">
      <c r="A380" s="505" t="s">
        <v>332</v>
      </c>
      <c r="B380" s="505" t="s">
        <v>333</v>
      </c>
      <c r="C380" s="505" t="s">
        <v>334</v>
      </c>
      <c r="D380" s="505" t="s">
        <v>335</v>
      </c>
      <c r="E380" s="506">
        <v>45168.510913391205</v>
      </c>
      <c r="F380" s="506">
        <v>47850</v>
      </c>
      <c r="G380" s="505" t="s">
        <v>336</v>
      </c>
      <c r="H380" s="552">
        <v>1661</v>
      </c>
      <c r="I380" s="552">
        <v>868.639776135734</v>
      </c>
      <c r="J380" s="552">
        <v>1067.7859778392101</v>
      </c>
      <c r="K380" s="552">
        <v>1661</v>
      </c>
      <c r="L380" s="507">
        <v>9.2230001775670006E-2</v>
      </c>
      <c r="M380" s="507">
        <v>0.5</v>
      </c>
      <c r="N380" s="507">
        <v>2.7441089335174577E-4</v>
      </c>
      <c r="O380" s="507">
        <v>0.83613085048182934</v>
      </c>
      <c r="P380" s="439"/>
    </row>
    <row r="381" spans="1:16" ht="16.5" x14ac:dyDescent="0.25">
      <c r="A381" s="505" t="s">
        <v>332</v>
      </c>
      <c r="B381" s="505" t="s">
        <v>333</v>
      </c>
      <c r="C381" s="505" t="s">
        <v>334</v>
      </c>
      <c r="D381" s="505" t="s">
        <v>335</v>
      </c>
      <c r="E381" s="506">
        <v>45168.510913738428</v>
      </c>
      <c r="F381" s="506">
        <v>47881</v>
      </c>
      <c r="G381" s="505" t="s">
        <v>336</v>
      </c>
      <c r="H381" s="552">
        <v>1661</v>
      </c>
      <c r="I381" s="552">
        <v>862.155569338036</v>
      </c>
      <c r="J381" s="552">
        <v>1059.8151880064099</v>
      </c>
      <c r="K381" s="552">
        <v>1661</v>
      </c>
      <c r="L381" s="507">
        <v>9.2230001775670006E-2</v>
      </c>
      <c r="M381" s="507">
        <v>0.5</v>
      </c>
      <c r="N381" s="507">
        <v>2.7236247578106001E-4</v>
      </c>
      <c r="O381" s="507">
        <v>0.83613085048182934</v>
      </c>
      <c r="P381" s="439"/>
    </row>
    <row r="382" spans="1:16" ht="16.5" x14ac:dyDescent="0.25">
      <c r="A382" s="505" t="s">
        <v>332</v>
      </c>
      <c r="B382" s="505" t="s">
        <v>333</v>
      </c>
      <c r="C382" s="505" t="s">
        <v>334</v>
      </c>
      <c r="D382" s="505" t="s">
        <v>335</v>
      </c>
      <c r="E382" s="506">
        <v>45168.510914120372</v>
      </c>
      <c r="F382" s="506">
        <v>47909</v>
      </c>
      <c r="G382" s="505" t="s">
        <v>336</v>
      </c>
      <c r="H382" s="552">
        <v>1661</v>
      </c>
      <c r="I382" s="552">
        <v>856.34048003866405</v>
      </c>
      <c r="J382" s="552">
        <v>1052.6669189720601</v>
      </c>
      <c r="K382" s="552">
        <v>1661</v>
      </c>
      <c r="L382" s="507">
        <v>9.2230001775670006E-2</v>
      </c>
      <c r="M382" s="507">
        <v>0.5</v>
      </c>
      <c r="N382" s="507">
        <v>2.7052543827322162E-4</v>
      </c>
      <c r="O382" s="507">
        <v>0.83613085048182934</v>
      </c>
      <c r="P382" s="439"/>
    </row>
    <row r="383" spans="1:16" ht="16.5" x14ac:dyDescent="0.25">
      <c r="A383" s="505" t="s">
        <v>332</v>
      </c>
      <c r="B383" s="505" t="s">
        <v>333</v>
      </c>
      <c r="C383" s="505" t="s">
        <v>334</v>
      </c>
      <c r="D383" s="505" t="s">
        <v>335</v>
      </c>
      <c r="E383" s="506">
        <v>45168.510914467595</v>
      </c>
      <c r="F383" s="506">
        <v>47940</v>
      </c>
      <c r="G383" s="505" t="s">
        <v>336</v>
      </c>
      <c r="H383" s="552">
        <v>1661</v>
      </c>
      <c r="I383" s="552">
        <v>849.94808480837298</v>
      </c>
      <c r="J383" s="552">
        <v>1044.80898962179</v>
      </c>
      <c r="K383" s="552">
        <v>1661</v>
      </c>
      <c r="L383" s="507">
        <v>9.2230001775670006E-2</v>
      </c>
      <c r="M383" s="507">
        <v>0.5</v>
      </c>
      <c r="N383" s="507">
        <v>2.6850602477870649E-4</v>
      </c>
      <c r="O383" s="507">
        <v>0.83613085048182934</v>
      </c>
      <c r="P383" s="439"/>
    </row>
    <row r="384" spans="1:16" ht="16.5" x14ac:dyDescent="0.25">
      <c r="A384" s="505" t="s">
        <v>332</v>
      </c>
      <c r="B384" s="505" t="s">
        <v>333</v>
      </c>
      <c r="C384" s="505" t="s">
        <v>334</v>
      </c>
      <c r="D384" s="505" t="s">
        <v>335</v>
      </c>
      <c r="E384" s="506">
        <v>45168.510914814811</v>
      </c>
      <c r="F384" s="506">
        <v>47970</v>
      </c>
      <c r="G384" s="505" t="s">
        <v>336</v>
      </c>
      <c r="H384" s="552">
        <v>1661</v>
      </c>
      <c r="I384" s="552">
        <v>843.80733326775498</v>
      </c>
      <c r="J384" s="552">
        <v>1037.26039632845</v>
      </c>
      <c r="K384" s="552">
        <v>1661</v>
      </c>
      <c r="L384" s="507">
        <v>9.2230001775670006E-2</v>
      </c>
      <c r="M384" s="507">
        <v>0.5</v>
      </c>
      <c r="N384" s="507">
        <v>2.6656610772401155E-4</v>
      </c>
      <c r="O384" s="507">
        <v>0.83613085048182934</v>
      </c>
      <c r="P384" s="439"/>
    </row>
    <row r="385" spans="1:16" ht="16.5" x14ac:dyDescent="0.25">
      <c r="A385" s="505" t="s">
        <v>332</v>
      </c>
      <c r="B385" s="505" t="s">
        <v>333</v>
      </c>
      <c r="C385" s="505" t="s">
        <v>334</v>
      </c>
      <c r="D385" s="505" t="s">
        <v>335</v>
      </c>
      <c r="E385" s="506">
        <v>45168.510915196763</v>
      </c>
      <c r="F385" s="506">
        <v>48001</v>
      </c>
      <c r="G385" s="505" t="s">
        <v>336</v>
      </c>
      <c r="H385" s="552">
        <v>1661</v>
      </c>
      <c r="I385" s="552">
        <v>837.50849524923501</v>
      </c>
      <c r="J385" s="552">
        <v>1029.5174733152101</v>
      </c>
      <c r="K385" s="552">
        <v>1661</v>
      </c>
      <c r="L385" s="507">
        <v>9.2230001775670006E-2</v>
      </c>
      <c r="M385" s="507">
        <v>0.5</v>
      </c>
      <c r="N385" s="507">
        <v>2.6457624976997037E-4</v>
      </c>
      <c r="O385" s="507">
        <v>0.83613085048182934</v>
      </c>
      <c r="P385" s="439"/>
    </row>
    <row r="386" spans="1:16" ht="16.5" x14ac:dyDescent="0.25">
      <c r="A386" s="505" t="s">
        <v>332</v>
      </c>
      <c r="B386" s="505" t="s">
        <v>333</v>
      </c>
      <c r="C386" s="505" t="s">
        <v>334</v>
      </c>
      <c r="D386" s="505" t="s">
        <v>335</v>
      </c>
      <c r="E386" s="506">
        <v>45168.510915740742</v>
      </c>
      <c r="F386" s="506">
        <v>48031</v>
      </c>
      <c r="G386" s="505" t="s">
        <v>336</v>
      </c>
      <c r="H386" s="552">
        <v>1661</v>
      </c>
      <c r="I386" s="552">
        <v>831.457617937544</v>
      </c>
      <c r="J386" s="552">
        <v>1022.07935900758</v>
      </c>
      <c r="K386" s="552">
        <v>1661</v>
      </c>
      <c r="L386" s="507">
        <v>9.2230001775670006E-2</v>
      </c>
      <c r="M386" s="507">
        <v>0.5</v>
      </c>
      <c r="N386" s="507">
        <v>2.6266472476929603E-4</v>
      </c>
      <c r="O386" s="507">
        <v>0.83613085048182934</v>
      </c>
      <c r="P386" s="439"/>
    </row>
    <row r="387" spans="1:16" ht="16.5" x14ac:dyDescent="0.25">
      <c r="A387" s="505" t="s">
        <v>332</v>
      </c>
      <c r="B387" s="505" t="s">
        <v>333</v>
      </c>
      <c r="C387" s="505" t="s">
        <v>334</v>
      </c>
      <c r="D387" s="505" t="s">
        <v>335</v>
      </c>
      <c r="E387" s="506">
        <v>45168.510916354164</v>
      </c>
      <c r="F387" s="506">
        <v>48062</v>
      </c>
      <c r="G387" s="505" t="s">
        <v>336</v>
      </c>
      <c r="H387" s="552">
        <v>1661</v>
      </c>
      <c r="I387" s="552">
        <v>825.25096785502899</v>
      </c>
      <c r="J387" s="552">
        <v>1014.44975913254</v>
      </c>
      <c r="K387" s="552">
        <v>1661</v>
      </c>
      <c r="L387" s="507">
        <v>9.2230001775670006E-2</v>
      </c>
      <c r="M387" s="507">
        <v>0.5</v>
      </c>
      <c r="N387" s="507">
        <v>2.6070398978955515E-4</v>
      </c>
      <c r="O387" s="507">
        <v>0.83613085048182934</v>
      </c>
      <c r="P387" s="439"/>
    </row>
    <row r="388" spans="1:16" ht="16.5" x14ac:dyDescent="0.25">
      <c r="A388" s="505" t="s">
        <v>332</v>
      </c>
      <c r="B388" s="505" t="s">
        <v>333</v>
      </c>
      <c r="C388" s="505" t="s">
        <v>334</v>
      </c>
      <c r="D388" s="505" t="s">
        <v>335</v>
      </c>
      <c r="E388" s="506">
        <v>45168.510916863423</v>
      </c>
      <c r="F388" s="506">
        <v>48093</v>
      </c>
      <c r="G388" s="505" t="s">
        <v>336</v>
      </c>
      <c r="H388" s="552">
        <v>1661</v>
      </c>
      <c r="I388" s="552">
        <v>819.09064906399101</v>
      </c>
      <c r="J388" s="552">
        <v>1006.8771125593501</v>
      </c>
      <c r="K388" s="552">
        <v>1661</v>
      </c>
      <c r="L388" s="507">
        <v>9.2230001775670006E-2</v>
      </c>
      <c r="M388" s="507">
        <v>0.5</v>
      </c>
      <c r="N388" s="507">
        <v>2.5875789126952105E-4</v>
      </c>
      <c r="O388" s="507">
        <v>0.83613085048182934</v>
      </c>
      <c r="P388" s="439"/>
    </row>
    <row r="389" spans="1:16" ht="16.5" x14ac:dyDescent="0.25">
      <c r="A389" s="505" t="s">
        <v>332</v>
      </c>
      <c r="B389" s="505" t="s">
        <v>333</v>
      </c>
      <c r="C389" s="505" t="s">
        <v>334</v>
      </c>
      <c r="D389" s="505" t="s">
        <v>335</v>
      </c>
      <c r="E389" s="506">
        <v>45168.510917210646</v>
      </c>
      <c r="F389" s="506">
        <v>48123</v>
      </c>
      <c r="G389" s="505" t="s">
        <v>336</v>
      </c>
      <c r="H389" s="552">
        <v>1661</v>
      </c>
      <c r="I389" s="552">
        <v>813.17283801759095</v>
      </c>
      <c r="J389" s="552">
        <v>999.60257157187596</v>
      </c>
      <c r="K389" s="552">
        <v>1661</v>
      </c>
      <c r="L389" s="507">
        <v>9.2230001775670006E-2</v>
      </c>
      <c r="M389" s="507">
        <v>0.5</v>
      </c>
      <c r="N389" s="507">
        <v>2.5688840306446314E-4</v>
      </c>
      <c r="O389" s="507">
        <v>0.83613085048182934</v>
      </c>
      <c r="P389" s="439"/>
    </row>
    <row r="390" spans="1:16" ht="16.5" x14ac:dyDescent="0.25">
      <c r="A390" s="505" t="s">
        <v>332</v>
      </c>
      <c r="B390" s="505" t="s">
        <v>333</v>
      </c>
      <c r="C390" s="505" t="s">
        <v>334</v>
      </c>
      <c r="D390" s="505" t="s">
        <v>335</v>
      </c>
      <c r="E390" s="506">
        <v>45168.510917557869</v>
      </c>
      <c r="F390" s="506">
        <v>48154</v>
      </c>
      <c r="G390" s="505" t="s">
        <v>336</v>
      </c>
      <c r="H390" s="552">
        <v>1661</v>
      </c>
      <c r="I390" s="552">
        <v>807.10267983598601</v>
      </c>
      <c r="J390" s="552">
        <v>992.14075602111097</v>
      </c>
      <c r="K390" s="552">
        <v>1661</v>
      </c>
      <c r="L390" s="507">
        <v>9.2230001775670006E-2</v>
      </c>
      <c r="M390" s="507">
        <v>0.5</v>
      </c>
      <c r="N390" s="507">
        <v>2.5497078706855452E-4</v>
      </c>
      <c r="O390" s="507">
        <v>0.83613085048182934</v>
      </c>
      <c r="P390" s="439"/>
    </row>
    <row r="391" spans="1:16" ht="16.5" x14ac:dyDescent="0.25">
      <c r="A391" s="505" t="s">
        <v>332</v>
      </c>
      <c r="B391" s="505" t="s">
        <v>333</v>
      </c>
      <c r="C391" s="505" t="s">
        <v>334</v>
      </c>
      <c r="D391" s="505" t="s">
        <v>335</v>
      </c>
      <c r="E391" s="506">
        <v>45168.51091809028</v>
      </c>
      <c r="F391" s="506">
        <v>48184</v>
      </c>
      <c r="G391" s="505" t="s">
        <v>336</v>
      </c>
      <c r="H391" s="552">
        <v>1661</v>
      </c>
      <c r="I391" s="552">
        <v>801.27148012717396</v>
      </c>
      <c r="J391" s="552">
        <v>984.97268307060801</v>
      </c>
      <c r="K391" s="552">
        <v>1661</v>
      </c>
      <c r="L391" s="507">
        <v>9.2230001775670006E-2</v>
      </c>
      <c r="M391" s="507">
        <v>0.5</v>
      </c>
      <c r="N391" s="507">
        <v>2.5312866014164125E-4</v>
      </c>
      <c r="O391" s="507">
        <v>0.83613085048182934</v>
      </c>
      <c r="P391" s="439"/>
    </row>
    <row r="392" spans="1:16" ht="16.5" x14ac:dyDescent="0.25">
      <c r="A392" s="505" t="s">
        <v>332</v>
      </c>
      <c r="B392" s="505" t="s">
        <v>333</v>
      </c>
      <c r="C392" s="505" t="s">
        <v>334</v>
      </c>
      <c r="D392" s="505" t="s">
        <v>335</v>
      </c>
      <c r="E392" s="506">
        <v>45168.51091863426</v>
      </c>
      <c r="F392" s="506">
        <v>48215</v>
      </c>
      <c r="G392" s="505" t="s">
        <v>336</v>
      </c>
      <c r="H392" s="552">
        <v>1661</v>
      </c>
      <c r="I392" s="552">
        <v>795.29016299090995</v>
      </c>
      <c r="J392" s="552">
        <v>977.62007645210201</v>
      </c>
      <c r="K392" s="552">
        <v>1661</v>
      </c>
      <c r="L392" s="507">
        <v>9.2230001775670006E-2</v>
      </c>
      <c r="M392" s="507">
        <v>0.5</v>
      </c>
      <c r="N392" s="507">
        <v>2.5123910980803311E-4</v>
      </c>
      <c r="O392" s="507">
        <v>0.83613085048182934</v>
      </c>
      <c r="P392" s="439"/>
    </row>
    <row r="393" spans="1:16" ht="16.5" x14ac:dyDescent="0.25">
      <c r="A393" s="505" t="s">
        <v>332</v>
      </c>
      <c r="B393" s="505" t="s">
        <v>333</v>
      </c>
      <c r="C393" s="505" t="s">
        <v>334</v>
      </c>
      <c r="D393" s="505" t="s">
        <v>335</v>
      </c>
      <c r="E393" s="506">
        <v>45168.510919016204</v>
      </c>
      <c r="F393" s="506">
        <v>48246</v>
      </c>
      <c r="G393" s="505" t="s">
        <v>336</v>
      </c>
      <c r="H393" s="552">
        <v>1661</v>
      </c>
      <c r="I393" s="552">
        <v>789.35349508473905</v>
      </c>
      <c r="J393" s="552">
        <v>970.32235544110097</v>
      </c>
      <c r="K393" s="552">
        <v>1661</v>
      </c>
      <c r="L393" s="507">
        <v>9.2230001775670006E-2</v>
      </c>
      <c r="M393" s="507">
        <v>0.5</v>
      </c>
      <c r="N393" s="507">
        <v>2.4936366455624863E-4</v>
      </c>
      <c r="O393" s="507">
        <v>0.83613085048182934</v>
      </c>
      <c r="P393" s="439"/>
    </row>
    <row r="394" spans="1:16" ht="16.5" x14ac:dyDescent="0.25">
      <c r="A394" s="505" t="s">
        <v>332</v>
      </c>
      <c r="B394" s="505" t="s">
        <v>333</v>
      </c>
      <c r="C394" s="505" t="s">
        <v>334</v>
      </c>
      <c r="D394" s="505" t="s">
        <v>335</v>
      </c>
      <c r="E394" s="506">
        <v>45168.510919525463</v>
      </c>
      <c r="F394" s="506">
        <v>48275</v>
      </c>
      <c r="G394" s="505" t="s">
        <v>336</v>
      </c>
      <c r="H394" s="552">
        <v>1661</v>
      </c>
      <c r="I394" s="552">
        <v>783.83996398796</v>
      </c>
      <c r="J394" s="552">
        <v>963.54478048395197</v>
      </c>
      <c r="K394" s="552">
        <v>1661</v>
      </c>
      <c r="L394" s="507">
        <v>9.2230001775670006E-2</v>
      </c>
      <c r="M394" s="507">
        <v>0.5</v>
      </c>
      <c r="N394" s="507">
        <v>2.4762189191889552E-4</v>
      </c>
      <c r="O394" s="507">
        <v>0.83613085048182934</v>
      </c>
      <c r="P394" s="439"/>
    </row>
    <row r="395" spans="1:16" ht="16.5" x14ac:dyDescent="0.25">
      <c r="A395" s="505" t="s">
        <v>332</v>
      </c>
      <c r="B395" s="505" t="s">
        <v>333</v>
      </c>
      <c r="C395" s="505" t="s">
        <v>334</v>
      </c>
      <c r="D395" s="505" t="s">
        <v>335</v>
      </c>
      <c r="E395" s="506">
        <v>45168.510920023145</v>
      </c>
      <c r="F395" s="506">
        <v>48306</v>
      </c>
      <c r="G395" s="505" t="s">
        <v>336</v>
      </c>
      <c r="H395" s="552">
        <v>1661</v>
      </c>
      <c r="I395" s="552">
        <v>777.98876932426504</v>
      </c>
      <c r="J395" s="552">
        <v>956.35212849270295</v>
      </c>
      <c r="K395" s="552">
        <v>1661</v>
      </c>
      <c r="L395" s="507">
        <v>9.2230001775670006E-2</v>
      </c>
      <c r="M395" s="507">
        <v>0.5</v>
      </c>
      <c r="N395" s="507">
        <v>2.457734484110673E-4</v>
      </c>
      <c r="O395" s="507">
        <v>0.83613085048182934</v>
      </c>
      <c r="P395" s="439"/>
    </row>
    <row r="396" spans="1:16" ht="16.5" x14ac:dyDescent="0.25">
      <c r="A396" s="505" t="s">
        <v>332</v>
      </c>
      <c r="B396" s="505" t="s">
        <v>333</v>
      </c>
      <c r="C396" s="505" t="s">
        <v>334</v>
      </c>
      <c r="D396" s="505" t="s">
        <v>335</v>
      </c>
      <c r="E396" s="506">
        <v>45168.510920370369</v>
      </c>
      <c r="F396" s="506">
        <v>48336</v>
      </c>
      <c r="G396" s="505" t="s">
        <v>336</v>
      </c>
      <c r="H396" s="552">
        <v>1661</v>
      </c>
      <c r="I396" s="552">
        <v>772.36791339294302</v>
      </c>
      <c r="J396" s="552">
        <v>949.44262318128301</v>
      </c>
      <c r="K396" s="552">
        <v>1661</v>
      </c>
      <c r="L396" s="507">
        <v>9.2230001775670006E-2</v>
      </c>
      <c r="M396" s="507">
        <v>0.5</v>
      </c>
      <c r="N396" s="507">
        <v>2.4399777092093747E-4</v>
      </c>
      <c r="O396" s="507">
        <v>0.83613085048182934</v>
      </c>
      <c r="P396" s="439"/>
    </row>
    <row r="397" spans="1:16" ht="16.5" x14ac:dyDescent="0.25">
      <c r="A397" s="505" t="s">
        <v>332</v>
      </c>
      <c r="B397" s="505" t="s">
        <v>333</v>
      </c>
      <c r="C397" s="505" t="s">
        <v>334</v>
      </c>
      <c r="D397" s="505" t="s">
        <v>335</v>
      </c>
      <c r="E397" s="506">
        <v>45168.510920914348</v>
      </c>
      <c r="F397" s="506">
        <v>48367</v>
      </c>
      <c r="G397" s="505" t="s">
        <v>336</v>
      </c>
      <c r="H397" s="552">
        <v>1661</v>
      </c>
      <c r="I397" s="552">
        <v>766.60235508910102</v>
      </c>
      <c r="J397" s="552">
        <v>942.35524072379997</v>
      </c>
      <c r="K397" s="552">
        <v>1661</v>
      </c>
      <c r="L397" s="507">
        <v>9.2230001775670006E-2</v>
      </c>
      <c r="M397" s="507">
        <v>0.5</v>
      </c>
      <c r="N397" s="507">
        <v>2.4217638068726999E-4</v>
      </c>
      <c r="O397" s="507">
        <v>0.83613085048182934</v>
      </c>
      <c r="P397" s="439"/>
    </row>
    <row r="398" spans="1:16" ht="16.5" x14ac:dyDescent="0.25">
      <c r="A398" s="505" t="s">
        <v>332</v>
      </c>
      <c r="B398" s="505" t="s">
        <v>333</v>
      </c>
      <c r="C398" s="505" t="s">
        <v>334</v>
      </c>
      <c r="D398" s="505" t="s">
        <v>335</v>
      </c>
      <c r="E398" s="506">
        <v>45168.510921608795</v>
      </c>
      <c r="F398" s="506">
        <v>48397</v>
      </c>
      <c r="G398" s="505" t="s">
        <v>336</v>
      </c>
      <c r="H398" s="552">
        <v>1661</v>
      </c>
      <c r="I398" s="552">
        <v>761.06376434786</v>
      </c>
      <c r="J398" s="552">
        <v>935.54686089482595</v>
      </c>
      <c r="K398" s="552">
        <v>1661</v>
      </c>
      <c r="L398" s="507">
        <v>9.2230001775670006E-2</v>
      </c>
      <c r="M398" s="507">
        <v>0.5</v>
      </c>
      <c r="N398" s="507">
        <v>2.4042669148932093E-4</v>
      </c>
      <c r="O398" s="507">
        <v>0.83613085048182934</v>
      </c>
      <c r="P398" s="439"/>
    </row>
    <row r="399" spans="1:16" ht="16.5" x14ac:dyDescent="0.25">
      <c r="A399" s="505" t="s">
        <v>332</v>
      </c>
      <c r="B399" s="505" t="s">
        <v>333</v>
      </c>
      <c r="C399" s="505" t="s">
        <v>334</v>
      </c>
      <c r="D399" s="505" t="s">
        <v>335</v>
      </c>
      <c r="E399" s="506">
        <v>45168.510922141206</v>
      </c>
      <c r="F399" s="506">
        <v>48428</v>
      </c>
      <c r="G399" s="505" t="s">
        <v>336</v>
      </c>
      <c r="H399" s="552">
        <v>1661</v>
      </c>
      <c r="I399" s="552">
        <v>755.38258905535895</v>
      </c>
      <c r="J399" s="552">
        <v>928.56320727725199</v>
      </c>
      <c r="K399" s="552">
        <v>1661</v>
      </c>
      <c r="L399" s="507">
        <v>9.2230001775670006E-2</v>
      </c>
      <c r="M399" s="507">
        <v>0.5</v>
      </c>
      <c r="N399" s="507">
        <v>2.3863195858607033E-4</v>
      </c>
      <c r="O399" s="507">
        <v>0.83613085048182934</v>
      </c>
      <c r="P399" s="439"/>
    </row>
    <row r="400" spans="1:16" ht="16.5" x14ac:dyDescent="0.25">
      <c r="A400" s="505" t="s">
        <v>332</v>
      </c>
      <c r="B400" s="505" t="s">
        <v>333</v>
      </c>
      <c r="C400" s="505" t="s">
        <v>334</v>
      </c>
      <c r="D400" s="505" t="s">
        <v>335</v>
      </c>
      <c r="E400" s="506">
        <v>45168.510922534719</v>
      </c>
      <c r="F400" s="506">
        <v>48459</v>
      </c>
      <c r="G400" s="505" t="s">
        <v>336</v>
      </c>
      <c r="H400" s="552">
        <v>1661</v>
      </c>
      <c r="I400" s="552">
        <v>749.74382249943994</v>
      </c>
      <c r="J400" s="552">
        <v>921.63168511336403</v>
      </c>
      <c r="K400" s="552">
        <v>1661</v>
      </c>
      <c r="L400" s="507">
        <v>9.2230001775670006E-2</v>
      </c>
      <c r="M400" s="507">
        <v>0.5</v>
      </c>
      <c r="N400" s="507">
        <v>2.3685062297317065E-4</v>
      </c>
      <c r="O400" s="507">
        <v>0.83613085048182934</v>
      </c>
      <c r="P400" s="439"/>
    </row>
    <row r="401" spans="1:16" ht="16.5" x14ac:dyDescent="0.25">
      <c r="A401" s="505" t="s">
        <v>332</v>
      </c>
      <c r="B401" s="505" t="s">
        <v>333</v>
      </c>
      <c r="C401" s="505" t="s">
        <v>334</v>
      </c>
      <c r="D401" s="505" t="s">
        <v>335</v>
      </c>
      <c r="E401" s="506">
        <v>45168.510923113427</v>
      </c>
      <c r="F401" s="506">
        <v>48489</v>
      </c>
      <c r="G401" s="505" t="s">
        <v>336</v>
      </c>
      <c r="H401" s="552">
        <v>1661</v>
      </c>
      <c r="I401" s="552">
        <v>744.32703220910105</v>
      </c>
      <c r="J401" s="552">
        <v>914.97302996559904</v>
      </c>
      <c r="K401" s="552">
        <v>1661</v>
      </c>
      <c r="L401" s="507">
        <v>9.2230001775670006E-2</v>
      </c>
      <c r="M401" s="507">
        <v>0.5</v>
      </c>
      <c r="N401" s="507">
        <v>2.3513941160165875E-4</v>
      </c>
      <c r="O401" s="507">
        <v>0.83613085048182934</v>
      </c>
      <c r="P401" s="439"/>
    </row>
    <row r="402" spans="1:16" ht="16.5" x14ac:dyDescent="0.25">
      <c r="A402" s="505" t="s">
        <v>332</v>
      </c>
      <c r="B402" s="505" t="s">
        <v>333</v>
      </c>
      <c r="C402" s="505" t="s">
        <v>334</v>
      </c>
      <c r="D402" s="505" t="s">
        <v>335</v>
      </c>
      <c r="E402" s="506">
        <v>45168.510923530092</v>
      </c>
      <c r="F402" s="506">
        <v>48520</v>
      </c>
      <c r="G402" s="505" t="s">
        <v>336</v>
      </c>
      <c r="H402" s="552">
        <v>1661</v>
      </c>
      <c r="I402" s="552">
        <v>738.77079297788396</v>
      </c>
      <c r="J402" s="552">
        <v>908.14295551631801</v>
      </c>
      <c r="K402" s="552">
        <v>1661</v>
      </c>
      <c r="L402" s="507">
        <v>9.2230001775670006E-2</v>
      </c>
      <c r="M402" s="507">
        <v>0.5</v>
      </c>
      <c r="N402" s="507">
        <v>2.3338414709155636E-4</v>
      </c>
      <c r="O402" s="507">
        <v>0.83613085048182934</v>
      </c>
      <c r="P402" s="439"/>
    </row>
    <row r="403" spans="1:16" ht="16.5" x14ac:dyDescent="0.25">
      <c r="A403" s="505" t="s">
        <v>332</v>
      </c>
      <c r="B403" s="505" t="s">
        <v>333</v>
      </c>
      <c r="C403" s="505" t="s">
        <v>334</v>
      </c>
      <c r="D403" s="505" t="s">
        <v>335</v>
      </c>
      <c r="E403" s="506">
        <v>45168.510923993053</v>
      </c>
      <c r="F403" s="506">
        <v>48550</v>
      </c>
      <c r="G403" s="505" t="s">
        <v>336</v>
      </c>
      <c r="H403" s="552">
        <v>1661</v>
      </c>
      <c r="I403" s="552">
        <v>733.43328123307504</v>
      </c>
      <c r="J403" s="552">
        <v>901.58175448196801</v>
      </c>
      <c r="K403" s="552">
        <v>1661</v>
      </c>
      <c r="L403" s="507">
        <v>9.2230001775670006E-2</v>
      </c>
      <c r="M403" s="507">
        <v>0.5</v>
      </c>
      <c r="N403" s="507">
        <v>2.316979805051213E-4</v>
      </c>
      <c r="O403" s="507">
        <v>0.83613085048182934</v>
      </c>
      <c r="P403" s="439"/>
    </row>
    <row r="404" spans="1:16" ht="16.5" x14ac:dyDescent="0.25">
      <c r="A404" s="505" t="s">
        <v>332</v>
      </c>
      <c r="B404" s="505" t="s">
        <v>333</v>
      </c>
      <c r="C404" s="505" t="s">
        <v>334</v>
      </c>
      <c r="D404" s="505" t="s">
        <v>335</v>
      </c>
      <c r="E404" s="506">
        <v>45168.510924456015</v>
      </c>
      <c r="F404" s="506">
        <v>48581</v>
      </c>
      <c r="G404" s="505" t="s">
        <v>336</v>
      </c>
      <c r="H404" s="552">
        <v>1661</v>
      </c>
      <c r="I404" s="552">
        <v>727.95836148096998</v>
      </c>
      <c r="J404" s="552">
        <v>894.851642988457</v>
      </c>
      <c r="K404" s="552">
        <v>1661</v>
      </c>
      <c r="L404" s="507">
        <v>9.2230001775670006E-2</v>
      </c>
      <c r="M404" s="507">
        <v>0.5</v>
      </c>
      <c r="N404" s="507">
        <v>2.299684055288433E-4</v>
      </c>
      <c r="O404" s="507">
        <v>0.83613085048182934</v>
      </c>
      <c r="P404" s="439"/>
    </row>
    <row r="405" spans="1:16" ht="16.5" x14ac:dyDescent="0.25">
      <c r="A405" s="505" t="s">
        <v>332</v>
      </c>
      <c r="B405" s="505" t="s">
        <v>333</v>
      </c>
      <c r="C405" s="505" t="s">
        <v>334</v>
      </c>
      <c r="D405" s="505" t="s">
        <v>335</v>
      </c>
      <c r="E405" s="506">
        <v>45168.510924884256</v>
      </c>
      <c r="F405" s="506">
        <v>48612</v>
      </c>
      <c r="G405" s="505" t="s">
        <v>336</v>
      </c>
      <c r="H405" s="552">
        <v>1661</v>
      </c>
      <c r="I405" s="552">
        <v>722.52431081274597</v>
      </c>
      <c r="J405" s="552">
        <v>888.17177031187998</v>
      </c>
      <c r="K405" s="552">
        <v>1661</v>
      </c>
      <c r="L405" s="507">
        <v>9.2230001775670006E-2</v>
      </c>
      <c r="M405" s="507">
        <v>0.5</v>
      </c>
      <c r="N405" s="507">
        <v>2.2825174145317829E-4</v>
      </c>
      <c r="O405" s="507">
        <v>0.83613085048182934</v>
      </c>
      <c r="P405" s="439"/>
    </row>
    <row r="406" spans="1:16" ht="16.5" x14ac:dyDescent="0.25">
      <c r="A406" s="505" t="s">
        <v>332</v>
      </c>
      <c r="B406" s="505" t="s">
        <v>333</v>
      </c>
      <c r="C406" s="505" t="s">
        <v>334</v>
      </c>
      <c r="D406" s="505" t="s">
        <v>335</v>
      </c>
      <c r="E406" s="506">
        <v>45168.510925428243</v>
      </c>
      <c r="F406" s="506">
        <v>48640</v>
      </c>
      <c r="G406" s="505" t="s">
        <v>336</v>
      </c>
      <c r="H406" s="552">
        <v>1661</v>
      </c>
      <c r="I406" s="552">
        <v>717.65101005616805</v>
      </c>
      <c r="J406" s="552">
        <v>882.18120626378004</v>
      </c>
      <c r="K406" s="552">
        <v>1661</v>
      </c>
      <c r="L406" s="507">
        <v>9.2230001775670006E-2</v>
      </c>
      <c r="M406" s="507">
        <v>0.5</v>
      </c>
      <c r="N406" s="507">
        <v>2.2671222317307638E-4</v>
      </c>
      <c r="O406" s="507">
        <v>0.83613085048182934</v>
      </c>
      <c r="P406" s="439"/>
    </row>
    <row r="407" spans="1:16" ht="16.5" x14ac:dyDescent="0.25">
      <c r="A407" s="505" t="s">
        <v>332</v>
      </c>
      <c r="B407" s="505" t="s">
        <v>333</v>
      </c>
      <c r="C407" s="505" t="s">
        <v>334</v>
      </c>
      <c r="D407" s="505" t="s">
        <v>335</v>
      </c>
      <c r="E407" s="506">
        <v>45168.510925960647</v>
      </c>
      <c r="F407" s="506">
        <v>48671</v>
      </c>
      <c r="G407" s="505" t="s">
        <v>336</v>
      </c>
      <c r="H407" s="552">
        <v>1661</v>
      </c>
      <c r="I407" s="552">
        <v>712.29390152208396</v>
      </c>
      <c r="J407" s="552">
        <v>875.59591563858703</v>
      </c>
      <c r="K407" s="552">
        <v>1661</v>
      </c>
      <c r="L407" s="507">
        <v>9.2230001775670006E-2</v>
      </c>
      <c r="M407" s="507">
        <v>0.5</v>
      </c>
      <c r="N407" s="507">
        <v>2.2501986578972048E-4</v>
      </c>
      <c r="O407" s="507">
        <v>0.83613085048182934</v>
      </c>
      <c r="P407" s="439"/>
    </row>
    <row r="408" spans="1:16" ht="16.5" x14ac:dyDescent="0.25">
      <c r="A408" s="505" t="s">
        <v>332</v>
      </c>
      <c r="B408" s="505" t="s">
        <v>333</v>
      </c>
      <c r="C408" s="505" t="s">
        <v>334</v>
      </c>
      <c r="D408" s="505" t="s">
        <v>335</v>
      </c>
      <c r="E408" s="506">
        <v>45168.51092630787</v>
      </c>
      <c r="F408" s="506">
        <v>48701</v>
      </c>
      <c r="G408" s="505" t="s">
        <v>336</v>
      </c>
      <c r="H408" s="552">
        <v>1661</v>
      </c>
      <c r="I408" s="552">
        <v>707.14768147485597</v>
      </c>
      <c r="J408" s="552">
        <v>869.26986224306802</v>
      </c>
      <c r="K408" s="552">
        <v>1661</v>
      </c>
      <c r="L408" s="507">
        <v>9.2230001775670006E-2</v>
      </c>
      <c r="M408" s="507">
        <v>0.5</v>
      </c>
      <c r="N408" s="507">
        <v>2.2339412992159447E-4</v>
      </c>
      <c r="O408" s="507">
        <v>0.83613085048182934</v>
      </c>
      <c r="P408" s="439"/>
    </row>
    <row r="409" spans="1:16" ht="16.5" x14ac:dyDescent="0.25">
      <c r="A409" s="505" t="s">
        <v>332</v>
      </c>
      <c r="B409" s="505" t="s">
        <v>333</v>
      </c>
      <c r="C409" s="505" t="s">
        <v>334</v>
      </c>
      <c r="D409" s="505" t="s">
        <v>335</v>
      </c>
      <c r="E409" s="506">
        <v>45168.51092685185</v>
      </c>
      <c r="F409" s="506">
        <v>48732</v>
      </c>
      <c r="G409" s="505" t="s">
        <v>336</v>
      </c>
      <c r="H409" s="552">
        <v>1661</v>
      </c>
      <c r="I409" s="552">
        <v>701.86897800171505</v>
      </c>
      <c r="J409" s="552">
        <v>862.78095198976905</v>
      </c>
      <c r="K409" s="552">
        <v>1661</v>
      </c>
      <c r="L409" s="507">
        <v>9.2230001775670006E-2</v>
      </c>
      <c r="M409" s="507">
        <v>0.5</v>
      </c>
      <c r="N409" s="507">
        <v>2.2172654138190377E-4</v>
      </c>
      <c r="O409" s="507">
        <v>0.83613085048182934</v>
      </c>
      <c r="P409" s="439"/>
    </row>
    <row r="410" spans="1:16" ht="16.5" x14ac:dyDescent="0.25">
      <c r="A410" s="505" t="s">
        <v>332</v>
      </c>
      <c r="B410" s="505" t="s">
        <v>333</v>
      </c>
      <c r="C410" s="505" t="s">
        <v>334</v>
      </c>
      <c r="D410" s="505" t="s">
        <v>335</v>
      </c>
      <c r="E410" s="506">
        <v>45168.510927233794</v>
      </c>
      <c r="F410" s="506">
        <v>48762</v>
      </c>
      <c r="G410" s="505" t="s">
        <v>336</v>
      </c>
      <c r="H410" s="552">
        <v>1661</v>
      </c>
      <c r="I410" s="552">
        <v>696.79807651371698</v>
      </c>
      <c r="J410" s="552">
        <v>856.54748484648906</v>
      </c>
      <c r="K410" s="552">
        <v>1661</v>
      </c>
      <c r="L410" s="507">
        <v>9.2230001775670006E-2</v>
      </c>
      <c r="M410" s="507">
        <v>0.5</v>
      </c>
      <c r="N410" s="507">
        <v>2.2012459930459004E-4</v>
      </c>
      <c r="O410" s="507">
        <v>0.83613085048182934</v>
      </c>
      <c r="P410" s="439"/>
    </row>
    <row r="411" spans="1:16" ht="16.5" x14ac:dyDescent="0.25">
      <c r="A411" s="505" t="s">
        <v>332</v>
      </c>
      <c r="B411" s="505" t="s">
        <v>333</v>
      </c>
      <c r="C411" s="505" t="s">
        <v>334</v>
      </c>
      <c r="D411" s="505" t="s">
        <v>335</v>
      </c>
      <c r="E411" s="506">
        <v>45168.512473414354</v>
      </c>
      <c r="F411" s="506">
        <v>46027</v>
      </c>
      <c r="G411" s="505" t="s">
        <v>336</v>
      </c>
      <c r="H411" s="552">
        <v>684</v>
      </c>
      <c r="I411" s="552">
        <v>558.43889356337695</v>
      </c>
      <c r="J411" s="552">
        <v>683.19300321544301</v>
      </c>
      <c r="K411" s="552">
        <v>684</v>
      </c>
      <c r="L411" s="507">
        <v>9.000000071320001E-2</v>
      </c>
      <c r="M411" s="507">
        <v>0.5</v>
      </c>
      <c r="N411" s="507">
        <v>1.7557413773440879E-4</v>
      </c>
      <c r="O411" s="507">
        <v>0.83613085048182934</v>
      </c>
      <c r="P411" s="439"/>
    </row>
    <row r="412" spans="1:16" ht="16.5" x14ac:dyDescent="0.25">
      <c r="A412" s="505" t="s">
        <v>332</v>
      </c>
      <c r="B412" s="505" t="s">
        <v>333</v>
      </c>
      <c r="C412" s="505" t="s">
        <v>334</v>
      </c>
      <c r="D412" s="505" t="s">
        <v>335</v>
      </c>
      <c r="E412" s="506">
        <v>45168.512473576389</v>
      </c>
      <c r="F412" s="506">
        <v>46058</v>
      </c>
      <c r="G412" s="505" t="s">
        <v>336</v>
      </c>
      <c r="H412" s="552">
        <v>684</v>
      </c>
      <c r="I412" s="552">
        <v>554.36648824786198</v>
      </c>
      <c r="J412" s="552">
        <v>678.21083085981695</v>
      </c>
      <c r="K412" s="552">
        <v>684</v>
      </c>
      <c r="L412" s="507">
        <v>9.000000071320001E-2</v>
      </c>
      <c r="M412" s="507">
        <v>0.5</v>
      </c>
      <c r="N412" s="507">
        <v>1.7429376657828409E-4</v>
      </c>
      <c r="O412" s="507">
        <v>0.83613085048182934</v>
      </c>
      <c r="P412" s="439"/>
    </row>
    <row r="413" spans="1:16" ht="16.5" x14ac:dyDescent="0.25">
      <c r="A413" s="505" t="s">
        <v>332</v>
      </c>
      <c r="B413" s="505" t="s">
        <v>333</v>
      </c>
      <c r="C413" s="505" t="s">
        <v>334</v>
      </c>
      <c r="D413" s="505" t="s">
        <v>335</v>
      </c>
      <c r="E413" s="506">
        <v>45168.512473761577</v>
      </c>
      <c r="F413" s="506">
        <v>46086</v>
      </c>
      <c r="G413" s="505" t="s">
        <v>336</v>
      </c>
      <c r="H413" s="552">
        <v>684</v>
      </c>
      <c r="I413" s="552">
        <v>550.71371870278006</v>
      </c>
      <c r="J413" s="552">
        <v>673.74204004971796</v>
      </c>
      <c r="K413" s="552">
        <v>684</v>
      </c>
      <c r="L413" s="507">
        <v>9.000000071320001E-2</v>
      </c>
      <c r="M413" s="507">
        <v>0.5</v>
      </c>
      <c r="N413" s="507">
        <v>1.7314532962195428E-4</v>
      </c>
      <c r="O413" s="507">
        <v>0.83613085048182934</v>
      </c>
      <c r="P413" s="439"/>
    </row>
    <row r="414" spans="1:16" ht="16.5" x14ac:dyDescent="0.25">
      <c r="A414" s="505" t="s">
        <v>332</v>
      </c>
      <c r="B414" s="505" t="s">
        <v>333</v>
      </c>
      <c r="C414" s="505" t="s">
        <v>334</v>
      </c>
      <c r="D414" s="505" t="s">
        <v>335</v>
      </c>
      <c r="E414" s="506">
        <v>45168.51247415509</v>
      </c>
      <c r="F414" s="506">
        <v>46117</v>
      </c>
      <c r="G414" s="505" t="s">
        <v>336</v>
      </c>
      <c r="H414" s="552">
        <v>684</v>
      </c>
      <c r="I414" s="552">
        <v>546.69764908223101</v>
      </c>
      <c r="J414" s="552">
        <v>668.82878866839496</v>
      </c>
      <c r="K414" s="552">
        <v>684</v>
      </c>
      <c r="L414" s="507">
        <v>9.000000071320001E-2</v>
      </c>
      <c r="M414" s="507">
        <v>0.5</v>
      </c>
      <c r="N414" s="507">
        <v>1.7188267050412349E-4</v>
      </c>
      <c r="O414" s="507">
        <v>0.83613085048182934</v>
      </c>
      <c r="P414" s="439"/>
    </row>
    <row r="415" spans="1:16" ht="16.5" x14ac:dyDescent="0.25">
      <c r="A415" s="505" t="s">
        <v>332</v>
      </c>
      <c r="B415" s="505" t="s">
        <v>333</v>
      </c>
      <c r="C415" s="505" t="s">
        <v>334</v>
      </c>
      <c r="D415" s="505" t="s">
        <v>335</v>
      </c>
      <c r="E415" s="506">
        <v>45168.512474305557</v>
      </c>
      <c r="F415" s="506">
        <v>46147</v>
      </c>
      <c r="G415" s="505" t="s">
        <v>336</v>
      </c>
      <c r="H415" s="552">
        <v>684</v>
      </c>
      <c r="I415" s="552">
        <v>542.83901751827398</v>
      </c>
      <c r="J415" s="552">
        <v>664.10814668434602</v>
      </c>
      <c r="K415" s="552">
        <v>684</v>
      </c>
      <c r="L415" s="507">
        <v>9.000000071320001E-2</v>
      </c>
      <c r="M415" s="507">
        <v>0.5</v>
      </c>
      <c r="N415" s="507">
        <v>1.7066951017900102E-4</v>
      </c>
      <c r="O415" s="507">
        <v>0.83613085048182934</v>
      </c>
      <c r="P415" s="439"/>
    </row>
    <row r="416" spans="1:16" ht="16.5" x14ac:dyDescent="0.25">
      <c r="A416" s="505" t="s">
        <v>332</v>
      </c>
      <c r="B416" s="505" t="s">
        <v>333</v>
      </c>
      <c r="C416" s="505" t="s">
        <v>334</v>
      </c>
      <c r="D416" s="505" t="s">
        <v>335</v>
      </c>
      <c r="E416" s="506">
        <v>45168.512474687501</v>
      </c>
      <c r="F416" s="506">
        <v>46178</v>
      </c>
      <c r="G416" s="505" t="s">
        <v>336</v>
      </c>
      <c r="H416" s="552">
        <v>684</v>
      </c>
      <c r="I416" s="552">
        <v>538.88037401064798</v>
      </c>
      <c r="J416" s="552">
        <v>659.26515029242705</v>
      </c>
      <c r="K416" s="552">
        <v>684</v>
      </c>
      <c r="L416" s="507">
        <v>9.000000071320001E-2</v>
      </c>
      <c r="M416" s="507">
        <v>0.5</v>
      </c>
      <c r="N416" s="507">
        <v>1.6942490592872317E-4</v>
      </c>
      <c r="O416" s="507">
        <v>0.83613085048182934</v>
      </c>
      <c r="P416" s="439"/>
    </row>
    <row r="417" spans="1:16" ht="16.5" x14ac:dyDescent="0.25">
      <c r="A417" s="505" t="s">
        <v>332</v>
      </c>
      <c r="B417" s="505" t="s">
        <v>333</v>
      </c>
      <c r="C417" s="505" t="s">
        <v>334</v>
      </c>
      <c r="D417" s="505" t="s">
        <v>335</v>
      </c>
      <c r="E417" s="506">
        <v>45168.512474849536</v>
      </c>
      <c r="F417" s="506">
        <v>46208</v>
      </c>
      <c r="G417" s="505" t="s">
        <v>336</v>
      </c>
      <c r="H417" s="552">
        <v>684</v>
      </c>
      <c r="I417" s="552">
        <v>535.07691733977094</v>
      </c>
      <c r="J417" s="552">
        <v>654.61200916001997</v>
      </c>
      <c r="K417" s="552">
        <v>684</v>
      </c>
      <c r="L417" s="507">
        <v>9.000000071320001E-2</v>
      </c>
      <c r="M417" s="507">
        <v>0.5</v>
      </c>
      <c r="N417" s="507">
        <v>1.6822909268380729E-4</v>
      </c>
      <c r="O417" s="507">
        <v>0.83613085048182934</v>
      </c>
      <c r="P417" s="439"/>
    </row>
    <row r="418" spans="1:16" ht="16.5" x14ac:dyDescent="0.25">
      <c r="A418" s="505" t="s">
        <v>332</v>
      </c>
      <c r="B418" s="505" t="s">
        <v>333</v>
      </c>
      <c r="C418" s="505" t="s">
        <v>334</v>
      </c>
      <c r="D418" s="505" t="s">
        <v>335</v>
      </c>
      <c r="E418" s="506">
        <v>45168.51247523148</v>
      </c>
      <c r="F418" s="506">
        <v>46239</v>
      </c>
      <c r="G418" s="505" t="s">
        <v>336</v>
      </c>
      <c r="H418" s="552">
        <v>684</v>
      </c>
      <c r="I418" s="552">
        <v>531.17487880431099</v>
      </c>
      <c r="J418" s="552">
        <v>649.83826317557998</v>
      </c>
      <c r="K418" s="552">
        <v>684</v>
      </c>
      <c r="L418" s="507">
        <v>9.000000071320001E-2</v>
      </c>
      <c r="M418" s="507">
        <v>0.5</v>
      </c>
      <c r="N418" s="507">
        <v>1.6700228513303258E-4</v>
      </c>
      <c r="O418" s="507">
        <v>0.83613085048182934</v>
      </c>
      <c r="P418" s="439"/>
    </row>
    <row r="419" spans="1:16" ht="16.5" x14ac:dyDescent="0.25">
      <c r="A419" s="505" t="s">
        <v>332</v>
      </c>
      <c r="B419" s="505" t="s">
        <v>333</v>
      </c>
      <c r="C419" s="505" t="s">
        <v>334</v>
      </c>
      <c r="D419" s="505" t="s">
        <v>335</v>
      </c>
      <c r="E419" s="506">
        <v>45168.512475428244</v>
      </c>
      <c r="F419" s="506">
        <v>46270</v>
      </c>
      <c r="G419" s="505" t="s">
        <v>336</v>
      </c>
      <c r="H419" s="552">
        <v>684</v>
      </c>
      <c r="I419" s="552">
        <v>527.30129581278902</v>
      </c>
      <c r="J419" s="552">
        <v>645.09932964554798</v>
      </c>
      <c r="K419" s="552">
        <v>684</v>
      </c>
      <c r="L419" s="507">
        <v>9.000000071320001E-2</v>
      </c>
      <c r="M419" s="507">
        <v>0.5</v>
      </c>
      <c r="N419" s="507">
        <v>1.6578442405365957E-4</v>
      </c>
      <c r="O419" s="507">
        <v>0.83613085048182934</v>
      </c>
      <c r="P419" s="439"/>
    </row>
    <row r="420" spans="1:16" ht="16.5" x14ac:dyDescent="0.25">
      <c r="A420" s="505" t="s">
        <v>332</v>
      </c>
      <c r="B420" s="505" t="s">
        <v>333</v>
      </c>
      <c r="C420" s="505" t="s">
        <v>334</v>
      </c>
      <c r="D420" s="505" t="s">
        <v>335</v>
      </c>
      <c r="E420" s="506">
        <v>45168.512475578704</v>
      </c>
      <c r="F420" s="506">
        <v>46300</v>
      </c>
      <c r="G420" s="505" t="s">
        <v>336</v>
      </c>
      <c r="H420" s="552">
        <v>684</v>
      </c>
      <c r="I420" s="552">
        <v>523.57956511364603</v>
      </c>
      <c r="J420" s="552">
        <v>640.54617190024499</v>
      </c>
      <c r="K420" s="552">
        <v>684</v>
      </c>
      <c r="L420" s="507">
        <v>9.000000071320001E-2</v>
      </c>
      <c r="M420" s="507">
        <v>0.5</v>
      </c>
      <c r="N420" s="507">
        <v>1.6461430559322766E-4</v>
      </c>
      <c r="O420" s="507">
        <v>0.83613085048182934</v>
      </c>
      <c r="P420" s="439"/>
    </row>
    <row r="421" spans="1:16" ht="16.5" x14ac:dyDescent="0.25">
      <c r="A421" s="505" t="s">
        <v>332</v>
      </c>
      <c r="B421" s="505" t="s">
        <v>333</v>
      </c>
      <c r="C421" s="505" t="s">
        <v>334</v>
      </c>
      <c r="D421" s="505" t="s">
        <v>335</v>
      </c>
      <c r="E421" s="506">
        <v>45168.512475960648</v>
      </c>
      <c r="F421" s="506">
        <v>46331</v>
      </c>
      <c r="G421" s="505" t="s">
        <v>336</v>
      </c>
      <c r="H421" s="552">
        <v>684</v>
      </c>
      <c r="I421" s="552">
        <v>519.76137080690899</v>
      </c>
      <c r="J421" s="552">
        <v>635.87500077418997</v>
      </c>
      <c r="K421" s="552">
        <v>684</v>
      </c>
      <c r="L421" s="507">
        <v>9.000000071320001E-2</v>
      </c>
      <c r="M421" s="507">
        <v>0.5</v>
      </c>
      <c r="N421" s="507">
        <v>1.6341385881053666E-4</v>
      </c>
      <c r="O421" s="507">
        <v>0.83613085048182934</v>
      </c>
      <c r="P421" s="439"/>
    </row>
    <row r="422" spans="1:16" ht="16.5" x14ac:dyDescent="0.25">
      <c r="A422" s="505" t="s">
        <v>332</v>
      </c>
      <c r="B422" s="505" t="s">
        <v>333</v>
      </c>
      <c r="C422" s="505" t="s">
        <v>334</v>
      </c>
      <c r="D422" s="505" t="s">
        <v>335</v>
      </c>
      <c r="E422" s="506">
        <v>45168.512476307871</v>
      </c>
      <c r="F422" s="506">
        <v>46361</v>
      </c>
      <c r="G422" s="505" t="s">
        <v>336</v>
      </c>
      <c r="H422" s="552">
        <v>684</v>
      </c>
      <c r="I422" s="552">
        <v>516.09285744401495</v>
      </c>
      <c r="J422" s="552">
        <v>631.38694900949395</v>
      </c>
      <c r="K422" s="552">
        <v>684</v>
      </c>
      <c r="L422" s="507">
        <v>9.000000071320001E-2</v>
      </c>
      <c r="M422" s="507">
        <v>0.5</v>
      </c>
      <c r="N422" s="507">
        <v>1.6226047197111465E-4</v>
      </c>
      <c r="O422" s="507">
        <v>0.83613085048182934</v>
      </c>
      <c r="P422" s="439"/>
    </row>
    <row r="423" spans="1:16" ht="16.5" x14ac:dyDescent="0.25">
      <c r="A423" s="505" t="s">
        <v>332</v>
      </c>
      <c r="B423" s="505" t="s">
        <v>333</v>
      </c>
      <c r="C423" s="505" t="s">
        <v>334</v>
      </c>
      <c r="D423" s="505" t="s">
        <v>335</v>
      </c>
      <c r="E423" s="506">
        <v>45168.512476655094</v>
      </c>
      <c r="F423" s="506">
        <v>46392</v>
      </c>
      <c r="G423" s="505" t="s">
        <v>336</v>
      </c>
      <c r="H423" s="552">
        <v>684</v>
      </c>
      <c r="I423" s="552">
        <v>512.32925981465996</v>
      </c>
      <c r="J423" s="552">
        <v>626.78257134717603</v>
      </c>
      <c r="K423" s="552">
        <v>684</v>
      </c>
      <c r="L423" s="507">
        <v>9.000000071320001E-2</v>
      </c>
      <c r="M423" s="507">
        <v>0.5</v>
      </c>
      <c r="N423" s="507">
        <v>1.6107719047663173E-4</v>
      </c>
      <c r="O423" s="507">
        <v>0.83613085048182934</v>
      </c>
      <c r="P423" s="439"/>
    </row>
    <row r="424" spans="1:16" ht="16.5" x14ac:dyDescent="0.25">
      <c r="A424" s="505" t="s">
        <v>332</v>
      </c>
      <c r="B424" s="505" t="s">
        <v>333</v>
      </c>
      <c r="C424" s="505" t="s">
        <v>334</v>
      </c>
      <c r="D424" s="505" t="s">
        <v>335</v>
      </c>
      <c r="E424" s="506">
        <v>45168.512477048615</v>
      </c>
      <c r="F424" s="506">
        <v>46423</v>
      </c>
      <c r="G424" s="505" t="s">
        <v>336</v>
      </c>
      <c r="H424" s="552">
        <v>684</v>
      </c>
      <c r="I424" s="552">
        <v>508.59310815149399</v>
      </c>
      <c r="J424" s="552">
        <v>622.21177102390504</v>
      </c>
      <c r="K424" s="552">
        <v>684</v>
      </c>
      <c r="L424" s="507">
        <v>9.000000071320001E-2</v>
      </c>
      <c r="M424" s="507">
        <v>0.5</v>
      </c>
      <c r="N424" s="507">
        <v>1.5990253804058888E-4</v>
      </c>
      <c r="O424" s="507">
        <v>0.83613085048182934</v>
      </c>
      <c r="P424" s="439"/>
    </row>
    <row r="425" spans="1:16" ht="16.5" x14ac:dyDescent="0.25">
      <c r="A425" s="505" t="s">
        <v>332</v>
      </c>
      <c r="B425" s="505" t="s">
        <v>333</v>
      </c>
      <c r="C425" s="505" t="s">
        <v>334</v>
      </c>
      <c r="D425" s="505" t="s">
        <v>335</v>
      </c>
      <c r="E425" s="506">
        <v>45168.512477199074</v>
      </c>
      <c r="F425" s="506">
        <v>46451</v>
      </c>
      <c r="G425" s="505" t="s">
        <v>336</v>
      </c>
      <c r="H425" s="552">
        <v>684</v>
      </c>
      <c r="I425" s="552">
        <v>505.24194343342799</v>
      </c>
      <c r="J425" s="552">
        <v>618.11196294392698</v>
      </c>
      <c r="K425" s="552">
        <v>684</v>
      </c>
      <c r="L425" s="507">
        <v>9.000000071320001E-2</v>
      </c>
      <c r="M425" s="507">
        <v>0.5</v>
      </c>
      <c r="N425" s="507">
        <v>1.5884892615473687E-4</v>
      </c>
      <c r="O425" s="507">
        <v>0.83613085048182934</v>
      </c>
      <c r="P425" s="439"/>
    </row>
    <row r="426" spans="1:16" ht="16.5" x14ac:dyDescent="0.25">
      <c r="A426" s="505" t="s">
        <v>332</v>
      </c>
      <c r="B426" s="505" t="s">
        <v>333</v>
      </c>
      <c r="C426" s="505" t="s">
        <v>334</v>
      </c>
      <c r="D426" s="505" t="s">
        <v>335</v>
      </c>
      <c r="E426" s="506">
        <v>45168.512477395831</v>
      </c>
      <c r="F426" s="506">
        <v>46482</v>
      </c>
      <c r="G426" s="505" t="s">
        <v>336</v>
      </c>
      <c r="H426" s="552">
        <v>684</v>
      </c>
      <c r="I426" s="552">
        <v>501.55747589405098</v>
      </c>
      <c r="J426" s="552">
        <v>613.60439287226802</v>
      </c>
      <c r="K426" s="552">
        <v>684</v>
      </c>
      <c r="L426" s="507">
        <v>9.000000071320001E-2</v>
      </c>
      <c r="M426" s="507">
        <v>0.5</v>
      </c>
      <c r="N426" s="507">
        <v>1.576905232950996E-4</v>
      </c>
      <c r="O426" s="507">
        <v>0.83613085048182934</v>
      </c>
      <c r="P426" s="439"/>
    </row>
    <row r="427" spans="1:16" ht="16.5" x14ac:dyDescent="0.25">
      <c r="A427" s="505" t="s">
        <v>332</v>
      </c>
      <c r="B427" s="505" t="s">
        <v>333</v>
      </c>
      <c r="C427" s="505" t="s">
        <v>334</v>
      </c>
      <c r="D427" s="505" t="s">
        <v>335</v>
      </c>
      <c r="E427" s="506">
        <v>45168.512477743054</v>
      </c>
      <c r="F427" s="506">
        <v>46512</v>
      </c>
      <c r="G427" s="505" t="s">
        <v>336</v>
      </c>
      <c r="H427" s="552">
        <v>684</v>
      </c>
      <c r="I427" s="552">
        <v>498.017446938609</v>
      </c>
      <c r="J427" s="552">
        <v>609.27352866955198</v>
      </c>
      <c r="K427" s="552">
        <v>684</v>
      </c>
      <c r="L427" s="507">
        <v>9.000000071320001E-2</v>
      </c>
      <c r="M427" s="507">
        <v>0.5</v>
      </c>
      <c r="N427" s="507">
        <v>1.5657753217186219E-4</v>
      </c>
      <c r="O427" s="507">
        <v>0.83613085048182934</v>
      </c>
      <c r="P427" s="439"/>
    </row>
    <row r="428" spans="1:16" ht="16.5" x14ac:dyDescent="0.25">
      <c r="A428" s="505" t="s">
        <v>332</v>
      </c>
      <c r="B428" s="505" t="s">
        <v>333</v>
      </c>
      <c r="C428" s="505" t="s">
        <v>334</v>
      </c>
      <c r="D428" s="505" t="s">
        <v>335</v>
      </c>
      <c r="E428" s="506">
        <v>45168.512478124998</v>
      </c>
      <c r="F428" s="506">
        <v>46543</v>
      </c>
      <c r="G428" s="505" t="s">
        <v>336</v>
      </c>
      <c r="H428" s="552">
        <v>684</v>
      </c>
      <c r="I428" s="552">
        <v>494.38566390646599</v>
      </c>
      <c r="J428" s="552">
        <v>604.830412716571</v>
      </c>
      <c r="K428" s="552">
        <v>684</v>
      </c>
      <c r="L428" s="507">
        <v>9.000000071320001E-2</v>
      </c>
      <c r="M428" s="507">
        <v>0.5</v>
      </c>
      <c r="N428" s="507">
        <v>1.5543569341088673E-4</v>
      </c>
      <c r="O428" s="507">
        <v>0.83613085048182934</v>
      </c>
      <c r="P428" s="439"/>
    </row>
    <row r="429" spans="1:16" ht="16.5" x14ac:dyDescent="0.25">
      <c r="A429" s="505" t="s">
        <v>332</v>
      </c>
      <c r="B429" s="505" t="s">
        <v>333</v>
      </c>
      <c r="C429" s="505" t="s">
        <v>334</v>
      </c>
      <c r="D429" s="505" t="s">
        <v>335</v>
      </c>
      <c r="E429" s="506">
        <v>45168.512478321762</v>
      </c>
      <c r="F429" s="506">
        <v>46573</v>
      </c>
      <c r="G429" s="505" t="s">
        <v>336</v>
      </c>
      <c r="H429" s="552">
        <v>684</v>
      </c>
      <c r="I429" s="552">
        <v>490.896254118954</v>
      </c>
      <c r="J429" s="552">
        <v>600.56147590064199</v>
      </c>
      <c r="K429" s="552">
        <v>684</v>
      </c>
      <c r="L429" s="507">
        <v>9.000000071320001E-2</v>
      </c>
      <c r="M429" s="507">
        <v>0.5</v>
      </c>
      <c r="N429" s="507">
        <v>1.5433861704012205E-4</v>
      </c>
      <c r="O429" s="507">
        <v>0.83613085048182934</v>
      </c>
      <c r="P429" s="439"/>
    </row>
    <row r="430" spans="1:16" ht="16.5" x14ac:dyDescent="0.25">
      <c r="A430" s="505" t="s">
        <v>332</v>
      </c>
      <c r="B430" s="505" t="s">
        <v>333</v>
      </c>
      <c r="C430" s="505" t="s">
        <v>334</v>
      </c>
      <c r="D430" s="505" t="s">
        <v>335</v>
      </c>
      <c r="E430" s="506">
        <v>45168.512478506942</v>
      </c>
      <c r="F430" s="506">
        <v>46604</v>
      </c>
      <c r="G430" s="505" t="s">
        <v>336</v>
      </c>
      <c r="H430" s="552">
        <v>684</v>
      </c>
      <c r="I430" s="552">
        <v>487.316402253901</v>
      </c>
      <c r="J430" s="552">
        <v>596.18189243154404</v>
      </c>
      <c r="K430" s="552">
        <v>684</v>
      </c>
      <c r="L430" s="507">
        <v>9.000000071320001E-2</v>
      </c>
      <c r="M430" s="507">
        <v>0.5</v>
      </c>
      <c r="N430" s="507">
        <v>1.5321310552638624E-4</v>
      </c>
      <c r="O430" s="507">
        <v>0.83613085048182934</v>
      </c>
      <c r="P430" s="439"/>
    </row>
    <row r="431" spans="1:16" ht="16.5" x14ac:dyDescent="0.25">
      <c r="A431" s="505" t="s">
        <v>332</v>
      </c>
      <c r="B431" s="505" t="s">
        <v>333</v>
      </c>
      <c r="C431" s="505" t="s">
        <v>334</v>
      </c>
      <c r="D431" s="505" t="s">
        <v>335</v>
      </c>
      <c r="E431" s="506">
        <v>45168.512478854165</v>
      </c>
      <c r="F431" s="506">
        <v>46635</v>
      </c>
      <c r="G431" s="505" t="s">
        <v>336</v>
      </c>
      <c r="H431" s="552">
        <v>684</v>
      </c>
      <c r="I431" s="552">
        <v>483.76265639244502</v>
      </c>
      <c r="J431" s="552">
        <v>591.834246993992</v>
      </c>
      <c r="K431" s="552">
        <v>684</v>
      </c>
      <c r="L431" s="507">
        <v>9.000000071320001E-2</v>
      </c>
      <c r="M431" s="507">
        <v>0.5</v>
      </c>
      <c r="N431" s="507">
        <v>1.5209580178457316E-4</v>
      </c>
      <c r="O431" s="507">
        <v>0.83613085048182934</v>
      </c>
      <c r="P431" s="439"/>
    </row>
    <row r="432" spans="1:16" ht="16.5" x14ac:dyDescent="0.25">
      <c r="A432" s="505" t="s">
        <v>332</v>
      </c>
      <c r="B432" s="505" t="s">
        <v>333</v>
      </c>
      <c r="C432" s="505" t="s">
        <v>334</v>
      </c>
      <c r="D432" s="505" t="s">
        <v>335</v>
      </c>
      <c r="E432" s="506">
        <v>45168.512479050929</v>
      </c>
      <c r="F432" s="506">
        <v>46665</v>
      </c>
      <c r="G432" s="505" t="s">
        <v>336</v>
      </c>
      <c r="H432" s="552">
        <v>684</v>
      </c>
      <c r="I432" s="552">
        <v>480.348224560603</v>
      </c>
      <c r="J432" s="552">
        <v>587.65703805608098</v>
      </c>
      <c r="K432" s="552">
        <v>684</v>
      </c>
      <c r="L432" s="507">
        <v>9.000000071320001E-2</v>
      </c>
      <c r="M432" s="507">
        <v>0.5</v>
      </c>
      <c r="N432" s="507">
        <v>1.5102229861056754E-4</v>
      </c>
      <c r="O432" s="507">
        <v>0.83613085048182934</v>
      </c>
      <c r="P432" s="439"/>
    </row>
    <row r="433" spans="1:16" ht="16.5" x14ac:dyDescent="0.25">
      <c r="A433" s="505" t="s">
        <v>332</v>
      </c>
      <c r="B433" s="505" t="s">
        <v>333</v>
      </c>
      <c r="C433" s="505" t="s">
        <v>334</v>
      </c>
      <c r="D433" s="505" t="s">
        <v>335</v>
      </c>
      <c r="E433" s="506">
        <v>45168.512479398145</v>
      </c>
      <c r="F433" s="506">
        <v>46696</v>
      </c>
      <c r="G433" s="505" t="s">
        <v>336</v>
      </c>
      <c r="H433" s="552">
        <v>684</v>
      </c>
      <c r="I433" s="552">
        <v>476.84529400625598</v>
      </c>
      <c r="J433" s="552">
        <v>583.37155996158594</v>
      </c>
      <c r="K433" s="552">
        <v>684</v>
      </c>
      <c r="L433" s="507">
        <v>9.000000071320001E-2</v>
      </c>
      <c r="M433" s="507">
        <v>0.5</v>
      </c>
      <c r="N433" s="507">
        <v>1.499209712877182E-4</v>
      </c>
      <c r="O433" s="507">
        <v>0.83613085048182934</v>
      </c>
      <c r="P433" s="439"/>
    </row>
    <row r="434" spans="1:16" ht="16.5" x14ac:dyDescent="0.25">
      <c r="A434" s="505" t="s">
        <v>332</v>
      </c>
      <c r="B434" s="505" t="s">
        <v>333</v>
      </c>
      <c r="C434" s="505" t="s">
        <v>334</v>
      </c>
      <c r="D434" s="505" t="s">
        <v>335</v>
      </c>
      <c r="E434" s="506">
        <v>45168.512479745368</v>
      </c>
      <c r="F434" s="506">
        <v>46726</v>
      </c>
      <c r="G434" s="505" t="s">
        <v>336</v>
      </c>
      <c r="H434" s="552">
        <v>684</v>
      </c>
      <c r="I434" s="552">
        <v>473.47968541864702</v>
      </c>
      <c r="J434" s="552">
        <v>579.25408128107404</v>
      </c>
      <c r="K434" s="552">
        <v>684</v>
      </c>
      <c r="L434" s="507">
        <v>9.000000071320001E-2</v>
      </c>
      <c r="M434" s="507">
        <v>0.5</v>
      </c>
      <c r="N434" s="507">
        <v>1.4886281822472098E-4</v>
      </c>
      <c r="O434" s="507">
        <v>0.83613085048182934</v>
      </c>
      <c r="P434" s="439"/>
    </row>
    <row r="435" spans="1:16" ht="16.5" x14ac:dyDescent="0.25">
      <c r="A435" s="505" t="s">
        <v>332</v>
      </c>
      <c r="B435" s="505" t="s">
        <v>333</v>
      </c>
      <c r="C435" s="505" t="s">
        <v>334</v>
      </c>
      <c r="D435" s="505" t="s">
        <v>335</v>
      </c>
      <c r="E435" s="506">
        <v>45168.512479942132</v>
      </c>
      <c r="F435" s="506">
        <v>46757</v>
      </c>
      <c r="G435" s="505" t="s">
        <v>336</v>
      </c>
      <c r="H435" s="552">
        <v>684</v>
      </c>
      <c r="I435" s="552">
        <v>470.02684355911202</v>
      </c>
      <c r="J435" s="552">
        <v>575.02988159363701</v>
      </c>
      <c r="K435" s="552">
        <v>684</v>
      </c>
      <c r="L435" s="507">
        <v>9.000000071320001E-2</v>
      </c>
      <c r="M435" s="507">
        <v>0.5</v>
      </c>
      <c r="N435" s="507">
        <v>1.4777723887269442E-4</v>
      </c>
      <c r="O435" s="507">
        <v>0.83613085048182934</v>
      </c>
      <c r="P435" s="439"/>
    </row>
    <row r="436" spans="1:16" ht="16.5" x14ac:dyDescent="0.25">
      <c r="A436" s="505" t="s">
        <v>332</v>
      </c>
      <c r="B436" s="505" t="s">
        <v>333</v>
      </c>
      <c r="C436" s="505" t="s">
        <v>334</v>
      </c>
      <c r="D436" s="505" t="s">
        <v>335</v>
      </c>
      <c r="E436" s="506">
        <v>45168.512480289355</v>
      </c>
      <c r="F436" s="506">
        <v>46788</v>
      </c>
      <c r="G436" s="505" t="s">
        <v>336</v>
      </c>
      <c r="H436" s="552">
        <v>684</v>
      </c>
      <c r="I436" s="552">
        <v>466.59918148505602</v>
      </c>
      <c r="J436" s="552">
        <v>570.83648680438898</v>
      </c>
      <c r="K436" s="552">
        <v>684</v>
      </c>
      <c r="L436" s="507">
        <v>9.000000071320001E-2</v>
      </c>
      <c r="M436" s="507">
        <v>0.5</v>
      </c>
      <c r="N436" s="507">
        <v>1.4669957608803909E-4</v>
      </c>
      <c r="O436" s="507">
        <v>0.83613085048182934</v>
      </c>
      <c r="P436" s="439"/>
    </row>
    <row r="437" spans="1:16" ht="16.5" x14ac:dyDescent="0.25">
      <c r="A437" s="505" t="s">
        <v>332</v>
      </c>
      <c r="B437" s="505" t="s">
        <v>333</v>
      </c>
      <c r="C437" s="505" t="s">
        <v>334</v>
      </c>
      <c r="D437" s="505" t="s">
        <v>335</v>
      </c>
      <c r="E437" s="506">
        <v>45168.512480671299</v>
      </c>
      <c r="F437" s="506">
        <v>46817</v>
      </c>
      <c r="G437" s="505" t="s">
        <v>336</v>
      </c>
      <c r="H437" s="552">
        <v>684</v>
      </c>
      <c r="I437" s="552">
        <v>463.41529165549201</v>
      </c>
      <c r="J437" s="552">
        <v>566.94132248177698</v>
      </c>
      <c r="K437" s="552">
        <v>684</v>
      </c>
      <c r="L437" s="507">
        <v>9.000000071320001E-2</v>
      </c>
      <c r="M437" s="507">
        <v>0.5</v>
      </c>
      <c r="N437" s="507">
        <v>1.4569855571157489E-4</v>
      </c>
      <c r="O437" s="507">
        <v>0.83613085048182934</v>
      </c>
      <c r="P437" s="439"/>
    </row>
    <row r="438" spans="1:16" ht="16.5" x14ac:dyDescent="0.25">
      <c r="A438" s="505" t="s">
        <v>332</v>
      </c>
      <c r="B438" s="505" t="s">
        <v>333</v>
      </c>
      <c r="C438" s="505" t="s">
        <v>334</v>
      </c>
      <c r="D438" s="505" t="s">
        <v>335</v>
      </c>
      <c r="E438" s="506">
        <v>45168.512481018515</v>
      </c>
      <c r="F438" s="506">
        <v>46848</v>
      </c>
      <c r="G438" s="505" t="s">
        <v>336</v>
      </c>
      <c r="H438" s="552">
        <v>684</v>
      </c>
      <c r="I438" s="552">
        <v>460.03584420156</v>
      </c>
      <c r="J438" s="552">
        <v>562.80691336043606</v>
      </c>
      <c r="K438" s="552">
        <v>684</v>
      </c>
      <c r="L438" s="507">
        <v>9.000000071320001E-2</v>
      </c>
      <c r="M438" s="507">
        <v>0.5</v>
      </c>
      <c r="N438" s="507">
        <v>1.4463605168547349E-4</v>
      </c>
      <c r="O438" s="507">
        <v>0.83613085048182934</v>
      </c>
      <c r="P438" s="439"/>
    </row>
    <row r="439" spans="1:16" ht="16.5" x14ac:dyDescent="0.25">
      <c r="A439" s="505" t="s">
        <v>332</v>
      </c>
      <c r="B439" s="505" t="s">
        <v>333</v>
      </c>
      <c r="C439" s="505" t="s">
        <v>334</v>
      </c>
      <c r="D439" s="505" t="s">
        <v>335</v>
      </c>
      <c r="E439" s="506">
        <v>45168.512481215279</v>
      </c>
      <c r="F439" s="506">
        <v>46878</v>
      </c>
      <c r="G439" s="505" t="s">
        <v>336</v>
      </c>
      <c r="H439" s="552">
        <v>684</v>
      </c>
      <c r="I439" s="552">
        <v>456.78887792693399</v>
      </c>
      <c r="J439" s="552">
        <v>558.834581443606</v>
      </c>
      <c r="K439" s="552">
        <v>684</v>
      </c>
      <c r="L439" s="507">
        <v>9.000000071320001E-2</v>
      </c>
      <c r="M439" s="507">
        <v>0.5</v>
      </c>
      <c r="N439" s="507">
        <v>1.4361519996742336E-4</v>
      </c>
      <c r="O439" s="507">
        <v>0.83613085048182934</v>
      </c>
      <c r="P439" s="439"/>
    </row>
    <row r="440" spans="1:16" ht="16.5" x14ac:dyDescent="0.25">
      <c r="A440" s="505" t="s">
        <v>332</v>
      </c>
      <c r="B440" s="505" t="s">
        <v>333</v>
      </c>
      <c r="C440" s="505" t="s">
        <v>334</v>
      </c>
      <c r="D440" s="505" t="s">
        <v>335</v>
      </c>
      <c r="E440" s="506">
        <v>45168.512481400459</v>
      </c>
      <c r="F440" s="506">
        <v>46909</v>
      </c>
      <c r="G440" s="505" t="s">
        <v>336</v>
      </c>
      <c r="H440" s="552">
        <v>684</v>
      </c>
      <c r="I440" s="552">
        <v>453.45775347271098</v>
      </c>
      <c r="J440" s="552">
        <v>554.75929058153304</v>
      </c>
      <c r="K440" s="552">
        <v>684</v>
      </c>
      <c r="L440" s="507">
        <v>9.000000071320001E-2</v>
      </c>
      <c r="M440" s="507">
        <v>0.5</v>
      </c>
      <c r="N440" s="507">
        <v>1.4256788877460114E-4</v>
      </c>
      <c r="O440" s="507">
        <v>0.83613085048182934</v>
      </c>
      <c r="P440" s="439"/>
    </row>
    <row r="441" spans="1:16" ht="16.5" x14ac:dyDescent="0.25">
      <c r="A441" s="505" t="s">
        <v>332</v>
      </c>
      <c r="B441" s="505" t="s">
        <v>333</v>
      </c>
      <c r="C441" s="505" t="s">
        <v>334</v>
      </c>
      <c r="D441" s="505" t="s">
        <v>335</v>
      </c>
      <c r="E441" s="506">
        <v>45168.512481863429</v>
      </c>
      <c r="F441" s="506">
        <v>46939</v>
      </c>
      <c r="G441" s="505" t="s">
        <v>336</v>
      </c>
      <c r="H441" s="552">
        <v>684</v>
      </c>
      <c r="I441" s="552">
        <v>450.25721583841101</v>
      </c>
      <c r="J441" s="552">
        <v>550.84375936856804</v>
      </c>
      <c r="K441" s="552">
        <v>684</v>
      </c>
      <c r="L441" s="507">
        <v>9.000000071320001E-2</v>
      </c>
      <c r="M441" s="507">
        <v>0.5</v>
      </c>
      <c r="N441" s="507">
        <v>1.4156163430001936E-4</v>
      </c>
      <c r="O441" s="507">
        <v>0.83613085048182934</v>
      </c>
      <c r="P441" s="439"/>
    </row>
    <row r="442" spans="1:16" ht="16.5" x14ac:dyDescent="0.25">
      <c r="A442" s="505" t="s">
        <v>332</v>
      </c>
      <c r="B442" s="505" t="s">
        <v>333</v>
      </c>
      <c r="C442" s="505" t="s">
        <v>334</v>
      </c>
      <c r="D442" s="505" t="s">
        <v>335</v>
      </c>
      <c r="E442" s="506">
        <v>45168.512482094906</v>
      </c>
      <c r="F442" s="506">
        <v>46970</v>
      </c>
      <c r="G442" s="505" t="s">
        <v>336</v>
      </c>
      <c r="H442" s="552">
        <v>684</v>
      </c>
      <c r="I442" s="552">
        <v>446.97372340931202</v>
      </c>
      <c r="J442" s="552">
        <v>546.82674142886697</v>
      </c>
      <c r="K442" s="552">
        <v>684</v>
      </c>
      <c r="L442" s="507">
        <v>9.000000071320001E-2</v>
      </c>
      <c r="M442" s="507">
        <v>0.5</v>
      </c>
      <c r="N442" s="507">
        <v>1.4052929869689222E-4</v>
      </c>
      <c r="O442" s="507">
        <v>0.83613085048182934</v>
      </c>
      <c r="P442" s="439"/>
    </row>
    <row r="443" spans="1:16" ht="16.5" x14ac:dyDescent="0.25">
      <c r="A443" s="505" t="s">
        <v>332</v>
      </c>
      <c r="B443" s="505" t="s">
        <v>333</v>
      </c>
      <c r="C443" s="505" t="s">
        <v>334</v>
      </c>
      <c r="D443" s="505" t="s">
        <v>335</v>
      </c>
      <c r="E443" s="506">
        <v>45168.512482442129</v>
      </c>
      <c r="F443" s="506">
        <v>47001</v>
      </c>
      <c r="G443" s="505" t="s">
        <v>336</v>
      </c>
      <c r="H443" s="552">
        <v>684</v>
      </c>
      <c r="I443" s="552">
        <v>443.71417578809798</v>
      </c>
      <c r="J443" s="552">
        <v>542.83901751828603</v>
      </c>
      <c r="K443" s="552">
        <v>684</v>
      </c>
      <c r="L443" s="507">
        <v>9.000000071320001E-2</v>
      </c>
      <c r="M443" s="507">
        <v>0.5</v>
      </c>
      <c r="N443" s="507">
        <v>1.3950449138208084E-4</v>
      </c>
      <c r="O443" s="507">
        <v>0.83613085048182934</v>
      </c>
      <c r="P443" s="439"/>
    </row>
    <row r="444" spans="1:16" ht="16.5" x14ac:dyDescent="0.25">
      <c r="A444" s="505" t="s">
        <v>332</v>
      </c>
      <c r="B444" s="505" t="s">
        <v>333</v>
      </c>
      <c r="C444" s="505" t="s">
        <v>334</v>
      </c>
      <c r="D444" s="505" t="s">
        <v>335</v>
      </c>
      <c r="E444" s="506">
        <v>45168.512482835649</v>
      </c>
      <c r="F444" s="506">
        <v>47031</v>
      </c>
      <c r="G444" s="505" t="s">
        <v>336</v>
      </c>
      <c r="H444" s="552">
        <v>684</v>
      </c>
      <c r="I444" s="552">
        <v>440.58240903010102</v>
      </c>
      <c r="J444" s="552">
        <v>539.00762045510203</v>
      </c>
      <c r="K444" s="552">
        <v>684</v>
      </c>
      <c r="L444" s="507">
        <v>9.000000071320001E-2</v>
      </c>
      <c r="M444" s="507">
        <v>0.5</v>
      </c>
      <c r="N444" s="507">
        <v>1.3851985858794998E-4</v>
      </c>
      <c r="O444" s="507">
        <v>0.83613085048182934</v>
      </c>
      <c r="P444" s="439"/>
    </row>
    <row r="445" spans="1:16" ht="16.5" x14ac:dyDescent="0.25">
      <c r="A445" s="505" t="s">
        <v>332</v>
      </c>
      <c r="B445" s="505" t="s">
        <v>333</v>
      </c>
      <c r="C445" s="505" t="s">
        <v>334</v>
      </c>
      <c r="D445" s="505" t="s">
        <v>335</v>
      </c>
      <c r="E445" s="506">
        <v>45168.512483182873</v>
      </c>
      <c r="F445" s="506">
        <v>47062</v>
      </c>
      <c r="G445" s="505" t="s">
        <v>336</v>
      </c>
      <c r="H445" s="552">
        <v>684</v>
      </c>
      <c r="I445" s="552">
        <v>437.36946995093302</v>
      </c>
      <c r="J445" s="552">
        <v>535.07691733978402</v>
      </c>
      <c r="K445" s="552">
        <v>684</v>
      </c>
      <c r="L445" s="507">
        <v>9.000000071320001E-2</v>
      </c>
      <c r="M445" s="507">
        <v>0.5</v>
      </c>
      <c r="N445" s="507">
        <v>1.3750970507801381E-4</v>
      </c>
      <c r="O445" s="507">
        <v>0.83613085048182934</v>
      </c>
      <c r="P445" s="439"/>
    </row>
    <row r="446" spans="1:16" ht="16.5" x14ac:dyDescent="0.25">
      <c r="A446" s="505" t="s">
        <v>332</v>
      </c>
      <c r="B446" s="505" t="s">
        <v>333</v>
      </c>
      <c r="C446" s="505" t="s">
        <v>334</v>
      </c>
      <c r="D446" s="505" t="s">
        <v>335</v>
      </c>
      <c r="E446" s="506">
        <v>45168.512483530096</v>
      </c>
      <c r="F446" s="506">
        <v>47092</v>
      </c>
      <c r="G446" s="505" t="s">
        <v>336</v>
      </c>
      <c r="H446" s="552">
        <v>684</v>
      </c>
      <c r="I446" s="552">
        <v>434.28248458581101</v>
      </c>
      <c r="J446" s="552">
        <v>531.30030574129205</v>
      </c>
      <c r="K446" s="552">
        <v>684</v>
      </c>
      <c r="L446" s="507">
        <v>9.000000071320001E-2</v>
      </c>
      <c r="M446" s="507">
        <v>0.5</v>
      </c>
      <c r="N446" s="507">
        <v>1.3653915162995119E-4</v>
      </c>
      <c r="O446" s="507">
        <v>0.83613085048182934</v>
      </c>
      <c r="P446" s="439"/>
    </row>
    <row r="447" spans="1:16" ht="16.5" x14ac:dyDescent="0.25">
      <c r="A447" s="505" t="s">
        <v>332</v>
      </c>
      <c r="B447" s="505" t="s">
        <v>333</v>
      </c>
      <c r="C447" s="505" t="s">
        <v>334</v>
      </c>
      <c r="D447" s="505" t="s">
        <v>335</v>
      </c>
      <c r="E447" s="506">
        <v>45168.512483877312</v>
      </c>
      <c r="F447" s="506">
        <v>47123</v>
      </c>
      <c r="G447" s="505" t="s">
        <v>336</v>
      </c>
      <c r="H447" s="552">
        <v>684</v>
      </c>
      <c r="I447" s="552">
        <v>431.115487589277</v>
      </c>
      <c r="J447" s="552">
        <v>527.42580807615104</v>
      </c>
      <c r="K447" s="552">
        <v>684</v>
      </c>
      <c r="L447" s="507">
        <v>9.000000071320001E-2</v>
      </c>
      <c r="M447" s="507">
        <v>0.5</v>
      </c>
      <c r="N447" s="507">
        <v>1.3554344238891761E-4</v>
      </c>
      <c r="O447" s="507">
        <v>0.83613085048182934</v>
      </c>
      <c r="P447" s="439"/>
    </row>
    <row r="448" spans="1:16" ht="16.5" x14ac:dyDescent="0.25">
      <c r="A448" s="505" t="s">
        <v>332</v>
      </c>
      <c r="B448" s="505" t="s">
        <v>333</v>
      </c>
      <c r="C448" s="505" t="s">
        <v>334</v>
      </c>
      <c r="D448" s="505" t="s">
        <v>335</v>
      </c>
      <c r="E448" s="506">
        <v>45168.512484178238</v>
      </c>
      <c r="F448" s="506">
        <v>47154</v>
      </c>
      <c r="G448" s="505" t="s">
        <v>336</v>
      </c>
      <c r="H448" s="552">
        <v>684</v>
      </c>
      <c r="I448" s="552">
        <v>427.97158585983902</v>
      </c>
      <c r="J448" s="552">
        <v>523.57956511366001</v>
      </c>
      <c r="K448" s="552">
        <v>684</v>
      </c>
      <c r="L448" s="507">
        <v>9.000000071320001E-2</v>
      </c>
      <c r="M448" s="507">
        <v>0.5</v>
      </c>
      <c r="N448" s="507">
        <v>1.3455499433913065E-4</v>
      </c>
      <c r="O448" s="507">
        <v>0.83613085048182934</v>
      </c>
      <c r="P448" s="439"/>
    </row>
    <row r="449" spans="1:16" ht="16.5" x14ac:dyDescent="0.25">
      <c r="A449" s="505" t="s">
        <v>332</v>
      </c>
      <c r="B449" s="505" t="s">
        <v>333</v>
      </c>
      <c r="C449" s="505" t="s">
        <v>334</v>
      </c>
      <c r="D449" s="505" t="s">
        <v>335</v>
      </c>
      <c r="E449" s="506">
        <v>45168.51248449074</v>
      </c>
      <c r="F449" s="506">
        <v>47182</v>
      </c>
      <c r="G449" s="505" t="s">
        <v>336</v>
      </c>
      <c r="H449" s="552">
        <v>684</v>
      </c>
      <c r="I449" s="552">
        <v>425.15164344244999</v>
      </c>
      <c r="J449" s="552">
        <v>520.12965331268003</v>
      </c>
      <c r="K449" s="552">
        <v>684</v>
      </c>
      <c r="L449" s="507">
        <v>9.000000071320001E-2</v>
      </c>
      <c r="M449" s="507">
        <v>0.5</v>
      </c>
      <c r="N449" s="507">
        <v>1.3366839964792915E-4</v>
      </c>
      <c r="O449" s="507">
        <v>0.83613085048182934</v>
      </c>
      <c r="P449" s="439"/>
    </row>
    <row r="450" spans="1:16" ht="16.5" x14ac:dyDescent="0.25">
      <c r="A450" s="505" t="s">
        <v>332</v>
      </c>
      <c r="B450" s="505" t="s">
        <v>333</v>
      </c>
      <c r="C450" s="505" t="s">
        <v>334</v>
      </c>
      <c r="D450" s="505" t="s">
        <v>335</v>
      </c>
      <c r="E450" s="506">
        <v>45168.512484803243</v>
      </c>
      <c r="F450" s="506">
        <v>47213</v>
      </c>
      <c r="G450" s="505" t="s">
        <v>336</v>
      </c>
      <c r="H450" s="552">
        <v>684</v>
      </c>
      <c r="I450" s="552">
        <v>422.05123293628401</v>
      </c>
      <c r="J450" s="552">
        <v>516.33661742402296</v>
      </c>
      <c r="K450" s="552">
        <v>684</v>
      </c>
      <c r="L450" s="507">
        <v>9.000000071320001E-2</v>
      </c>
      <c r="M450" s="507">
        <v>0.5</v>
      </c>
      <c r="N450" s="507">
        <v>1.3269362531269401E-4</v>
      </c>
      <c r="O450" s="507">
        <v>0.83613085048182934</v>
      </c>
      <c r="P450" s="439"/>
    </row>
    <row r="451" spans="1:16" ht="16.5" x14ac:dyDescent="0.25">
      <c r="A451" s="505" t="s">
        <v>332</v>
      </c>
      <c r="B451" s="505" t="s">
        <v>333</v>
      </c>
      <c r="C451" s="505" t="s">
        <v>334</v>
      </c>
      <c r="D451" s="505" t="s">
        <v>335</v>
      </c>
      <c r="E451" s="506">
        <v>45168.512485069441</v>
      </c>
      <c r="F451" s="506">
        <v>47243</v>
      </c>
      <c r="G451" s="505" t="s">
        <v>336</v>
      </c>
      <c r="H451" s="552">
        <v>684</v>
      </c>
      <c r="I451" s="552">
        <v>419.07236479637402</v>
      </c>
      <c r="J451" s="552">
        <v>512.69227621830601</v>
      </c>
      <c r="K451" s="552">
        <v>684</v>
      </c>
      <c r="L451" s="507">
        <v>9.000000071320001E-2</v>
      </c>
      <c r="M451" s="507">
        <v>0.5</v>
      </c>
      <c r="N451" s="507">
        <v>1.3175706410408638E-4</v>
      </c>
      <c r="O451" s="507">
        <v>0.83613085048182934</v>
      </c>
      <c r="P451" s="439"/>
    </row>
    <row r="452" spans="1:16" ht="16.5" x14ac:dyDescent="0.25">
      <c r="A452" s="505" t="s">
        <v>332</v>
      </c>
      <c r="B452" s="505" t="s">
        <v>333</v>
      </c>
      <c r="C452" s="505" t="s">
        <v>334</v>
      </c>
      <c r="D452" s="505" t="s">
        <v>335</v>
      </c>
      <c r="E452" s="506">
        <v>45168.512485381943</v>
      </c>
      <c r="F452" s="506">
        <v>47274</v>
      </c>
      <c r="G452" s="505" t="s">
        <v>336</v>
      </c>
      <c r="H452" s="552">
        <v>684</v>
      </c>
      <c r="I452" s="552">
        <v>416.016287317435</v>
      </c>
      <c r="J452" s="552">
        <v>508.95347726472198</v>
      </c>
      <c r="K452" s="552">
        <v>684</v>
      </c>
      <c r="L452" s="507">
        <v>9.000000071320001E-2</v>
      </c>
      <c r="M452" s="507">
        <v>0.5</v>
      </c>
      <c r="N452" s="507">
        <v>1.3079622814799737E-4</v>
      </c>
      <c r="O452" s="507">
        <v>0.83613085048182934</v>
      </c>
      <c r="P452" s="439"/>
    </row>
    <row r="453" spans="1:16" ht="16.5" x14ac:dyDescent="0.25">
      <c r="A453" s="505" t="s">
        <v>332</v>
      </c>
      <c r="B453" s="505" t="s">
        <v>333</v>
      </c>
      <c r="C453" s="505" t="s">
        <v>334</v>
      </c>
      <c r="D453" s="505" t="s">
        <v>335</v>
      </c>
      <c r="E453" s="506">
        <v>45168.512485729167</v>
      </c>
      <c r="F453" s="506">
        <v>47304</v>
      </c>
      <c r="G453" s="505" t="s">
        <v>336</v>
      </c>
      <c r="H453" s="552">
        <v>684</v>
      </c>
      <c r="I453" s="552">
        <v>413.080014260366</v>
      </c>
      <c r="J453" s="552">
        <v>505.36124679646298</v>
      </c>
      <c r="K453" s="552">
        <v>684</v>
      </c>
      <c r="L453" s="507">
        <v>9.000000071320001E-2</v>
      </c>
      <c r="M453" s="507">
        <v>0.5</v>
      </c>
      <c r="N453" s="507">
        <v>1.2987305890586602E-4</v>
      </c>
      <c r="O453" s="507">
        <v>0.83613085048182934</v>
      </c>
      <c r="P453" s="439"/>
    </row>
    <row r="454" spans="1:16" ht="16.5" x14ac:dyDescent="0.25">
      <c r="A454" s="505" t="s">
        <v>332</v>
      </c>
      <c r="B454" s="505" t="s">
        <v>333</v>
      </c>
      <c r="C454" s="505" t="s">
        <v>334</v>
      </c>
      <c r="D454" s="505" t="s">
        <v>335</v>
      </c>
      <c r="E454" s="506">
        <v>45168.512486030093</v>
      </c>
      <c r="F454" s="506">
        <v>47335</v>
      </c>
      <c r="G454" s="505" t="s">
        <v>336</v>
      </c>
      <c r="H454" s="552">
        <v>684</v>
      </c>
      <c r="I454" s="552">
        <v>410.06763588701699</v>
      </c>
      <c r="J454" s="552">
        <v>501.67590923951502</v>
      </c>
      <c r="K454" s="552">
        <v>684</v>
      </c>
      <c r="L454" s="507">
        <v>9.000000071320001E-2</v>
      </c>
      <c r="M454" s="507">
        <v>0.5</v>
      </c>
      <c r="N454" s="507">
        <v>1.2892596202288269E-4</v>
      </c>
      <c r="O454" s="507">
        <v>0.83613085048182934</v>
      </c>
      <c r="P454" s="439"/>
    </row>
    <row r="455" spans="1:16" ht="16.5" x14ac:dyDescent="0.25">
      <c r="A455" s="505" t="s">
        <v>332</v>
      </c>
      <c r="B455" s="505" t="s">
        <v>333</v>
      </c>
      <c r="C455" s="505" t="s">
        <v>334</v>
      </c>
      <c r="D455" s="505" t="s">
        <v>335</v>
      </c>
      <c r="E455" s="506">
        <v>45168.512486493055</v>
      </c>
      <c r="F455" s="506">
        <v>47366</v>
      </c>
      <c r="G455" s="505" t="s">
        <v>336</v>
      </c>
      <c r="H455" s="552">
        <v>684</v>
      </c>
      <c r="I455" s="552">
        <v>407.07722522730899</v>
      </c>
      <c r="J455" s="552">
        <v>498.017446938624</v>
      </c>
      <c r="K455" s="552">
        <v>684</v>
      </c>
      <c r="L455" s="507">
        <v>9.000000071320001E-2</v>
      </c>
      <c r="M455" s="507">
        <v>0.5</v>
      </c>
      <c r="N455" s="507">
        <v>1.2798577182642333E-4</v>
      </c>
      <c r="O455" s="507">
        <v>0.83613085048182934</v>
      </c>
      <c r="P455" s="439"/>
    </row>
    <row r="456" spans="1:16" ht="16.5" x14ac:dyDescent="0.25">
      <c r="A456" s="505" t="s">
        <v>332</v>
      </c>
      <c r="B456" s="505" t="s">
        <v>333</v>
      </c>
      <c r="C456" s="505" t="s">
        <v>334</v>
      </c>
      <c r="D456" s="505" t="s">
        <v>335</v>
      </c>
      <c r="E456" s="506">
        <v>45168.512486956017</v>
      </c>
      <c r="F456" s="506">
        <v>47396</v>
      </c>
      <c r="G456" s="505" t="s">
        <v>336</v>
      </c>
      <c r="H456" s="552">
        <v>684</v>
      </c>
      <c r="I456" s="552">
        <v>404.20404471726499</v>
      </c>
      <c r="J456" s="552">
        <v>494.50240376369101</v>
      </c>
      <c r="K456" s="552">
        <v>684</v>
      </c>
      <c r="L456" s="507">
        <v>9.000000071320001E-2</v>
      </c>
      <c r="M456" s="507">
        <v>0.5</v>
      </c>
      <c r="N456" s="507">
        <v>1.2708243898836225E-4</v>
      </c>
      <c r="O456" s="507">
        <v>0.83613085048182934</v>
      </c>
      <c r="P456" s="439"/>
    </row>
    <row r="457" spans="1:16" ht="16.5" x14ac:dyDescent="0.25">
      <c r="A457" s="505" t="s">
        <v>332</v>
      </c>
      <c r="B457" s="505" t="s">
        <v>333</v>
      </c>
      <c r="C457" s="505" t="s">
        <v>334</v>
      </c>
      <c r="D457" s="505" t="s">
        <v>335</v>
      </c>
      <c r="E457" s="506">
        <v>45168.51248730324</v>
      </c>
      <c r="F457" s="506">
        <v>47427</v>
      </c>
      <c r="G457" s="505" t="s">
        <v>336</v>
      </c>
      <c r="H457" s="552">
        <v>684</v>
      </c>
      <c r="I457" s="552">
        <v>401.25639418784698</v>
      </c>
      <c r="J457" s="552">
        <v>490.89625411896901</v>
      </c>
      <c r="K457" s="552">
        <v>684</v>
      </c>
      <c r="L457" s="507">
        <v>9.000000071320001E-2</v>
      </c>
      <c r="M457" s="507">
        <v>0.5</v>
      </c>
      <c r="N457" s="507">
        <v>1.2615569264957745E-4</v>
      </c>
      <c r="O457" s="507">
        <v>0.83613085048182934</v>
      </c>
      <c r="P457" s="439"/>
    </row>
    <row r="458" spans="1:16" ht="16.5" x14ac:dyDescent="0.25">
      <c r="A458" s="505" t="s">
        <v>332</v>
      </c>
      <c r="B458" s="505" t="s">
        <v>333</v>
      </c>
      <c r="C458" s="505" t="s">
        <v>334</v>
      </c>
      <c r="D458" s="505" t="s">
        <v>335</v>
      </c>
      <c r="E458" s="506">
        <v>45168.51248769676</v>
      </c>
      <c r="F458" s="506">
        <v>47457</v>
      </c>
      <c r="G458" s="505" t="s">
        <v>336</v>
      </c>
      <c r="H458" s="552">
        <v>684</v>
      </c>
      <c r="I458" s="552">
        <v>398.42429752445003</v>
      </c>
      <c r="J458" s="552">
        <v>487.43147283821702</v>
      </c>
      <c r="K458" s="552">
        <v>684</v>
      </c>
      <c r="L458" s="507">
        <v>9.000000071320001E-2</v>
      </c>
      <c r="M458" s="507">
        <v>0.5</v>
      </c>
      <c r="N458" s="507">
        <v>1.2526527664276347E-4</v>
      </c>
      <c r="O458" s="507">
        <v>0.83613085048182934</v>
      </c>
      <c r="P458" s="439"/>
    </row>
    <row r="459" spans="1:16" ht="16.5" x14ac:dyDescent="0.25">
      <c r="A459" s="505" t="s">
        <v>332</v>
      </c>
      <c r="B459" s="505" t="s">
        <v>333</v>
      </c>
      <c r="C459" s="505" t="s">
        <v>334</v>
      </c>
      <c r="D459" s="505" t="s">
        <v>335</v>
      </c>
      <c r="E459" s="506">
        <v>45168.512488043983</v>
      </c>
      <c r="F459" s="506">
        <v>47488</v>
      </c>
      <c r="G459" s="505" t="s">
        <v>336</v>
      </c>
      <c r="H459" s="552">
        <v>684</v>
      </c>
      <c r="I459" s="552">
        <v>395.518795694669</v>
      </c>
      <c r="J459" s="552">
        <v>483.876887826651</v>
      </c>
      <c r="K459" s="552">
        <v>684</v>
      </c>
      <c r="L459" s="507">
        <v>9.000000071320001E-2</v>
      </c>
      <c r="M459" s="507">
        <v>0.5</v>
      </c>
      <c r="N459" s="507">
        <v>1.2435178192681632E-4</v>
      </c>
      <c r="O459" s="507">
        <v>0.83613085048182934</v>
      </c>
      <c r="P459" s="439"/>
    </row>
    <row r="460" spans="1:16" ht="16.5" x14ac:dyDescent="0.25">
      <c r="A460" s="505" t="s">
        <v>332</v>
      </c>
      <c r="B460" s="505" t="s">
        <v>333</v>
      </c>
      <c r="C460" s="505" t="s">
        <v>334</v>
      </c>
      <c r="D460" s="505" t="s">
        <v>335</v>
      </c>
      <c r="E460" s="506">
        <v>45168.512488773151</v>
      </c>
      <c r="F460" s="506">
        <v>47519</v>
      </c>
      <c r="G460" s="505" t="s">
        <v>336</v>
      </c>
      <c r="H460" s="552">
        <v>684</v>
      </c>
      <c r="I460" s="552">
        <v>392.63448218331001</v>
      </c>
      <c r="J460" s="552">
        <v>480.34822456062</v>
      </c>
      <c r="K460" s="552">
        <v>684</v>
      </c>
      <c r="L460" s="507">
        <v>9.000000071320001E-2</v>
      </c>
      <c r="M460" s="507">
        <v>0.5</v>
      </c>
      <c r="N460" s="507">
        <v>1.2344494885421078E-4</v>
      </c>
      <c r="O460" s="507">
        <v>0.83613085048182934</v>
      </c>
      <c r="P460" s="439"/>
    </row>
    <row r="461" spans="1:16" ht="16.5" x14ac:dyDescent="0.25">
      <c r="A461" s="505" t="s">
        <v>332</v>
      </c>
      <c r="B461" s="505" t="s">
        <v>333</v>
      </c>
      <c r="C461" s="505" t="s">
        <v>334</v>
      </c>
      <c r="D461" s="505" t="s">
        <v>335</v>
      </c>
      <c r="E461" s="506">
        <v>45168.512489120367</v>
      </c>
      <c r="F461" s="506">
        <v>47547</v>
      </c>
      <c r="G461" s="505" t="s">
        <v>336</v>
      </c>
      <c r="H461" s="552">
        <v>684</v>
      </c>
      <c r="I461" s="552">
        <v>390.04737904978401</v>
      </c>
      <c r="J461" s="552">
        <v>477.18316786454398</v>
      </c>
      <c r="K461" s="552">
        <v>684</v>
      </c>
      <c r="L461" s="507">
        <v>9.000000071320001E-2</v>
      </c>
      <c r="M461" s="507">
        <v>0.5</v>
      </c>
      <c r="N461" s="507">
        <v>1.2263155922978742E-4</v>
      </c>
      <c r="O461" s="507">
        <v>0.83613085048182934</v>
      </c>
      <c r="P461" s="439"/>
    </row>
    <row r="462" spans="1:16" ht="16.5" x14ac:dyDescent="0.25">
      <c r="A462" s="505" t="s">
        <v>332</v>
      </c>
      <c r="B462" s="505" t="s">
        <v>333</v>
      </c>
      <c r="C462" s="505" t="s">
        <v>334</v>
      </c>
      <c r="D462" s="505" t="s">
        <v>335</v>
      </c>
      <c r="E462" s="506">
        <v>45168.512489317131</v>
      </c>
      <c r="F462" s="506">
        <v>47578</v>
      </c>
      <c r="G462" s="505" t="s">
        <v>336</v>
      </c>
      <c r="H462" s="552">
        <v>684</v>
      </c>
      <c r="I462" s="552">
        <v>387.20296574323601</v>
      </c>
      <c r="J462" s="552">
        <v>473.70331842768599</v>
      </c>
      <c r="K462" s="552">
        <v>684</v>
      </c>
      <c r="L462" s="507">
        <v>9.000000071320001E-2</v>
      </c>
      <c r="M462" s="507">
        <v>0.5</v>
      </c>
      <c r="N462" s="507">
        <v>1.2173727084942292E-4</v>
      </c>
      <c r="O462" s="507">
        <v>0.83613085048182934</v>
      </c>
      <c r="P462" s="439"/>
    </row>
    <row r="463" spans="1:16" ht="16.5" x14ac:dyDescent="0.25">
      <c r="A463" s="505" t="s">
        <v>332</v>
      </c>
      <c r="B463" s="505" t="s">
        <v>333</v>
      </c>
      <c r="C463" s="505" t="s">
        <v>334</v>
      </c>
      <c r="D463" s="505" t="s">
        <v>335</v>
      </c>
      <c r="E463" s="506">
        <v>45168.512489664354</v>
      </c>
      <c r="F463" s="506">
        <v>47608</v>
      </c>
      <c r="G463" s="505" t="s">
        <v>336</v>
      </c>
      <c r="H463" s="552">
        <v>684</v>
      </c>
      <c r="I463" s="552">
        <v>384.470059194648</v>
      </c>
      <c r="J463" s="552">
        <v>470.35988613105098</v>
      </c>
      <c r="K463" s="552">
        <v>684</v>
      </c>
      <c r="L463" s="507">
        <v>9.000000071320001E-2</v>
      </c>
      <c r="M463" s="507">
        <v>0.5</v>
      </c>
      <c r="N463" s="507">
        <v>1.2087804038337268E-4</v>
      </c>
      <c r="O463" s="507">
        <v>0.83613085048182934</v>
      </c>
      <c r="P463" s="439"/>
    </row>
    <row r="464" spans="1:16" ht="16.5" x14ac:dyDescent="0.25">
      <c r="A464" s="505" t="s">
        <v>332</v>
      </c>
      <c r="B464" s="505" t="s">
        <v>333</v>
      </c>
      <c r="C464" s="505" t="s">
        <v>334</v>
      </c>
      <c r="D464" s="505" t="s">
        <v>335</v>
      </c>
      <c r="E464" s="506">
        <v>45168.512490011577</v>
      </c>
      <c r="F464" s="506">
        <v>47639</v>
      </c>
      <c r="G464" s="505" t="s">
        <v>336</v>
      </c>
      <c r="H464" s="552">
        <v>684</v>
      </c>
      <c r="I464" s="552">
        <v>381.666318390117</v>
      </c>
      <c r="J464" s="552">
        <v>466.929795350191</v>
      </c>
      <c r="K464" s="552">
        <v>684</v>
      </c>
      <c r="L464" s="507">
        <v>9.000000071320001E-2</v>
      </c>
      <c r="M464" s="507">
        <v>0.5</v>
      </c>
      <c r="N464" s="507">
        <v>1.1999653950680366E-4</v>
      </c>
      <c r="O464" s="507">
        <v>0.83613085048182934</v>
      </c>
      <c r="P464" s="439"/>
    </row>
    <row r="465" spans="1:16" ht="16.5" x14ac:dyDescent="0.25">
      <c r="A465" s="505" t="s">
        <v>332</v>
      </c>
      <c r="B465" s="505" t="s">
        <v>333</v>
      </c>
      <c r="C465" s="505" t="s">
        <v>334</v>
      </c>
      <c r="D465" s="505" t="s">
        <v>335</v>
      </c>
      <c r="E465" s="506">
        <v>45168.512490393521</v>
      </c>
      <c r="F465" s="506">
        <v>47669</v>
      </c>
      <c r="G465" s="505" t="s">
        <v>336</v>
      </c>
      <c r="H465" s="552">
        <v>684</v>
      </c>
      <c r="I465" s="552">
        <v>378.97248989915499</v>
      </c>
      <c r="J465" s="552">
        <v>463.63417106954</v>
      </c>
      <c r="K465" s="552">
        <v>684</v>
      </c>
      <c r="L465" s="507">
        <v>9.000000071320001E-2</v>
      </c>
      <c r="M465" s="507">
        <v>0.5</v>
      </c>
      <c r="N465" s="507">
        <v>1.1914959524852147E-4</v>
      </c>
      <c r="O465" s="507">
        <v>0.83613085048182934</v>
      </c>
      <c r="P465" s="439"/>
    </row>
    <row r="466" spans="1:16" ht="16.5" x14ac:dyDescent="0.25">
      <c r="A466" s="505" t="s">
        <v>332</v>
      </c>
      <c r="B466" s="505" t="s">
        <v>333</v>
      </c>
      <c r="C466" s="505" t="s">
        <v>334</v>
      </c>
      <c r="D466" s="505" t="s">
        <v>335</v>
      </c>
      <c r="E466" s="506">
        <v>45168.512490740737</v>
      </c>
      <c r="F466" s="506">
        <v>47700</v>
      </c>
      <c r="G466" s="505" t="s">
        <v>336</v>
      </c>
      <c r="H466" s="552">
        <v>684</v>
      </c>
      <c r="I466" s="552">
        <v>376.208840017157</v>
      </c>
      <c r="J466" s="552">
        <v>460.25312744152501</v>
      </c>
      <c r="K466" s="552">
        <v>684</v>
      </c>
      <c r="L466" s="507">
        <v>9.000000071320001E-2</v>
      </c>
      <c r="M466" s="507">
        <v>0.5</v>
      </c>
      <c r="N466" s="507">
        <v>1.1828069902616958E-4</v>
      </c>
      <c r="O466" s="507">
        <v>0.83613085048182934</v>
      </c>
      <c r="P466" s="439"/>
    </row>
    <row r="467" spans="1:16" ht="16.5" x14ac:dyDescent="0.25">
      <c r="A467" s="505" t="s">
        <v>332</v>
      </c>
      <c r="B467" s="505" t="s">
        <v>333</v>
      </c>
      <c r="C467" s="505" t="s">
        <v>334</v>
      </c>
      <c r="D467" s="505" t="s">
        <v>335</v>
      </c>
      <c r="E467" s="506">
        <v>45168.512491122689</v>
      </c>
      <c r="F467" s="506">
        <v>47731</v>
      </c>
      <c r="G467" s="505" t="s">
        <v>336</v>
      </c>
      <c r="H467" s="552">
        <v>684</v>
      </c>
      <c r="I467" s="552">
        <v>373.46534400087199</v>
      </c>
      <c r="J467" s="552">
        <v>456.89674001171102</v>
      </c>
      <c r="K467" s="552">
        <v>684</v>
      </c>
      <c r="L467" s="507">
        <v>9.000000071320001E-2</v>
      </c>
      <c r="M467" s="507">
        <v>0.5</v>
      </c>
      <c r="N467" s="507">
        <v>1.1741813921346849E-4</v>
      </c>
      <c r="O467" s="507">
        <v>0.83613085048182934</v>
      </c>
      <c r="P467" s="439"/>
    </row>
    <row r="468" spans="1:16" ht="16.5" x14ac:dyDescent="0.25">
      <c r="A468" s="505" t="s">
        <v>332</v>
      </c>
      <c r="B468" s="505" t="s">
        <v>333</v>
      </c>
      <c r="C468" s="505" t="s">
        <v>334</v>
      </c>
      <c r="D468" s="505" t="s">
        <v>335</v>
      </c>
      <c r="E468" s="506">
        <v>45168.512491469904</v>
      </c>
      <c r="F468" s="506">
        <v>47761</v>
      </c>
      <c r="G468" s="505" t="s">
        <v>336</v>
      </c>
      <c r="H468" s="552">
        <v>684</v>
      </c>
      <c r="I468" s="552">
        <v>370.829398580538</v>
      </c>
      <c r="J468" s="552">
        <v>453.67192976158901</v>
      </c>
      <c r="K468" s="552">
        <v>684</v>
      </c>
      <c r="L468" s="507">
        <v>9.000000071320001E-2</v>
      </c>
      <c r="M468" s="507">
        <v>0.5</v>
      </c>
      <c r="N468" s="507">
        <v>1.1658939349101895E-4</v>
      </c>
      <c r="O468" s="507">
        <v>0.83613085048182934</v>
      </c>
      <c r="P468" s="439"/>
    </row>
    <row r="469" spans="1:16" ht="16.5" x14ac:dyDescent="0.25">
      <c r="A469" s="505" t="s">
        <v>332</v>
      </c>
      <c r="B469" s="505" t="s">
        <v>333</v>
      </c>
      <c r="C469" s="505" t="s">
        <v>334</v>
      </c>
      <c r="D469" s="505" t="s">
        <v>335</v>
      </c>
      <c r="E469" s="506">
        <v>45168.512491863425</v>
      </c>
      <c r="F469" s="506">
        <v>47792</v>
      </c>
      <c r="G469" s="505" t="s">
        <v>336</v>
      </c>
      <c r="H469" s="552">
        <v>684</v>
      </c>
      <c r="I469" s="552">
        <v>368.12513204155698</v>
      </c>
      <c r="J469" s="552">
        <v>450.36353559428397</v>
      </c>
      <c r="K469" s="552">
        <v>684</v>
      </c>
      <c r="L469" s="507">
        <v>9.000000071320001E-2</v>
      </c>
      <c r="M469" s="507">
        <v>0.5</v>
      </c>
      <c r="N469" s="507">
        <v>1.1573916749269011E-4</v>
      </c>
      <c r="O469" s="507">
        <v>0.83613085048182934</v>
      </c>
      <c r="P469" s="439"/>
    </row>
    <row r="470" spans="1:16" ht="16.5" x14ac:dyDescent="0.25">
      <c r="A470" s="505" t="s">
        <v>332</v>
      </c>
      <c r="B470" s="505" t="s">
        <v>333</v>
      </c>
      <c r="C470" s="505" t="s">
        <v>334</v>
      </c>
      <c r="D470" s="505" t="s">
        <v>335</v>
      </c>
      <c r="E470" s="506">
        <v>45168.512492210648</v>
      </c>
      <c r="F470" s="506">
        <v>47822</v>
      </c>
      <c r="G470" s="505" t="s">
        <v>336</v>
      </c>
      <c r="H470" s="552">
        <v>684</v>
      </c>
      <c r="I470" s="552">
        <v>365.52687822362702</v>
      </c>
      <c r="J470" s="552">
        <v>447.18483717365598</v>
      </c>
      <c r="K470" s="552">
        <v>684</v>
      </c>
      <c r="L470" s="507">
        <v>9.000000071320001E-2</v>
      </c>
      <c r="M470" s="507">
        <v>0.5</v>
      </c>
      <c r="N470" s="507">
        <v>1.1492227207412931E-4</v>
      </c>
      <c r="O470" s="507">
        <v>0.83613085048182934</v>
      </c>
      <c r="P470" s="439"/>
    </row>
    <row r="471" spans="1:16" ht="16.5" x14ac:dyDescent="0.25">
      <c r="A471" s="505" t="s">
        <v>332</v>
      </c>
      <c r="B471" s="505" t="s">
        <v>333</v>
      </c>
      <c r="C471" s="505" t="s">
        <v>334</v>
      </c>
      <c r="D471" s="505" t="s">
        <v>335</v>
      </c>
      <c r="E471" s="506">
        <v>45168.512492557871</v>
      </c>
      <c r="F471" s="506">
        <v>47853</v>
      </c>
      <c r="G471" s="505" t="s">
        <v>336</v>
      </c>
      <c r="H471" s="552">
        <v>684</v>
      </c>
      <c r="I471" s="552">
        <v>362.86128021639797</v>
      </c>
      <c r="J471" s="552">
        <v>443.92375000921498</v>
      </c>
      <c r="K471" s="552">
        <v>684</v>
      </c>
      <c r="L471" s="507">
        <v>9.000000071320001E-2</v>
      </c>
      <c r="M471" s="507">
        <v>0.5</v>
      </c>
      <c r="N471" s="507">
        <v>1.1408420352793707E-4</v>
      </c>
      <c r="O471" s="507">
        <v>0.83613085048182934</v>
      </c>
      <c r="P471" s="439"/>
    </row>
    <row r="472" spans="1:16" ht="16.5" x14ac:dyDescent="0.25">
      <c r="A472" s="505" t="s">
        <v>332</v>
      </c>
      <c r="B472" s="505" t="s">
        <v>333</v>
      </c>
      <c r="C472" s="505" t="s">
        <v>334</v>
      </c>
      <c r="D472" s="505" t="s">
        <v>335</v>
      </c>
      <c r="E472" s="506">
        <v>45168.512492905094</v>
      </c>
      <c r="F472" s="506">
        <v>47884</v>
      </c>
      <c r="G472" s="505" t="s">
        <v>336</v>
      </c>
      <c r="H472" s="552">
        <v>684</v>
      </c>
      <c r="I472" s="552">
        <v>360.21512103339597</v>
      </c>
      <c r="J472" s="552">
        <v>440.68644426268099</v>
      </c>
      <c r="K472" s="552">
        <v>684</v>
      </c>
      <c r="L472" s="507">
        <v>9.000000071320001E-2</v>
      </c>
      <c r="M472" s="507">
        <v>0.5</v>
      </c>
      <c r="N472" s="507">
        <v>1.1325224658113692E-4</v>
      </c>
      <c r="O472" s="507">
        <v>0.83613085048182934</v>
      </c>
      <c r="P472" s="439"/>
    </row>
    <row r="473" spans="1:16" ht="16.5" x14ac:dyDescent="0.25">
      <c r="A473" s="505" t="s">
        <v>332</v>
      </c>
      <c r="B473" s="505" t="s">
        <v>333</v>
      </c>
      <c r="C473" s="505" t="s">
        <v>334</v>
      </c>
      <c r="D473" s="505" t="s">
        <v>335</v>
      </c>
      <c r="E473" s="506">
        <v>45168.512493287039</v>
      </c>
      <c r="F473" s="506">
        <v>47912</v>
      </c>
      <c r="G473" s="505" t="s">
        <v>336</v>
      </c>
      <c r="H473" s="552">
        <v>684</v>
      </c>
      <c r="I473" s="552">
        <v>357.84163192162202</v>
      </c>
      <c r="J473" s="552">
        <v>437.78272252506099</v>
      </c>
      <c r="K473" s="552">
        <v>684</v>
      </c>
      <c r="L473" s="507">
        <v>9.000000071320001E-2</v>
      </c>
      <c r="M473" s="507">
        <v>0.5</v>
      </c>
      <c r="N473" s="507">
        <v>1.1250601756839258E-4</v>
      </c>
      <c r="O473" s="507">
        <v>0.83613085048182934</v>
      </c>
      <c r="P473" s="439"/>
    </row>
    <row r="474" spans="1:16" ht="16.5" x14ac:dyDescent="0.25">
      <c r="A474" s="505" t="s">
        <v>332</v>
      </c>
      <c r="B474" s="505" t="s">
        <v>333</v>
      </c>
      <c r="C474" s="505" t="s">
        <v>334</v>
      </c>
      <c r="D474" s="505" t="s">
        <v>335</v>
      </c>
      <c r="E474" s="506">
        <v>45168.512493831018</v>
      </c>
      <c r="F474" s="506">
        <v>47943</v>
      </c>
      <c r="G474" s="505" t="s">
        <v>336</v>
      </c>
      <c r="H474" s="552">
        <v>684</v>
      </c>
      <c r="I474" s="552">
        <v>355.23207843108401</v>
      </c>
      <c r="J474" s="552">
        <v>434.59020010801498</v>
      </c>
      <c r="K474" s="552">
        <v>684</v>
      </c>
      <c r="L474" s="507">
        <v>9.000000071320001E-2</v>
      </c>
      <c r="M474" s="507">
        <v>0.5</v>
      </c>
      <c r="N474" s="507">
        <v>1.1168556951354934E-4</v>
      </c>
      <c r="O474" s="507">
        <v>0.83613085048182934</v>
      </c>
      <c r="P474" s="439"/>
    </row>
    <row r="475" spans="1:16" ht="16.5" x14ac:dyDescent="0.25">
      <c r="A475" s="505" t="s">
        <v>332</v>
      </c>
      <c r="B475" s="505" t="s">
        <v>333</v>
      </c>
      <c r="C475" s="505" t="s">
        <v>334</v>
      </c>
      <c r="D475" s="505" t="s">
        <v>335</v>
      </c>
      <c r="E475" s="506">
        <v>45168.512494363429</v>
      </c>
      <c r="F475" s="506">
        <v>47973</v>
      </c>
      <c r="G475" s="505" t="s">
        <v>336</v>
      </c>
      <c r="H475" s="552">
        <v>684</v>
      </c>
      <c r="I475" s="552">
        <v>352.72482471842301</v>
      </c>
      <c r="J475" s="552">
        <v>431.52283103053998</v>
      </c>
      <c r="K475" s="552">
        <v>684</v>
      </c>
      <c r="L475" s="507">
        <v>9.000000071320001E-2</v>
      </c>
      <c r="M475" s="507">
        <v>0.5</v>
      </c>
      <c r="N475" s="507">
        <v>1.1089728468282628E-4</v>
      </c>
      <c r="O475" s="507">
        <v>0.83613085048182934</v>
      </c>
      <c r="P475" s="439"/>
    </row>
    <row r="476" spans="1:16" ht="16.5" x14ac:dyDescent="0.25">
      <c r="A476" s="505" t="s">
        <v>332</v>
      </c>
      <c r="B476" s="505" t="s">
        <v>333</v>
      </c>
      <c r="C476" s="505" t="s">
        <v>334</v>
      </c>
      <c r="D476" s="505" t="s">
        <v>335</v>
      </c>
      <c r="E476" s="506">
        <v>45168.512494756942</v>
      </c>
      <c r="F476" s="506">
        <v>48004</v>
      </c>
      <c r="G476" s="505" t="s">
        <v>336</v>
      </c>
      <c r="H476" s="552">
        <v>684</v>
      </c>
      <c r="I476" s="552">
        <v>350.15258544989399</v>
      </c>
      <c r="J476" s="552">
        <v>428.37595875658099</v>
      </c>
      <c r="K476" s="552">
        <v>684</v>
      </c>
      <c r="L476" s="507">
        <v>9.000000071320001E-2</v>
      </c>
      <c r="M476" s="507">
        <v>0.5</v>
      </c>
      <c r="N476" s="507">
        <v>1.1008856828283348E-4</v>
      </c>
      <c r="O476" s="507">
        <v>0.83613085048182934</v>
      </c>
      <c r="P476" s="439"/>
    </row>
    <row r="477" spans="1:16" ht="16.5" x14ac:dyDescent="0.25">
      <c r="A477" s="505" t="s">
        <v>332</v>
      </c>
      <c r="B477" s="505" t="s">
        <v>333</v>
      </c>
      <c r="C477" s="505" t="s">
        <v>334</v>
      </c>
      <c r="D477" s="505" t="s">
        <v>335</v>
      </c>
      <c r="E477" s="506">
        <v>45168.512495254632</v>
      </c>
      <c r="F477" s="506">
        <v>48034</v>
      </c>
      <c r="G477" s="505" t="s">
        <v>336</v>
      </c>
      <c r="H477" s="552">
        <v>684</v>
      </c>
      <c r="I477" s="552">
        <v>347.68118316622599</v>
      </c>
      <c r="J477" s="552">
        <v>425.35245024420101</v>
      </c>
      <c r="K477" s="552">
        <v>684</v>
      </c>
      <c r="L477" s="507">
        <v>9.000000071320001E-2</v>
      </c>
      <c r="M477" s="507">
        <v>0.5</v>
      </c>
      <c r="N477" s="507">
        <v>1.0931155520234917E-4</v>
      </c>
      <c r="O477" s="507">
        <v>0.83613085048182934</v>
      </c>
      <c r="P477" s="439"/>
    </row>
    <row r="478" spans="1:16" ht="16.5" x14ac:dyDescent="0.25">
      <c r="A478" s="505" t="s">
        <v>332</v>
      </c>
      <c r="B478" s="505" t="s">
        <v>333</v>
      </c>
      <c r="C478" s="505" t="s">
        <v>334</v>
      </c>
      <c r="D478" s="505" t="s">
        <v>335</v>
      </c>
      <c r="E478" s="506">
        <v>45168.512495636576</v>
      </c>
      <c r="F478" s="506">
        <v>48065</v>
      </c>
      <c r="G478" s="505" t="s">
        <v>336</v>
      </c>
      <c r="H478" s="552">
        <v>684</v>
      </c>
      <c r="I478" s="552">
        <v>345.14572456054702</v>
      </c>
      <c r="J478" s="552">
        <v>422.25057535814301</v>
      </c>
      <c r="K478" s="552">
        <v>684</v>
      </c>
      <c r="L478" s="507">
        <v>9.000000071320001E-2</v>
      </c>
      <c r="M478" s="507">
        <v>0.5</v>
      </c>
      <c r="N478" s="507">
        <v>1.0851440270530008E-4</v>
      </c>
      <c r="O478" s="507">
        <v>0.83613085048182934</v>
      </c>
      <c r="P478" s="439"/>
    </row>
    <row r="479" spans="1:16" ht="16.5" x14ac:dyDescent="0.25">
      <c r="A479" s="505" t="s">
        <v>332</v>
      </c>
      <c r="B479" s="505" t="s">
        <v>333</v>
      </c>
      <c r="C479" s="505" t="s">
        <v>334</v>
      </c>
      <c r="D479" s="505" t="s">
        <v>335</v>
      </c>
      <c r="E479" s="506">
        <v>45168.512496180556</v>
      </c>
      <c r="F479" s="506">
        <v>48096</v>
      </c>
      <c r="G479" s="505" t="s">
        <v>336</v>
      </c>
      <c r="H479" s="552">
        <v>684</v>
      </c>
      <c r="I479" s="552">
        <v>342.62875573991403</v>
      </c>
      <c r="J479" s="552">
        <v>419.17132083739301</v>
      </c>
      <c r="K479" s="552">
        <v>684</v>
      </c>
      <c r="L479" s="507">
        <v>9.000000071320001E-2</v>
      </c>
      <c r="M479" s="507">
        <v>0.5</v>
      </c>
      <c r="N479" s="507">
        <v>1.0772306342811054E-4</v>
      </c>
      <c r="O479" s="507">
        <v>0.83613085048182934</v>
      </c>
      <c r="P479" s="439"/>
    </row>
    <row r="480" spans="1:16" ht="16.5" x14ac:dyDescent="0.25">
      <c r="A480" s="505" t="s">
        <v>332</v>
      </c>
      <c r="B480" s="505" t="s">
        <v>333</v>
      </c>
      <c r="C480" s="505" t="s">
        <v>334</v>
      </c>
      <c r="D480" s="505" t="s">
        <v>335</v>
      </c>
      <c r="E480" s="506">
        <v>45168.512496377312</v>
      </c>
      <c r="F480" s="506">
        <v>48126</v>
      </c>
      <c r="G480" s="505" t="s">
        <v>336</v>
      </c>
      <c r="H480" s="552">
        <v>684</v>
      </c>
      <c r="I480" s="552">
        <v>340.21045719073101</v>
      </c>
      <c r="J480" s="552">
        <v>416.21277932545502</v>
      </c>
      <c r="K480" s="552">
        <v>684</v>
      </c>
      <c r="L480" s="507">
        <v>9.000000071320001E-2</v>
      </c>
      <c r="M480" s="507">
        <v>0.5</v>
      </c>
      <c r="N480" s="507">
        <v>1.069627462520487E-4</v>
      </c>
      <c r="O480" s="507">
        <v>0.83613085048182934</v>
      </c>
      <c r="P480" s="439"/>
    </row>
    <row r="481" spans="1:16" ht="16.5" x14ac:dyDescent="0.25">
      <c r="A481" s="505" t="s">
        <v>332</v>
      </c>
      <c r="B481" s="505" t="s">
        <v>333</v>
      </c>
      <c r="C481" s="505" t="s">
        <v>334</v>
      </c>
      <c r="D481" s="505" t="s">
        <v>335</v>
      </c>
      <c r="E481" s="506">
        <v>45168.512496724536</v>
      </c>
      <c r="F481" s="506">
        <v>48157</v>
      </c>
      <c r="G481" s="505" t="s">
        <v>336</v>
      </c>
      <c r="H481" s="552">
        <v>684</v>
      </c>
      <c r="I481" s="552">
        <v>337.729478716225</v>
      </c>
      <c r="J481" s="552">
        <v>413.17755532074</v>
      </c>
      <c r="K481" s="552">
        <v>684</v>
      </c>
      <c r="L481" s="507">
        <v>9.000000071320001E-2</v>
      </c>
      <c r="M481" s="507">
        <v>0.5</v>
      </c>
      <c r="N481" s="507">
        <v>1.0618272240088147E-4</v>
      </c>
      <c r="O481" s="507">
        <v>0.83613085048182934</v>
      </c>
      <c r="P481" s="439"/>
    </row>
    <row r="482" spans="1:16" ht="16.5" x14ac:dyDescent="0.25">
      <c r="A482" s="505" t="s">
        <v>332</v>
      </c>
      <c r="B482" s="505" t="s">
        <v>333</v>
      </c>
      <c r="C482" s="505" t="s">
        <v>334</v>
      </c>
      <c r="D482" s="505" t="s">
        <v>335</v>
      </c>
      <c r="E482" s="506">
        <v>45168.512497071759</v>
      </c>
      <c r="F482" s="506">
        <v>48187</v>
      </c>
      <c r="G482" s="505" t="s">
        <v>336</v>
      </c>
      <c r="H482" s="552">
        <v>684</v>
      </c>
      <c r="I482" s="552">
        <v>335.34575961876601</v>
      </c>
      <c r="J482" s="552">
        <v>410.26131823950197</v>
      </c>
      <c r="K482" s="552">
        <v>684</v>
      </c>
      <c r="L482" s="507">
        <v>9.000000071320001E-2</v>
      </c>
      <c r="M482" s="507">
        <v>0.5</v>
      </c>
      <c r="N482" s="507">
        <v>1.0543327706324236E-4</v>
      </c>
      <c r="O482" s="507">
        <v>0.83613085048182934</v>
      </c>
      <c r="P482" s="439"/>
    </row>
    <row r="483" spans="1:16" ht="16.5" x14ac:dyDescent="0.25">
      <c r="A483" s="505" t="s">
        <v>332</v>
      </c>
      <c r="B483" s="505" t="s">
        <v>333</v>
      </c>
      <c r="C483" s="505" t="s">
        <v>334</v>
      </c>
      <c r="D483" s="505" t="s">
        <v>335</v>
      </c>
      <c r="E483" s="506">
        <v>45168.512497453703</v>
      </c>
      <c r="F483" s="506">
        <v>48218</v>
      </c>
      <c r="G483" s="505" t="s">
        <v>336</v>
      </c>
      <c r="H483" s="552">
        <v>684</v>
      </c>
      <c r="I483" s="552">
        <v>332.90025686144099</v>
      </c>
      <c r="J483" s="552">
        <v>407.26949515481698</v>
      </c>
      <c r="K483" s="552">
        <v>684</v>
      </c>
      <c r="L483" s="507">
        <v>9.000000071320001E-2</v>
      </c>
      <c r="M483" s="507">
        <v>0.5</v>
      </c>
      <c r="N483" s="507">
        <v>1.0466440683788115E-4</v>
      </c>
      <c r="O483" s="507">
        <v>0.83613085048182934</v>
      </c>
      <c r="P483" s="439"/>
    </row>
    <row r="484" spans="1:16" ht="16.5" x14ac:dyDescent="0.25">
      <c r="A484" s="505" t="s">
        <v>332</v>
      </c>
      <c r="B484" s="505" t="s">
        <v>333</v>
      </c>
      <c r="C484" s="505" t="s">
        <v>334</v>
      </c>
      <c r="D484" s="505" t="s">
        <v>335</v>
      </c>
      <c r="E484" s="506">
        <v>45168.512497800926</v>
      </c>
      <c r="F484" s="506">
        <v>48249</v>
      </c>
      <c r="G484" s="505" t="s">
        <v>336</v>
      </c>
      <c r="H484" s="552">
        <v>684</v>
      </c>
      <c r="I484" s="552">
        <v>330.472587887798</v>
      </c>
      <c r="J484" s="552">
        <v>404.29948988471</v>
      </c>
      <c r="K484" s="552">
        <v>684</v>
      </c>
      <c r="L484" s="507">
        <v>9.000000071320001E-2</v>
      </c>
      <c r="M484" s="507">
        <v>0.5</v>
      </c>
      <c r="N484" s="507">
        <v>1.0390114358443527E-4</v>
      </c>
      <c r="O484" s="507">
        <v>0.83613085048182934</v>
      </c>
      <c r="P484" s="439"/>
    </row>
    <row r="485" spans="1:16" ht="16.5" x14ac:dyDescent="0.25">
      <c r="A485" s="505" t="s">
        <v>332</v>
      </c>
      <c r="B485" s="505" t="s">
        <v>333</v>
      </c>
      <c r="C485" s="505" t="s">
        <v>334</v>
      </c>
      <c r="D485" s="505" t="s">
        <v>335</v>
      </c>
      <c r="E485" s="506">
        <v>45168.512498148149</v>
      </c>
      <c r="F485" s="506">
        <v>48278</v>
      </c>
      <c r="G485" s="505" t="s">
        <v>336</v>
      </c>
      <c r="H485" s="552">
        <v>684</v>
      </c>
      <c r="I485" s="552">
        <v>328.217572548558</v>
      </c>
      <c r="J485" s="552">
        <v>401.54070871873199</v>
      </c>
      <c r="K485" s="552">
        <v>684</v>
      </c>
      <c r="L485" s="507">
        <v>9.000000071320001E-2</v>
      </c>
      <c r="M485" s="507">
        <v>0.5</v>
      </c>
      <c r="N485" s="507">
        <v>1.0319216292723469E-4</v>
      </c>
      <c r="O485" s="507">
        <v>0.83613085048182934</v>
      </c>
      <c r="P485" s="439"/>
    </row>
    <row r="486" spans="1:16" ht="16.5" x14ac:dyDescent="0.25">
      <c r="A486" s="505" t="s">
        <v>332</v>
      </c>
      <c r="B486" s="505" t="s">
        <v>333</v>
      </c>
      <c r="C486" s="505" t="s">
        <v>334</v>
      </c>
      <c r="D486" s="505" t="s">
        <v>335</v>
      </c>
      <c r="E486" s="506">
        <v>45168.512498692129</v>
      </c>
      <c r="F486" s="506">
        <v>48309</v>
      </c>
      <c r="G486" s="505" t="s">
        <v>336</v>
      </c>
      <c r="H486" s="552">
        <v>684</v>
      </c>
      <c r="I486" s="552">
        <v>325.82405196376601</v>
      </c>
      <c r="J486" s="552">
        <v>398.61248051788601</v>
      </c>
      <c r="K486" s="552">
        <v>684</v>
      </c>
      <c r="L486" s="507">
        <v>9.000000071320001E-2</v>
      </c>
      <c r="M486" s="507">
        <v>0.5</v>
      </c>
      <c r="N486" s="507">
        <v>1.024396359853114E-4</v>
      </c>
      <c r="O486" s="507">
        <v>0.83613085048182934</v>
      </c>
      <c r="P486" s="439"/>
    </row>
    <row r="487" spans="1:16" ht="16.5" x14ac:dyDescent="0.25">
      <c r="A487" s="505" t="s">
        <v>332</v>
      </c>
      <c r="B487" s="505" t="s">
        <v>333</v>
      </c>
      <c r="C487" s="505" t="s">
        <v>334</v>
      </c>
      <c r="D487" s="505" t="s">
        <v>335</v>
      </c>
      <c r="E487" s="506">
        <v>45168.51249927083</v>
      </c>
      <c r="F487" s="506">
        <v>48339</v>
      </c>
      <c r="G487" s="505" t="s">
        <v>336</v>
      </c>
      <c r="H487" s="552">
        <v>684</v>
      </c>
      <c r="I487" s="552">
        <v>323.524362229752</v>
      </c>
      <c r="J487" s="552">
        <v>395.79904478847402</v>
      </c>
      <c r="K487" s="552">
        <v>684</v>
      </c>
      <c r="L487" s="507">
        <v>9.000000071320001E-2</v>
      </c>
      <c r="M487" s="507">
        <v>0.5</v>
      </c>
      <c r="N487" s="507">
        <v>1.0171660962242735E-4</v>
      </c>
      <c r="O487" s="507">
        <v>0.83613085048182934</v>
      </c>
      <c r="P487" s="439"/>
    </row>
    <row r="488" spans="1:16" ht="16.5" x14ac:dyDescent="0.25">
      <c r="A488" s="505" t="s">
        <v>332</v>
      </c>
      <c r="B488" s="505" t="s">
        <v>333</v>
      </c>
      <c r="C488" s="505" t="s">
        <v>334</v>
      </c>
      <c r="D488" s="505" t="s">
        <v>335</v>
      </c>
      <c r="E488" s="506">
        <v>45168.512499618053</v>
      </c>
      <c r="F488" s="506">
        <v>48370</v>
      </c>
      <c r="G488" s="505" t="s">
        <v>336</v>
      </c>
      <c r="H488" s="552">
        <v>684</v>
      </c>
      <c r="I488" s="552">
        <v>321.16506679451498</v>
      </c>
      <c r="J488" s="552">
        <v>392.912687565775</v>
      </c>
      <c r="K488" s="552">
        <v>684</v>
      </c>
      <c r="L488" s="507">
        <v>9.000000071320001E-2</v>
      </c>
      <c r="M488" s="507">
        <v>0.5</v>
      </c>
      <c r="N488" s="507">
        <v>1.009748431257218E-4</v>
      </c>
      <c r="O488" s="507">
        <v>0.83613085048182934</v>
      </c>
      <c r="P488" s="439"/>
    </row>
    <row r="489" spans="1:16" ht="16.5" x14ac:dyDescent="0.25">
      <c r="A489" s="505" t="s">
        <v>332</v>
      </c>
      <c r="B489" s="505" t="s">
        <v>333</v>
      </c>
      <c r="C489" s="505" t="s">
        <v>334</v>
      </c>
      <c r="D489" s="505" t="s">
        <v>335</v>
      </c>
      <c r="E489" s="506">
        <v>45168.512499965276</v>
      </c>
      <c r="F489" s="506">
        <v>48400</v>
      </c>
      <c r="G489" s="505" t="s">
        <v>336</v>
      </c>
      <c r="H489" s="552">
        <v>684</v>
      </c>
      <c r="I489" s="552">
        <v>318.89826051492997</v>
      </c>
      <c r="J489" s="552">
        <v>390.139481387432</v>
      </c>
      <c r="K489" s="552">
        <v>684</v>
      </c>
      <c r="L489" s="507">
        <v>9.000000071320001E-2</v>
      </c>
      <c r="M489" s="507">
        <v>0.5</v>
      </c>
      <c r="N489" s="507">
        <v>1.0026215537682697E-4</v>
      </c>
      <c r="O489" s="507">
        <v>0.83613085048182934</v>
      </c>
      <c r="P489" s="439"/>
    </row>
    <row r="490" spans="1:16" ht="16.5" x14ac:dyDescent="0.25">
      <c r="A490" s="505" t="s">
        <v>332</v>
      </c>
      <c r="B490" s="505" t="s">
        <v>333</v>
      </c>
      <c r="C490" s="505" t="s">
        <v>334</v>
      </c>
      <c r="D490" s="505" t="s">
        <v>335</v>
      </c>
      <c r="E490" s="506">
        <v>45168.512500497687</v>
      </c>
      <c r="F490" s="506">
        <v>48431</v>
      </c>
      <c r="G490" s="505" t="s">
        <v>336</v>
      </c>
      <c r="H490" s="552">
        <v>684</v>
      </c>
      <c r="I490" s="552">
        <v>316.57270084099201</v>
      </c>
      <c r="J490" s="552">
        <v>387.29439642628898</v>
      </c>
      <c r="K490" s="552">
        <v>684</v>
      </c>
      <c r="L490" s="507">
        <v>9.000000071320001E-2</v>
      </c>
      <c r="M490" s="507">
        <v>0.5</v>
      </c>
      <c r="N490" s="507">
        <v>9.9530995460840106E-5</v>
      </c>
      <c r="O490" s="507">
        <v>0.83613085048182934</v>
      </c>
      <c r="P490" s="439"/>
    </row>
    <row r="491" spans="1:16" ht="16.5" x14ac:dyDescent="0.25">
      <c r="A491" s="505" t="s">
        <v>332</v>
      </c>
      <c r="B491" s="505" t="s">
        <v>333</v>
      </c>
      <c r="C491" s="505" t="s">
        <v>334</v>
      </c>
      <c r="D491" s="505" t="s">
        <v>335</v>
      </c>
      <c r="E491" s="506">
        <v>45168.512500891207</v>
      </c>
      <c r="F491" s="506">
        <v>48462</v>
      </c>
      <c r="G491" s="505" t="s">
        <v>336</v>
      </c>
      <c r="H491" s="552">
        <v>684</v>
      </c>
      <c r="I491" s="552">
        <v>314.26410026801699</v>
      </c>
      <c r="J491" s="552">
        <v>384.47005919466898</v>
      </c>
      <c r="K491" s="552">
        <v>684</v>
      </c>
      <c r="L491" s="507">
        <v>9.000000071320001E-2</v>
      </c>
      <c r="M491" s="507">
        <v>0.5</v>
      </c>
      <c r="N491" s="507">
        <v>9.8805167515034152E-5</v>
      </c>
      <c r="O491" s="507">
        <v>0.83613085048182934</v>
      </c>
      <c r="P491" s="439"/>
    </row>
    <row r="492" spans="1:16" ht="16.5" x14ac:dyDescent="0.25">
      <c r="A492" s="505" t="s">
        <v>332</v>
      </c>
      <c r="B492" s="505" t="s">
        <v>333</v>
      </c>
      <c r="C492" s="505" t="s">
        <v>334</v>
      </c>
      <c r="D492" s="505" t="s">
        <v>335</v>
      </c>
      <c r="E492" s="506">
        <v>45168.512501423611</v>
      </c>
      <c r="F492" s="506">
        <v>48492</v>
      </c>
      <c r="G492" s="505" t="s">
        <v>336</v>
      </c>
      <c r="H492" s="552">
        <v>684</v>
      </c>
      <c r="I492" s="552">
        <v>312.04600150950102</v>
      </c>
      <c r="J492" s="552">
        <v>381.75644169824301</v>
      </c>
      <c r="K492" s="552">
        <v>684</v>
      </c>
      <c r="L492" s="507">
        <v>9.000000071320001E-2</v>
      </c>
      <c r="M492" s="507">
        <v>0.5</v>
      </c>
      <c r="N492" s="507">
        <v>9.8107793493588342E-5</v>
      </c>
      <c r="O492" s="507">
        <v>0.83613085048182934</v>
      </c>
      <c r="P492" s="439"/>
    </row>
    <row r="493" spans="1:16" ht="16.5" x14ac:dyDescent="0.25">
      <c r="A493" s="505" t="s">
        <v>332</v>
      </c>
      <c r="B493" s="505" t="s">
        <v>333</v>
      </c>
      <c r="C493" s="505" t="s">
        <v>334</v>
      </c>
      <c r="D493" s="505" t="s">
        <v>335</v>
      </c>
      <c r="E493" s="506">
        <v>45168.512501967591</v>
      </c>
      <c r="F493" s="506">
        <v>48523</v>
      </c>
      <c r="G493" s="505" t="s">
        <v>336</v>
      </c>
      <c r="H493" s="552">
        <v>684</v>
      </c>
      <c r="I493" s="552">
        <v>309.77041180778099</v>
      </c>
      <c r="J493" s="552">
        <v>378.97248989917699</v>
      </c>
      <c r="K493" s="552">
        <v>684</v>
      </c>
      <c r="L493" s="507">
        <v>9.000000071320001E-2</v>
      </c>
      <c r="M493" s="507">
        <v>0.5</v>
      </c>
      <c r="N493" s="507">
        <v>9.7392344221838362E-5</v>
      </c>
      <c r="O493" s="507">
        <v>0.83613085048182934</v>
      </c>
      <c r="P493" s="439"/>
    </row>
    <row r="494" spans="1:16" ht="16.5" x14ac:dyDescent="0.25">
      <c r="A494" s="505" t="s">
        <v>332</v>
      </c>
      <c r="B494" s="505" t="s">
        <v>333</v>
      </c>
      <c r="C494" s="505" t="s">
        <v>334</v>
      </c>
      <c r="D494" s="505" t="s">
        <v>335</v>
      </c>
      <c r="E494" s="506">
        <v>45168.512502511578</v>
      </c>
      <c r="F494" s="506">
        <v>48553</v>
      </c>
      <c r="G494" s="505" t="s">
        <v>336</v>
      </c>
      <c r="H494" s="552">
        <v>684</v>
      </c>
      <c r="I494" s="552">
        <v>307.58402982756201</v>
      </c>
      <c r="J494" s="552">
        <v>376.29767464461901</v>
      </c>
      <c r="K494" s="552">
        <v>684</v>
      </c>
      <c r="L494" s="507">
        <v>9.000000071320001E-2</v>
      </c>
      <c r="M494" s="507">
        <v>0.5</v>
      </c>
      <c r="N494" s="507">
        <v>9.6704942009421722E-5</v>
      </c>
      <c r="O494" s="507">
        <v>0.83613085048182934</v>
      </c>
      <c r="P494" s="439"/>
    </row>
    <row r="495" spans="1:16" ht="16.5" x14ac:dyDescent="0.25">
      <c r="A495" s="505" t="s">
        <v>332</v>
      </c>
      <c r="B495" s="505" t="s">
        <v>333</v>
      </c>
      <c r="C495" s="505" t="s">
        <v>334</v>
      </c>
      <c r="D495" s="505" t="s">
        <v>335</v>
      </c>
      <c r="E495" s="506">
        <v>45168.513715162037</v>
      </c>
      <c r="F495" s="506">
        <v>46039</v>
      </c>
      <c r="G495" s="505" t="s">
        <v>336</v>
      </c>
      <c r="H495" s="552">
        <v>862</v>
      </c>
      <c r="I495" s="552">
        <v>700.23857415120403</v>
      </c>
      <c r="J495" s="552">
        <v>858.51040972067904</v>
      </c>
      <c r="K495" s="552">
        <v>862</v>
      </c>
      <c r="L495" s="507">
        <v>9.0999979519629987E-2</v>
      </c>
      <c r="M495" s="507">
        <v>0.5</v>
      </c>
      <c r="N495" s="507">
        <v>2.2062905242486687E-4</v>
      </c>
      <c r="O495" s="507">
        <v>0.83613085048182934</v>
      </c>
      <c r="P495" s="439"/>
    </row>
    <row r="496" spans="1:16" ht="16.5" x14ac:dyDescent="0.25">
      <c r="A496" s="505" t="s">
        <v>332</v>
      </c>
      <c r="B496" s="505" t="s">
        <v>333</v>
      </c>
      <c r="C496" s="505" t="s">
        <v>334</v>
      </c>
      <c r="D496" s="505" t="s">
        <v>335</v>
      </c>
      <c r="E496" s="506">
        <v>45168.51371550926</v>
      </c>
      <c r="F496" s="506">
        <v>46070</v>
      </c>
      <c r="G496" s="505" t="s">
        <v>336</v>
      </c>
      <c r="H496" s="552">
        <v>862</v>
      </c>
      <c r="I496" s="552">
        <v>695.07796150172101</v>
      </c>
      <c r="J496" s="552">
        <v>852.18336656187103</v>
      </c>
      <c r="K496" s="552">
        <v>862</v>
      </c>
      <c r="L496" s="507">
        <v>9.0999979519629987E-2</v>
      </c>
      <c r="M496" s="507">
        <v>0.5</v>
      </c>
      <c r="N496" s="507">
        <v>2.1900306219694034E-4</v>
      </c>
      <c r="O496" s="507">
        <v>0.83613085048182934</v>
      </c>
      <c r="P496" s="439"/>
    </row>
    <row r="497" spans="1:16" ht="16.5" x14ac:dyDescent="0.25">
      <c r="A497" s="505" t="s">
        <v>332</v>
      </c>
      <c r="B497" s="505" t="s">
        <v>333</v>
      </c>
      <c r="C497" s="505" t="s">
        <v>334</v>
      </c>
      <c r="D497" s="505" t="s">
        <v>335</v>
      </c>
      <c r="E497" s="506">
        <v>45168.513715706016</v>
      </c>
      <c r="F497" s="506">
        <v>46098</v>
      </c>
      <c r="G497" s="505" t="s">
        <v>336</v>
      </c>
      <c r="H497" s="552">
        <v>862</v>
      </c>
      <c r="I497" s="552">
        <v>690.44946063389602</v>
      </c>
      <c r="J497" s="552">
        <v>846.50870606313197</v>
      </c>
      <c r="K497" s="552">
        <v>862</v>
      </c>
      <c r="L497" s="507">
        <v>9.0999979519629987E-2</v>
      </c>
      <c r="M497" s="507">
        <v>0.5</v>
      </c>
      <c r="N497" s="507">
        <v>2.1754472814007435E-4</v>
      </c>
      <c r="O497" s="507">
        <v>0.83613085048182934</v>
      </c>
      <c r="P497" s="439"/>
    </row>
    <row r="498" spans="1:16" ht="16.5" x14ac:dyDescent="0.25">
      <c r="A498" s="505" t="s">
        <v>332</v>
      </c>
      <c r="B498" s="505" t="s">
        <v>333</v>
      </c>
      <c r="C498" s="505" t="s">
        <v>334</v>
      </c>
      <c r="D498" s="505" t="s">
        <v>335</v>
      </c>
      <c r="E498" s="506">
        <v>45168.513715891204</v>
      </c>
      <c r="F498" s="506">
        <v>46129</v>
      </c>
      <c r="G498" s="505" t="s">
        <v>336</v>
      </c>
      <c r="H498" s="552">
        <v>862</v>
      </c>
      <c r="I498" s="552">
        <v>685.36099171500598</v>
      </c>
      <c r="J498" s="552">
        <v>840.27011296405601</v>
      </c>
      <c r="K498" s="552">
        <v>862</v>
      </c>
      <c r="L498" s="507">
        <v>9.0999979519629987E-2</v>
      </c>
      <c r="M498" s="507">
        <v>0.5</v>
      </c>
      <c r="N498" s="507">
        <v>2.1594146874062077E-4</v>
      </c>
      <c r="O498" s="507">
        <v>0.83613085048182934</v>
      </c>
      <c r="P498" s="439"/>
    </row>
    <row r="499" spans="1:16" ht="16.5" x14ac:dyDescent="0.25">
      <c r="A499" s="505" t="s">
        <v>332</v>
      </c>
      <c r="B499" s="505" t="s">
        <v>333</v>
      </c>
      <c r="C499" s="505" t="s">
        <v>334</v>
      </c>
      <c r="D499" s="505" t="s">
        <v>335</v>
      </c>
      <c r="E499" s="506">
        <v>45168.513716053239</v>
      </c>
      <c r="F499" s="506">
        <v>46159</v>
      </c>
      <c r="G499" s="505" t="s">
        <v>336</v>
      </c>
      <c r="H499" s="552">
        <v>862</v>
      </c>
      <c r="I499" s="552">
        <v>680.47237569625202</v>
      </c>
      <c r="J499" s="552">
        <v>834.27654463441195</v>
      </c>
      <c r="K499" s="552">
        <v>862</v>
      </c>
      <c r="L499" s="507">
        <v>9.0999979519629987E-2</v>
      </c>
      <c r="M499" s="507">
        <v>0.5</v>
      </c>
      <c r="N499" s="507">
        <v>2.1440117838858729E-4</v>
      </c>
      <c r="O499" s="507">
        <v>0.83613085048182934</v>
      </c>
      <c r="P499" s="439"/>
    </row>
    <row r="500" spans="1:16" ht="16.5" x14ac:dyDescent="0.25">
      <c r="A500" s="505" t="s">
        <v>332</v>
      </c>
      <c r="B500" s="505" t="s">
        <v>333</v>
      </c>
      <c r="C500" s="505" t="s">
        <v>334</v>
      </c>
      <c r="D500" s="505" t="s">
        <v>335</v>
      </c>
      <c r="E500" s="506">
        <v>45168.513716238427</v>
      </c>
      <c r="F500" s="506">
        <v>46190</v>
      </c>
      <c r="G500" s="505" t="s">
        <v>336</v>
      </c>
      <c r="H500" s="552">
        <v>862</v>
      </c>
      <c r="I500" s="552">
        <v>675.45743581822796</v>
      </c>
      <c r="J500" s="552">
        <v>828.12810002090896</v>
      </c>
      <c r="K500" s="552">
        <v>862</v>
      </c>
      <c r="L500" s="507">
        <v>9.0999979519629987E-2</v>
      </c>
      <c r="M500" s="507">
        <v>0.5</v>
      </c>
      <c r="N500" s="507">
        <v>2.1282108629697795E-4</v>
      </c>
      <c r="O500" s="507">
        <v>0.83613085048182934</v>
      </c>
      <c r="P500" s="439"/>
    </row>
    <row r="501" spans="1:16" ht="16.5" x14ac:dyDescent="0.25">
      <c r="A501" s="505" t="s">
        <v>332</v>
      </c>
      <c r="B501" s="505" t="s">
        <v>333</v>
      </c>
      <c r="C501" s="505" t="s">
        <v>334</v>
      </c>
      <c r="D501" s="505" t="s">
        <v>335</v>
      </c>
      <c r="E501" s="506">
        <v>45168.513716435184</v>
      </c>
      <c r="F501" s="506">
        <v>46220</v>
      </c>
      <c r="G501" s="505" t="s">
        <v>336</v>
      </c>
      <c r="H501" s="552">
        <v>862</v>
      </c>
      <c r="I501" s="552">
        <v>670.63946093981394</v>
      </c>
      <c r="J501" s="552">
        <v>822.22113953689905</v>
      </c>
      <c r="K501" s="552">
        <v>862</v>
      </c>
      <c r="L501" s="507">
        <v>9.0999979519629987E-2</v>
      </c>
      <c r="M501" s="507">
        <v>0.5</v>
      </c>
      <c r="N501" s="507">
        <v>2.1130305334182453E-4</v>
      </c>
      <c r="O501" s="507">
        <v>0.83613085048182934</v>
      </c>
      <c r="P501" s="439"/>
    </row>
    <row r="502" spans="1:16" ht="16.5" x14ac:dyDescent="0.25">
      <c r="A502" s="505" t="s">
        <v>332</v>
      </c>
      <c r="B502" s="505" t="s">
        <v>333</v>
      </c>
      <c r="C502" s="505" t="s">
        <v>334</v>
      </c>
      <c r="D502" s="505" t="s">
        <v>335</v>
      </c>
      <c r="E502" s="506">
        <v>45168.51371658565</v>
      </c>
      <c r="F502" s="506">
        <v>46251</v>
      </c>
      <c r="G502" s="505" t="s">
        <v>336</v>
      </c>
      <c r="H502" s="552">
        <v>5862</v>
      </c>
      <c r="I502" s="552">
        <v>4527.0484237840501</v>
      </c>
      <c r="J502" s="552">
        <v>5550.2772063639304</v>
      </c>
      <c r="K502" s="552">
        <v>5862</v>
      </c>
      <c r="L502" s="507">
        <v>9.0999979519629987E-2</v>
      </c>
      <c r="M502" s="507">
        <v>0.5</v>
      </c>
      <c r="N502" s="507">
        <v>1.4263687275892507E-3</v>
      </c>
      <c r="O502" s="507">
        <v>0.83613085048182934</v>
      </c>
      <c r="P502" s="439"/>
    </row>
    <row r="503" spans="1:16" ht="16.5" x14ac:dyDescent="0.25">
      <c r="A503" s="505" t="s">
        <v>332</v>
      </c>
      <c r="B503" s="505" t="s">
        <v>333</v>
      </c>
      <c r="C503" s="505" t="s">
        <v>334</v>
      </c>
      <c r="D503" s="505" t="s">
        <v>335</v>
      </c>
      <c r="E503" s="506">
        <v>45168.513716782407</v>
      </c>
      <c r="F503" s="506">
        <v>46282</v>
      </c>
      <c r="G503" s="505" t="s">
        <v>336</v>
      </c>
      <c r="H503" s="552">
        <v>862</v>
      </c>
      <c r="I503" s="552">
        <v>660.79093925754205</v>
      </c>
      <c r="J503" s="552">
        <v>810.14659994896101</v>
      </c>
      <c r="K503" s="552">
        <v>862</v>
      </c>
      <c r="L503" s="507">
        <v>9.0999979519629987E-2</v>
      </c>
      <c r="M503" s="507">
        <v>0.5</v>
      </c>
      <c r="N503" s="507">
        <v>2.0820001091206524E-4</v>
      </c>
      <c r="O503" s="507">
        <v>0.83613085048182934</v>
      </c>
      <c r="P503" s="439"/>
    </row>
    <row r="504" spans="1:16" ht="16.5" x14ac:dyDescent="0.25">
      <c r="A504" s="505" t="s">
        <v>332</v>
      </c>
      <c r="B504" s="505" t="s">
        <v>333</v>
      </c>
      <c r="C504" s="505" t="s">
        <v>334</v>
      </c>
      <c r="D504" s="505" t="s">
        <v>335</v>
      </c>
      <c r="E504" s="506">
        <v>45168.513716979163</v>
      </c>
      <c r="F504" s="506">
        <v>46312</v>
      </c>
      <c r="G504" s="505" t="s">
        <v>336</v>
      </c>
      <c r="H504" s="552">
        <v>862</v>
      </c>
      <c r="I504" s="552">
        <v>656.07757913090495</v>
      </c>
      <c r="J504" s="552">
        <v>804.36789982752703</v>
      </c>
      <c r="K504" s="552">
        <v>862</v>
      </c>
      <c r="L504" s="507">
        <v>9.0999979519629987E-2</v>
      </c>
      <c r="M504" s="507">
        <v>0.5</v>
      </c>
      <c r="N504" s="507">
        <v>2.0671493965654692E-4</v>
      </c>
      <c r="O504" s="507">
        <v>0.83613085048182934</v>
      </c>
      <c r="P504" s="439"/>
    </row>
    <row r="505" spans="1:16" ht="16.5" x14ac:dyDescent="0.25">
      <c r="A505" s="505" t="s">
        <v>332</v>
      </c>
      <c r="B505" s="505" t="s">
        <v>333</v>
      </c>
      <c r="C505" s="505" t="s">
        <v>334</v>
      </c>
      <c r="D505" s="505" t="s">
        <v>335</v>
      </c>
      <c r="E505" s="506">
        <v>45168.51371712963</v>
      </c>
      <c r="F505" s="506">
        <v>46343</v>
      </c>
      <c r="G505" s="505" t="s">
        <v>336</v>
      </c>
      <c r="H505" s="552">
        <v>862</v>
      </c>
      <c r="I505" s="552">
        <v>651.24242382971499</v>
      </c>
      <c r="J505" s="552">
        <v>798.43987570557795</v>
      </c>
      <c r="K505" s="552">
        <v>862</v>
      </c>
      <c r="L505" s="507">
        <v>9.0999979519629987E-2</v>
      </c>
      <c r="M505" s="507">
        <v>0.5</v>
      </c>
      <c r="N505" s="507">
        <v>2.0519149354573864E-4</v>
      </c>
      <c r="O505" s="507">
        <v>0.83613085048182934</v>
      </c>
      <c r="P505" s="439"/>
    </row>
    <row r="506" spans="1:16" ht="16.5" x14ac:dyDescent="0.25">
      <c r="A506" s="505" t="s">
        <v>332</v>
      </c>
      <c r="B506" s="505" t="s">
        <v>333</v>
      </c>
      <c r="C506" s="505" t="s">
        <v>334</v>
      </c>
      <c r="D506" s="505" t="s">
        <v>335</v>
      </c>
      <c r="E506" s="506">
        <v>45168.513717511574</v>
      </c>
      <c r="F506" s="506">
        <v>46373</v>
      </c>
      <c r="G506" s="505" t="s">
        <v>336</v>
      </c>
      <c r="H506" s="552">
        <v>862</v>
      </c>
      <c r="I506" s="552">
        <v>646.59717237287396</v>
      </c>
      <c r="J506" s="552">
        <v>792.74467855608896</v>
      </c>
      <c r="K506" s="552">
        <v>862</v>
      </c>
      <c r="L506" s="507">
        <v>9.0999979519629987E-2</v>
      </c>
      <c r="M506" s="507">
        <v>0.5</v>
      </c>
      <c r="N506" s="507">
        <v>2.037278817639393E-4</v>
      </c>
      <c r="O506" s="507">
        <v>0.83613085048182934</v>
      </c>
      <c r="P506" s="439"/>
    </row>
    <row r="507" spans="1:16" ht="16.5" x14ac:dyDescent="0.25">
      <c r="A507" s="505" t="s">
        <v>332</v>
      </c>
      <c r="B507" s="505" t="s">
        <v>333</v>
      </c>
      <c r="C507" s="505" t="s">
        <v>334</v>
      </c>
      <c r="D507" s="505" t="s">
        <v>335</v>
      </c>
      <c r="E507" s="506">
        <v>45168.51371767361</v>
      </c>
      <c r="F507" s="506">
        <v>46404</v>
      </c>
      <c r="G507" s="505" t="s">
        <v>336</v>
      </c>
      <c r="H507" s="552">
        <v>862</v>
      </c>
      <c r="I507" s="552">
        <v>641.83188569766901</v>
      </c>
      <c r="J507" s="552">
        <v>786.90231515740595</v>
      </c>
      <c r="K507" s="552">
        <v>862</v>
      </c>
      <c r="L507" s="507">
        <v>9.0999979519629987E-2</v>
      </c>
      <c r="M507" s="507">
        <v>0.5</v>
      </c>
      <c r="N507" s="507">
        <v>2.022264496485238E-4</v>
      </c>
      <c r="O507" s="507">
        <v>0.83613085048182934</v>
      </c>
      <c r="P507" s="439"/>
    </row>
    <row r="508" spans="1:16" ht="16.5" x14ac:dyDescent="0.25">
      <c r="A508" s="505" t="s">
        <v>332</v>
      </c>
      <c r="B508" s="505" t="s">
        <v>333</v>
      </c>
      <c r="C508" s="505" t="s">
        <v>334</v>
      </c>
      <c r="D508" s="505" t="s">
        <v>335</v>
      </c>
      <c r="E508" s="506">
        <v>45168.513717858797</v>
      </c>
      <c r="F508" s="506">
        <v>46435</v>
      </c>
      <c r="G508" s="505" t="s">
        <v>336</v>
      </c>
      <c r="H508" s="552">
        <v>862</v>
      </c>
      <c r="I508" s="552">
        <v>637.10171819413199</v>
      </c>
      <c r="J508" s="552">
        <v>781.10300876182396</v>
      </c>
      <c r="K508" s="552">
        <v>862</v>
      </c>
      <c r="L508" s="507">
        <v>9.0999979519629987E-2</v>
      </c>
      <c r="M508" s="507">
        <v>0.5</v>
      </c>
      <c r="N508" s="507">
        <v>2.0073608277551756E-4</v>
      </c>
      <c r="O508" s="507">
        <v>0.83613085048182934</v>
      </c>
      <c r="P508" s="439"/>
    </row>
    <row r="509" spans="1:16" ht="16.5" x14ac:dyDescent="0.25">
      <c r="A509" s="505" t="s">
        <v>332</v>
      </c>
      <c r="B509" s="505" t="s">
        <v>333</v>
      </c>
      <c r="C509" s="505" t="s">
        <v>334</v>
      </c>
      <c r="D509" s="505" t="s">
        <v>335</v>
      </c>
      <c r="E509" s="506">
        <v>45168.513718252318</v>
      </c>
      <c r="F509" s="506">
        <v>46463</v>
      </c>
      <c r="G509" s="505" t="s">
        <v>336</v>
      </c>
      <c r="H509" s="552">
        <v>862</v>
      </c>
      <c r="I509" s="552">
        <v>632.85927918889604</v>
      </c>
      <c r="J509" s="552">
        <v>775.90166998523</v>
      </c>
      <c r="K509" s="552">
        <v>862</v>
      </c>
      <c r="L509" s="507">
        <v>9.0999979519629987E-2</v>
      </c>
      <c r="M509" s="507">
        <v>0.5</v>
      </c>
      <c r="N509" s="507">
        <v>1.9939938792286688E-4</v>
      </c>
      <c r="O509" s="507">
        <v>0.83613085048182934</v>
      </c>
      <c r="P509" s="439"/>
    </row>
    <row r="510" spans="1:16" ht="16.5" x14ac:dyDescent="0.25">
      <c r="A510" s="505" t="s">
        <v>332</v>
      </c>
      <c r="B510" s="505" t="s">
        <v>333</v>
      </c>
      <c r="C510" s="505" t="s">
        <v>334</v>
      </c>
      <c r="D510" s="505" t="s">
        <v>335</v>
      </c>
      <c r="E510" s="506">
        <v>45168.513718599534</v>
      </c>
      <c r="F510" s="506">
        <v>46494</v>
      </c>
      <c r="G510" s="505" t="s">
        <v>336</v>
      </c>
      <c r="H510" s="552">
        <v>862</v>
      </c>
      <c r="I510" s="552">
        <v>628.19523792912503</v>
      </c>
      <c r="J510" s="552">
        <v>770.18343605655195</v>
      </c>
      <c r="K510" s="552">
        <v>862</v>
      </c>
      <c r="L510" s="507">
        <v>9.0999979519629987E-2</v>
      </c>
      <c r="M510" s="507">
        <v>0.5</v>
      </c>
      <c r="N510" s="507">
        <v>1.9792985590678052E-4</v>
      </c>
      <c r="O510" s="507">
        <v>0.83613085048182934</v>
      </c>
      <c r="P510" s="439"/>
    </row>
    <row r="511" spans="1:16" ht="16.5" x14ac:dyDescent="0.25">
      <c r="A511" s="505" t="s">
        <v>332</v>
      </c>
      <c r="B511" s="505" t="s">
        <v>333</v>
      </c>
      <c r="C511" s="505" t="s">
        <v>334</v>
      </c>
      <c r="D511" s="505" t="s">
        <v>335</v>
      </c>
      <c r="E511" s="506">
        <v>45168.513718784721</v>
      </c>
      <c r="F511" s="506">
        <v>46524</v>
      </c>
      <c r="G511" s="505" t="s">
        <v>336</v>
      </c>
      <c r="H511" s="552">
        <v>862</v>
      </c>
      <c r="I511" s="552">
        <v>623.71437989931405</v>
      </c>
      <c r="J511" s="552">
        <v>764.68978945512595</v>
      </c>
      <c r="K511" s="552">
        <v>862</v>
      </c>
      <c r="L511" s="507">
        <v>9.0999979519629987E-2</v>
      </c>
      <c r="M511" s="507">
        <v>0.5</v>
      </c>
      <c r="N511" s="507">
        <v>1.9651804070884476E-4</v>
      </c>
      <c r="O511" s="507">
        <v>0.83613085048182934</v>
      </c>
      <c r="P511" s="439"/>
    </row>
    <row r="512" spans="1:16" ht="16.5" x14ac:dyDescent="0.25">
      <c r="A512" s="505" t="s">
        <v>332</v>
      </c>
      <c r="B512" s="505" t="s">
        <v>333</v>
      </c>
      <c r="C512" s="505" t="s">
        <v>334</v>
      </c>
      <c r="D512" s="505" t="s">
        <v>335</v>
      </c>
      <c r="E512" s="506">
        <v>45168.513718946757</v>
      </c>
      <c r="F512" s="506">
        <v>46555</v>
      </c>
      <c r="G512" s="505" t="s">
        <v>336</v>
      </c>
      <c r="H512" s="552">
        <v>862</v>
      </c>
      <c r="I512" s="552">
        <v>619.11773464526698</v>
      </c>
      <c r="J512" s="552">
        <v>759.05418475400495</v>
      </c>
      <c r="K512" s="552">
        <v>862</v>
      </c>
      <c r="L512" s="507">
        <v>9.0999979519629987E-2</v>
      </c>
      <c r="M512" s="507">
        <v>0.5</v>
      </c>
      <c r="N512" s="507">
        <v>1.9506974362243671E-4</v>
      </c>
      <c r="O512" s="507">
        <v>0.83613085048182934</v>
      </c>
      <c r="P512" s="439"/>
    </row>
    <row r="513" spans="1:16" ht="16.5" x14ac:dyDescent="0.25">
      <c r="A513" s="505" t="s">
        <v>332</v>
      </c>
      <c r="B513" s="505" t="s">
        <v>333</v>
      </c>
      <c r="C513" s="505" t="s">
        <v>334</v>
      </c>
      <c r="D513" s="505" t="s">
        <v>335</v>
      </c>
      <c r="E513" s="506">
        <v>45168.513719328701</v>
      </c>
      <c r="F513" s="506">
        <v>46585</v>
      </c>
      <c r="G513" s="505" t="s">
        <v>336</v>
      </c>
      <c r="H513" s="552">
        <v>862</v>
      </c>
      <c r="I513" s="552">
        <v>614.70162559956805</v>
      </c>
      <c r="J513" s="552">
        <v>753.63992206390799</v>
      </c>
      <c r="K513" s="552">
        <v>862</v>
      </c>
      <c r="L513" s="507">
        <v>9.0999979519629987E-2</v>
      </c>
      <c r="M513" s="507">
        <v>0.5</v>
      </c>
      <c r="N513" s="507">
        <v>1.9367832933861451E-4</v>
      </c>
      <c r="O513" s="507">
        <v>0.83613085048182934</v>
      </c>
      <c r="P513" s="439"/>
    </row>
    <row r="514" spans="1:16" ht="16.5" x14ac:dyDescent="0.25">
      <c r="A514" s="505" t="s">
        <v>332</v>
      </c>
      <c r="B514" s="505" t="s">
        <v>333</v>
      </c>
      <c r="C514" s="505" t="s">
        <v>334</v>
      </c>
      <c r="D514" s="505" t="s">
        <v>335</v>
      </c>
      <c r="E514" s="506">
        <v>45168.513719479168</v>
      </c>
      <c r="F514" s="506">
        <v>46616</v>
      </c>
      <c r="G514" s="505" t="s">
        <v>336</v>
      </c>
      <c r="H514" s="552">
        <v>5862</v>
      </c>
      <c r="I514" s="552">
        <v>4149.4486789791799</v>
      </c>
      <c r="J514" s="552">
        <v>5087.3302571533804</v>
      </c>
      <c r="K514" s="552">
        <v>5862</v>
      </c>
      <c r="L514" s="507">
        <v>9.0999979519629987E-2</v>
      </c>
      <c r="M514" s="507">
        <v>0.5</v>
      </c>
      <c r="N514" s="507">
        <v>1.3073957418562785E-3</v>
      </c>
      <c r="O514" s="507">
        <v>0.83613085048182934</v>
      </c>
      <c r="P514" s="439"/>
    </row>
    <row r="515" spans="1:16" ht="16.5" x14ac:dyDescent="0.25">
      <c r="A515" s="505" t="s">
        <v>332</v>
      </c>
      <c r="B515" s="505" t="s">
        <v>333</v>
      </c>
      <c r="C515" s="505" t="s">
        <v>334</v>
      </c>
      <c r="D515" s="505" t="s">
        <v>335</v>
      </c>
      <c r="E515" s="506">
        <v>45168.513719872688</v>
      </c>
      <c r="F515" s="506">
        <v>46647</v>
      </c>
      <c r="G515" s="505" t="s">
        <v>336</v>
      </c>
      <c r="H515" s="552">
        <v>862</v>
      </c>
      <c r="I515" s="552">
        <v>605.67456614296896</v>
      </c>
      <c r="J515" s="552">
        <v>742.572516184346</v>
      </c>
      <c r="K515" s="552">
        <v>862</v>
      </c>
      <c r="L515" s="507">
        <v>9.0999979519629987E-2</v>
      </c>
      <c r="M515" s="507">
        <v>0.5</v>
      </c>
      <c r="N515" s="507">
        <v>1.9083411074282181E-4</v>
      </c>
      <c r="O515" s="507">
        <v>0.83613085048182934</v>
      </c>
      <c r="P515" s="439"/>
    </row>
    <row r="516" spans="1:16" ht="16.5" x14ac:dyDescent="0.25">
      <c r="A516" s="505" t="s">
        <v>332</v>
      </c>
      <c r="B516" s="505" t="s">
        <v>333</v>
      </c>
      <c r="C516" s="505" t="s">
        <v>334</v>
      </c>
      <c r="D516" s="505" t="s">
        <v>335</v>
      </c>
      <c r="E516" s="506">
        <v>45168.513720219904</v>
      </c>
      <c r="F516" s="506">
        <v>46677</v>
      </c>
      <c r="G516" s="505" t="s">
        <v>336</v>
      </c>
      <c r="H516" s="552">
        <v>862</v>
      </c>
      <c r="I516" s="552">
        <v>601.35434596412699</v>
      </c>
      <c r="J516" s="552">
        <v>737.27581569863298</v>
      </c>
      <c r="K516" s="552">
        <v>862</v>
      </c>
      <c r="L516" s="507">
        <v>9.0999979519629987E-2</v>
      </c>
      <c r="M516" s="507">
        <v>0.5</v>
      </c>
      <c r="N516" s="507">
        <v>1.8947290883320091E-4</v>
      </c>
      <c r="O516" s="507">
        <v>0.83613085048182934</v>
      </c>
      <c r="P516" s="439"/>
    </row>
    <row r="517" spans="1:16" ht="16.5" x14ac:dyDescent="0.25">
      <c r="A517" s="505" t="s">
        <v>332</v>
      </c>
      <c r="B517" s="505" t="s">
        <v>333</v>
      </c>
      <c r="C517" s="505" t="s">
        <v>334</v>
      </c>
      <c r="D517" s="505" t="s">
        <v>335</v>
      </c>
      <c r="E517" s="506">
        <v>45168.513720405092</v>
      </c>
      <c r="F517" s="506">
        <v>46708</v>
      </c>
      <c r="G517" s="505" t="s">
        <v>336</v>
      </c>
      <c r="H517" s="552">
        <v>862</v>
      </c>
      <c r="I517" s="552">
        <v>596.92248950953797</v>
      </c>
      <c r="J517" s="552">
        <v>731.84224628229003</v>
      </c>
      <c r="K517" s="552">
        <v>862</v>
      </c>
      <c r="L517" s="507">
        <v>9.0999979519629987E-2</v>
      </c>
      <c r="M517" s="507">
        <v>0.5</v>
      </c>
      <c r="N517" s="507">
        <v>1.8807653290340583E-4</v>
      </c>
      <c r="O517" s="507">
        <v>0.83613085048182934</v>
      </c>
      <c r="P517" s="439"/>
    </row>
    <row r="518" spans="1:16" ht="16.5" x14ac:dyDescent="0.25">
      <c r="A518" s="505" t="s">
        <v>332</v>
      </c>
      <c r="B518" s="505" t="s">
        <v>333</v>
      </c>
      <c r="C518" s="505" t="s">
        <v>334</v>
      </c>
      <c r="D518" s="505" t="s">
        <v>335</v>
      </c>
      <c r="E518" s="506">
        <v>45168.513720752315</v>
      </c>
      <c r="F518" s="506">
        <v>46738</v>
      </c>
      <c r="G518" s="505" t="s">
        <v>336</v>
      </c>
      <c r="H518" s="552">
        <v>862</v>
      </c>
      <c r="I518" s="552">
        <v>592.66469707686895</v>
      </c>
      <c r="J518" s="552">
        <v>726.62208381079597</v>
      </c>
      <c r="K518" s="552">
        <v>862</v>
      </c>
      <c r="L518" s="507">
        <v>9.0999979519629987E-2</v>
      </c>
      <c r="M518" s="507">
        <v>0.5</v>
      </c>
      <c r="N518" s="507">
        <v>1.8673500053926792E-4</v>
      </c>
      <c r="O518" s="507">
        <v>0.83613085048182934</v>
      </c>
      <c r="P518" s="439"/>
    </row>
    <row r="519" spans="1:16" ht="16.5" x14ac:dyDescent="0.25">
      <c r="A519" s="505" t="s">
        <v>332</v>
      </c>
      <c r="B519" s="505" t="s">
        <v>333</v>
      </c>
      <c r="C519" s="505" t="s">
        <v>334</v>
      </c>
      <c r="D519" s="505" t="s">
        <v>335</v>
      </c>
      <c r="E519" s="506">
        <v>45168.513721145835</v>
      </c>
      <c r="F519" s="506">
        <v>46769</v>
      </c>
      <c r="G519" s="505" t="s">
        <v>336</v>
      </c>
      <c r="H519" s="552">
        <v>862</v>
      </c>
      <c r="I519" s="552">
        <v>588.29688152722701</v>
      </c>
      <c r="J519" s="552">
        <v>721.26703018260503</v>
      </c>
      <c r="K519" s="552">
        <v>862</v>
      </c>
      <c r="L519" s="507">
        <v>9.0999979519629987E-2</v>
      </c>
      <c r="M519" s="507">
        <v>0.5</v>
      </c>
      <c r="N519" s="507">
        <v>1.853588024241437E-4</v>
      </c>
      <c r="O519" s="507">
        <v>0.83613085048182934</v>
      </c>
      <c r="P519" s="439"/>
    </row>
    <row r="520" spans="1:16" ht="16.5" x14ac:dyDescent="0.25">
      <c r="A520" s="505" t="s">
        <v>332</v>
      </c>
      <c r="B520" s="505" t="s">
        <v>333</v>
      </c>
      <c r="C520" s="505" t="s">
        <v>334</v>
      </c>
      <c r="D520" s="505" t="s">
        <v>335</v>
      </c>
      <c r="E520" s="506">
        <v>45168.513721493058</v>
      </c>
      <c r="F520" s="506">
        <v>46800</v>
      </c>
      <c r="G520" s="505" t="s">
        <v>336</v>
      </c>
      <c r="H520" s="552">
        <v>862</v>
      </c>
      <c r="I520" s="552">
        <v>583.96125586972801</v>
      </c>
      <c r="J520" s="552">
        <v>715.95144218586097</v>
      </c>
      <c r="K520" s="552">
        <v>862</v>
      </c>
      <c r="L520" s="507">
        <v>9.0999979519629987E-2</v>
      </c>
      <c r="M520" s="507">
        <v>0.5</v>
      </c>
      <c r="N520" s="507">
        <v>1.8399274660289372E-4</v>
      </c>
      <c r="O520" s="507">
        <v>0.83613085048182934</v>
      </c>
      <c r="P520" s="439"/>
    </row>
    <row r="521" spans="1:16" ht="16.5" x14ac:dyDescent="0.25">
      <c r="A521" s="505" t="s">
        <v>332</v>
      </c>
      <c r="B521" s="505" t="s">
        <v>333</v>
      </c>
      <c r="C521" s="505" t="s">
        <v>334</v>
      </c>
      <c r="D521" s="505" t="s">
        <v>335</v>
      </c>
      <c r="E521" s="506">
        <v>45168.513721678239</v>
      </c>
      <c r="F521" s="506">
        <v>46829</v>
      </c>
      <c r="G521" s="505" t="s">
        <v>336</v>
      </c>
      <c r="H521" s="552">
        <v>862</v>
      </c>
      <c r="I521" s="552">
        <v>579.93427955550601</v>
      </c>
      <c r="J521" s="552">
        <v>711.01426618174298</v>
      </c>
      <c r="K521" s="552">
        <v>862</v>
      </c>
      <c r="L521" s="507">
        <v>9.0999979519629987E-2</v>
      </c>
      <c r="M521" s="507">
        <v>0.5</v>
      </c>
      <c r="N521" s="507">
        <v>1.8272393908336958E-4</v>
      </c>
      <c r="O521" s="507">
        <v>0.83613085048182934</v>
      </c>
      <c r="P521" s="439"/>
    </row>
    <row r="522" spans="1:16" ht="16.5" x14ac:dyDescent="0.25">
      <c r="A522" s="505" t="s">
        <v>332</v>
      </c>
      <c r="B522" s="505" t="s">
        <v>333</v>
      </c>
      <c r="C522" s="505" t="s">
        <v>334</v>
      </c>
      <c r="D522" s="505" t="s">
        <v>335</v>
      </c>
      <c r="E522" s="506">
        <v>45168.513722025462</v>
      </c>
      <c r="F522" s="506">
        <v>46860</v>
      </c>
      <c r="G522" s="505" t="s">
        <v>336</v>
      </c>
      <c r="H522" s="552">
        <v>862</v>
      </c>
      <c r="I522" s="552">
        <v>575.66028453520801</v>
      </c>
      <c r="J522" s="552">
        <v>705.77423892322201</v>
      </c>
      <c r="K522" s="552">
        <v>862</v>
      </c>
      <c r="L522" s="507">
        <v>9.0999979519629987E-2</v>
      </c>
      <c r="M522" s="507">
        <v>0.5</v>
      </c>
      <c r="N522" s="507">
        <v>1.8137730165691823E-4</v>
      </c>
      <c r="O522" s="507">
        <v>0.83613085048182934</v>
      </c>
      <c r="P522" s="439"/>
    </row>
    <row r="523" spans="1:16" ht="16.5" x14ac:dyDescent="0.25">
      <c r="A523" s="505" t="s">
        <v>332</v>
      </c>
      <c r="B523" s="505" t="s">
        <v>333</v>
      </c>
      <c r="C523" s="505" t="s">
        <v>334</v>
      </c>
      <c r="D523" s="505" t="s">
        <v>335</v>
      </c>
      <c r="E523" s="506">
        <v>45168.513722372685</v>
      </c>
      <c r="F523" s="506">
        <v>46890</v>
      </c>
      <c r="G523" s="505" t="s">
        <v>336</v>
      </c>
      <c r="H523" s="552">
        <v>862</v>
      </c>
      <c r="I523" s="552">
        <v>571.55415342713695</v>
      </c>
      <c r="J523" s="552">
        <v>700.74001711641802</v>
      </c>
      <c r="K523" s="552">
        <v>862</v>
      </c>
      <c r="L523" s="507">
        <v>9.0999979519629987E-2</v>
      </c>
      <c r="M523" s="507">
        <v>0.5</v>
      </c>
      <c r="N523" s="507">
        <v>1.8008355428431136E-4</v>
      </c>
      <c r="O523" s="507">
        <v>0.83613085048182934</v>
      </c>
      <c r="P523" s="439"/>
    </row>
    <row r="524" spans="1:16" ht="16.5" x14ac:dyDescent="0.25">
      <c r="A524" s="505" t="s">
        <v>332</v>
      </c>
      <c r="B524" s="505" t="s">
        <v>333</v>
      </c>
      <c r="C524" s="505" t="s">
        <v>334</v>
      </c>
      <c r="D524" s="505" t="s">
        <v>335</v>
      </c>
      <c r="E524" s="506">
        <v>45168.513722569442</v>
      </c>
      <c r="F524" s="506">
        <v>46921</v>
      </c>
      <c r="G524" s="505" t="s">
        <v>336</v>
      </c>
      <c r="H524" s="552">
        <v>862</v>
      </c>
      <c r="I524" s="552">
        <v>567.34191819343005</v>
      </c>
      <c r="J524" s="552">
        <v>695.57570893657703</v>
      </c>
      <c r="K524" s="552">
        <v>862</v>
      </c>
      <c r="L524" s="507">
        <v>9.0999979519629987E-2</v>
      </c>
      <c r="M524" s="507">
        <v>0.5</v>
      </c>
      <c r="N524" s="507">
        <v>1.7875637594465791E-4</v>
      </c>
      <c r="O524" s="507">
        <v>0.83613085048182934</v>
      </c>
      <c r="P524" s="439"/>
    </row>
    <row r="525" spans="1:16" ht="16.5" x14ac:dyDescent="0.25">
      <c r="A525" s="505" t="s">
        <v>332</v>
      </c>
      <c r="B525" s="505" t="s">
        <v>333</v>
      </c>
      <c r="C525" s="505" t="s">
        <v>334</v>
      </c>
      <c r="D525" s="505" t="s">
        <v>335</v>
      </c>
      <c r="E525" s="506">
        <v>45168.513722916665</v>
      </c>
      <c r="F525" s="506">
        <v>46951</v>
      </c>
      <c r="G525" s="505" t="s">
        <v>336</v>
      </c>
      <c r="H525" s="552">
        <v>862</v>
      </c>
      <c r="I525" s="552">
        <v>563.29512121648099</v>
      </c>
      <c r="J525" s="552">
        <v>690.61423229278</v>
      </c>
      <c r="K525" s="552">
        <v>862</v>
      </c>
      <c r="L525" s="507">
        <v>9.0999979519629987E-2</v>
      </c>
      <c r="M525" s="507">
        <v>0.5</v>
      </c>
      <c r="N525" s="507">
        <v>1.7748132339065895E-4</v>
      </c>
      <c r="O525" s="507">
        <v>0.83613085048182934</v>
      </c>
      <c r="P525" s="439"/>
    </row>
    <row r="526" spans="1:16" ht="16.5" x14ac:dyDescent="0.25">
      <c r="A526" s="505" t="s">
        <v>332</v>
      </c>
      <c r="B526" s="505" t="s">
        <v>333</v>
      </c>
      <c r="C526" s="505" t="s">
        <v>334</v>
      </c>
      <c r="D526" s="505" t="s">
        <v>335</v>
      </c>
      <c r="E526" s="506">
        <v>45168.513723298609</v>
      </c>
      <c r="F526" s="506">
        <v>46982</v>
      </c>
      <c r="G526" s="505" t="s">
        <v>336</v>
      </c>
      <c r="H526" s="552">
        <v>5862</v>
      </c>
      <c r="I526" s="552">
        <v>3802.4369861187902</v>
      </c>
      <c r="J526" s="552">
        <v>4661.8850423185004</v>
      </c>
      <c r="K526" s="552">
        <v>5862</v>
      </c>
      <c r="L526" s="507">
        <v>9.0999979519629987E-2</v>
      </c>
      <c r="M526" s="507">
        <v>0.5</v>
      </c>
      <c r="N526" s="507">
        <v>1.1980603470318253E-3</v>
      </c>
      <c r="O526" s="507">
        <v>0.83613085048182934</v>
      </c>
      <c r="P526" s="439"/>
    </row>
    <row r="527" spans="1:16" ht="16.5" x14ac:dyDescent="0.25">
      <c r="A527" s="505" t="s">
        <v>332</v>
      </c>
      <c r="B527" s="505" t="s">
        <v>333</v>
      </c>
      <c r="C527" s="505" t="s">
        <v>334</v>
      </c>
      <c r="D527" s="505" t="s">
        <v>335</v>
      </c>
      <c r="E527" s="506">
        <v>45168.513723460645</v>
      </c>
      <c r="F527" s="506">
        <v>47013</v>
      </c>
      <c r="G527" s="505" t="s">
        <v>336</v>
      </c>
      <c r="H527" s="552">
        <v>862</v>
      </c>
      <c r="I527" s="552">
        <v>555.022980166141</v>
      </c>
      <c r="J527" s="552">
        <v>680.47237569625702</v>
      </c>
      <c r="K527" s="552">
        <v>862</v>
      </c>
      <c r="L527" s="507">
        <v>9.0999979519629987E-2</v>
      </c>
      <c r="M527" s="507">
        <v>0.5</v>
      </c>
      <c r="N527" s="507">
        <v>1.7487496220343961E-4</v>
      </c>
      <c r="O527" s="507">
        <v>0.83613085048182934</v>
      </c>
      <c r="P527" s="439"/>
    </row>
    <row r="528" spans="1:16" ht="16.5" x14ac:dyDescent="0.25">
      <c r="A528" s="505" t="s">
        <v>332</v>
      </c>
      <c r="B528" s="505" t="s">
        <v>333</v>
      </c>
      <c r="C528" s="505" t="s">
        <v>334</v>
      </c>
      <c r="D528" s="505" t="s">
        <v>335</v>
      </c>
      <c r="E528" s="506">
        <v>45168.513723842596</v>
      </c>
      <c r="F528" s="506">
        <v>47043</v>
      </c>
      <c r="G528" s="505" t="s">
        <v>336</v>
      </c>
      <c r="H528" s="552">
        <v>862</v>
      </c>
      <c r="I528" s="552">
        <v>551.06405302494602</v>
      </c>
      <c r="J528" s="552">
        <v>675.618629719522</v>
      </c>
      <c r="K528" s="552">
        <v>862</v>
      </c>
      <c r="L528" s="507">
        <v>9.0999979519629987E-2</v>
      </c>
      <c r="M528" s="507">
        <v>0.5</v>
      </c>
      <c r="N528" s="507">
        <v>1.7362759541157222E-4</v>
      </c>
      <c r="O528" s="507">
        <v>0.83613085048182934</v>
      </c>
      <c r="P528" s="439"/>
    </row>
    <row r="529" spans="1:16" ht="16.5" x14ac:dyDescent="0.25">
      <c r="A529" s="505" t="s">
        <v>332</v>
      </c>
      <c r="B529" s="505" t="s">
        <v>333</v>
      </c>
      <c r="C529" s="505" t="s">
        <v>334</v>
      </c>
      <c r="D529" s="505" t="s">
        <v>335</v>
      </c>
      <c r="E529" s="506">
        <v>45168.513724039352</v>
      </c>
      <c r="F529" s="506">
        <v>47074</v>
      </c>
      <c r="G529" s="505" t="s">
        <v>336</v>
      </c>
      <c r="H529" s="552">
        <v>862</v>
      </c>
      <c r="I529" s="552">
        <v>547.002825569484</v>
      </c>
      <c r="J529" s="552">
        <v>670.63946093981997</v>
      </c>
      <c r="K529" s="552">
        <v>862</v>
      </c>
      <c r="L529" s="507">
        <v>9.0999979519629987E-2</v>
      </c>
      <c r="M529" s="507">
        <v>0.5</v>
      </c>
      <c r="N529" s="507">
        <v>1.7234799614604138E-4</v>
      </c>
      <c r="O529" s="507">
        <v>0.83613085048182934</v>
      </c>
      <c r="P529" s="439"/>
    </row>
    <row r="530" spans="1:16" ht="16.5" x14ac:dyDescent="0.25">
      <c r="A530" s="505" t="s">
        <v>332</v>
      </c>
      <c r="B530" s="505" t="s">
        <v>333</v>
      </c>
      <c r="C530" s="505" t="s">
        <v>334</v>
      </c>
      <c r="D530" s="505" t="s">
        <v>335</v>
      </c>
      <c r="E530" s="506">
        <v>45168.513724386576</v>
      </c>
      <c r="F530" s="506">
        <v>47104</v>
      </c>
      <c r="G530" s="505" t="s">
        <v>336</v>
      </c>
      <c r="H530" s="552">
        <v>862</v>
      </c>
      <c r="I530" s="552">
        <v>543.10110544285305</v>
      </c>
      <c r="J530" s="552">
        <v>665.85585222676002</v>
      </c>
      <c r="K530" s="552">
        <v>862</v>
      </c>
      <c r="L530" s="507">
        <v>9.0999979519629987E-2</v>
      </c>
      <c r="M530" s="507">
        <v>0.5</v>
      </c>
      <c r="N530" s="507">
        <v>1.7111865396732845E-4</v>
      </c>
      <c r="O530" s="507">
        <v>0.83613085048182934</v>
      </c>
      <c r="P530" s="439"/>
    </row>
    <row r="531" spans="1:16" ht="16.5" x14ac:dyDescent="0.25">
      <c r="A531" s="505" t="s">
        <v>332</v>
      </c>
      <c r="B531" s="505" t="s">
        <v>333</v>
      </c>
      <c r="C531" s="505" t="s">
        <v>334</v>
      </c>
      <c r="D531" s="505" t="s">
        <v>335</v>
      </c>
      <c r="E531" s="506">
        <v>45168.513724733799</v>
      </c>
      <c r="F531" s="506">
        <v>47135</v>
      </c>
      <c r="G531" s="505" t="s">
        <v>336</v>
      </c>
      <c r="H531" s="552">
        <v>862</v>
      </c>
      <c r="I531" s="552">
        <v>539.09856325486498</v>
      </c>
      <c r="J531" s="552">
        <v>660.94863308662798</v>
      </c>
      <c r="K531" s="552">
        <v>862</v>
      </c>
      <c r="L531" s="507">
        <v>9.0999979519629987E-2</v>
      </c>
      <c r="M531" s="507">
        <v>0.5</v>
      </c>
      <c r="N531" s="507">
        <v>1.6985754507840915E-4</v>
      </c>
      <c r="O531" s="507">
        <v>0.83613085048182934</v>
      </c>
      <c r="P531" s="439"/>
    </row>
    <row r="532" spans="1:16" ht="16.5" x14ac:dyDescent="0.25">
      <c r="A532" s="505" t="s">
        <v>332</v>
      </c>
      <c r="B532" s="505" t="s">
        <v>333</v>
      </c>
      <c r="C532" s="505" t="s">
        <v>334</v>
      </c>
      <c r="D532" s="505" t="s">
        <v>335</v>
      </c>
      <c r="E532" s="506">
        <v>45168.513725115743</v>
      </c>
      <c r="F532" s="506">
        <v>47166</v>
      </c>
      <c r="G532" s="505" t="s">
        <v>336</v>
      </c>
      <c r="H532" s="552">
        <v>862</v>
      </c>
      <c r="I532" s="552">
        <v>535.12551897031801</v>
      </c>
      <c r="J532" s="552">
        <v>656.07757913091098</v>
      </c>
      <c r="K532" s="552">
        <v>862</v>
      </c>
      <c r="L532" s="507">
        <v>9.0999979519629987E-2</v>
      </c>
      <c r="M532" s="507">
        <v>0.5</v>
      </c>
      <c r="N532" s="507">
        <v>1.6860573029970437E-4</v>
      </c>
      <c r="O532" s="507">
        <v>0.83613085048182934</v>
      </c>
      <c r="P532" s="439"/>
    </row>
    <row r="533" spans="1:16" ht="16.5" x14ac:dyDescent="0.25">
      <c r="A533" s="505" t="s">
        <v>332</v>
      </c>
      <c r="B533" s="505" t="s">
        <v>333</v>
      </c>
      <c r="C533" s="505" t="s">
        <v>334</v>
      </c>
      <c r="D533" s="505" t="s">
        <v>335</v>
      </c>
      <c r="E533" s="506">
        <v>45168.513725266203</v>
      </c>
      <c r="F533" s="506">
        <v>47194</v>
      </c>
      <c r="G533" s="505" t="s">
        <v>336</v>
      </c>
      <c r="H533" s="552">
        <v>862</v>
      </c>
      <c r="I533" s="552">
        <v>531.562136060581</v>
      </c>
      <c r="J533" s="552">
        <v>651.70878050319004</v>
      </c>
      <c r="K533" s="552">
        <v>862</v>
      </c>
      <c r="L533" s="507">
        <v>9.0999979519629987E-2</v>
      </c>
      <c r="M533" s="507">
        <v>0.5</v>
      </c>
      <c r="N533" s="507">
        <v>1.6748299038816069E-4</v>
      </c>
      <c r="O533" s="507">
        <v>0.83613085048182934</v>
      </c>
      <c r="P533" s="439"/>
    </row>
    <row r="534" spans="1:16" ht="16.5" x14ac:dyDescent="0.25">
      <c r="A534" s="505" t="s">
        <v>332</v>
      </c>
      <c r="B534" s="505" t="s">
        <v>333</v>
      </c>
      <c r="C534" s="505" t="s">
        <v>334</v>
      </c>
      <c r="D534" s="505" t="s">
        <v>335</v>
      </c>
      <c r="E534" s="506">
        <v>45168.513725659723</v>
      </c>
      <c r="F534" s="506">
        <v>47225</v>
      </c>
      <c r="G534" s="505" t="s">
        <v>336</v>
      </c>
      <c r="H534" s="552">
        <v>862</v>
      </c>
      <c r="I534" s="552">
        <v>527.64463367696101</v>
      </c>
      <c r="J534" s="552">
        <v>646.90582233922305</v>
      </c>
      <c r="K534" s="552">
        <v>862</v>
      </c>
      <c r="L534" s="507">
        <v>9.0999979519629987E-2</v>
      </c>
      <c r="M534" s="507">
        <v>0.5</v>
      </c>
      <c r="N534" s="507">
        <v>1.6624867558364122E-4</v>
      </c>
      <c r="O534" s="507">
        <v>0.83613085048182934</v>
      </c>
      <c r="P534" s="439"/>
    </row>
    <row r="535" spans="1:16" ht="16.5" x14ac:dyDescent="0.25">
      <c r="A535" s="505" t="s">
        <v>332</v>
      </c>
      <c r="B535" s="505" t="s">
        <v>333</v>
      </c>
      <c r="C535" s="505" t="s">
        <v>334</v>
      </c>
      <c r="D535" s="505" t="s">
        <v>335</v>
      </c>
      <c r="E535" s="506">
        <v>45168.513726006946</v>
      </c>
      <c r="F535" s="506">
        <v>47255</v>
      </c>
      <c r="G535" s="505" t="s">
        <v>336</v>
      </c>
      <c r="H535" s="552">
        <v>862</v>
      </c>
      <c r="I535" s="552">
        <v>523.880993727234</v>
      </c>
      <c r="J535" s="552">
        <v>642.29150345626601</v>
      </c>
      <c r="K535" s="552">
        <v>862</v>
      </c>
      <c r="L535" s="507">
        <v>9.0999979519629987E-2</v>
      </c>
      <c r="M535" s="507">
        <v>0.5</v>
      </c>
      <c r="N535" s="507">
        <v>1.6506283928951378E-4</v>
      </c>
      <c r="O535" s="507">
        <v>0.83613085048182934</v>
      </c>
      <c r="P535" s="439"/>
    </row>
    <row r="536" spans="1:16" ht="16.5" x14ac:dyDescent="0.25">
      <c r="A536" s="505" t="s">
        <v>332</v>
      </c>
      <c r="B536" s="505" t="s">
        <v>333</v>
      </c>
      <c r="C536" s="505" t="s">
        <v>334</v>
      </c>
      <c r="D536" s="505" t="s">
        <v>335</v>
      </c>
      <c r="E536" s="506">
        <v>45168.513726354169</v>
      </c>
      <c r="F536" s="506">
        <v>47286</v>
      </c>
      <c r="G536" s="505" t="s">
        <v>336</v>
      </c>
      <c r="H536" s="552">
        <v>862</v>
      </c>
      <c r="I536" s="552">
        <v>520.02009976501597</v>
      </c>
      <c r="J536" s="552">
        <v>637.55794866544397</v>
      </c>
      <c r="K536" s="552">
        <v>862</v>
      </c>
      <c r="L536" s="507">
        <v>9.0999979519629987E-2</v>
      </c>
      <c r="M536" s="507">
        <v>0.5</v>
      </c>
      <c r="N536" s="507">
        <v>1.6384636049522632E-4</v>
      </c>
      <c r="O536" s="507">
        <v>0.83613085048182934</v>
      </c>
      <c r="P536" s="439"/>
    </row>
    <row r="537" spans="1:16" ht="16.5" x14ac:dyDescent="0.25">
      <c r="A537" s="505" t="s">
        <v>332</v>
      </c>
      <c r="B537" s="505" t="s">
        <v>333</v>
      </c>
      <c r="C537" s="505" t="s">
        <v>334</v>
      </c>
      <c r="D537" s="505" t="s">
        <v>335</v>
      </c>
      <c r="E537" s="506">
        <v>45168.51372693287</v>
      </c>
      <c r="F537" s="506">
        <v>47316</v>
      </c>
      <c r="G537" s="505" t="s">
        <v>336</v>
      </c>
      <c r="H537" s="552">
        <v>862</v>
      </c>
      <c r="I537" s="552">
        <v>516.31084490441503</v>
      </c>
      <c r="J537" s="552">
        <v>633.01030729336901</v>
      </c>
      <c r="K537" s="552">
        <v>862</v>
      </c>
      <c r="L537" s="507">
        <v>9.0999979519629987E-2</v>
      </c>
      <c r="M537" s="507">
        <v>0.5</v>
      </c>
      <c r="N537" s="507">
        <v>1.6267765969052032E-4</v>
      </c>
      <c r="O537" s="507">
        <v>0.83613085048182934</v>
      </c>
      <c r="P537" s="439"/>
    </row>
    <row r="538" spans="1:16" ht="16.5" x14ac:dyDescent="0.25">
      <c r="A538" s="505" t="s">
        <v>332</v>
      </c>
      <c r="B538" s="505" t="s">
        <v>333</v>
      </c>
      <c r="C538" s="505" t="s">
        <v>334</v>
      </c>
      <c r="D538" s="505" t="s">
        <v>335</v>
      </c>
      <c r="E538" s="506">
        <v>45168.513727083337</v>
      </c>
      <c r="F538" s="506">
        <v>47347</v>
      </c>
      <c r="G538" s="505" t="s">
        <v>336</v>
      </c>
      <c r="H538" s="552">
        <v>5862</v>
      </c>
      <c r="I538" s="552">
        <v>3485.2768629684101</v>
      </c>
      <c r="J538" s="552">
        <v>4273.0386157946105</v>
      </c>
      <c r="K538" s="552">
        <v>5862</v>
      </c>
      <c r="L538" s="507">
        <v>9.0999979519629987E-2</v>
      </c>
      <c r="M538" s="507">
        <v>0.5</v>
      </c>
      <c r="N538" s="507">
        <v>1.0981304945205739E-3</v>
      </c>
      <c r="O538" s="507">
        <v>0.83613085048182934</v>
      </c>
      <c r="P538" s="439"/>
    </row>
    <row r="539" spans="1:16" ht="16.5" x14ac:dyDescent="0.25">
      <c r="A539" s="505" t="s">
        <v>332</v>
      </c>
      <c r="B539" s="505" t="s">
        <v>333</v>
      </c>
      <c r="C539" s="505" t="s">
        <v>334</v>
      </c>
      <c r="D539" s="505" t="s">
        <v>335</v>
      </c>
      <c r="E539" s="506">
        <v>45168.513727465281</v>
      </c>
      <c r="F539" s="506">
        <v>47378</v>
      </c>
      <c r="G539" s="505" t="s">
        <v>336</v>
      </c>
      <c r="H539" s="552">
        <v>862</v>
      </c>
      <c r="I539" s="552">
        <v>508.72868064627897</v>
      </c>
      <c r="J539" s="552">
        <v>623.71437989931997</v>
      </c>
      <c r="K539" s="552">
        <v>862</v>
      </c>
      <c r="L539" s="507">
        <v>9.0999979519629987E-2</v>
      </c>
      <c r="M539" s="507">
        <v>0.5</v>
      </c>
      <c r="N539" s="507">
        <v>1.6028869430450166E-4</v>
      </c>
      <c r="O539" s="507">
        <v>0.83613085048182934</v>
      </c>
      <c r="P539" s="439"/>
    </row>
    <row r="540" spans="1:16" ht="16.5" x14ac:dyDescent="0.25">
      <c r="A540" s="505" t="s">
        <v>332</v>
      </c>
      <c r="B540" s="505" t="s">
        <v>333</v>
      </c>
      <c r="C540" s="505" t="s">
        <v>334</v>
      </c>
      <c r="D540" s="505" t="s">
        <v>335</v>
      </c>
      <c r="E540" s="506">
        <v>45168.513727812497</v>
      </c>
      <c r="F540" s="506">
        <v>47408</v>
      </c>
      <c r="G540" s="505" t="s">
        <v>336</v>
      </c>
      <c r="H540" s="552">
        <v>862</v>
      </c>
      <c r="I540" s="552">
        <v>505.09996642491097</v>
      </c>
      <c r="J540" s="552">
        <v>619.26548341183104</v>
      </c>
      <c r="K540" s="552">
        <v>862</v>
      </c>
      <c r="L540" s="507">
        <v>9.0999979519629987E-2</v>
      </c>
      <c r="M540" s="507">
        <v>0.5</v>
      </c>
      <c r="N540" s="507">
        <v>1.591453700008507E-4</v>
      </c>
      <c r="O540" s="507">
        <v>0.83613085048182934</v>
      </c>
      <c r="P540" s="439"/>
    </row>
    <row r="541" spans="1:16" ht="16.5" x14ac:dyDescent="0.25">
      <c r="A541" s="505" t="s">
        <v>332</v>
      </c>
      <c r="B541" s="505" t="s">
        <v>333</v>
      </c>
      <c r="C541" s="505" t="s">
        <v>334</v>
      </c>
      <c r="D541" s="505" t="s">
        <v>335</v>
      </c>
      <c r="E541" s="506">
        <v>45168.51372815972</v>
      </c>
      <c r="F541" s="506">
        <v>47439</v>
      </c>
      <c r="G541" s="505" t="s">
        <v>336</v>
      </c>
      <c r="H541" s="552">
        <v>862</v>
      </c>
      <c r="I541" s="552">
        <v>501.37748472766202</v>
      </c>
      <c r="J541" s="552">
        <v>614.70162559957498</v>
      </c>
      <c r="K541" s="552">
        <v>862</v>
      </c>
      <c r="L541" s="507">
        <v>9.0999979519629987E-2</v>
      </c>
      <c r="M541" s="507">
        <v>0.5</v>
      </c>
      <c r="N541" s="507">
        <v>1.5797250172445149E-4</v>
      </c>
      <c r="O541" s="507">
        <v>0.83613085048182934</v>
      </c>
      <c r="P541" s="439"/>
    </row>
    <row r="542" spans="1:16" ht="16.5" x14ac:dyDescent="0.25">
      <c r="A542" s="505" t="s">
        <v>332</v>
      </c>
      <c r="B542" s="505" t="s">
        <v>333</v>
      </c>
      <c r="C542" s="505" t="s">
        <v>334</v>
      </c>
      <c r="D542" s="505" t="s">
        <v>335</v>
      </c>
      <c r="E542" s="506">
        <v>45168.513728356484</v>
      </c>
      <c r="F542" s="506">
        <v>47469</v>
      </c>
      <c r="G542" s="505" t="s">
        <v>336</v>
      </c>
      <c r="H542" s="552">
        <v>862</v>
      </c>
      <c r="I542" s="552">
        <v>497.801205901012</v>
      </c>
      <c r="J542" s="552">
        <v>610.31701624773495</v>
      </c>
      <c r="K542" s="552">
        <v>862</v>
      </c>
      <c r="L542" s="507">
        <v>9.0999979519629987E-2</v>
      </c>
      <c r="M542" s="507">
        <v>0.5</v>
      </c>
      <c r="N542" s="507">
        <v>1.5684569860640379E-4</v>
      </c>
      <c r="O542" s="507">
        <v>0.83613085048182934</v>
      </c>
      <c r="P542" s="439"/>
    </row>
    <row r="543" spans="1:16" ht="16.5" x14ac:dyDescent="0.25">
      <c r="A543" s="505" t="s">
        <v>332</v>
      </c>
      <c r="B543" s="505" t="s">
        <v>333</v>
      </c>
      <c r="C543" s="505" t="s">
        <v>334</v>
      </c>
      <c r="D543" s="505" t="s">
        <v>335</v>
      </c>
      <c r="E543" s="506">
        <v>45168.513728900463</v>
      </c>
      <c r="F543" s="506">
        <v>47500</v>
      </c>
      <c r="G543" s="505" t="s">
        <v>336</v>
      </c>
      <c r="H543" s="552">
        <v>862</v>
      </c>
      <c r="I543" s="552">
        <v>494.13251455076102</v>
      </c>
      <c r="J543" s="552">
        <v>605.819106777294</v>
      </c>
      <c r="K543" s="552">
        <v>862</v>
      </c>
      <c r="L543" s="507">
        <v>9.0999979519629987E-2</v>
      </c>
      <c r="M543" s="507">
        <v>0.5</v>
      </c>
      <c r="N543" s="507">
        <v>1.5568977842987487E-4</v>
      </c>
      <c r="O543" s="507">
        <v>0.83613085048182934</v>
      </c>
      <c r="P543" s="439"/>
    </row>
    <row r="544" spans="1:16" ht="16.5" x14ac:dyDescent="0.25">
      <c r="A544" s="505" t="s">
        <v>332</v>
      </c>
      <c r="B544" s="505" t="s">
        <v>333</v>
      </c>
      <c r="C544" s="505" t="s">
        <v>334</v>
      </c>
      <c r="D544" s="505" t="s">
        <v>335</v>
      </c>
      <c r="E544" s="506">
        <v>45168.513729247687</v>
      </c>
      <c r="F544" s="506">
        <v>47531</v>
      </c>
      <c r="G544" s="505" t="s">
        <v>336</v>
      </c>
      <c r="H544" s="552">
        <v>862</v>
      </c>
      <c r="I544" s="552">
        <v>490.49086069271402</v>
      </c>
      <c r="J544" s="552">
        <v>601.35434596413404</v>
      </c>
      <c r="K544" s="552">
        <v>862</v>
      </c>
      <c r="L544" s="507">
        <v>9.0999979519629987E-2</v>
      </c>
      <c r="M544" s="507">
        <v>0.5</v>
      </c>
      <c r="N544" s="507">
        <v>1.5454237714462822E-4</v>
      </c>
      <c r="O544" s="507">
        <v>0.83613085048182934</v>
      </c>
      <c r="P544" s="439"/>
    </row>
    <row r="545" spans="1:16" ht="16.5" x14ac:dyDescent="0.25">
      <c r="A545" s="505" t="s">
        <v>332</v>
      </c>
      <c r="B545" s="505" t="s">
        <v>333</v>
      </c>
      <c r="C545" s="505" t="s">
        <v>334</v>
      </c>
      <c r="D545" s="505" t="s">
        <v>335</v>
      </c>
      <c r="E545" s="506">
        <v>45168.513729976854</v>
      </c>
      <c r="F545" s="506">
        <v>47559</v>
      </c>
      <c r="G545" s="505" t="s">
        <v>336</v>
      </c>
      <c r="H545" s="552">
        <v>862</v>
      </c>
      <c r="I545" s="552">
        <v>487.22469847765501</v>
      </c>
      <c r="J545" s="552">
        <v>597.34994751341605</v>
      </c>
      <c r="K545" s="552">
        <v>862</v>
      </c>
      <c r="L545" s="507">
        <v>9.0999979519629987E-2</v>
      </c>
      <c r="M545" s="507">
        <v>0.5</v>
      </c>
      <c r="N545" s="507">
        <v>1.5351328463076926E-4</v>
      </c>
      <c r="O545" s="507">
        <v>0.83613085048182934</v>
      </c>
      <c r="P545" s="439"/>
    </row>
    <row r="546" spans="1:16" ht="16.5" x14ac:dyDescent="0.25">
      <c r="A546" s="505" t="s">
        <v>332</v>
      </c>
      <c r="B546" s="505" t="s">
        <v>333</v>
      </c>
      <c r="C546" s="505" t="s">
        <v>334</v>
      </c>
      <c r="D546" s="505" t="s">
        <v>335</v>
      </c>
      <c r="E546" s="506">
        <v>45168.513731712963</v>
      </c>
      <c r="F546" s="506">
        <v>47590</v>
      </c>
      <c r="G546" s="505" t="s">
        <v>336</v>
      </c>
      <c r="H546" s="552">
        <v>862</v>
      </c>
      <c r="I546" s="552">
        <v>483.63395378731599</v>
      </c>
      <c r="J546" s="552">
        <v>592.94760264253796</v>
      </c>
      <c r="K546" s="552">
        <v>862</v>
      </c>
      <c r="L546" s="507">
        <v>9.0999979519629987E-2</v>
      </c>
      <c r="M546" s="507">
        <v>0.5</v>
      </c>
      <c r="N546" s="507">
        <v>1.5238192365213499E-4</v>
      </c>
      <c r="O546" s="507">
        <v>0.83613085048182934</v>
      </c>
      <c r="P546" s="439"/>
    </row>
    <row r="547" spans="1:16" ht="16.5" x14ac:dyDescent="0.25">
      <c r="A547" s="505" t="s">
        <v>332</v>
      </c>
      <c r="B547" s="505" t="s">
        <v>333</v>
      </c>
      <c r="C547" s="505" t="s">
        <v>334</v>
      </c>
      <c r="D547" s="505" t="s">
        <v>335</v>
      </c>
      <c r="E547" s="506">
        <v>45168.513733298612</v>
      </c>
      <c r="F547" s="506">
        <v>47620</v>
      </c>
      <c r="G547" s="505" t="s">
        <v>336</v>
      </c>
      <c r="H547" s="552">
        <v>862</v>
      </c>
      <c r="I547" s="552">
        <v>480.18423791162598</v>
      </c>
      <c r="J547" s="552">
        <v>588.718162707087</v>
      </c>
      <c r="K547" s="552">
        <v>862</v>
      </c>
      <c r="L547" s="507">
        <v>9.0999979519629987E-2</v>
      </c>
      <c r="M547" s="507">
        <v>0.5</v>
      </c>
      <c r="N547" s="507">
        <v>1.5129499760594989E-4</v>
      </c>
      <c r="O547" s="507">
        <v>0.83613085048182934</v>
      </c>
      <c r="P547" s="439"/>
    </row>
    <row r="548" spans="1:16" ht="16.5" x14ac:dyDescent="0.25">
      <c r="A548" s="505" t="s">
        <v>332</v>
      </c>
      <c r="B548" s="505" t="s">
        <v>333</v>
      </c>
      <c r="C548" s="505" t="s">
        <v>334</v>
      </c>
      <c r="D548" s="505" t="s">
        <v>335</v>
      </c>
      <c r="E548" s="506">
        <v>45168.513733645836</v>
      </c>
      <c r="F548" s="506">
        <v>47651</v>
      </c>
      <c r="G548" s="505" t="s">
        <v>336</v>
      </c>
      <c r="H548" s="552">
        <v>862</v>
      </c>
      <c r="I548" s="552">
        <v>476.645379951319</v>
      </c>
      <c r="J548" s="552">
        <v>584.37943229491395</v>
      </c>
      <c r="K548" s="552">
        <v>862</v>
      </c>
      <c r="L548" s="507">
        <v>9.0999979519629987E-2</v>
      </c>
      <c r="M548" s="507">
        <v>0.5</v>
      </c>
      <c r="N548" s="507">
        <v>1.5017998494130892E-4</v>
      </c>
      <c r="O548" s="507">
        <v>0.83613085048182934</v>
      </c>
      <c r="P548" s="439"/>
    </row>
    <row r="549" spans="1:16" ht="16.5" x14ac:dyDescent="0.25">
      <c r="A549" s="505" t="s">
        <v>332</v>
      </c>
      <c r="B549" s="505" t="s">
        <v>333</v>
      </c>
      <c r="C549" s="505" t="s">
        <v>334</v>
      </c>
      <c r="D549" s="505" t="s">
        <v>335</v>
      </c>
      <c r="E549" s="506">
        <v>45168.513733993059</v>
      </c>
      <c r="F549" s="506">
        <v>47681</v>
      </c>
      <c r="G549" s="505" t="s">
        <v>336</v>
      </c>
      <c r="H549" s="552">
        <v>862</v>
      </c>
      <c r="I549" s="552">
        <v>473.24551292085903</v>
      </c>
      <c r="J549" s="552">
        <v>580.211108319255</v>
      </c>
      <c r="K549" s="552">
        <v>862</v>
      </c>
      <c r="L549" s="507">
        <v>9.0999979519629987E-2</v>
      </c>
      <c r="M549" s="507">
        <v>0.5</v>
      </c>
      <c r="N549" s="507">
        <v>1.4910876511853622E-4</v>
      </c>
      <c r="O549" s="507">
        <v>0.83613085048182934</v>
      </c>
      <c r="P549" s="439"/>
    </row>
    <row r="550" spans="1:16" ht="16.5" x14ac:dyDescent="0.25">
      <c r="A550" s="505" t="s">
        <v>332</v>
      </c>
      <c r="B550" s="505" t="s">
        <v>333</v>
      </c>
      <c r="C550" s="505" t="s">
        <v>334</v>
      </c>
      <c r="D550" s="505" t="s">
        <v>335</v>
      </c>
      <c r="E550" s="506">
        <v>45168.513734375003</v>
      </c>
      <c r="F550" s="506">
        <v>47712</v>
      </c>
      <c r="G550" s="505" t="s">
        <v>336</v>
      </c>
      <c r="H550" s="552">
        <v>5862</v>
      </c>
      <c r="I550" s="552">
        <v>3194.5709701140199</v>
      </c>
      <c r="J550" s="552">
        <v>3916.62575252846</v>
      </c>
      <c r="K550" s="552">
        <v>5862</v>
      </c>
      <c r="L550" s="507">
        <v>9.0999979519629987E-2</v>
      </c>
      <c r="M550" s="507">
        <v>0.5</v>
      </c>
      <c r="N550" s="507">
        <v>1.0065357608934897E-3</v>
      </c>
      <c r="O550" s="507">
        <v>0.83613085048182934</v>
      </c>
      <c r="P550" s="439"/>
    </row>
    <row r="551" spans="1:16" ht="16.5" x14ac:dyDescent="0.25">
      <c r="A551" s="505" t="s">
        <v>332</v>
      </c>
      <c r="B551" s="505" t="s">
        <v>333</v>
      </c>
      <c r="C551" s="505" t="s">
        <v>334</v>
      </c>
      <c r="D551" s="505" t="s">
        <v>335</v>
      </c>
      <c r="E551" s="506">
        <v>45168.515335613425</v>
      </c>
      <c r="F551" s="506">
        <v>46025</v>
      </c>
      <c r="G551" s="505" t="s">
        <v>336</v>
      </c>
      <c r="H551" s="552">
        <v>593</v>
      </c>
      <c r="I551" s="552">
        <v>480.224348102487</v>
      </c>
      <c r="J551" s="552">
        <v>592.56228057810495</v>
      </c>
      <c r="K551" s="552">
        <v>593</v>
      </c>
      <c r="L551" s="507">
        <v>9.3999982385609998E-2</v>
      </c>
      <c r="M551" s="507">
        <v>0.5</v>
      </c>
      <c r="N551" s="507">
        <v>1.5228289952733503E-4</v>
      </c>
      <c r="O551" s="507">
        <v>0.83613085048182934</v>
      </c>
      <c r="P551" s="439"/>
    </row>
    <row r="552" spans="1:16" ht="16.5" x14ac:dyDescent="0.25">
      <c r="A552" s="505" t="s">
        <v>332</v>
      </c>
      <c r="B552" s="505" t="s">
        <v>333</v>
      </c>
      <c r="C552" s="505" t="s">
        <v>334</v>
      </c>
      <c r="D552" s="505" t="s">
        <v>335</v>
      </c>
      <c r="E552" s="506">
        <v>45168.515335960648</v>
      </c>
      <c r="F552" s="506">
        <v>46056</v>
      </c>
      <c r="G552" s="505" t="s">
        <v>336</v>
      </c>
      <c r="H552" s="552">
        <v>593</v>
      </c>
      <c r="I552" s="552">
        <v>476.57403407347101</v>
      </c>
      <c r="J552" s="552">
        <v>588.05805580398305</v>
      </c>
      <c r="K552" s="552">
        <v>593</v>
      </c>
      <c r="L552" s="507">
        <v>9.3999982385609998E-2</v>
      </c>
      <c r="M552" s="507">
        <v>0.5</v>
      </c>
      <c r="N552" s="507">
        <v>1.5112535637751295E-4</v>
      </c>
      <c r="O552" s="507">
        <v>0.83613085048182934</v>
      </c>
      <c r="P552" s="439"/>
    </row>
    <row r="553" spans="1:16" ht="16.5" x14ac:dyDescent="0.25">
      <c r="A553" s="505" t="s">
        <v>332</v>
      </c>
      <c r="B553" s="505" t="s">
        <v>333</v>
      </c>
      <c r="C553" s="505" t="s">
        <v>334</v>
      </c>
      <c r="D553" s="505" t="s">
        <v>335</v>
      </c>
      <c r="E553" s="506">
        <v>45168.515336145836</v>
      </c>
      <c r="F553" s="506">
        <v>46084</v>
      </c>
      <c r="G553" s="505" t="s">
        <v>336</v>
      </c>
      <c r="H553" s="552">
        <v>593</v>
      </c>
      <c r="I553" s="552">
        <v>473.30083125276701</v>
      </c>
      <c r="J553" s="552">
        <v>584.01915911768504</v>
      </c>
      <c r="K553" s="552">
        <v>593</v>
      </c>
      <c r="L553" s="507">
        <v>9.3999982385609998E-2</v>
      </c>
      <c r="M553" s="507">
        <v>0.5</v>
      </c>
      <c r="N553" s="507">
        <v>1.500873981435181E-4</v>
      </c>
      <c r="O553" s="507">
        <v>0.83613085048182934</v>
      </c>
      <c r="P553" s="439"/>
    </row>
    <row r="554" spans="1:16" ht="16.5" x14ac:dyDescent="0.25">
      <c r="A554" s="505" t="s">
        <v>332</v>
      </c>
      <c r="B554" s="505" t="s">
        <v>333</v>
      </c>
      <c r="C554" s="505" t="s">
        <v>334</v>
      </c>
      <c r="D554" s="505" t="s">
        <v>335</v>
      </c>
      <c r="E554" s="506">
        <v>45168.515336493052</v>
      </c>
      <c r="F554" s="506">
        <v>46115</v>
      </c>
      <c r="G554" s="505" t="s">
        <v>336</v>
      </c>
      <c r="H554" s="552">
        <v>593</v>
      </c>
      <c r="I554" s="552">
        <v>469.703144731679</v>
      </c>
      <c r="J554" s="552">
        <v>579.57987290038898</v>
      </c>
      <c r="K554" s="552">
        <v>593</v>
      </c>
      <c r="L554" s="507">
        <v>9.3999982385609998E-2</v>
      </c>
      <c r="M554" s="507">
        <v>0.5</v>
      </c>
      <c r="N554" s="507">
        <v>1.4894654358837826E-4</v>
      </c>
      <c r="O554" s="507">
        <v>0.83613085048182934</v>
      </c>
      <c r="P554" s="439"/>
    </row>
    <row r="555" spans="1:16" ht="16.5" x14ac:dyDescent="0.25">
      <c r="A555" s="505" t="s">
        <v>332</v>
      </c>
      <c r="B555" s="505" t="s">
        <v>333</v>
      </c>
      <c r="C555" s="505" t="s">
        <v>334</v>
      </c>
      <c r="D555" s="505" t="s">
        <v>335</v>
      </c>
      <c r="E555" s="506">
        <v>45168.515336689816</v>
      </c>
      <c r="F555" s="506">
        <v>46145</v>
      </c>
      <c r="G555" s="505" t="s">
        <v>336</v>
      </c>
      <c r="H555" s="552">
        <v>593</v>
      </c>
      <c r="I555" s="552">
        <v>466.24755271417803</v>
      </c>
      <c r="J555" s="552">
        <v>575.31592107302197</v>
      </c>
      <c r="K555" s="552">
        <v>593</v>
      </c>
      <c r="L555" s="507">
        <v>9.3999982385609998E-2</v>
      </c>
      <c r="M555" s="507">
        <v>0.5</v>
      </c>
      <c r="N555" s="507">
        <v>1.4785074831250811E-4</v>
      </c>
      <c r="O555" s="507">
        <v>0.83613085048182934</v>
      </c>
      <c r="P555" s="439"/>
    </row>
    <row r="556" spans="1:16" ht="16.5" x14ac:dyDescent="0.25">
      <c r="A556" s="505" t="s">
        <v>332</v>
      </c>
      <c r="B556" s="505" t="s">
        <v>333</v>
      </c>
      <c r="C556" s="505" t="s">
        <v>334</v>
      </c>
      <c r="D556" s="505" t="s">
        <v>335</v>
      </c>
      <c r="E556" s="506">
        <v>45168.515336840275</v>
      </c>
      <c r="F556" s="506">
        <v>46176</v>
      </c>
      <c r="G556" s="505" t="s">
        <v>336</v>
      </c>
      <c r="H556" s="552">
        <v>593</v>
      </c>
      <c r="I556" s="552">
        <v>462.70348005440599</v>
      </c>
      <c r="J556" s="552">
        <v>570.94279050164005</v>
      </c>
      <c r="K556" s="552">
        <v>593</v>
      </c>
      <c r="L556" s="507">
        <v>9.3999982385609998E-2</v>
      </c>
      <c r="M556" s="507">
        <v>0.5</v>
      </c>
      <c r="N556" s="507">
        <v>1.4672689513243063E-4</v>
      </c>
      <c r="O556" s="507">
        <v>0.83613085048182934</v>
      </c>
      <c r="P556" s="439"/>
    </row>
    <row r="557" spans="1:16" ht="16.5" x14ac:dyDescent="0.25">
      <c r="A557" s="505" t="s">
        <v>332</v>
      </c>
      <c r="B557" s="505" t="s">
        <v>333</v>
      </c>
      <c r="C557" s="505" t="s">
        <v>334</v>
      </c>
      <c r="D557" s="505" t="s">
        <v>335</v>
      </c>
      <c r="E557" s="506">
        <v>45168.515337233795</v>
      </c>
      <c r="F557" s="506">
        <v>46206</v>
      </c>
      <c r="G557" s="505" t="s">
        <v>336</v>
      </c>
      <c r="H557" s="552">
        <v>593</v>
      </c>
      <c r="I557" s="552">
        <v>459.29938436102998</v>
      </c>
      <c r="J557" s="552">
        <v>566.74238143170601</v>
      </c>
      <c r="K557" s="552">
        <v>593</v>
      </c>
      <c r="L557" s="507">
        <v>9.3999982385609998E-2</v>
      </c>
      <c r="M557" s="507">
        <v>0.5</v>
      </c>
      <c r="N557" s="507">
        <v>1.4564742974400524E-4</v>
      </c>
      <c r="O557" s="507">
        <v>0.83613085048182934</v>
      </c>
      <c r="P557" s="439"/>
    </row>
    <row r="558" spans="1:16" ht="16.5" x14ac:dyDescent="0.25">
      <c r="A558" s="505" t="s">
        <v>332</v>
      </c>
      <c r="B558" s="505" t="s">
        <v>333</v>
      </c>
      <c r="C558" s="505" t="s">
        <v>334</v>
      </c>
      <c r="D558" s="505" t="s">
        <v>335</v>
      </c>
      <c r="E558" s="506">
        <v>45168.515337384262</v>
      </c>
      <c r="F558" s="506">
        <v>46237</v>
      </c>
      <c r="G558" s="505" t="s">
        <v>336</v>
      </c>
      <c r="H558" s="552">
        <v>593</v>
      </c>
      <c r="I558" s="552">
        <v>455.80812659187302</v>
      </c>
      <c r="J558" s="552">
        <v>562.43442063389898</v>
      </c>
      <c r="K558" s="552">
        <v>593</v>
      </c>
      <c r="L558" s="507">
        <v>9.3999982385609998E-2</v>
      </c>
      <c r="M558" s="507">
        <v>0.5</v>
      </c>
      <c r="N558" s="507">
        <v>1.4454032457912686E-4</v>
      </c>
      <c r="O558" s="507">
        <v>0.83613085048182934</v>
      </c>
      <c r="P558" s="439"/>
    </row>
    <row r="559" spans="1:16" ht="16.5" x14ac:dyDescent="0.25">
      <c r="A559" s="505" t="s">
        <v>332</v>
      </c>
      <c r="B559" s="505" t="s">
        <v>333</v>
      </c>
      <c r="C559" s="505" t="s">
        <v>334</v>
      </c>
      <c r="D559" s="505" t="s">
        <v>335</v>
      </c>
      <c r="E559" s="506">
        <v>45168.515337766206</v>
      </c>
      <c r="F559" s="506">
        <v>46268</v>
      </c>
      <c r="G559" s="505" t="s">
        <v>336</v>
      </c>
      <c r="H559" s="552">
        <v>593</v>
      </c>
      <c r="I559" s="552">
        <v>452.34340680910401</v>
      </c>
      <c r="J559" s="552">
        <v>558.15920580117904</v>
      </c>
      <c r="K559" s="552">
        <v>593</v>
      </c>
      <c r="L559" s="507">
        <v>9.3999982385609998E-2</v>
      </c>
      <c r="M559" s="507">
        <v>0.5</v>
      </c>
      <c r="N559" s="507">
        <v>1.4344163481744694E-4</v>
      </c>
      <c r="O559" s="507">
        <v>0.83613085048182934</v>
      </c>
      <c r="P559" s="439"/>
    </row>
    <row r="560" spans="1:16" ht="16.5" x14ac:dyDescent="0.25">
      <c r="A560" s="505" t="s">
        <v>332</v>
      </c>
      <c r="B560" s="505" t="s">
        <v>333</v>
      </c>
      <c r="C560" s="505" t="s">
        <v>334</v>
      </c>
      <c r="D560" s="505" t="s">
        <v>335</v>
      </c>
      <c r="E560" s="506">
        <v>45168.515337928242</v>
      </c>
      <c r="F560" s="506">
        <v>46298</v>
      </c>
      <c r="G560" s="505" t="s">
        <v>336</v>
      </c>
      <c r="H560" s="552">
        <v>593</v>
      </c>
      <c r="I560" s="552">
        <v>449.01552986539798</v>
      </c>
      <c r="J560" s="552">
        <v>554.05284518236101</v>
      </c>
      <c r="K560" s="552">
        <v>593</v>
      </c>
      <c r="L560" s="507">
        <v>9.3999982385609998E-2</v>
      </c>
      <c r="M560" s="507">
        <v>0.5</v>
      </c>
      <c r="N560" s="507">
        <v>1.4238633899111051E-4</v>
      </c>
      <c r="O560" s="507">
        <v>0.83613085048182934</v>
      </c>
      <c r="P560" s="439"/>
    </row>
    <row r="561" spans="1:16" ht="16.5" x14ac:dyDescent="0.25">
      <c r="A561" s="505" t="s">
        <v>332</v>
      </c>
      <c r="B561" s="505" t="s">
        <v>333</v>
      </c>
      <c r="C561" s="505" t="s">
        <v>334</v>
      </c>
      <c r="D561" s="505" t="s">
        <v>335</v>
      </c>
      <c r="E561" s="506">
        <v>45168.515338113422</v>
      </c>
      <c r="F561" s="506">
        <v>46329</v>
      </c>
      <c r="G561" s="505" t="s">
        <v>336</v>
      </c>
      <c r="H561" s="552">
        <v>593</v>
      </c>
      <c r="I561" s="552">
        <v>445.60244243159798</v>
      </c>
      <c r="J561" s="552">
        <v>549.84134095193895</v>
      </c>
      <c r="K561" s="552">
        <v>593</v>
      </c>
      <c r="L561" s="507">
        <v>9.3999982385609998E-2</v>
      </c>
      <c r="M561" s="507">
        <v>0.5</v>
      </c>
      <c r="N561" s="507">
        <v>1.4130402225141756E-4</v>
      </c>
      <c r="O561" s="507">
        <v>0.83613085048182934</v>
      </c>
      <c r="P561" s="439"/>
    </row>
    <row r="562" spans="1:16" ht="16.5" x14ac:dyDescent="0.25">
      <c r="A562" s="505" t="s">
        <v>332</v>
      </c>
      <c r="B562" s="505" t="s">
        <v>333</v>
      </c>
      <c r="C562" s="505" t="s">
        <v>334</v>
      </c>
      <c r="D562" s="505" t="s">
        <v>335</v>
      </c>
      <c r="E562" s="506">
        <v>45168.515338506942</v>
      </c>
      <c r="F562" s="506">
        <v>46359</v>
      </c>
      <c r="G562" s="505" t="s">
        <v>336</v>
      </c>
      <c r="H562" s="552">
        <v>593</v>
      </c>
      <c r="I562" s="552">
        <v>442.324158561633</v>
      </c>
      <c r="J562" s="552">
        <v>545.79617461657006</v>
      </c>
      <c r="K562" s="552">
        <v>593</v>
      </c>
      <c r="L562" s="507">
        <v>9.3999982385609998E-2</v>
      </c>
      <c r="M562" s="507">
        <v>0.5</v>
      </c>
      <c r="N562" s="507">
        <v>1.4026445277693235E-4</v>
      </c>
      <c r="O562" s="507">
        <v>0.83613085048182934</v>
      </c>
      <c r="P562" s="439"/>
    </row>
    <row r="563" spans="1:16" ht="16.5" x14ac:dyDescent="0.25">
      <c r="A563" s="505" t="s">
        <v>332</v>
      </c>
      <c r="B563" s="505" t="s">
        <v>333</v>
      </c>
      <c r="C563" s="505" t="s">
        <v>334</v>
      </c>
      <c r="D563" s="505" t="s">
        <v>335</v>
      </c>
      <c r="E563" s="506">
        <v>45168.515338657409</v>
      </c>
      <c r="F563" s="506">
        <v>46390</v>
      </c>
      <c r="G563" s="505" t="s">
        <v>336</v>
      </c>
      <c r="H563" s="552">
        <v>593</v>
      </c>
      <c r="I563" s="552">
        <v>438.96193403522102</v>
      </c>
      <c r="J563" s="552">
        <v>541.64743155292001</v>
      </c>
      <c r="K563" s="552">
        <v>593</v>
      </c>
      <c r="L563" s="507">
        <v>9.3999982385609998E-2</v>
      </c>
      <c r="M563" s="507">
        <v>0.5</v>
      </c>
      <c r="N563" s="507">
        <v>1.3919826506327939E-4</v>
      </c>
      <c r="O563" s="507">
        <v>0.83613085048182934</v>
      </c>
      <c r="P563" s="439"/>
    </row>
    <row r="564" spans="1:16" ht="16.5" x14ac:dyDescent="0.25">
      <c r="A564" s="505" t="s">
        <v>332</v>
      </c>
      <c r="B564" s="505" t="s">
        <v>333</v>
      </c>
      <c r="C564" s="505" t="s">
        <v>334</v>
      </c>
      <c r="D564" s="505" t="s">
        <v>335</v>
      </c>
      <c r="E564" s="506">
        <v>45168.515339039353</v>
      </c>
      <c r="F564" s="506">
        <v>46421</v>
      </c>
      <c r="G564" s="505" t="s">
        <v>336</v>
      </c>
      <c r="H564" s="552">
        <v>593</v>
      </c>
      <c r="I564" s="552">
        <v>435.62526667892399</v>
      </c>
      <c r="J564" s="552">
        <v>537.53022419766899</v>
      </c>
      <c r="K564" s="552">
        <v>593</v>
      </c>
      <c r="L564" s="507">
        <v>9.3999982385609998E-2</v>
      </c>
      <c r="M564" s="507">
        <v>0.5</v>
      </c>
      <c r="N564" s="507">
        <v>1.3814018172830707E-4</v>
      </c>
      <c r="O564" s="507">
        <v>0.83613085048182934</v>
      </c>
      <c r="P564" s="439"/>
    </row>
    <row r="565" spans="1:16" ht="16.5" x14ac:dyDescent="0.25">
      <c r="A565" s="505" t="s">
        <v>332</v>
      </c>
      <c r="B565" s="505" t="s">
        <v>333</v>
      </c>
      <c r="C565" s="505" t="s">
        <v>334</v>
      </c>
      <c r="D565" s="505" t="s">
        <v>335</v>
      </c>
      <c r="E565" s="506">
        <v>45168.515339201389</v>
      </c>
      <c r="F565" s="506">
        <v>46449</v>
      </c>
      <c r="G565" s="505" t="s">
        <v>336</v>
      </c>
      <c r="H565" s="552">
        <v>593</v>
      </c>
      <c r="I565" s="552">
        <v>432.63330792809597</v>
      </c>
      <c r="J565" s="552">
        <v>533.83836245056796</v>
      </c>
      <c r="K565" s="552">
        <v>593</v>
      </c>
      <c r="L565" s="507">
        <v>9.3999982385609998E-2</v>
      </c>
      <c r="M565" s="507">
        <v>0.5</v>
      </c>
      <c r="N565" s="507">
        <v>1.3719140819018361E-4</v>
      </c>
      <c r="O565" s="507">
        <v>0.83613085048182934</v>
      </c>
      <c r="P565" s="439"/>
    </row>
    <row r="566" spans="1:16" ht="16.5" x14ac:dyDescent="0.25">
      <c r="A566" s="505" t="s">
        <v>332</v>
      </c>
      <c r="B566" s="505" t="s">
        <v>333</v>
      </c>
      <c r="C566" s="505" t="s">
        <v>334</v>
      </c>
      <c r="D566" s="505" t="s">
        <v>335</v>
      </c>
      <c r="E566" s="506">
        <v>45168.515339583333</v>
      </c>
      <c r="F566" s="506">
        <v>46480</v>
      </c>
      <c r="G566" s="505" t="s">
        <v>336</v>
      </c>
      <c r="H566" s="552">
        <v>593</v>
      </c>
      <c r="I566" s="552">
        <v>429.34474615568797</v>
      </c>
      <c r="J566" s="552">
        <v>529.78051392335396</v>
      </c>
      <c r="K566" s="552">
        <v>593</v>
      </c>
      <c r="L566" s="507">
        <v>9.3999982385609998E-2</v>
      </c>
      <c r="M566" s="507">
        <v>0.5</v>
      </c>
      <c r="N566" s="507">
        <v>1.3614857951238789E-4</v>
      </c>
      <c r="O566" s="507">
        <v>0.83613085048182934</v>
      </c>
      <c r="P566" s="439"/>
    </row>
    <row r="567" spans="1:16" ht="16.5" x14ac:dyDescent="0.25">
      <c r="A567" s="505" t="s">
        <v>332</v>
      </c>
      <c r="B567" s="505" t="s">
        <v>333</v>
      </c>
      <c r="C567" s="505" t="s">
        <v>334</v>
      </c>
      <c r="D567" s="505" t="s">
        <v>335</v>
      </c>
      <c r="E567" s="506">
        <v>45168.5153397338</v>
      </c>
      <c r="F567" s="506">
        <v>46510</v>
      </c>
      <c r="G567" s="505" t="s">
        <v>336</v>
      </c>
      <c r="H567" s="552">
        <v>593</v>
      </c>
      <c r="I567" s="552">
        <v>426.18606967201401</v>
      </c>
      <c r="J567" s="552">
        <v>525.88293449371895</v>
      </c>
      <c r="K567" s="552">
        <v>593</v>
      </c>
      <c r="L567" s="507">
        <v>9.3999982385609998E-2</v>
      </c>
      <c r="M567" s="507">
        <v>0.5</v>
      </c>
      <c r="N567" s="507">
        <v>1.3514693847626954E-4</v>
      </c>
      <c r="O567" s="507">
        <v>0.83613085048182934</v>
      </c>
      <c r="P567" s="439"/>
    </row>
    <row r="568" spans="1:16" ht="16.5" x14ac:dyDescent="0.25">
      <c r="A568" s="505" t="s">
        <v>332</v>
      </c>
      <c r="B568" s="505" t="s">
        <v>333</v>
      </c>
      <c r="C568" s="505" t="s">
        <v>334</v>
      </c>
      <c r="D568" s="505" t="s">
        <v>335</v>
      </c>
      <c r="E568" s="506">
        <v>45168.515340127313</v>
      </c>
      <c r="F568" s="506">
        <v>46541</v>
      </c>
      <c r="G568" s="505" t="s">
        <v>336</v>
      </c>
      <c r="H568" s="552">
        <v>593</v>
      </c>
      <c r="I568" s="552">
        <v>422.94651508624202</v>
      </c>
      <c r="J568" s="552">
        <v>521.88555730743599</v>
      </c>
      <c r="K568" s="552">
        <v>593</v>
      </c>
      <c r="L568" s="507">
        <v>9.3999982385609998E-2</v>
      </c>
      <c r="M568" s="507">
        <v>0.5</v>
      </c>
      <c r="N568" s="507">
        <v>1.3411965036093807E-4</v>
      </c>
      <c r="O568" s="507">
        <v>0.83613085048182934</v>
      </c>
      <c r="P568" s="439"/>
    </row>
    <row r="569" spans="1:16" ht="16.5" x14ac:dyDescent="0.25">
      <c r="A569" s="505" t="s">
        <v>332</v>
      </c>
      <c r="B569" s="505" t="s">
        <v>333</v>
      </c>
      <c r="C569" s="505" t="s">
        <v>334</v>
      </c>
      <c r="D569" s="505" t="s">
        <v>335</v>
      </c>
      <c r="E569" s="506">
        <v>45168.51534027778</v>
      </c>
      <c r="F569" s="506">
        <v>46571</v>
      </c>
      <c r="G569" s="505" t="s">
        <v>336</v>
      </c>
      <c r="H569" s="552">
        <v>593</v>
      </c>
      <c r="I569" s="552">
        <v>419.834910197591</v>
      </c>
      <c r="J569" s="552">
        <v>518.04606083800002</v>
      </c>
      <c r="K569" s="552">
        <v>593</v>
      </c>
      <c r="L569" s="507">
        <v>9.3999982385609998E-2</v>
      </c>
      <c r="M569" s="507">
        <v>0.5</v>
      </c>
      <c r="N569" s="507">
        <v>1.3313293609603372E-4</v>
      </c>
      <c r="O569" s="507">
        <v>0.83613085048182934</v>
      </c>
      <c r="P569" s="439"/>
    </row>
    <row r="570" spans="1:16" ht="16.5" x14ac:dyDescent="0.25">
      <c r="A570" s="505" t="s">
        <v>332</v>
      </c>
      <c r="B570" s="505" t="s">
        <v>333</v>
      </c>
      <c r="C570" s="505" t="s">
        <v>334</v>
      </c>
      <c r="D570" s="505" t="s">
        <v>335</v>
      </c>
      <c r="E570" s="506">
        <v>45168.515340474536</v>
      </c>
      <c r="F570" s="506">
        <v>46602</v>
      </c>
      <c r="G570" s="505" t="s">
        <v>336</v>
      </c>
      <c r="H570" s="552">
        <v>593</v>
      </c>
      <c r="I570" s="552">
        <v>416.64363247787401</v>
      </c>
      <c r="J570" s="552">
        <v>514.10825382961798</v>
      </c>
      <c r="K570" s="552">
        <v>593</v>
      </c>
      <c r="L570" s="507">
        <v>9.3999982385609998E-2</v>
      </c>
      <c r="M570" s="507">
        <v>0.5</v>
      </c>
      <c r="N570" s="507">
        <v>1.3212095695279422E-4</v>
      </c>
      <c r="O570" s="507">
        <v>0.83613085048182934</v>
      </c>
      <c r="P570" s="439"/>
    </row>
    <row r="571" spans="1:16" ht="16.5" x14ac:dyDescent="0.25">
      <c r="A571" s="505" t="s">
        <v>332</v>
      </c>
      <c r="B571" s="505" t="s">
        <v>333</v>
      </c>
      <c r="C571" s="505" t="s">
        <v>334</v>
      </c>
      <c r="D571" s="505" t="s">
        <v>335</v>
      </c>
      <c r="E571" s="506">
        <v>45168.515340821759</v>
      </c>
      <c r="F571" s="506">
        <v>46633</v>
      </c>
      <c r="G571" s="505" t="s">
        <v>336</v>
      </c>
      <c r="H571" s="552">
        <v>593</v>
      </c>
      <c r="I571" s="552">
        <v>413.47661251576</v>
      </c>
      <c r="J571" s="552">
        <v>510.200379148124</v>
      </c>
      <c r="K571" s="552">
        <v>593</v>
      </c>
      <c r="L571" s="507">
        <v>9.3999982385609998E-2</v>
      </c>
      <c r="M571" s="507">
        <v>0.5</v>
      </c>
      <c r="N571" s="507">
        <v>1.3111667013435753E-4</v>
      </c>
      <c r="O571" s="507">
        <v>0.83613085048182934</v>
      </c>
      <c r="P571" s="439"/>
    </row>
    <row r="572" spans="1:16" ht="16.5" x14ac:dyDescent="0.25">
      <c r="A572" s="505" t="s">
        <v>332</v>
      </c>
      <c r="B572" s="505" t="s">
        <v>333</v>
      </c>
      <c r="C572" s="505" t="s">
        <v>334</v>
      </c>
      <c r="D572" s="505" t="s">
        <v>335</v>
      </c>
      <c r="E572" s="506">
        <v>45168.515341203703</v>
      </c>
      <c r="F572" s="506">
        <v>46663</v>
      </c>
      <c r="G572" s="505" t="s">
        <v>336</v>
      </c>
      <c r="H572" s="552">
        <v>593</v>
      </c>
      <c r="I572" s="552">
        <v>410.43467741769001</v>
      </c>
      <c r="J572" s="552">
        <v>506.44685018566099</v>
      </c>
      <c r="K572" s="552">
        <v>593</v>
      </c>
      <c r="L572" s="507">
        <v>9.3999982385609998E-2</v>
      </c>
      <c r="M572" s="507">
        <v>0.5</v>
      </c>
      <c r="N572" s="507">
        <v>1.3015204870535593E-4</v>
      </c>
      <c r="O572" s="507">
        <v>0.83613085048182934</v>
      </c>
      <c r="P572" s="439"/>
    </row>
    <row r="573" spans="1:16" ht="16.5" x14ac:dyDescent="0.25">
      <c r="A573" s="505" t="s">
        <v>332</v>
      </c>
      <c r="B573" s="505" t="s">
        <v>333</v>
      </c>
      <c r="C573" s="505" t="s">
        <v>334</v>
      </c>
      <c r="D573" s="505" t="s">
        <v>335</v>
      </c>
      <c r="E573" s="506">
        <v>45168.515341550927</v>
      </c>
      <c r="F573" s="506">
        <v>46694</v>
      </c>
      <c r="G573" s="505" t="s">
        <v>336</v>
      </c>
      <c r="H573" s="552">
        <v>593</v>
      </c>
      <c r="I573" s="552">
        <v>407.31485338775002</v>
      </c>
      <c r="J573" s="552">
        <v>502.59721188746101</v>
      </c>
      <c r="K573" s="552">
        <v>593</v>
      </c>
      <c r="L573" s="507">
        <v>9.3999982385609998E-2</v>
      </c>
      <c r="M573" s="507">
        <v>0.5</v>
      </c>
      <c r="N573" s="507">
        <v>1.2916272808641705E-4</v>
      </c>
      <c r="O573" s="507">
        <v>0.83613085048182934</v>
      </c>
      <c r="P573" s="439"/>
    </row>
    <row r="574" spans="1:16" ht="16.5" x14ac:dyDescent="0.25">
      <c r="A574" s="505" t="s">
        <v>332</v>
      </c>
      <c r="B574" s="505" t="s">
        <v>333</v>
      </c>
      <c r="C574" s="505" t="s">
        <v>334</v>
      </c>
      <c r="D574" s="505" t="s">
        <v>335</v>
      </c>
      <c r="E574" s="506">
        <v>45168.515341932871</v>
      </c>
      <c r="F574" s="506">
        <v>46724</v>
      </c>
      <c r="G574" s="505" t="s">
        <v>336</v>
      </c>
      <c r="H574" s="552">
        <v>593</v>
      </c>
      <c r="I574" s="552">
        <v>404.31825016768801</v>
      </c>
      <c r="J574" s="552">
        <v>498.89961919961797</v>
      </c>
      <c r="K574" s="552">
        <v>593</v>
      </c>
      <c r="L574" s="507">
        <v>9.3999982385609998E-2</v>
      </c>
      <c r="M574" s="507">
        <v>0.5</v>
      </c>
      <c r="N574" s="507">
        <v>1.2821248175074671E-4</v>
      </c>
      <c r="O574" s="507">
        <v>0.83613085048182934</v>
      </c>
      <c r="P574" s="439"/>
    </row>
    <row r="575" spans="1:16" ht="16.5" x14ac:dyDescent="0.25">
      <c r="A575" s="505" t="s">
        <v>332</v>
      </c>
      <c r="B575" s="505" t="s">
        <v>333</v>
      </c>
      <c r="C575" s="505" t="s">
        <v>334</v>
      </c>
      <c r="D575" s="505" t="s">
        <v>335</v>
      </c>
      <c r="E575" s="506">
        <v>45168.515342094906</v>
      </c>
      <c r="F575" s="506">
        <v>46755</v>
      </c>
      <c r="G575" s="505" t="s">
        <v>336</v>
      </c>
      <c r="H575" s="552">
        <v>593</v>
      </c>
      <c r="I575" s="552">
        <v>401.24491874122901</v>
      </c>
      <c r="J575" s="552">
        <v>495.10734942772802</v>
      </c>
      <c r="K575" s="552">
        <v>593</v>
      </c>
      <c r="L575" s="507">
        <v>9.3999982385609998E-2</v>
      </c>
      <c r="M575" s="507">
        <v>0.5</v>
      </c>
      <c r="N575" s="507">
        <v>1.2723790430027202E-4</v>
      </c>
      <c r="O575" s="507">
        <v>0.83613085048182934</v>
      </c>
      <c r="P575" s="439"/>
    </row>
    <row r="576" spans="1:16" ht="16.5" x14ac:dyDescent="0.25">
      <c r="A576" s="505" t="s">
        <v>332</v>
      </c>
      <c r="B576" s="505" t="s">
        <v>333</v>
      </c>
      <c r="C576" s="505" t="s">
        <v>334</v>
      </c>
      <c r="D576" s="505" t="s">
        <v>335</v>
      </c>
      <c r="E576" s="506">
        <v>45168.51534247685</v>
      </c>
      <c r="F576" s="506">
        <v>46786</v>
      </c>
      <c r="G576" s="505" t="s">
        <v>336</v>
      </c>
      <c r="H576" s="552">
        <v>593</v>
      </c>
      <c r="I576" s="552">
        <v>398.194948530972</v>
      </c>
      <c r="J576" s="552">
        <v>491.34390571516701</v>
      </c>
      <c r="K576" s="552">
        <v>593</v>
      </c>
      <c r="L576" s="507">
        <v>9.3999982385609998E-2</v>
      </c>
      <c r="M576" s="507">
        <v>0.5</v>
      </c>
      <c r="N576" s="507">
        <v>1.2627073487430455E-4</v>
      </c>
      <c r="O576" s="507">
        <v>0.83613085048182934</v>
      </c>
      <c r="P576" s="439"/>
    </row>
    <row r="577" spans="1:16" ht="16.5" x14ac:dyDescent="0.25">
      <c r="A577" s="505" t="s">
        <v>332</v>
      </c>
      <c r="B577" s="505" t="s">
        <v>333</v>
      </c>
      <c r="C577" s="505" t="s">
        <v>334</v>
      </c>
      <c r="D577" s="505" t="s">
        <v>335</v>
      </c>
      <c r="E577" s="506">
        <v>45168.515342824074</v>
      </c>
      <c r="F577" s="506">
        <v>46815</v>
      </c>
      <c r="G577" s="505" t="s">
        <v>336</v>
      </c>
      <c r="H577" s="552">
        <v>593</v>
      </c>
      <c r="I577" s="552">
        <v>395.36274234236203</v>
      </c>
      <c r="J577" s="552">
        <v>487.849167131375</v>
      </c>
      <c r="K577" s="552">
        <v>593</v>
      </c>
      <c r="L577" s="507">
        <v>9.3999982385609998E-2</v>
      </c>
      <c r="M577" s="507">
        <v>0.5</v>
      </c>
      <c r="N577" s="507">
        <v>1.25372620124053E-4</v>
      </c>
      <c r="O577" s="507">
        <v>0.83613085048182934</v>
      </c>
      <c r="P577" s="439"/>
    </row>
    <row r="578" spans="1:16" ht="16.5" x14ac:dyDescent="0.25">
      <c r="A578" s="505" t="s">
        <v>332</v>
      </c>
      <c r="B578" s="505" t="s">
        <v>333</v>
      </c>
      <c r="C578" s="505" t="s">
        <v>334</v>
      </c>
      <c r="D578" s="505" t="s">
        <v>335</v>
      </c>
      <c r="E578" s="506">
        <v>45168.515343171297</v>
      </c>
      <c r="F578" s="506">
        <v>46846</v>
      </c>
      <c r="G578" s="505" t="s">
        <v>336</v>
      </c>
      <c r="H578" s="552">
        <v>593</v>
      </c>
      <c r="I578" s="552">
        <v>392.35748413205903</v>
      </c>
      <c r="J578" s="552">
        <v>484.14089480853301</v>
      </c>
      <c r="K578" s="552">
        <v>593</v>
      </c>
      <c r="L578" s="507">
        <v>9.3999982385609998E-2</v>
      </c>
      <c r="M578" s="507">
        <v>0.5</v>
      </c>
      <c r="N578" s="507">
        <v>1.2441962922323424E-4</v>
      </c>
      <c r="O578" s="507">
        <v>0.83613085048182934</v>
      </c>
      <c r="P578" s="439"/>
    </row>
    <row r="579" spans="1:16" ht="16.5" x14ac:dyDescent="0.25">
      <c r="A579" s="505" t="s">
        <v>332</v>
      </c>
      <c r="B579" s="505" t="s">
        <v>333</v>
      </c>
      <c r="C579" s="505" t="s">
        <v>334</v>
      </c>
      <c r="D579" s="505" t="s">
        <v>335</v>
      </c>
      <c r="E579" s="506">
        <v>45168.515343368053</v>
      </c>
      <c r="F579" s="506">
        <v>46876</v>
      </c>
      <c r="G579" s="505" t="s">
        <v>336</v>
      </c>
      <c r="H579" s="552">
        <v>593</v>
      </c>
      <c r="I579" s="552">
        <v>389.47092183120799</v>
      </c>
      <c r="J579" s="552">
        <v>480.57908469461103</v>
      </c>
      <c r="K579" s="552">
        <v>593</v>
      </c>
      <c r="L579" s="507">
        <v>9.3999982385609998E-2</v>
      </c>
      <c r="M579" s="507">
        <v>0.5</v>
      </c>
      <c r="N579" s="507">
        <v>1.2350427772434258E-4</v>
      </c>
      <c r="O579" s="507">
        <v>0.83613085048182934</v>
      </c>
      <c r="P579" s="439"/>
    </row>
    <row r="580" spans="1:16" ht="16.5" x14ac:dyDescent="0.25">
      <c r="A580" s="505" t="s">
        <v>332</v>
      </c>
      <c r="B580" s="505" t="s">
        <v>333</v>
      </c>
      <c r="C580" s="505" t="s">
        <v>334</v>
      </c>
      <c r="D580" s="505" t="s">
        <v>335</v>
      </c>
      <c r="E580" s="506">
        <v>45168.515343715277</v>
      </c>
      <c r="F580" s="506">
        <v>46907</v>
      </c>
      <c r="G580" s="505" t="s">
        <v>336</v>
      </c>
      <c r="H580" s="552">
        <v>593</v>
      </c>
      <c r="I580" s="552">
        <v>386.51044892834199</v>
      </c>
      <c r="J580" s="552">
        <v>476.92607421764598</v>
      </c>
      <c r="K580" s="552">
        <v>593</v>
      </c>
      <c r="L580" s="507">
        <v>9.3999982385609998E-2</v>
      </c>
      <c r="M580" s="507">
        <v>0.5</v>
      </c>
      <c r="N580" s="507">
        <v>1.2256548859504928E-4</v>
      </c>
      <c r="O580" s="507">
        <v>0.83613085048182934</v>
      </c>
      <c r="P580" s="439"/>
    </row>
    <row r="581" spans="1:16" ht="16.5" x14ac:dyDescent="0.25">
      <c r="A581" s="505" t="s">
        <v>332</v>
      </c>
      <c r="B581" s="505" t="s">
        <v>333</v>
      </c>
      <c r="C581" s="505" t="s">
        <v>334</v>
      </c>
      <c r="D581" s="505" t="s">
        <v>335</v>
      </c>
      <c r="E581" s="506">
        <v>45168.515344097221</v>
      </c>
      <c r="F581" s="506">
        <v>46937</v>
      </c>
      <c r="G581" s="505" t="s">
        <v>336</v>
      </c>
      <c r="H581" s="552">
        <v>593</v>
      </c>
      <c r="I581" s="552">
        <v>383.66690309097999</v>
      </c>
      <c r="J581" s="552">
        <v>473.417343323485</v>
      </c>
      <c r="K581" s="552">
        <v>593</v>
      </c>
      <c r="L581" s="507">
        <v>9.3999982385609998E-2</v>
      </c>
      <c r="M581" s="507">
        <v>0.5</v>
      </c>
      <c r="N581" s="507">
        <v>1.2166377795342239E-4</v>
      </c>
      <c r="O581" s="507">
        <v>0.83613085048182934</v>
      </c>
      <c r="P581" s="439"/>
    </row>
    <row r="582" spans="1:16" ht="16.5" x14ac:dyDescent="0.25">
      <c r="A582" s="505" t="s">
        <v>332</v>
      </c>
      <c r="B582" s="505" t="s">
        <v>333</v>
      </c>
      <c r="C582" s="505" t="s">
        <v>334</v>
      </c>
      <c r="D582" s="505" t="s">
        <v>335</v>
      </c>
      <c r="E582" s="506">
        <v>45168.515344444444</v>
      </c>
      <c r="F582" s="506">
        <v>46968</v>
      </c>
      <c r="G582" s="505" t="s">
        <v>336</v>
      </c>
      <c r="H582" s="552">
        <v>593</v>
      </c>
      <c r="I582" s="552">
        <v>380.75054809074697</v>
      </c>
      <c r="J582" s="552">
        <v>469.81877116290701</v>
      </c>
      <c r="K582" s="552">
        <v>593</v>
      </c>
      <c r="L582" s="507">
        <v>9.3999982385609998E-2</v>
      </c>
      <c r="M582" s="507">
        <v>0.5</v>
      </c>
      <c r="N582" s="507">
        <v>1.2073897895636754E-4</v>
      </c>
      <c r="O582" s="507">
        <v>0.83613085048182934</v>
      </c>
      <c r="P582" s="439"/>
    </row>
    <row r="583" spans="1:16" ht="16.5" x14ac:dyDescent="0.25">
      <c r="A583" s="505" t="s">
        <v>332</v>
      </c>
      <c r="B583" s="505" t="s">
        <v>333</v>
      </c>
      <c r="C583" s="505" t="s">
        <v>334</v>
      </c>
      <c r="D583" s="505" t="s">
        <v>335</v>
      </c>
      <c r="E583" s="506">
        <v>45168.515344826388</v>
      </c>
      <c r="F583" s="506">
        <v>46999</v>
      </c>
      <c r="G583" s="505" t="s">
        <v>336</v>
      </c>
      <c r="H583" s="552">
        <v>593</v>
      </c>
      <c r="I583" s="552">
        <v>377.85636108681302</v>
      </c>
      <c r="J583" s="552">
        <v>466.24755271418201</v>
      </c>
      <c r="K583" s="552">
        <v>593</v>
      </c>
      <c r="L583" s="507">
        <v>9.3999982385609998E-2</v>
      </c>
      <c r="M583" s="507">
        <v>0.5</v>
      </c>
      <c r="N583" s="507">
        <v>1.1982120960444932E-4</v>
      </c>
      <c r="O583" s="507">
        <v>0.83613085048182934</v>
      </c>
      <c r="P583" s="439"/>
    </row>
    <row r="584" spans="1:16" ht="16.5" x14ac:dyDescent="0.25">
      <c r="A584" s="505" t="s">
        <v>332</v>
      </c>
      <c r="B584" s="505" t="s">
        <v>333</v>
      </c>
      <c r="C584" s="505" t="s">
        <v>334</v>
      </c>
      <c r="D584" s="505" t="s">
        <v>335</v>
      </c>
      <c r="E584" s="506">
        <v>45168.515345173611</v>
      </c>
      <c r="F584" s="506">
        <v>47029</v>
      </c>
      <c r="G584" s="505" t="s">
        <v>336</v>
      </c>
      <c r="H584" s="552">
        <v>593</v>
      </c>
      <c r="I584" s="552">
        <v>375.07648311541999</v>
      </c>
      <c r="J584" s="552">
        <v>462.81738338402101</v>
      </c>
      <c r="K584" s="552">
        <v>593</v>
      </c>
      <c r="L584" s="507">
        <v>9.3999982385609998E-2</v>
      </c>
      <c r="M584" s="507">
        <v>0.5</v>
      </c>
      <c r="N584" s="507">
        <v>1.1893968854145314E-4</v>
      </c>
      <c r="O584" s="507">
        <v>0.83613085048182934</v>
      </c>
      <c r="P584" s="439"/>
    </row>
    <row r="585" spans="1:16" ht="16.5" x14ac:dyDescent="0.25">
      <c r="A585" s="505" t="s">
        <v>332</v>
      </c>
      <c r="B585" s="505" t="s">
        <v>333</v>
      </c>
      <c r="C585" s="505" t="s">
        <v>334</v>
      </c>
      <c r="D585" s="505" t="s">
        <v>335</v>
      </c>
      <c r="E585" s="506">
        <v>45168.515345520835</v>
      </c>
      <c r="F585" s="506">
        <v>47060</v>
      </c>
      <c r="G585" s="505" t="s">
        <v>336</v>
      </c>
      <c r="H585" s="552">
        <v>593</v>
      </c>
      <c r="I585" s="552">
        <v>372.22542620070902</v>
      </c>
      <c r="J585" s="552">
        <v>459.29938436103498</v>
      </c>
      <c r="K585" s="552">
        <v>593</v>
      </c>
      <c r="L585" s="507">
        <v>9.3999982385609998E-2</v>
      </c>
      <c r="M585" s="507">
        <v>0.5</v>
      </c>
      <c r="N585" s="507">
        <v>1.1803559607840944E-4</v>
      </c>
      <c r="O585" s="507">
        <v>0.83613085048182934</v>
      </c>
      <c r="P585" s="439"/>
    </row>
    <row r="586" spans="1:16" ht="16.5" x14ac:dyDescent="0.25">
      <c r="A586" s="505" t="s">
        <v>332</v>
      </c>
      <c r="B586" s="505" t="s">
        <v>333</v>
      </c>
      <c r="C586" s="505" t="s">
        <v>334</v>
      </c>
      <c r="D586" s="505" t="s">
        <v>335</v>
      </c>
      <c r="E586" s="506">
        <v>45168.515345717591</v>
      </c>
      <c r="F586" s="506">
        <v>47090</v>
      </c>
      <c r="G586" s="505" t="s">
        <v>336</v>
      </c>
      <c r="H586" s="552">
        <v>593</v>
      </c>
      <c r="I586" s="552">
        <v>369.48697484921797</v>
      </c>
      <c r="J586" s="552">
        <v>455.92033249807997</v>
      </c>
      <c r="K586" s="552">
        <v>593</v>
      </c>
      <c r="L586" s="507">
        <v>9.3999982385609998E-2</v>
      </c>
      <c r="M586" s="507">
        <v>0.5</v>
      </c>
      <c r="N586" s="507">
        <v>1.1716721172083269E-4</v>
      </c>
      <c r="O586" s="507">
        <v>0.83613085048182934</v>
      </c>
      <c r="P586" s="439"/>
    </row>
    <row r="587" spans="1:16" ht="16.5" x14ac:dyDescent="0.25">
      <c r="A587" s="505" t="s">
        <v>332</v>
      </c>
      <c r="B587" s="505" t="s">
        <v>333</v>
      </c>
      <c r="C587" s="505" t="s">
        <v>334</v>
      </c>
      <c r="D587" s="505" t="s">
        <v>335</v>
      </c>
      <c r="E587" s="506">
        <v>45168.515345914355</v>
      </c>
      <c r="F587" s="506">
        <v>47121</v>
      </c>
      <c r="G587" s="505" t="s">
        <v>336</v>
      </c>
      <c r="H587" s="552">
        <v>593</v>
      </c>
      <c r="I587" s="552">
        <v>366.67840528551301</v>
      </c>
      <c r="J587" s="552">
        <v>452.45475980813399</v>
      </c>
      <c r="K587" s="552">
        <v>593</v>
      </c>
      <c r="L587" s="507">
        <v>9.3999982385609998E-2</v>
      </c>
      <c r="M587" s="507">
        <v>0.5</v>
      </c>
      <c r="N587" s="507">
        <v>1.1627659232934384E-4</v>
      </c>
      <c r="O587" s="507">
        <v>0.83613085048182934</v>
      </c>
      <c r="P587" s="439"/>
    </row>
    <row r="588" spans="1:16" ht="16.5" x14ac:dyDescent="0.25">
      <c r="A588" s="505" t="s">
        <v>332</v>
      </c>
      <c r="B588" s="505" t="s">
        <v>333</v>
      </c>
      <c r="C588" s="505" t="s">
        <v>334</v>
      </c>
      <c r="D588" s="505" t="s">
        <v>335</v>
      </c>
      <c r="E588" s="506">
        <v>45168.515346261571</v>
      </c>
      <c r="F588" s="506">
        <v>47152</v>
      </c>
      <c r="G588" s="505" t="s">
        <v>336</v>
      </c>
      <c r="H588" s="552">
        <v>593</v>
      </c>
      <c r="I588" s="552">
        <v>363.89118441210297</v>
      </c>
      <c r="J588" s="552">
        <v>449.01552986540298</v>
      </c>
      <c r="K588" s="552">
        <v>593</v>
      </c>
      <c r="L588" s="507">
        <v>9.3999982385609998E-2</v>
      </c>
      <c r="M588" s="507">
        <v>0.5</v>
      </c>
      <c r="N588" s="507">
        <v>1.1539274277464497E-4</v>
      </c>
      <c r="O588" s="507">
        <v>0.83613085048182934</v>
      </c>
      <c r="P588" s="439"/>
    </row>
    <row r="589" spans="1:16" ht="16.5" x14ac:dyDescent="0.25">
      <c r="A589" s="505" t="s">
        <v>332</v>
      </c>
      <c r="B589" s="505" t="s">
        <v>333</v>
      </c>
      <c r="C589" s="505" t="s">
        <v>334</v>
      </c>
      <c r="D589" s="505" t="s">
        <v>335</v>
      </c>
      <c r="E589" s="506">
        <v>45168.515346793982</v>
      </c>
      <c r="F589" s="506">
        <v>47180</v>
      </c>
      <c r="G589" s="505" t="s">
        <v>336</v>
      </c>
      <c r="H589" s="552">
        <v>593</v>
      </c>
      <c r="I589" s="552">
        <v>361.39190923954197</v>
      </c>
      <c r="J589" s="552">
        <v>445.93160419212802</v>
      </c>
      <c r="K589" s="552">
        <v>593</v>
      </c>
      <c r="L589" s="507">
        <v>9.3999982385609998E-2</v>
      </c>
      <c r="M589" s="507">
        <v>0.5</v>
      </c>
      <c r="N589" s="507">
        <v>1.1460020305545303E-4</v>
      </c>
      <c r="O589" s="507">
        <v>0.83613085048182934</v>
      </c>
      <c r="P589" s="439"/>
    </row>
    <row r="590" spans="1:16" ht="16.5" x14ac:dyDescent="0.25">
      <c r="A590" s="505" t="s">
        <v>332</v>
      </c>
      <c r="B590" s="505" t="s">
        <v>333</v>
      </c>
      <c r="C590" s="505" t="s">
        <v>334</v>
      </c>
      <c r="D590" s="505" t="s">
        <v>335</v>
      </c>
      <c r="E590" s="506">
        <v>45168.515347187502</v>
      </c>
      <c r="F590" s="506">
        <v>47211</v>
      </c>
      <c r="G590" s="505" t="s">
        <v>336</v>
      </c>
      <c r="H590" s="552">
        <v>593</v>
      </c>
      <c r="I590" s="552">
        <v>358.64487244000799</v>
      </c>
      <c r="J590" s="552">
        <v>442.54195850424099</v>
      </c>
      <c r="K590" s="552">
        <v>593</v>
      </c>
      <c r="L590" s="507">
        <v>9.3999982385609998E-2</v>
      </c>
      <c r="M590" s="507">
        <v>0.5</v>
      </c>
      <c r="N590" s="507">
        <v>1.1372909618510318E-4</v>
      </c>
      <c r="O590" s="507">
        <v>0.83613085048182934</v>
      </c>
      <c r="P590" s="439"/>
    </row>
    <row r="591" spans="1:16" ht="16.5" x14ac:dyDescent="0.25">
      <c r="A591" s="505" t="s">
        <v>332</v>
      </c>
      <c r="B591" s="505" t="s">
        <v>333</v>
      </c>
      <c r="C591" s="505" t="s">
        <v>334</v>
      </c>
      <c r="D591" s="505" t="s">
        <v>335</v>
      </c>
      <c r="E591" s="506">
        <v>45168.515347719906</v>
      </c>
      <c r="F591" s="506">
        <v>47241</v>
      </c>
      <c r="G591" s="505" t="s">
        <v>336</v>
      </c>
      <c r="H591" s="552">
        <v>593</v>
      </c>
      <c r="I591" s="552">
        <v>356.00633281722202</v>
      </c>
      <c r="J591" s="552">
        <v>439.28619052318999</v>
      </c>
      <c r="K591" s="552">
        <v>593</v>
      </c>
      <c r="L591" s="507">
        <v>9.3999982385609998E-2</v>
      </c>
      <c r="M591" s="507">
        <v>0.5</v>
      </c>
      <c r="N591" s="507">
        <v>1.1289239461871424E-4</v>
      </c>
      <c r="O591" s="507">
        <v>0.83613085048182934</v>
      </c>
      <c r="P591" s="439"/>
    </row>
    <row r="592" spans="1:16" ht="16.5" x14ac:dyDescent="0.25">
      <c r="A592" s="505" t="s">
        <v>332</v>
      </c>
      <c r="B592" s="505" t="s">
        <v>333</v>
      </c>
      <c r="C592" s="505" t="s">
        <v>334</v>
      </c>
      <c r="D592" s="505" t="s">
        <v>335</v>
      </c>
      <c r="E592" s="506">
        <v>45168.515348067129</v>
      </c>
      <c r="F592" s="506">
        <v>47272</v>
      </c>
      <c r="G592" s="505" t="s">
        <v>336</v>
      </c>
      <c r="H592" s="552">
        <v>593</v>
      </c>
      <c r="I592" s="552">
        <v>353.30023322807</v>
      </c>
      <c r="J592" s="552">
        <v>435.94705840638699</v>
      </c>
      <c r="K592" s="552">
        <v>593</v>
      </c>
      <c r="L592" s="507">
        <v>9.3999982385609998E-2</v>
      </c>
      <c r="M592" s="507">
        <v>0.5</v>
      </c>
      <c r="N592" s="507">
        <v>1.1203426925819429E-4</v>
      </c>
      <c r="O592" s="507">
        <v>0.83613085048182934</v>
      </c>
      <c r="P592" s="439"/>
    </row>
    <row r="593" spans="1:16" ht="16.5" x14ac:dyDescent="0.25">
      <c r="A593" s="505" t="s">
        <v>332</v>
      </c>
      <c r="B593" s="505" t="s">
        <v>333</v>
      </c>
      <c r="C593" s="505" t="s">
        <v>334</v>
      </c>
      <c r="D593" s="505" t="s">
        <v>335</v>
      </c>
      <c r="E593" s="506">
        <v>45168.515348263893</v>
      </c>
      <c r="F593" s="506">
        <v>47302</v>
      </c>
      <c r="G593" s="505" t="s">
        <v>336</v>
      </c>
      <c r="H593" s="552">
        <v>593</v>
      </c>
      <c r="I593" s="552">
        <v>350.70101395645599</v>
      </c>
      <c r="J593" s="552">
        <v>432.73980890853102</v>
      </c>
      <c r="K593" s="552">
        <v>593</v>
      </c>
      <c r="L593" s="507">
        <v>9.3999982385609998E-2</v>
      </c>
      <c r="M593" s="507">
        <v>0.5</v>
      </c>
      <c r="N593" s="507">
        <v>1.1121003648292448E-4</v>
      </c>
      <c r="O593" s="507">
        <v>0.83613085048182934</v>
      </c>
      <c r="P593" s="439"/>
    </row>
    <row r="594" spans="1:16" ht="16.5" x14ac:dyDescent="0.25">
      <c r="A594" s="505" t="s">
        <v>332</v>
      </c>
      <c r="B594" s="505" t="s">
        <v>333</v>
      </c>
      <c r="C594" s="505" t="s">
        <v>334</v>
      </c>
      <c r="D594" s="505" t="s">
        <v>335</v>
      </c>
      <c r="E594" s="506">
        <v>45168.515348611108</v>
      </c>
      <c r="F594" s="506">
        <v>47333</v>
      </c>
      <c r="G594" s="505" t="s">
        <v>336</v>
      </c>
      <c r="H594" s="552">
        <v>593</v>
      </c>
      <c r="I594" s="552">
        <v>348.03524151844101</v>
      </c>
      <c r="J594" s="552">
        <v>429.45043759361499</v>
      </c>
      <c r="K594" s="552">
        <v>593</v>
      </c>
      <c r="L594" s="507">
        <v>9.3999982385609998E-2</v>
      </c>
      <c r="M594" s="507">
        <v>0.5</v>
      </c>
      <c r="N594" s="507">
        <v>1.103646991776732E-4</v>
      </c>
      <c r="O594" s="507">
        <v>0.83613085048182934</v>
      </c>
      <c r="P594" s="439"/>
    </row>
    <row r="595" spans="1:16" ht="16.5" x14ac:dyDescent="0.25">
      <c r="A595" s="505" t="s">
        <v>332</v>
      </c>
      <c r="B595" s="505" t="s">
        <v>333</v>
      </c>
      <c r="C595" s="505" t="s">
        <v>334</v>
      </c>
      <c r="D595" s="505" t="s">
        <v>335</v>
      </c>
      <c r="E595" s="506">
        <v>45168.515348958332</v>
      </c>
      <c r="F595" s="506">
        <v>47364</v>
      </c>
      <c r="G595" s="505" t="s">
        <v>336</v>
      </c>
      <c r="H595" s="552">
        <v>593</v>
      </c>
      <c r="I595" s="552">
        <v>345.38973233148198</v>
      </c>
      <c r="J595" s="552">
        <v>426.18606967201998</v>
      </c>
      <c r="K595" s="552">
        <v>593</v>
      </c>
      <c r="L595" s="507">
        <v>9.3999982385609998E-2</v>
      </c>
      <c r="M595" s="507">
        <v>0.5</v>
      </c>
      <c r="N595" s="507">
        <v>1.0952578750793356E-4</v>
      </c>
      <c r="O595" s="507">
        <v>0.83613085048182934</v>
      </c>
      <c r="P595" s="439"/>
    </row>
    <row r="596" spans="1:16" ht="16.5" x14ac:dyDescent="0.25">
      <c r="A596" s="505" t="s">
        <v>332</v>
      </c>
      <c r="B596" s="505" t="s">
        <v>333</v>
      </c>
      <c r="C596" s="505" t="s">
        <v>334</v>
      </c>
      <c r="D596" s="505" t="s">
        <v>335</v>
      </c>
      <c r="E596" s="506">
        <v>45168.515349340276</v>
      </c>
      <c r="F596" s="506">
        <v>47394</v>
      </c>
      <c r="G596" s="505" t="s">
        <v>336</v>
      </c>
      <c r="H596" s="552">
        <v>593</v>
      </c>
      <c r="I596" s="552">
        <v>342.84871037887501</v>
      </c>
      <c r="J596" s="552">
        <v>423.05063147696501</v>
      </c>
      <c r="K596" s="552">
        <v>593</v>
      </c>
      <c r="L596" s="507">
        <v>9.3999982385609998E-2</v>
      </c>
      <c r="M596" s="507">
        <v>0.5</v>
      </c>
      <c r="N596" s="507">
        <v>1.0872000955803452E-4</v>
      </c>
      <c r="O596" s="507">
        <v>0.83613085048182934</v>
      </c>
      <c r="P596" s="439"/>
    </row>
    <row r="597" spans="1:16" ht="16.5" x14ac:dyDescent="0.25">
      <c r="A597" s="505" t="s">
        <v>332</v>
      </c>
      <c r="B597" s="505" t="s">
        <v>333</v>
      </c>
      <c r="C597" s="505" t="s">
        <v>334</v>
      </c>
      <c r="D597" s="505" t="s">
        <v>335</v>
      </c>
      <c r="E597" s="506">
        <v>45168.515349687499</v>
      </c>
      <c r="F597" s="506">
        <v>47425</v>
      </c>
      <c r="G597" s="505" t="s">
        <v>336</v>
      </c>
      <c r="H597" s="552">
        <v>593</v>
      </c>
      <c r="I597" s="552">
        <v>340.242625405735</v>
      </c>
      <c r="J597" s="552">
        <v>419.834910197596</v>
      </c>
      <c r="K597" s="552">
        <v>593</v>
      </c>
      <c r="L597" s="507">
        <v>9.3999982385609998E-2</v>
      </c>
      <c r="M597" s="507">
        <v>0.5</v>
      </c>
      <c r="N597" s="507">
        <v>1.0789359961507238E-4</v>
      </c>
      <c r="O597" s="507">
        <v>0.83613085048182934</v>
      </c>
      <c r="P597" s="439"/>
    </row>
    <row r="598" spans="1:16" ht="16.5" x14ac:dyDescent="0.25">
      <c r="A598" s="505" t="s">
        <v>332</v>
      </c>
      <c r="B598" s="505" t="s">
        <v>333</v>
      </c>
      <c r="C598" s="505" t="s">
        <v>334</v>
      </c>
      <c r="D598" s="505" t="s">
        <v>335</v>
      </c>
      <c r="E598" s="506">
        <v>45168.515350081019</v>
      </c>
      <c r="F598" s="506">
        <v>47455</v>
      </c>
      <c r="G598" s="505" t="s">
        <v>336</v>
      </c>
      <c r="H598" s="552">
        <v>593</v>
      </c>
      <c r="I598" s="552">
        <v>337.73947056516602</v>
      </c>
      <c r="J598" s="552">
        <v>416.74619729324502</v>
      </c>
      <c r="K598" s="552">
        <v>593</v>
      </c>
      <c r="L598" s="507">
        <v>9.3999982385609998E-2</v>
      </c>
      <c r="M598" s="507">
        <v>0.5</v>
      </c>
      <c r="N598" s="507">
        <v>1.0709982962278873E-4</v>
      </c>
      <c r="O598" s="507">
        <v>0.83613085048182934</v>
      </c>
      <c r="P598" s="439"/>
    </row>
    <row r="599" spans="1:16" ht="16.5" x14ac:dyDescent="0.25">
      <c r="A599" s="505" t="s">
        <v>332</v>
      </c>
      <c r="B599" s="505" t="s">
        <v>333</v>
      </c>
      <c r="C599" s="505" t="s">
        <v>334</v>
      </c>
      <c r="D599" s="505" t="s">
        <v>335</v>
      </c>
      <c r="E599" s="506">
        <v>45168.515350428243</v>
      </c>
      <c r="F599" s="506">
        <v>47486</v>
      </c>
      <c r="G599" s="505" t="s">
        <v>336</v>
      </c>
      <c r="H599" s="552">
        <v>593</v>
      </c>
      <c r="I599" s="552">
        <v>335.17222229375301</v>
      </c>
      <c r="J599" s="552">
        <v>413.57839770846903</v>
      </c>
      <c r="K599" s="552">
        <v>593</v>
      </c>
      <c r="L599" s="507">
        <v>9.3999982385609998E-2</v>
      </c>
      <c r="M599" s="507">
        <v>0.5</v>
      </c>
      <c r="N599" s="507">
        <v>1.0628573510192158E-4</v>
      </c>
      <c r="O599" s="507">
        <v>0.83613085048182934</v>
      </c>
      <c r="P599" s="439"/>
    </row>
    <row r="600" spans="1:16" ht="16.5" x14ac:dyDescent="0.25">
      <c r="A600" s="505" t="s">
        <v>332</v>
      </c>
      <c r="B600" s="505" t="s">
        <v>333</v>
      </c>
      <c r="C600" s="505" t="s">
        <v>334</v>
      </c>
      <c r="D600" s="505" t="s">
        <v>335</v>
      </c>
      <c r="E600" s="506">
        <v>45168.515350613423</v>
      </c>
      <c r="F600" s="506">
        <v>47517</v>
      </c>
      <c r="G600" s="505" t="s">
        <v>336</v>
      </c>
      <c r="H600" s="552">
        <v>593</v>
      </c>
      <c r="I600" s="552">
        <v>332.62448836478899</v>
      </c>
      <c r="J600" s="552">
        <v>410.43467741769598</v>
      </c>
      <c r="K600" s="552">
        <v>593</v>
      </c>
      <c r="L600" s="507">
        <v>9.3999982385609998E-2</v>
      </c>
      <c r="M600" s="507">
        <v>0.5</v>
      </c>
      <c r="N600" s="507">
        <v>1.054778287317848E-4</v>
      </c>
      <c r="O600" s="507">
        <v>0.83613085048182934</v>
      </c>
      <c r="P600" s="439"/>
    </row>
    <row r="601" spans="1:16" ht="16.5" x14ac:dyDescent="0.25">
      <c r="A601" s="505" t="s">
        <v>332</v>
      </c>
      <c r="B601" s="505" t="s">
        <v>333</v>
      </c>
      <c r="C601" s="505" t="s">
        <v>334</v>
      </c>
      <c r="D601" s="505" t="s">
        <v>335</v>
      </c>
      <c r="E601" s="506">
        <v>45168.515350960646</v>
      </c>
      <c r="F601" s="506">
        <v>47545</v>
      </c>
      <c r="G601" s="505" t="s">
        <v>336</v>
      </c>
      <c r="H601" s="552">
        <v>593</v>
      </c>
      <c r="I601" s="552">
        <v>330.33995891981499</v>
      </c>
      <c r="J601" s="552">
        <v>407.615732515567</v>
      </c>
      <c r="K601" s="552">
        <v>593</v>
      </c>
      <c r="L601" s="507">
        <v>9.3999982385609998E-2</v>
      </c>
      <c r="M601" s="507">
        <v>0.5</v>
      </c>
      <c r="N601" s="507">
        <v>1.0475338656363801E-4</v>
      </c>
      <c r="O601" s="507">
        <v>0.83613085048182934</v>
      </c>
      <c r="P601" s="439"/>
    </row>
    <row r="602" spans="1:16" ht="16.5" x14ac:dyDescent="0.25">
      <c r="A602" s="505" t="s">
        <v>332</v>
      </c>
      <c r="B602" s="505" t="s">
        <v>333</v>
      </c>
      <c r="C602" s="505" t="s">
        <v>334</v>
      </c>
      <c r="D602" s="505" t="s">
        <v>335</v>
      </c>
      <c r="E602" s="506">
        <v>45168.515351307869</v>
      </c>
      <c r="F602" s="506">
        <v>47576</v>
      </c>
      <c r="G602" s="505" t="s">
        <v>336</v>
      </c>
      <c r="H602" s="552">
        <v>593</v>
      </c>
      <c r="I602" s="552">
        <v>327.828956320396</v>
      </c>
      <c r="J602" s="552">
        <v>404.51733604165202</v>
      </c>
      <c r="K602" s="552">
        <v>593</v>
      </c>
      <c r="L602" s="507">
        <v>9.3999982385609998E-2</v>
      </c>
      <c r="M602" s="507">
        <v>0.5</v>
      </c>
      <c r="N602" s="507">
        <v>1.0395712798559838E-4</v>
      </c>
      <c r="O602" s="507">
        <v>0.83613085048182934</v>
      </c>
      <c r="P602" s="439"/>
    </row>
    <row r="603" spans="1:16" ht="16.5" x14ac:dyDescent="0.25">
      <c r="A603" s="505" t="s">
        <v>332</v>
      </c>
      <c r="B603" s="505" t="s">
        <v>333</v>
      </c>
      <c r="C603" s="505" t="s">
        <v>334</v>
      </c>
      <c r="D603" s="505" t="s">
        <v>335</v>
      </c>
      <c r="E603" s="506">
        <v>45168.51535170139</v>
      </c>
      <c r="F603" s="506">
        <v>47606</v>
      </c>
      <c r="G603" s="505" t="s">
        <v>336</v>
      </c>
      <c r="H603" s="552">
        <v>593</v>
      </c>
      <c r="I603" s="552">
        <v>325.41712847280201</v>
      </c>
      <c r="J603" s="552">
        <v>401.54131407321302</v>
      </c>
      <c r="K603" s="552">
        <v>593</v>
      </c>
      <c r="L603" s="507">
        <v>9.3999982385609998E-2</v>
      </c>
      <c r="M603" s="507">
        <v>0.5</v>
      </c>
      <c r="N603" s="507">
        <v>1.031923184976087E-4</v>
      </c>
      <c r="O603" s="507">
        <v>0.83613085048182934</v>
      </c>
      <c r="P603" s="439"/>
    </row>
    <row r="604" spans="1:16" ht="16.5" x14ac:dyDescent="0.25">
      <c r="A604" s="505" t="s">
        <v>332</v>
      </c>
      <c r="B604" s="505" t="s">
        <v>333</v>
      </c>
      <c r="C604" s="505" t="s">
        <v>334</v>
      </c>
      <c r="D604" s="505" t="s">
        <v>335</v>
      </c>
      <c r="E604" s="506">
        <v>45168.515352048613</v>
      </c>
      <c r="F604" s="506">
        <v>47637</v>
      </c>
      <c r="G604" s="505" t="s">
        <v>336</v>
      </c>
      <c r="H604" s="552">
        <v>593</v>
      </c>
      <c r="I604" s="552">
        <v>322.94354562753398</v>
      </c>
      <c r="J604" s="552">
        <v>398.48909088256801</v>
      </c>
      <c r="K604" s="552">
        <v>593</v>
      </c>
      <c r="L604" s="507">
        <v>9.3999982385609998E-2</v>
      </c>
      <c r="M604" s="507">
        <v>0.5</v>
      </c>
      <c r="N604" s="507">
        <v>1.0240792601649678E-4</v>
      </c>
      <c r="O604" s="507">
        <v>0.83613085048182934</v>
      </c>
      <c r="P604" s="439"/>
    </row>
    <row r="605" spans="1:16" ht="16.5" x14ac:dyDescent="0.25">
      <c r="A605" s="505" t="s">
        <v>332</v>
      </c>
      <c r="B605" s="505" t="s">
        <v>333</v>
      </c>
      <c r="C605" s="505" t="s">
        <v>334</v>
      </c>
      <c r="D605" s="505" t="s">
        <v>335</v>
      </c>
      <c r="E605" s="506">
        <v>45168.515352395836</v>
      </c>
      <c r="F605" s="506">
        <v>47667</v>
      </c>
      <c r="G605" s="505" t="s">
        <v>336</v>
      </c>
      <c r="H605" s="552">
        <v>593</v>
      </c>
      <c r="I605" s="552">
        <v>320.56765960060198</v>
      </c>
      <c r="J605" s="552">
        <v>395.55741853385098</v>
      </c>
      <c r="K605" s="552">
        <v>593</v>
      </c>
      <c r="L605" s="507">
        <v>9.3999982385609998E-2</v>
      </c>
      <c r="M605" s="507">
        <v>0.5</v>
      </c>
      <c r="N605" s="507">
        <v>1.0165451396115774E-4</v>
      </c>
      <c r="O605" s="507">
        <v>0.83613085048182934</v>
      </c>
      <c r="P605" s="439"/>
    </row>
    <row r="606" spans="1:16" ht="16.5" x14ac:dyDescent="0.25">
      <c r="A606" s="505" t="s">
        <v>332</v>
      </c>
      <c r="B606" s="505" t="s">
        <v>333</v>
      </c>
      <c r="C606" s="505" t="s">
        <v>334</v>
      </c>
      <c r="D606" s="505" t="s">
        <v>335</v>
      </c>
      <c r="E606" s="506">
        <v>45168.51535277778</v>
      </c>
      <c r="F606" s="506">
        <v>47698</v>
      </c>
      <c r="G606" s="505" t="s">
        <v>336</v>
      </c>
      <c r="H606" s="552">
        <v>593</v>
      </c>
      <c r="I606" s="552">
        <v>318.13093886848498</v>
      </c>
      <c r="J606" s="552">
        <v>392.55068053762</v>
      </c>
      <c r="K606" s="552">
        <v>593</v>
      </c>
      <c r="L606" s="507">
        <v>9.3999982385609998E-2</v>
      </c>
      <c r="M606" s="507">
        <v>0.5</v>
      </c>
      <c r="N606" s="507">
        <v>1.0088181074464797E-4</v>
      </c>
      <c r="O606" s="507">
        <v>0.83613085048182934</v>
      </c>
      <c r="P606" s="439"/>
    </row>
    <row r="607" spans="1:16" ht="16.5" x14ac:dyDescent="0.25">
      <c r="A607" s="505" t="s">
        <v>332</v>
      </c>
      <c r="B607" s="505" t="s">
        <v>333</v>
      </c>
      <c r="C607" s="505" t="s">
        <v>334</v>
      </c>
      <c r="D607" s="505" t="s">
        <v>335</v>
      </c>
      <c r="E607" s="506">
        <v>45168.515353125003</v>
      </c>
      <c r="F607" s="506">
        <v>47729</v>
      </c>
      <c r="G607" s="505" t="s">
        <v>336</v>
      </c>
      <c r="H607" s="552">
        <v>593</v>
      </c>
      <c r="I607" s="552">
        <v>315.71274030399297</v>
      </c>
      <c r="J607" s="552">
        <v>389.56679756307199</v>
      </c>
      <c r="K607" s="552">
        <v>593</v>
      </c>
      <c r="L607" s="507">
        <v>9.3999982385609998E-2</v>
      </c>
      <c r="M607" s="507">
        <v>0.5</v>
      </c>
      <c r="N607" s="507">
        <v>1.0011498105246589E-4</v>
      </c>
      <c r="O607" s="507">
        <v>0.83613085048182934</v>
      </c>
      <c r="P607" s="439"/>
    </row>
    <row r="608" spans="1:16" ht="16.5" x14ac:dyDescent="0.25">
      <c r="A608" s="505" t="s">
        <v>332</v>
      </c>
      <c r="B608" s="505" t="s">
        <v>333</v>
      </c>
      <c r="C608" s="505" t="s">
        <v>334</v>
      </c>
      <c r="D608" s="505" t="s">
        <v>335</v>
      </c>
      <c r="E608" s="506">
        <v>45168.515353506948</v>
      </c>
      <c r="F608" s="506">
        <v>47759</v>
      </c>
      <c r="G608" s="505" t="s">
        <v>336</v>
      </c>
      <c r="H608" s="552">
        <v>593</v>
      </c>
      <c r="I608" s="552">
        <v>313.390051096023</v>
      </c>
      <c r="J608" s="552">
        <v>386.70076626002202</v>
      </c>
      <c r="K608" s="552">
        <v>593</v>
      </c>
      <c r="L608" s="507">
        <v>9.3999982385609998E-2</v>
      </c>
      <c r="M608" s="507">
        <v>0.5</v>
      </c>
      <c r="N608" s="507">
        <v>9.9378438124794632E-5</v>
      </c>
      <c r="O608" s="507">
        <v>0.83613085048182934</v>
      </c>
      <c r="P608" s="439"/>
    </row>
    <row r="609" spans="1:16" ht="16.5" x14ac:dyDescent="0.25">
      <c r="A609" s="505" t="s">
        <v>332</v>
      </c>
      <c r="B609" s="505" t="s">
        <v>333</v>
      </c>
      <c r="C609" s="505" t="s">
        <v>334</v>
      </c>
      <c r="D609" s="505" t="s">
        <v>335</v>
      </c>
      <c r="E609" s="506">
        <v>45168.515353854164</v>
      </c>
      <c r="F609" s="506">
        <v>47790</v>
      </c>
      <c r="G609" s="505" t="s">
        <v>336</v>
      </c>
      <c r="H609" s="552">
        <v>593</v>
      </c>
      <c r="I609" s="552">
        <v>311.00788929062901</v>
      </c>
      <c r="J609" s="552">
        <v>383.76135005239399</v>
      </c>
      <c r="K609" s="552">
        <v>593</v>
      </c>
      <c r="L609" s="507">
        <v>9.3999982385609998E-2</v>
      </c>
      <c r="M609" s="507">
        <v>0.5</v>
      </c>
      <c r="N609" s="507">
        <v>9.8623035970984676E-5</v>
      </c>
      <c r="O609" s="507">
        <v>0.83613085048182934</v>
      </c>
      <c r="P609" s="439"/>
    </row>
    <row r="610" spans="1:16" ht="16.5" x14ac:dyDescent="0.25">
      <c r="A610" s="505" t="s">
        <v>332</v>
      </c>
      <c r="B610" s="505" t="s">
        <v>333</v>
      </c>
      <c r="C610" s="505" t="s">
        <v>334</v>
      </c>
      <c r="D610" s="505" t="s">
        <v>335</v>
      </c>
      <c r="E610" s="506">
        <v>45168.515354201387</v>
      </c>
      <c r="F610" s="506">
        <v>47820</v>
      </c>
      <c r="G610" s="505" t="s">
        <v>336</v>
      </c>
      <c r="H610" s="552">
        <v>593</v>
      </c>
      <c r="I610" s="552">
        <v>308.71981353114802</v>
      </c>
      <c r="J610" s="552">
        <v>380.93802925341498</v>
      </c>
      <c r="K610" s="552">
        <v>593</v>
      </c>
      <c r="L610" s="507">
        <v>9.3999982385609998E-2</v>
      </c>
      <c r="M610" s="507">
        <v>0.5</v>
      </c>
      <c r="N610" s="507">
        <v>9.7897469238750383E-5</v>
      </c>
      <c r="O610" s="507">
        <v>0.83613085048182934</v>
      </c>
      <c r="P610" s="439"/>
    </row>
    <row r="611" spans="1:16" ht="16.5" x14ac:dyDescent="0.25">
      <c r="A611" s="505" t="s">
        <v>332</v>
      </c>
      <c r="B611" s="505" t="s">
        <v>333</v>
      </c>
      <c r="C611" s="505" t="s">
        <v>334</v>
      </c>
      <c r="D611" s="505" t="s">
        <v>335</v>
      </c>
      <c r="E611" s="506">
        <v>45168.515354398151</v>
      </c>
      <c r="F611" s="506">
        <v>47851</v>
      </c>
      <c r="G611" s="505" t="s">
        <v>336</v>
      </c>
      <c r="H611" s="552">
        <v>593</v>
      </c>
      <c r="I611" s="552">
        <v>306.373151453682</v>
      </c>
      <c r="J611" s="552">
        <v>378.04241715489599</v>
      </c>
      <c r="K611" s="552">
        <v>593</v>
      </c>
      <c r="L611" s="507">
        <v>9.3999982385609998E-2</v>
      </c>
      <c r="M611" s="507">
        <v>0.5</v>
      </c>
      <c r="N611" s="507">
        <v>9.7153324326524943E-5</v>
      </c>
      <c r="O611" s="507">
        <v>0.83613085048182934</v>
      </c>
      <c r="P611" s="439"/>
    </row>
    <row r="612" spans="1:16" ht="16.5" x14ac:dyDescent="0.25">
      <c r="A612" s="505" t="s">
        <v>332</v>
      </c>
      <c r="B612" s="505" t="s">
        <v>333</v>
      </c>
      <c r="C612" s="505" t="s">
        <v>334</v>
      </c>
      <c r="D612" s="505" t="s">
        <v>335</v>
      </c>
      <c r="E612" s="506">
        <v>45168.51535494213</v>
      </c>
      <c r="F612" s="506">
        <v>47882</v>
      </c>
      <c r="G612" s="505" t="s">
        <v>336</v>
      </c>
      <c r="H612" s="552">
        <v>593</v>
      </c>
      <c r="I612" s="552">
        <v>304.04432698386103</v>
      </c>
      <c r="J612" s="552">
        <v>375.168815380316</v>
      </c>
      <c r="K612" s="552">
        <v>593</v>
      </c>
      <c r="L612" s="507">
        <v>9.3999982385609998E-2</v>
      </c>
      <c r="M612" s="507">
        <v>0.5</v>
      </c>
      <c r="N612" s="507">
        <v>9.6414835859299163E-5</v>
      </c>
      <c r="O612" s="507">
        <v>0.83613085048182934</v>
      </c>
      <c r="P612" s="439"/>
    </row>
    <row r="613" spans="1:16" ht="16.5" x14ac:dyDescent="0.25">
      <c r="A613" s="505" t="s">
        <v>332</v>
      </c>
      <c r="B613" s="505" t="s">
        <v>333</v>
      </c>
      <c r="C613" s="505" t="s">
        <v>334</v>
      </c>
      <c r="D613" s="505" t="s">
        <v>335</v>
      </c>
      <c r="E613" s="506">
        <v>45168.515355289353</v>
      </c>
      <c r="F613" s="506">
        <v>47910</v>
      </c>
      <c r="G613" s="505" t="s">
        <v>336</v>
      </c>
      <c r="H613" s="552">
        <v>593</v>
      </c>
      <c r="I613" s="552">
        <v>301.956091625765</v>
      </c>
      <c r="J613" s="552">
        <v>372.59208325278797</v>
      </c>
      <c r="K613" s="552">
        <v>593</v>
      </c>
      <c r="L613" s="507">
        <v>9.3999982385609998E-2</v>
      </c>
      <c r="M613" s="507">
        <v>0.5</v>
      </c>
      <c r="N613" s="507">
        <v>9.5752640082506909E-5</v>
      </c>
      <c r="O613" s="507">
        <v>0.83613085048182934</v>
      </c>
      <c r="P613" s="439"/>
    </row>
    <row r="614" spans="1:16" ht="16.5" x14ac:dyDescent="0.25">
      <c r="A614" s="505" t="s">
        <v>332</v>
      </c>
      <c r="B614" s="505" t="s">
        <v>333</v>
      </c>
      <c r="C614" s="505" t="s">
        <v>334</v>
      </c>
      <c r="D614" s="505" t="s">
        <v>335</v>
      </c>
      <c r="E614" s="506">
        <v>45168.515355671298</v>
      </c>
      <c r="F614" s="506">
        <v>47941</v>
      </c>
      <c r="G614" s="505" t="s">
        <v>336</v>
      </c>
      <c r="H614" s="552">
        <v>593</v>
      </c>
      <c r="I614" s="552">
        <v>299.660842412009</v>
      </c>
      <c r="J614" s="552">
        <v>369.75991092755697</v>
      </c>
      <c r="K614" s="552">
        <v>593</v>
      </c>
      <c r="L614" s="507">
        <v>9.3999982385609998E-2</v>
      </c>
      <c r="M614" s="507">
        <v>0.5</v>
      </c>
      <c r="N614" s="507">
        <v>9.5024798591775367E-5</v>
      </c>
      <c r="O614" s="507">
        <v>0.83613085048182934</v>
      </c>
      <c r="P614" s="439"/>
    </row>
    <row r="615" spans="1:16" ht="16.5" x14ac:dyDescent="0.25">
      <c r="A615" s="505" t="s">
        <v>332</v>
      </c>
      <c r="B615" s="505" t="s">
        <v>333</v>
      </c>
      <c r="C615" s="505" t="s">
        <v>334</v>
      </c>
      <c r="D615" s="505" t="s">
        <v>335</v>
      </c>
      <c r="E615" s="506">
        <v>45168.515356018521</v>
      </c>
      <c r="F615" s="506">
        <v>47971</v>
      </c>
      <c r="G615" s="505" t="s">
        <v>336</v>
      </c>
      <c r="H615" s="552">
        <v>593</v>
      </c>
      <c r="I615" s="552">
        <v>297.45624653776201</v>
      </c>
      <c r="J615" s="552">
        <v>367.03959829834702</v>
      </c>
      <c r="K615" s="552">
        <v>593</v>
      </c>
      <c r="L615" s="507">
        <v>9.3999982385609998E-2</v>
      </c>
      <c r="M615" s="507">
        <v>0.5</v>
      </c>
      <c r="N615" s="507">
        <v>9.4325703984550669E-5</v>
      </c>
      <c r="O615" s="507">
        <v>0.83613085048182934</v>
      </c>
      <c r="P615" s="439"/>
    </row>
    <row r="616" spans="1:16" ht="16.5" x14ac:dyDescent="0.25">
      <c r="A616" s="505" t="s">
        <v>332</v>
      </c>
      <c r="B616" s="505" t="s">
        <v>333</v>
      </c>
      <c r="C616" s="505" t="s">
        <v>334</v>
      </c>
      <c r="D616" s="505" t="s">
        <v>335</v>
      </c>
      <c r="E616" s="506">
        <v>45168.515356400465</v>
      </c>
      <c r="F616" s="506">
        <v>48002</v>
      </c>
      <c r="G616" s="505" t="s">
        <v>336</v>
      </c>
      <c r="H616" s="552">
        <v>593</v>
      </c>
      <c r="I616" s="552">
        <v>295.19520185303202</v>
      </c>
      <c r="J616" s="552">
        <v>364.24963190000301</v>
      </c>
      <c r="K616" s="552">
        <v>593</v>
      </c>
      <c r="L616" s="507">
        <v>9.3999982385609998E-2</v>
      </c>
      <c r="M616" s="507">
        <v>0.5</v>
      </c>
      <c r="N616" s="507">
        <v>9.3608709017693924E-5</v>
      </c>
      <c r="O616" s="507">
        <v>0.83613085048182934</v>
      </c>
      <c r="P616" s="439"/>
    </row>
    <row r="617" spans="1:16" ht="16.5" x14ac:dyDescent="0.25">
      <c r="A617" s="505" t="s">
        <v>332</v>
      </c>
      <c r="B617" s="505" t="s">
        <v>333</v>
      </c>
      <c r="C617" s="505" t="s">
        <v>334</v>
      </c>
      <c r="D617" s="505" t="s">
        <v>335</v>
      </c>
      <c r="E617" s="506">
        <v>45168.515356747688</v>
      </c>
      <c r="F617" s="506">
        <v>48032</v>
      </c>
      <c r="G617" s="505" t="s">
        <v>336</v>
      </c>
      <c r="H617" s="552">
        <v>593</v>
      </c>
      <c r="I617" s="552">
        <v>293.02345956309898</v>
      </c>
      <c r="J617" s="552">
        <v>361.56985822914402</v>
      </c>
      <c r="K617" s="552">
        <v>593</v>
      </c>
      <c r="L617" s="507">
        <v>9.3999982385609998E-2</v>
      </c>
      <c r="M617" s="507">
        <v>0.5</v>
      </c>
      <c r="N617" s="507">
        <v>9.2920032539202423E-5</v>
      </c>
      <c r="O617" s="507">
        <v>0.83613085048182934</v>
      </c>
      <c r="P617" s="439"/>
    </row>
    <row r="618" spans="1:16" ht="16.5" x14ac:dyDescent="0.25">
      <c r="A618" s="505" t="s">
        <v>332</v>
      </c>
      <c r="B618" s="505" t="s">
        <v>333</v>
      </c>
      <c r="C618" s="505" t="s">
        <v>334</v>
      </c>
      <c r="D618" s="505" t="s">
        <v>335</v>
      </c>
      <c r="E618" s="506">
        <v>45168.515357094904</v>
      </c>
      <c r="F618" s="506">
        <v>48063</v>
      </c>
      <c r="G618" s="505" t="s">
        <v>336</v>
      </c>
      <c r="H618" s="552">
        <v>593</v>
      </c>
      <c r="I618" s="552">
        <v>290.796109680695</v>
      </c>
      <c r="J618" s="552">
        <v>358.82146879162798</v>
      </c>
      <c r="K618" s="552">
        <v>593</v>
      </c>
      <c r="L618" s="507">
        <v>9.3999982385609998E-2</v>
      </c>
      <c r="M618" s="507">
        <v>0.5</v>
      </c>
      <c r="N618" s="507">
        <v>9.221372245789431E-5</v>
      </c>
      <c r="O618" s="507">
        <v>0.83613085048182934</v>
      </c>
      <c r="P618" s="439"/>
    </row>
    <row r="619" spans="1:16" ht="16.5" x14ac:dyDescent="0.25">
      <c r="A619" s="505" t="s">
        <v>332</v>
      </c>
      <c r="B619" s="505" t="s">
        <v>333</v>
      </c>
      <c r="C619" s="505" t="s">
        <v>334</v>
      </c>
      <c r="D619" s="505" t="s">
        <v>335</v>
      </c>
      <c r="E619" s="506">
        <v>45168.515357488424</v>
      </c>
      <c r="F619" s="506">
        <v>48094</v>
      </c>
      <c r="G619" s="505" t="s">
        <v>336</v>
      </c>
      <c r="H619" s="552">
        <v>593</v>
      </c>
      <c r="I619" s="552">
        <v>288.58569048194897</v>
      </c>
      <c r="J619" s="552">
        <v>356.09397059913198</v>
      </c>
      <c r="K619" s="552">
        <v>593</v>
      </c>
      <c r="L619" s="507">
        <v>9.3999982385609998E-2</v>
      </c>
      <c r="M619" s="507">
        <v>0.5</v>
      </c>
      <c r="N619" s="507">
        <v>9.1512781228891949E-5</v>
      </c>
      <c r="O619" s="507">
        <v>0.83613085048182934</v>
      </c>
      <c r="P619" s="439"/>
    </row>
    <row r="620" spans="1:16" ht="16.5" x14ac:dyDescent="0.25">
      <c r="A620" s="505" t="s">
        <v>332</v>
      </c>
      <c r="B620" s="505" t="s">
        <v>333</v>
      </c>
      <c r="C620" s="505" t="s">
        <v>334</v>
      </c>
      <c r="D620" s="505" t="s">
        <v>335</v>
      </c>
      <c r="E620" s="506">
        <v>45168.515357835648</v>
      </c>
      <c r="F620" s="506">
        <v>48124</v>
      </c>
      <c r="G620" s="505" t="s">
        <v>336</v>
      </c>
      <c r="H620" s="552">
        <v>593</v>
      </c>
      <c r="I620" s="552">
        <v>286.46257416991301</v>
      </c>
      <c r="J620" s="552">
        <v>353.474197885058</v>
      </c>
      <c r="K620" s="552">
        <v>593</v>
      </c>
      <c r="L620" s="507">
        <v>9.3999982385609998E-2</v>
      </c>
      <c r="M620" s="507">
        <v>0.5</v>
      </c>
      <c r="N620" s="507">
        <v>9.0839524428589763E-5</v>
      </c>
      <c r="O620" s="507">
        <v>0.83613085048182934</v>
      </c>
      <c r="P620" s="439"/>
    </row>
    <row r="621" spans="1:16" ht="16.5" x14ac:dyDescent="0.25">
      <c r="A621" s="505" t="s">
        <v>332</v>
      </c>
      <c r="B621" s="505" t="s">
        <v>333</v>
      </c>
      <c r="C621" s="505" t="s">
        <v>334</v>
      </c>
      <c r="D621" s="505" t="s">
        <v>335</v>
      </c>
      <c r="E621" s="506">
        <v>45168.515358182871</v>
      </c>
      <c r="F621" s="506">
        <v>48155</v>
      </c>
      <c r="G621" s="505" t="s">
        <v>336</v>
      </c>
      <c r="H621" s="552">
        <v>593</v>
      </c>
      <c r="I621" s="552">
        <v>284.28509533650498</v>
      </c>
      <c r="J621" s="552">
        <v>350.78734573244901</v>
      </c>
      <c r="K621" s="552">
        <v>593</v>
      </c>
      <c r="L621" s="507">
        <v>9.3999982385609998E-2</v>
      </c>
      <c r="M621" s="507">
        <v>0.5</v>
      </c>
      <c r="N621" s="507">
        <v>9.0149028847262219E-5</v>
      </c>
      <c r="O621" s="507">
        <v>0.83613085048182934</v>
      </c>
      <c r="P621" s="439"/>
    </row>
    <row r="622" spans="1:16" ht="16.5" x14ac:dyDescent="0.25">
      <c r="A622" s="505" t="s">
        <v>332</v>
      </c>
      <c r="B622" s="505" t="s">
        <v>333</v>
      </c>
      <c r="C622" s="505" t="s">
        <v>334</v>
      </c>
      <c r="D622" s="505" t="s">
        <v>335</v>
      </c>
      <c r="E622" s="506">
        <v>45168.515358564815</v>
      </c>
      <c r="F622" s="506">
        <v>48185</v>
      </c>
      <c r="G622" s="505" t="s">
        <v>336</v>
      </c>
      <c r="H622" s="552">
        <v>593</v>
      </c>
      <c r="I622" s="552">
        <v>282.19361837460298</v>
      </c>
      <c r="J622" s="552">
        <v>348.20661369914302</v>
      </c>
      <c r="K622" s="552">
        <v>593</v>
      </c>
      <c r="L622" s="507">
        <v>9.3999982385609998E-2</v>
      </c>
      <c r="M622" s="507">
        <v>0.5</v>
      </c>
      <c r="N622" s="507">
        <v>8.9485805132530498E-5</v>
      </c>
      <c r="O622" s="507">
        <v>0.83613085048182934</v>
      </c>
      <c r="P622" s="439"/>
    </row>
    <row r="623" spans="1:16" ht="16.5" x14ac:dyDescent="0.25">
      <c r="A623" s="505" t="s">
        <v>332</v>
      </c>
      <c r="B623" s="505" t="s">
        <v>333</v>
      </c>
      <c r="C623" s="505" t="s">
        <v>334</v>
      </c>
      <c r="D623" s="505" t="s">
        <v>335</v>
      </c>
      <c r="E623" s="506">
        <v>45168.515358912038</v>
      </c>
      <c r="F623" s="506">
        <v>48216</v>
      </c>
      <c r="G623" s="505" t="s">
        <v>336</v>
      </c>
      <c r="H623" s="552">
        <v>593</v>
      </c>
      <c r="I623" s="552">
        <v>280.04858901879902</v>
      </c>
      <c r="J623" s="552">
        <v>345.55980186628898</v>
      </c>
      <c r="K623" s="552">
        <v>593</v>
      </c>
      <c r="L623" s="507">
        <v>9.3999982385609998E-2</v>
      </c>
      <c r="M623" s="507">
        <v>0.5</v>
      </c>
      <c r="N623" s="507">
        <v>8.8805599534534879E-5</v>
      </c>
      <c r="O623" s="507">
        <v>0.83613085048182934</v>
      </c>
      <c r="P623" s="439"/>
    </row>
    <row r="624" spans="1:16" ht="16.5" x14ac:dyDescent="0.25">
      <c r="A624" s="505" t="s">
        <v>332</v>
      </c>
      <c r="B624" s="505" t="s">
        <v>333</v>
      </c>
      <c r="C624" s="505" t="s">
        <v>334</v>
      </c>
      <c r="D624" s="505" t="s">
        <v>335</v>
      </c>
      <c r="E624" s="506">
        <v>45168.515359293982</v>
      </c>
      <c r="F624" s="506">
        <v>48247</v>
      </c>
      <c r="G624" s="505" t="s">
        <v>336</v>
      </c>
      <c r="H624" s="552">
        <v>593</v>
      </c>
      <c r="I624" s="552">
        <v>277.91986460625998</v>
      </c>
      <c r="J624" s="552">
        <v>342.93310915984802</v>
      </c>
      <c r="K624" s="552">
        <v>593</v>
      </c>
      <c r="L624" s="507">
        <v>9.3999982385609998E-2</v>
      </c>
      <c r="M624" s="507">
        <v>0.5</v>
      </c>
      <c r="N624" s="507">
        <v>8.8130564361668507E-5</v>
      </c>
      <c r="O624" s="507">
        <v>0.83613085048182934</v>
      </c>
      <c r="P624" s="439"/>
    </row>
    <row r="625" spans="1:16" ht="16.5" x14ac:dyDescent="0.25">
      <c r="A625" s="505" t="s">
        <v>332</v>
      </c>
      <c r="B625" s="505" t="s">
        <v>333</v>
      </c>
      <c r="C625" s="505" t="s">
        <v>334</v>
      </c>
      <c r="D625" s="505" t="s">
        <v>335</v>
      </c>
      <c r="E625" s="506">
        <v>45168.515359641206</v>
      </c>
      <c r="F625" s="506">
        <v>48276</v>
      </c>
      <c r="G625" s="505" t="s">
        <v>336</v>
      </c>
      <c r="H625" s="552">
        <v>593</v>
      </c>
      <c r="I625" s="552">
        <v>275.94312842871801</v>
      </c>
      <c r="J625" s="552">
        <v>340.49395899577598</v>
      </c>
      <c r="K625" s="552">
        <v>593</v>
      </c>
      <c r="L625" s="507">
        <v>9.3999982385609998E-2</v>
      </c>
      <c r="M625" s="507">
        <v>0.5</v>
      </c>
      <c r="N625" s="507">
        <v>8.7503725847740344E-5</v>
      </c>
      <c r="O625" s="507">
        <v>0.83613085048182934</v>
      </c>
      <c r="P625" s="439"/>
    </row>
    <row r="626" spans="1:16" ht="16.5" x14ac:dyDescent="0.25">
      <c r="A626" s="505" t="s">
        <v>332</v>
      </c>
      <c r="B626" s="505" t="s">
        <v>333</v>
      </c>
      <c r="C626" s="505" t="s">
        <v>334</v>
      </c>
      <c r="D626" s="505" t="s">
        <v>335</v>
      </c>
      <c r="E626" s="506">
        <v>45168.515360034726</v>
      </c>
      <c r="F626" s="506">
        <v>48307</v>
      </c>
      <c r="G626" s="505" t="s">
        <v>336</v>
      </c>
      <c r="H626" s="552">
        <v>593</v>
      </c>
      <c r="I626" s="552">
        <v>273.84561072289199</v>
      </c>
      <c r="J626" s="552">
        <v>337.90577311926199</v>
      </c>
      <c r="K626" s="552">
        <v>593</v>
      </c>
      <c r="L626" s="507">
        <v>9.3999982385609998E-2</v>
      </c>
      <c r="M626" s="507">
        <v>0.5</v>
      </c>
      <c r="N626" s="507">
        <v>8.6838586565829366E-5</v>
      </c>
      <c r="O626" s="507">
        <v>0.83613085048182934</v>
      </c>
      <c r="P626" s="439"/>
    </row>
    <row r="627" spans="1:16" ht="16.5" x14ac:dyDescent="0.25">
      <c r="A627" s="505" t="s">
        <v>332</v>
      </c>
      <c r="B627" s="505" t="s">
        <v>333</v>
      </c>
      <c r="C627" s="505" t="s">
        <v>334</v>
      </c>
      <c r="D627" s="505" t="s">
        <v>335</v>
      </c>
      <c r="E627" s="506">
        <v>45168.515360381942</v>
      </c>
      <c r="F627" s="506">
        <v>48337</v>
      </c>
      <c r="G627" s="505" t="s">
        <v>336</v>
      </c>
      <c r="H627" s="552">
        <v>593</v>
      </c>
      <c r="I627" s="552">
        <v>271.83093673772601</v>
      </c>
      <c r="J627" s="552">
        <v>335.41981043122098</v>
      </c>
      <c r="K627" s="552">
        <v>593</v>
      </c>
      <c r="L627" s="507">
        <v>9.3999982385609998E-2</v>
      </c>
      <c r="M627" s="507">
        <v>0.5</v>
      </c>
      <c r="N627" s="507">
        <v>8.6199717676162076E-5</v>
      </c>
      <c r="O627" s="507">
        <v>0.83613085048182934</v>
      </c>
      <c r="P627" s="439"/>
    </row>
    <row r="628" spans="1:16" ht="16.5" x14ac:dyDescent="0.25">
      <c r="A628" s="505" t="s">
        <v>332</v>
      </c>
      <c r="B628" s="505" t="s">
        <v>333</v>
      </c>
      <c r="C628" s="505" t="s">
        <v>334</v>
      </c>
      <c r="D628" s="505" t="s">
        <v>335</v>
      </c>
      <c r="E628" s="506">
        <v>45168.515360914353</v>
      </c>
      <c r="F628" s="506">
        <v>48368</v>
      </c>
      <c r="G628" s="505" t="s">
        <v>336</v>
      </c>
      <c r="H628" s="552">
        <v>593</v>
      </c>
      <c r="I628" s="552">
        <v>269.76467690351501</v>
      </c>
      <c r="J628" s="552">
        <v>332.87019451843997</v>
      </c>
      <c r="K628" s="552">
        <v>593</v>
      </c>
      <c r="L628" s="507">
        <v>9.3999982385609998E-2</v>
      </c>
      <c r="M628" s="507">
        <v>0.5</v>
      </c>
      <c r="N628" s="507">
        <v>8.5544490509997304E-5</v>
      </c>
      <c r="O628" s="507">
        <v>0.83613085048182934</v>
      </c>
      <c r="P628" s="439"/>
    </row>
    <row r="629" spans="1:16" ht="16.5" x14ac:dyDescent="0.25">
      <c r="A629" s="505" t="s">
        <v>332</v>
      </c>
      <c r="B629" s="505" t="s">
        <v>333</v>
      </c>
      <c r="C629" s="505" t="s">
        <v>334</v>
      </c>
      <c r="D629" s="505" t="s">
        <v>335</v>
      </c>
      <c r="E629" s="506">
        <v>45168.515361261576</v>
      </c>
      <c r="F629" s="506">
        <v>48398</v>
      </c>
      <c r="G629" s="505" t="s">
        <v>336</v>
      </c>
      <c r="H629" s="552">
        <v>593</v>
      </c>
      <c r="I629" s="552">
        <v>267.78002622666202</v>
      </c>
      <c r="J629" s="552">
        <v>330.42127843187899</v>
      </c>
      <c r="K629" s="552">
        <v>593</v>
      </c>
      <c r="L629" s="507">
        <v>9.3999982385609998E-2</v>
      </c>
      <c r="M629" s="507">
        <v>0.5</v>
      </c>
      <c r="N629" s="507">
        <v>8.4915142246390633E-5</v>
      </c>
      <c r="O629" s="507">
        <v>0.83613085048182934</v>
      </c>
      <c r="P629" s="439"/>
    </row>
    <row r="630" spans="1:16" ht="16.5" x14ac:dyDescent="0.25">
      <c r="A630" s="505" t="s">
        <v>332</v>
      </c>
      <c r="B630" s="505" t="s">
        <v>333</v>
      </c>
      <c r="C630" s="505" t="s">
        <v>334</v>
      </c>
      <c r="D630" s="505" t="s">
        <v>335</v>
      </c>
      <c r="E630" s="506">
        <v>45168.515361655096</v>
      </c>
      <c r="F630" s="506">
        <v>48429</v>
      </c>
      <c r="G630" s="505" t="s">
        <v>336</v>
      </c>
      <c r="H630" s="552">
        <v>593</v>
      </c>
      <c r="I630" s="552">
        <v>265.744558449387</v>
      </c>
      <c r="J630" s="552">
        <v>327.90965770104498</v>
      </c>
      <c r="K630" s="552">
        <v>593</v>
      </c>
      <c r="L630" s="507">
        <v>9.3999982385609998E-2</v>
      </c>
      <c r="M630" s="507">
        <v>0.5</v>
      </c>
      <c r="N630" s="507">
        <v>8.426967948249142E-5</v>
      </c>
      <c r="O630" s="507">
        <v>0.83613085048182934</v>
      </c>
      <c r="P630" s="439"/>
    </row>
    <row r="631" spans="1:16" ht="16.5" x14ac:dyDescent="0.25">
      <c r="A631" s="505" t="s">
        <v>332</v>
      </c>
      <c r="B631" s="505" t="s">
        <v>333</v>
      </c>
      <c r="C631" s="505" t="s">
        <v>334</v>
      </c>
      <c r="D631" s="505" t="s">
        <v>335</v>
      </c>
      <c r="E631" s="506">
        <v>45168.515362002312</v>
      </c>
      <c r="F631" s="506">
        <v>48460</v>
      </c>
      <c r="G631" s="505" t="s">
        <v>336</v>
      </c>
      <c r="H631" s="552">
        <v>593</v>
      </c>
      <c r="I631" s="552">
        <v>263.72456280844301</v>
      </c>
      <c r="J631" s="552">
        <v>325.41712847281002</v>
      </c>
      <c r="K631" s="552">
        <v>593</v>
      </c>
      <c r="L631" s="507">
        <v>9.3999982385609998E-2</v>
      </c>
      <c r="M631" s="507">
        <v>0.5</v>
      </c>
      <c r="N631" s="507">
        <v>8.3629123054124191E-5</v>
      </c>
      <c r="O631" s="507">
        <v>0.83613085048182934</v>
      </c>
      <c r="P631" s="439"/>
    </row>
    <row r="632" spans="1:16" ht="16.5" x14ac:dyDescent="0.25">
      <c r="A632" s="505" t="s">
        <v>332</v>
      </c>
      <c r="B632" s="505" t="s">
        <v>333</v>
      </c>
      <c r="C632" s="505" t="s">
        <v>334</v>
      </c>
      <c r="D632" s="505" t="s">
        <v>335</v>
      </c>
      <c r="E632" s="506">
        <v>45168.515362349535</v>
      </c>
      <c r="F632" s="506">
        <v>48490</v>
      </c>
      <c r="G632" s="505" t="s">
        <v>336</v>
      </c>
      <c r="H632" s="552">
        <v>593</v>
      </c>
      <c r="I632" s="552">
        <v>261.78434907072</v>
      </c>
      <c r="J632" s="552">
        <v>323.02304437070899</v>
      </c>
      <c r="K632" s="552">
        <v>593</v>
      </c>
      <c r="L632" s="507">
        <v>9.3999982385609998E-2</v>
      </c>
      <c r="M632" s="507">
        <v>0.5</v>
      </c>
      <c r="N632" s="507">
        <v>8.3013866091725979E-5</v>
      </c>
      <c r="O632" s="507">
        <v>0.83613085048182934</v>
      </c>
      <c r="P632" s="439"/>
    </row>
    <row r="633" spans="1:16" ht="16.5" x14ac:dyDescent="0.25">
      <c r="A633" s="505" t="s">
        <v>332</v>
      </c>
      <c r="B633" s="505" t="s">
        <v>333</v>
      </c>
      <c r="C633" s="505" t="s">
        <v>334</v>
      </c>
      <c r="D633" s="505" t="s">
        <v>335</v>
      </c>
      <c r="E633" s="506">
        <v>45168.515362731479</v>
      </c>
      <c r="F633" s="506">
        <v>48521</v>
      </c>
      <c r="G633" s="505" t="s">
        <v>336</v>
      </c>
      <c r="H633" s="552">
        <v>593</v>
      </c>
      <c r="I633" s="552">
        <v>259.79445604308597</v>
      </c>
      <c r="J633" s="552">
        <v>320.56765960061</v>
      </c>
      <c r="K633" s="552">
        <v>593</v>
      </c>
      <c r="L633" s="507">
        <v>9.3999982385609998E-2</v>
      </c>
      <c r="M633" s="507">
        <v>0.5</v>
      </c>
      <c r="N633" s="507">
        <v>8.2382855437654074E-5</v>
      </c>
      <c r="O633" s="507">
        <v>0.83613085048182934</v>
      </c>
      <c r="P633" s="439"/>
    </row>
    <row r="634" spans="1:16" ht="16.5" x14ac:dyDescent="0.25">
      <c r="A634" s="505" t="s">
        <v>332</v>
      </c>
      <c r="B634" s="505" t="s">
        <v>333</v>
      </c>
      <c r="C634" s="505" t="s">
        <v>334</v>
      </c>
      <c r="D634" s="505" t="s">
        <v>335</v>
      </c>
      <c r="E634" s="506">
        <v>45168.515363078703</v>
      </c>
      <c r="F634" s="506">
        <v>48551</v>
      </c>
      <c r="G634" s="505" t="s">
        <v>336</v>
      </c>
      <c r="H634" s="552">
        <v>593</v>
      </c>
      <c r="I634" s="552">
        <v>257.883155983542</v>
      </c>
      <c r="J634" s="552">
        <v>318.20925289626899</v>
      </c>
      <c r="K634" s="552">
        <v>593</v>
      </c>
      <c r="L634" s="507">
        <v>9.3999982385609998E-2</v>
      </c>
      <c r="M634" s="507">
        <v>0.5</v>
      </c>
      <c r="N634" s="507">
        <v>8.1776767228915285E-5</v>
      </c>
      <c r="O634" s="507">
        <v>0.83613085048182934</v>
      </c>
      <c r="P634" s="439"/>
    </row>
    <row r="635" spans="1:16" ht="16.5" x14ac:dyDescent="0.25">
      <c r="A635" s="505" t="s">
        <v>332</v>
      </c>
      <c r="B635" s="505" t="s">
        <v>333</v>
      </c>
      <c r="C635" s="505" t="s">
        <v>334</v>
      </c>
      <c r="D635" s="505" t="s">
        <v>335</v>
      </c>
      <c r="E635" s="506">
        <v>45168.515363622682</v>
      </c>
      <c r="F635" s="506">
        <v>48582</v>
      </c>
      <c r="G635" s="505" t="s">
        <v>336</v>
      </c>
      <c r="H635" s="552">
        <v>593</v>
      </c>
      <c r="I635" s="552">
        <v>255.922916970561</v>
      </c>
      <c r="J635" s="552">
        <v>315.79045904585399</v>
      </c>
      <c r="K635" s="552">
        <v>593</v>
      </c>
      <c r="L635" s="507">
        <v>9.3999982385609998E-2</v>
      </c>
      <c r="M635" s="507">
        <v>0.5</v>
      </c>
      <c r="N635" s="507">
        <v>8.115516009499388E-5</v>
      </c>
      <c r="O635" s="507">
        <v>0.83613085048182934</v>
      </c>
      <c r="P635" s="439"/>
    </row>
    <row r="636" spans="1:16" ht="16.5" x14ac:dyDescent="0.25">
      <c r="A636" s="505" t="s">
        <v>332</v>
      </c>
      <c r="B636" s="505" t="s">
        <v>333</v>
      </c>
      <c r="C636" s="505" t="s">
        <v>334</v>
      </c>
      <c r="D636" s="505" t="s">
        <v>335</v>
      </c>
      <c r="E636" s="506">
        <v>45168.515363969906</v>
      </c>
      <c r="F636" s="506">
        <v>48613</v>
      </c>
      <c r="G636" s="505" t="s">
        <v>336</v>
      </c>
      <c r="H636" s="552">
        <v>593</v>
      </c>
      <c r="I636" s="552">
        <v>253.977578259903</v>
      </c>
      <c r="J636" s="552">
        <v>313.39005109602999</v>
      </c>
      <c r="K636" s="552">
        <v>593</v>
      </c>
      <c r="L636" s="507">
        <v>9.3999982385609998E-2</v>
      </c>
      <c r="M636" s="507">
        <v>0.5</v>
      </c>
      <c r="N636" s="507">
        <v>8.0538277963564526E-5</v>
      </c>
      <c r="O636" s="507">
        <v>0.83613085048182934</v>
      </c>
      <c r="P636" s="439"/>
    </row>
    <row r="637" spans="1:16" ht="16.5" x14ac:dyDescent="0.25">
      <c r="A637" s="505" t="s">
        <v>332</v>
      </c>
      <c r="B637" s="505" t="s">
        <v>333</v>
      </c>
      <c r="C637" s="505" t="s">
        <v>334</v>
      </c>
      <c r="D637" s="505" t="s">
        <v>335</v>
      </c>
      <c r="E637" s="506">
        <v>45168.51536435185</v>
      </c>
      <c r="F637" s="506">
        <v>48641</v>
      </c>
      <c r="G637" s="505" t="s">
        <v>336</v>
      </c>
      <c r="H637" s="552">
        <v>593</v>
      </c>
      <c r="I637" s="552">
        <v>252.233211034416</v>
      </c>
      <c r="J637" s="552">
        <v>311.23762749363601</v>
      </c>
      <c r="K637" s="552">
        <v>593</v>
      </c>
      <c r="L637" s="507">
        <v>9.3999982385609998E-2</v>
      </c>
      <c r="M637" s="507">
        <v>0.5</v>
      </c>
      <c r="N637" s="507">
        <v>7.9985125463098502E-5</v>
      </c>
      <c r="O637" s="507">
        <v>0.83613085048182934</v>
      </c>
      <c r="P637" s="439"/>
    </row>
    <row r="638" spans="1:16" ht="16.5" x14ac:dyDescent="0.25">
      <c r="A638" s="505" t="s">
        <v>332</v>
      </c>
      <c r="B638" s="505" t="s">
        <v>333</v>
      </c>
      <c r="C638" s="505" t="s">
        <v>334</v>
      </c>
      <c r="D638" s="505" t="s">
        <v>335</v>
      </c>
      <c r="E638" s="506">
        <v>45168.515364699073</v>
      </c>
      <c r="F638" s="506">
        <v>48672</v>
      </c>
      <c r="G638" s="505" t="s">
        <v>336</v>
      </c>
      <c r="H638" s="552">
        <v>593</v>
      </c>
      <c r="I638" s="552">
        <v>250.315918767873</v>
      </c>
      <c r="J638" s="552">
        <v>308.87182683715798</v>
      </c>
      <c r="K638" s="552">
        <v>593</v>
      </c>
      <c r="L638" s="507">
        <v>9.3999982385609998E-2</v>
      </c>
      <c r="M638" s="507">
        <v>0.5</v>
      </c>
      <c r="N638" s="507">
        <v>7.9377137078619041E-5</v>
      </c>
      <c r="O638" s="507">
        <v>0.83613085048182934</v>
      </c>
      <c r="P638" s="439"/>
    </row>
    <row r="639" spans="1:16" ht="16.5" x14ac:dyDescent="0.25">
      <c r="A639" s="505" t="s">
        <v>332</v>
      </c>
      <c r="B639" s="505" t="s">
        <v>333</v>
      </c>
      <c r="C639" s="505" t="s">
        <v>334</v>
      </c>
      <c r="D639" s="505" t="s">
        <v>335</v>
      </c>
      <c r="E639" s="506">
        <v>45168.515365243053</v>
      </c>
      <c r="F639" s="506">
        <v>48702</v>
      </c>
      <c r="G639" s="505" t="s">
        <v>336</v>
      </c>
      <c r="H639" s="552">
        <v>593</v>
      </c>
      <c r="I639" s="552">
        <v>248.474352024176</v>
      </c>
      <c r="J639" s="552">
        <v>306.599466025396</v>
      </c>
      <c r="K639" s="552">
        <v>593</v>
      </c>
      <c r="L639" s="507">
        <v>9.3999982385609998E-2</v>
      </c>
      <c r="M639" s="507">
        <v>0.5</v>
      </c>
      <c r="N639" s="507">
        <v>7.8793161850142124E-5</v>
      </c>
      <c r="O639" s="507">
        <v>0.83613085048182934</v>
      </c>
      <c r="P639" s="439"/>
    </row>
    <row r="640" spans="1:16" ht="16.5" x14ac:dyDescent="0.25">
      <c r="A640" s="505" t="s">
        <v>332</v>
      </c>
      <c r="B640" s="505" t="s">
        <v>333</v>
      </c>
      <c r="C640" s="505" t="s">
        <v>334</v>
      </c>
      <c r="D640" s="505" t="s">
        <v>335</v>
      </c>
      <c r="E640" s="506">
        <v>45168.515365624997</v>
      </c>
      <c r="F640" s="506">
        <v>48733</v>
      </c>
      <c r="G640" s="505" t="s">
        <v>336</v>
      </c>
      <c r="H640" s="552">
        <v>593</v>
      </c>
      <c r="I640" s="552">
        <v>246.58563185280599</v>
      </c>
      <c r="J640" s="552">
        <v>304.26892127783498</v>
      </c>
      <c r="K640" s="552">
        <v>593</v>
      </c>
      <c r="L640" s="507">
        <v>9.3999982385609998E-2</v>
      </c>
      <c r="M640" s="507">
        <v>0.5</v>
      </c>
      <c r="N640" s="507">
        <v>7.8194233900677381E-5</v>
      </c>
      <c r="O640" s="507">
        <v>0.83613085048182934</v>
      </c>
      <c r="P640" s="439"/>
    </row>
    <row r="641" spans="1:16" ht="16.5" x14ac:dyDescent="0.25">
      <c r="A641" s="505" t="s">
        <v>332</v>
      </c>
      <c r="B641" s="505" t="s">
        <v>333</v>
      </c>
      <c r="C641" s="505" t="s">
        <v>334</v>
      </c>
      <c r="D641" s="505" t="s">
        <v>335</v>
      </c>
      <c r="E641" s="506">
        <v>45168.515366168984</v>
      </c>
      <c r="F641" s="506">
        <v>48763</v>
      </c>
      <c r="G641" s="505" t="s">
        <v>336</v>
      </c>
      <c r="H641" s="552">
        <v>593</v>
      </c>
      <c r="I641" s="552">
        <v>244.77150871861201</v>
      </c>
      <c r="J641" s="552">
        <v>302.03042390489998</v>
      </c>
      <c r="K641" s="552">
        <v>593</v>
      </c>
      <c r="L641" s="507">
        <v>9.3999982385609998E-2</v>
      </c>
      <c r="M641" s="507">
        <v>0.5</v>
      </c>
      <c r="N641" s="507">
        <v>7.7618961255577023E-5</v>
      </c>
      <c r="O641" s="507">
        <v>0.83613085048182934</v>
      </c>
      <c r="P641" s="439"/>
    </row>
    <row r="642" spans="1:16" ht="16.5" x14ac:dyDescent="0.25">
      <c r="A642" s="505" t="s">
        <v>332</v>
      </c>
      <c r="B642" s="505" t="s">
        <v>333</v>
      </c>
      <c r="C642" s="505" t="s">
        <v>334</v>
      </c>
      <c r="D642" s="505" t="s">
        <v>335</v>
      </c>
      <c r="E642" s="506">
        <v>45168.515366516207</v>
      </c>
      <c r="F642" s="506">
        <v>48794</v>
      </c>
      <c r="G642" s="505" t="s">
        <v>336</v>
      </c>
      <c r="H642" s="552">
        <v>593</v>
      </c>
      <c r="I642" s="552">
        <v>242.91093485202401</v>
      </c>
      <c r="J642" s="552">
        <v>299.73460967156097</v>
      </c>
      <c r="K642" s="552">
        <v>593</v>
      </c>
      <c r="L642" s="507">
        <v>9.3999982385609998E-2</v>
      </c>
      <c r="M642" s="507">
        <v>0.5</v>
      </c>
      <c r="N642" s="507">
        <v>7.7028958719661461E-5</v>
      </c>
      <c r="O642" s="507">
        <v>0.83613085048182934</v>
      </c>
      <c r="P642" s="439"/>
    </row>
    <row r="643" spans="1:16" ht="16.5" x14ac:dyDescent="0.25">
      <c r="A643" s="505" t="s">
        <v>332</v>
      </c>
      <c r="B643" s="505" t="s">
        <v>333</v>
      </c>
      <c r="C643" s="505" t="s">
        <v>334</v>
      </c>
      <c r="D643" s="505" t="s">
        <v>335</v>
      </c>
      <c r="E643" s="506">
        <v>45168.515367048611</v>
      </c>
      <c r="F643" s="506">
        <v>48825</v>
      </c>
      <c r="G643" s="505" t="s">
        <v>336</v>
      </c>
      <c r="H643" s="552">
        <v>593</v>
      </c>
      <c r="I643" s="552">
        <v>241.06450370625799</v>
      </c>
      <c r="J643" s="552">
        <v>297.45624653777003</v>
      </c>
      <c r="K643" s="552">
        <v>593</v>
      </c>
      <c r="L643" s="507">
        <v>9.3999982385609998E-2</v>
      </c>
      <c r="M643" s="507">
        <v>0.5</v>
      </c>
      <c r="N643" s="507">
        <v>7.6443440951214615E-5</v>
      </c>
      <c r="O643" s="507">
        <v>0.83613085048182934</v>
      </c>
      <c r="P643" s="439"/>
    </row>
    <row r="644" spans="1:16" ht="16.5" x14ac:dyDescent="0.25">
      <c r="A644" s="505" t="s">
        <v>332</v>
      </c>
      <c r="B644" s="505" t="s">
        <v>333</v>
      </c>
      <c r="C644" s="505" t="s">
        <v>334</v>
      </c>
      <c r="D644" s="505" t="s">
        <v>335</v>
      </c>
      <c r="E644" s="506">
        <v>45168.51536759259</v>
      </c>
      <c r="F644" s="506">
        <v>48855</v>
      </c>
      <c r="G644" s="505" t="s">
        <v>336</v>
      </c>
      <c r="H644" s="552">
        <v>593</v>
      </c>
      <c r="I644" s="552">
        <v>239.29099934706099</v>
      </c>
      <c r="J644" s="552">
        <v>295.26786980957303</v>
      </c>
      <c r="K644" s="552">
        <v>593</v>
      </c>
      <c r="L644" s="507">
        <v>9.3999982385609998E-2</v>
      </c>
      <c r="M644" s="507">
        <v>0.5</v>
      </c>
      <c r="N644" s="507">
        <v>7.5881048837590941E-5</v>
      </c>
      <c r="O644" s="507">
        <v>0.83613085048182934</v>
      </c>
      <c r="P644" s="439"/>
    </row>
    <row r="645" spans="1:16" ht="16.5" x14ac:dyDescent="0.25">
      <c r="A645" s="505" t="s">
        <v>332</v>
      </c>
      <c r="B645" s="505" t="s">
        <v>333</v>
      </c>
      <c r="C645" s="505" t="s">
        <v>334</v>
      </c>
      <c r="D645" s="505" t="s">
        <v>335</v>
      </c>
      <c r="E645" s="506">
        <v>45168.515367974534</v>
      </c>
      <c r="F645" s="506">
        <v>48886</v>
      </c>
      <c r="G645" s="505" t="s">
        <v>336</v>
      </c>
      <c r="H645" s="552">
        <v>593</v>
      </c>
      <c r="I645" s="552">
        <v>237.472084301655</v>
      </c>
      <c r="J645" s="552">
        <v>293.023459563107</v>
      </c>
      <c r="K645" s="552">
        <v>593</v>
      </c>
      <c r="L645" s="507">
        <v>9.3999982385609998E-2</v>
      </c>
      <c r="M645" s="507">
        <v>0.5</v>
      </c>
      <c r="N645" s="507">
        <v>7.5304256639938301E-5</v>
      </c>
      <c r="O645" s="507">
        <v>0.83613085048182934</v>
      </c>
      <c r="P645" s="439"/>
    </row>
    <row r="646" spans="1:16" ht="16.5" x14ac:dyDescent="0.25">
      <c r="A646" s="505" t="s">
        <v>332</v>
      </c>
      <c r="B646" s="505" t="s">
        <v>333</v>
      </c>
      <c r="C646" s="505" t="s">
        <v>334</v>
      </c>
      <c r="D646" s="505" t="s">
        <v>335</v>
      </c>
      <c r="E646" s="506">
        <v>45168.515368518521</v>
      </c>
      <c r="F646" s="506">
        <v>48916</v>
      </c>
      <c r="G646" s="505" t="s">
        <v>336</v>
      </c>
      <c r="H646" s="552">
        <v>593</v>
      </c>
      <c r="I646" s="552">
        <v>235.725009264802</v>
      </c>
      <c r="J646" s="552">
        <v>290.86769471638598</v>
      </c>
      <c r="K646" s="552">
        <v>593</v>
      </c>
      <c r="L646" s="507">
        <v>9.3999982385609998E-2</v>
      </c>
      <c r="M646" s="507">
        <v>0.5</v>
      </c>
      <c r="N646" s="507">
        <v>7.475024547129371E-5</v>
      </c>
      <c r="O646" s="507">
        <v>0.83613085048182934</v>
      </c>
      <c r="P646" s="439"/>
    </row>
    <row r="647" spans="1:16" ht="16.5" x14ac:dyDescent="0.25">
      <c r="A647" s="505" t="s">
        <v>332</v>
      </c>
      <c r="B647" s="505" t="s">
        <v>333</v>
      </c>
      <c r="C647" s="505" t="s">
        <v>334</v>
      </c>
      <c r="D647" s="505" t="s">
        <v>335</v>
      </c>
      <c r="E647" s="506">
        <v>45168.515368865737</v>
      </c>
      <c r="F647" s="506">
        <v>48947</v>
      </c>
      <c r="G647" s="505" t="s">
        <v>336</v>
      </c>
      <c r="H647" s="552">
        <v>593</v>
      </c>
      <c r="I647" s="552">
        <v>233.933200266135</v>
      </c>
      <c r="J647" s="552">
        <v>288.656731380591</v>
      </c>
      <c r="K647" s="552">
        <v>593</v>
      </c>
      <c r="L647" s="507">
        <v>9.3999982385609998E-2</v>
      </c>
      <c r="M647" s="507">
        <v>0.5</v>
      </c>
      <c r="N647" s="507">
        <v>7.4182048813222577E-5</v>
      </c>
      <c r="O647" s="507">
        <v>0.83613085048182934</v>
      </c>
      <c r="P647" s="439"/>
    </row>
    <row r="648" spans="1:16" ht="16.5" x14ac:dyDescent="0.25">
      <c r="A648" s="505" t="s">
        <v>332</v>
      </c>
      <c r="B648" s="505" t="s">
        <v>333</v>
      </c>
      <c r="C648" s="505" t="s">
        <v>334</v>
      </c>
      <c r="D648" s="505" t="s">
        <v>335</v>
      </c>
      <c r="E648" s="506">
        <v>45168.515369212961</v>
      </c>
      <c r="F648" s="506">
        <v>48978</v>
      </c>
      <c r="G648" s="505" t="s">
        <v>336</v>
      </c>
      <c r="H648" s="552">
        <v>593</v>
      </c>
      <c r="I648" s="552">
        <v>232.155011288091</v>
      </c>
      <c r="J648" s="552">
        <v>286.46257416992103</v>
      </c>
      <c r="K648" s="552">
        <v>593</v>
      </c>
      <c r="L648" s="507">
        <v>9.3999982385609998E-2</v>
      </c>
      <c r="M648" s="507">
        <v>0.5</v>
      </c>
      <c r="N648" s="507">
        <v>7.3618171170295913E-5</v>
      </c>
      <c r="O648" s="507">
        <v>0.83613085048182934</v>
      </c>
      <c r="P648" s="439"/>
    </row>
    <row r="649" spans="1:16" ht="16.5" x14ac:dyDescent="0.25">
      <c r="A649" s="505" t="s">
        <v>332</v>
      </c>
      <c r="B649" s="505" t="s">
        <v>333</v>
      </c>
      <c r="C649" s="505" t="s">
        <v>334</v>
      </c>
      <c r="D649" s="505" t="s">
        <v>335</v>
      </c>
      <c r="E649" s="506">
        <v>45168.515369756948</v>
      </c>
      <c r="F649" s="506">
        <v>49006</v>
      </c>
      <c r="G649" s="505" t="s">
        <v>336</v>
      </c>
      <c r="H649" s="552">
        <v>593</v>
      </c>
      <c r="I649" s="552">
        <v>230.56052568153399</v>
      </c>
      <c r="J649" s="552">
        <v>284.49509369729702</v>
      </c>
      <c r="K649" s="552">
        <v>593</v>
      </c>
      <c r="L649" s="507">
        <v>9.3999982385609998E-2</v>
      </c>
      <c r="M649" s="507">
        <v>0.5</v>
      </c>
      <c r="N649" s="507">
        <v>7.3112547304324745E-5</v>
      </c>
      <c r="O649" s="507">
        <v>0.83613085048182934</v>
      </c>
      <c r="P649" s="439"/>
    </row>
    <row r="650" spans="1:16" ht="16.5" x14ac:dyDescent="0.25">
      <c r="A650" s="505" t="s">
        <v>332</v>
      </c>
      <c r="B650" s="505" t="s">
        <v>333</v>
      </c>
      <c r="C650" s="505" t="s">
        <v>334</v>
      </c>
      <c r="D650" s="505" t="s">
        <v>335</v>
      </c>
      <c r="E650" s="506">
        <v>45168.515370335648</v>
      </c>
      <c r="F650" s="506">
        <v>49037</v>
      </c>
      <c r="G650" s="505" t="s">
        <v>336</v>
      </c>
      <c r="H650" s="552">
        <v>593</v>
      </c>
      <c r="I650" s="552">
        <v>228.80797330729899</v>
      </c>
      <c r="J650" s="552">
        <v>282.33257021048797</v>
      </c>
      <c r="K650" s="552">
        <v>593</v>
      </c>
      <c r="L650" s="507">
        <v>9.3999982385609998E-2</v>
      </c>
      <c r="M650" s="507">
        <v>0.5</v>
      </c>
      <c r="N650" s="507">
        <v>7.2556799229125008E-5</v>
      </c>
      <c r="O650" s="507">
        <v>0.83613085048182934</v>
      </c>
      <c r="P650" s="439"/>
    </row>
    <row r="651" spans="1:16" ht="16.5" x14ac:dyDescent="0.25">
      <c r="A651" s="505" t="s">
        <v>332</v>
      </c>
      <c r="B651" s="505" t="s">
        <v>333</v>
      </c>
      <c r="C651" s="505" t="s">
        <v>334</v>
      </c>
      <c r="D651" s="505" t="s">
        <v>335</v>
      </c>
      <c r="E651" s="506">
        <v>45168.515370682871</v>
      </c>
      <c r="F651" s="506">
        <v>49067</v>
      </c>
      <c r="G651" s="505" t="s">
        <v>336</v>
      </c>
      <c r="H651" s="552">
        <v>593</v>
      </c>
      <c r="I651" s="552">
        <v>227.124639876451</v>
      </c>
      <c r="J651" s="552">
        <v>280.25545791766501</v>
      </c>
      <c r="K651" s="552">
        <v>593</v>
      </c>
      <c r="L651" s="507">
        <v>9.3999982385609998E-2</v>
      </c>
      <c r="M651" s="507">
        <v>0.5</v>
      </c>
      <c r="N651" s="507">
        <v>7.2023001022654019E-5</v>
      </c>
      <c r="O651" s="507">
        <v>0.83613085048182934</v>
      </c>
      <c r="P651" s="439"/>
    </row>
    <row r="652" spans="1:16" ht="16.5" x14ac:dyDescent="0.25">
      <c r="A652" s="505" t="s">
        <v>332</v>
      </c>
      <c r="B652" s="505" t="s">
        <v>333</v>
      </c>
      <c r="C652" s="505" t="s">
        <v>334</v>
      </c>
      <c r="D652" s="505" t="s">
        <v>335</v>
      </c>
      <c r="E652" s="506">
        <v>45168.515371215275</v>
      </c>
      <c r="F652" s="506">
        <v>49098</v>
      </c>
      <c r="G652" s="505" t="s">
        <v>336</v>
      </c>
      <c r="H652" s="552">
        <v>593</v>
      </c>
      <c r="I652" s="552">
        <v>225.39820459146</v>
      </c>
      <c r="J652" s="552">
        <v>278.12516103915902</v>
      </c>
      <c r="K652" s="552">
        <v>593</v>
      </c>
      <c r="L652" s="507">
        <v>9.3999982385609998E-2</v>
      </c>
      <c r="M652" s="507">
        <v>0.5</v>
      </c>
      <c r="N652" s="507">
        <v>7.1475534880873225E-5</v>
      </c>
      <c r="O652" s="507">
        <v>0.83613085048182934</v>
      </c>
      <c r="P652" s="439"/>
    </row>
    <row r="653" spans="1:16" ht="16.5" x14ac:dyDescent="0.25">
      <c r="A653" s="505" t="s">
        <v>332</v>
      </c>
      <c r="B653" s="505" t="s">
        <v>333</v>
      </c>
      <c r="C653" s="505" t="s">
        <v>334</v>
      </c>
      <c r="D653" s="505" t="s">
        <v>335</v>
      </c>
      <c r="E653" s="506">
        <v>45168.515371759262</v>
      </c>
      <c r="F653" s="506">
        <v>49128</v>
      </c>
      <c r="G653" s="505" t="s">
        <v>336</v>
      </c>
      <c r="H653" s="552">
        <v>593</v>
      </c>
      <c r="I653" s="552">
        <v>223.73995672728901</v>
      </c>
      <c r="J653" s="552">
        <v>276.07900253003902</v>
      </c>
      <c r="K653" s="552">
        <v>593</v>
      </c>
      <c r="L653" s="507">
        <v>9.3999982385609998E-2</v>
      </c>
      <c r="M653" s="507">
        <v>0.5</v>
      </c>
      <c r="N653" s="507">
        <v>7.0949691503941891E-5</v>
      </c>
      <c r="O653" s="507">
        <v>0.83613085048182934</v>
      </c>
      <c r="P653" s="439"/>
    </row>
    <row r="654" spans="1:16" ht="16.5" x14ac:dyDescent="0.25">
      <c r="A654" s="505" t="s">
        <v>332</v>
      </c>
      <c r="B654" s="505" t="s">
        <v>333</v>
      </c>
      <c r="C654" s="505" t="s">
        <v>334</v>
      </c>
      <c r="D654" s="505" t="s">
        <v>335</v>
      </c>
      <c r="E654" s="506">
        <v>45168.515372303242</v>
      </c>
      <c r="F654" s="506">
        <v>49159</v>
      </c>
      <c r="G654" s="505" t="s">
        <v>336</v>
      </c>
      <c r="H654" s="552">
        <v>593</v>
      </c>
      <c r="I654" s="552">
        <v>222.03924932642499</v>
      </c>
      <c r="J654" s="552">
        <v>273.98045200873798</v>
      </c>
      <c r="K654" s="552">
        <v>593</v>
      </c>
      <c r="L654" s="507">
        <v>9.3999982385609998E-2</v>
      </c>
      <c r="M654" s="507">
        <v>0.5</v>
      </c>
      <c r="N654" s="507">
        <v>7.0410383875591767E-5</v>
      </c>
      <c r="O654" s="507">
        <v>0.83613085048182934</v>
      </c>
      <c r="P654" s="439"/>
    </row>
    <row r="655" spans="1:16" ht="16.5" x14ac:dyDescent="0.25">
      <c r="A655" s="505" t="s">
        <v>332</v>
      </c>
      <c r="B655" s="505" t="s">
        <v>333</v>
      </c>
      <c r="C655" s="505" t="s">
        <v>334</v>
      </c>
      <c r="D655" s="505" t="s">
        <v>335</v>
      </c>
      <c r="E655" s="506">
        <v>45168.515372650465</v>
      </c>
      <c r="F655" s="506">
        <v>49190</v>
      </c>
      <c r="G655" s="505" t="s">
        <v>336</v>
      </c>
      <c r="H655" s="552">
        <v>593</v>
      </c>
      <c r="I655" s="552">
        <v>220.351469458514</v>
      </c>
      <c r="J655" s="552">
        <v>271.89785313261802</v>
      </c>
      <c r="K655" s="552">
        <v>593</v>
      </c>
      <c r="L655" s="507">
        <v>9.3999982385609998E-2</v>
      </c>
      <c r="M655" s="507">
        <v>0.5</v>
      </c>
      <c r="N655" s="507">
        <v>6.9875175669125247E-5</v>
      </c>
      <c r="O655" s="507">
        <v>0.83613085048182934</v>
      </c>
      <c r="P655" s="439"/>
    </row>
    <row r="656" spans="1:16" ht="16.5" x14ac:dyDescent="0.25">
      <c r="A656" s="505" t="s">
        <v>332</v>
      </c>
      <c r="B656" s="505" t="s">
        <v>333</v>
      </c>
      <c r="C656" s="505" t="s">
        <v>334</v>
      </c>
      <c r="D656" s="505" t="s">
        <v>335</v>
      </c>
      <c r="E656" s="506">
        <v>45168.515373229166</v>
      </c>
      <c r="F656" s="506">
        <v>49220</v>
      </c>
      <c r="G656" s="505" t="s">
        <v>336</v>
      </c>
      <c r="H656" s="552">
        <v>593</v>
      </c>
      <c r="I656" s="552">
        <v>218.73035027409699</v>
      </c>
      <c r="J656" s="552">
        <v>269.89750874191299</v>
      </c>
      <c r="K656" s="552">
        <v>593</v>
      </c>
      <c r="L656" s="507">
        <v>9.3999982385609998E-2</v>
      </c>
      <c r="M656" s="507">
        <v>0.5</v>
      </c>
      <c r="N656" s="507">
        <v>6.9361106087152167E-5</v>
      </c>
      <c r="O656" s="507">
        <v>0.83613085048182934</v>
      </c>
      <c r="P656" s="439"/>
    </row>
    <row r="657" spans="1:16" ht="16.5" x14ac:dyDescent="0.25">
      <c r="A657" s="505" t="s">
        <v>332</v>
      </c>
      <c r="B657" s="505" t="s">
        <v>333</v>
      </c>
      <c r="C657" s="505" t="s">
        <v>334</v>
      </c>
      <c r="D657" s="505" t="s">
        <v>335</v>
      </c>
      <c r="E657" s="506">
        <v>45168.515373576389</v>
      </c>
      <c r="F657" s="506">
        <v>49251</v>
      </c>
      <c r="G657" s="505" t="s">
        <v>336</v>
      </c>
      <c r="H657" s="552">
        <v>593</v>
      </c>
      <c r="I657" s="552">
        <v>217.06772223507301</v>
      </c>
      <c r="J657" s="552">
        <v>267.84594541229399</v>
      </c>
      <c r="K657" s="552">
        <v>593</v>
      </c>
      <c r="L657" s="507">
        <v>9.3999982385609998E-2</v>
      </c>
      <c r="M657" s="507">
        <v>0.5</v>
      </c>
      <c r="N657" s="507">
        <v>6.8833873722490784E-5</v>
      </c>
      <c r="O657" s="507">
        <v>0.83613085048182934</v>
      </c>
      <c r="P657" s="439"/>
    </row>
    <row r="658" spans="1:16" ht="16.5" x14ac:dyDescent="0.25">
      <c r="A658" s="505" t="s">
        <v>332</v>
      </c>
      <c r="B658" s="505" t="s">
        <v>333</v>
      </c>
      <c r="C658" s="505" t="s">
        <v>334</v>
      </c>
      <c r="D658" s="505" t="s">
        <v>335</v>
      </c>
      <c r="E658" s="506">
        <v>45168.5153741088</v>
      </c>
      <c r="F658" s="506">
        <v>49281</v>
      </c>
      <c r="G658" s="505" t="s">
        <v>336</v>
      </c>
      <c r="H658" s="552">
        <v>593</v>
      </c>
      <c r="I658" s="552">
        <v>215.470761480975</v>
      </c>
      <c r="J658" s="552">
        <v>265.87541078575799</v>
      </c>
      <c r="K658" s="552">
        <v>593</v>
      </c>
      <c r="L658" s="507">
        <v>9.3999982385609998E-2</v>
      </c>
      <c r="M658" s="507">
        <v>0.5</v>
      </c>
      <c r="N658" s="507">
        <v>6.8327464967861385E-5</v>
      </c>
      <c r="O658" s="507">
        <v>0.83613085048182934</v>
      </c>
      <c r="P658" s="439"/>
    </row>
    <row r="659" spans="1:16" ht="16.5" x14ac:dyDescent="0.25">
      <c r="A659" s="505" t="s">
        <v>332</v>
      </c>
      <c r="B659" s="505" t="s">
        <v>333</v>
      </c>
      <c r="C659" s="505" t="s">
        <v>334</v>
      </c>
      <c r="D659" s="505" t="s">
        <v>335</v>
      </c>
      <c r="E659" s="506">
        <v>45168.515374652779</v>
      </c>
      <c r="F659" s="506">
        <v>49312</v>
      </c>
      <c r="G659" s="505" t="s">
        <v>336</v>
      </c>
      <c r="H659" s="552">
        <v>593</v>
      </c>
      <c r="I659" s="552">
        <v>213.83291045033801</v>
      </c>
      <c r="J659" s="552">
        <v>263.85442050112101</v>
      </c>
      <c r="K659" s="552">
        <v>593</v>
      </c>
      <c r="L659" s="507">
        <v>9.3999982385609998E-2</v>
      </c>
      <c r="M659" s="507">
        <v>0.5</v>
      </c>
      <c r="N659" s="507">
        <v>6.7808089586490772E-5</v>
      </c>
      <c r="O659" s="507">
        <v>0.83613085048182934</v>
      </c>
      <c r="P659" s="439"/>
    </row>
    <row r="660" spans="1:16" ht="16.5" x14ac:dyDescent="0.25">
      <c r="A660" s="505" t="s">
        <v>332</v>
      </c>
      <c r="B660" s="505" t="s">
        <v>333</v>
      </c>
      <c r="C660" s="505" t="s">
        <v>334</v>
      </c>
      <c r="D660" s="505" t="s">
        <v>335</v>
      </c>
      <c r="E660" s="506">
        <v>45168.515375196759</v>
      </c>
      <c r="F660" s="506">
        <v>49343</v>
      </c>
      <c r="G660" s="505" t="s">
        <v>336</v>
      </c>
      <c r="H660" s="552">
        <v>593</v>
      </c>
      <c r="I660" s="552">
        <v>212.20750916452999</v>
      </c>
      <c r="J660" s="552">
        <v>261.84879230551002</v>
      </c>
      <c r="K660" s="552">
        <v>593</v>
      </c>
      <c r="L660" s="507">
        <v>9.3999982385609998E-2</v>
      </c>
      <c r="M660" s="507">
        <v>0.5</v>
      </c>
      <c r="N660" s="507">
        <v>6.7292662116650047E-5</v>
      </c>
      <c r="O660" s="507">
        <v>0.83613085048182934</v>
      </c>
      <c r="P660" s="439"/>
    </row>
    <row r="661" spans="1:16" ht="16.5" x14ac:dyDescent="0.25">
      <c r="A661" s="505" t="s">
        <v>332</v>
      </c>
      <c r="B661" s="505" t="s">
        <v>333</v>
      </c>
      <c r="C661" s="505" t="s">
        <v>334</v>
      </c>
      <c r="D661" s="505" t="s">
        <v>335</v>
      </c>
      <c r="E661" s="506">
        <v>45168.515375543982</v>
      </c>
      <c r="F661" s="506">
        <v>49371</v>
      </c>
      <c r="G661" s="505" t="s">
        <v>336</v>
      </c>
      <c r="H661" s="552">
        <v>593</v>
      </c>
      <c r="I661" s="552">
        <v>210.75002686816001</v>
      </c>
      <c r="J661" s="552">
        <v>260.05036405660502</v>
      </c>
      <c r="K661" s="552">
        <v>593</v>
      </c>
      <c r="L661" s="507">
        <v>9.3999982385609998E-2</v>
      </c>
      <c r="M661" s="507">
        <v>0.5</v>
      </c>
      <c r="N661" s="507">
        <v>6.6830483072671866E-5</v>
      </c>
      <c r="O661" s="507">
        <v>0.83613085048182934</v>
      </c>
      <c r="P661" s="439"/>
    </row>
    <row r="662" spans="1:16" ht="16.5" x14ac:dyDescent="0.25">
      <c r="A662" s="505" t="s">
        <v>332</v>
      </c>
      <c r="B662" s="505" t="s">
        <v>333</v>
      </c>
      <c r="C662" s="505" t="s">
        <v>334</v>
      </c>
      <c r="D662" s="505" t="s">
        <v>335</v>
      </c>
      <c r="E662" s="506">
        <v>45168.515376122683</v>
      </c>
      <c r="F662" s="506">
        <v>49402</v>
      </c>
      <c r="G662" s="505" t="s">
        <v>336</v>
      </c>
      <c r="H662" s="552">
        <v>593</v>
      </c>
      <c r="I662" s="552">
        <v>209.14805940705099</v>
      </c>
      <c r="J662" s="552">
        <v>258.07365151398301</v>
      </c>
      <c r="K662" s="552">
        <v>593</v>
      </c>
      <c r="L662" s="507">
        <v>9.3999982385609998E-2</v>
      </c>
      <c r="M662" s="507">
        <v>0.5</v>
      </c>
      <c r="N662" s="507">
        <v>6.6322486652061266E-5</v>
      </c>
      <c r="O662" s="507">
        <v>0.83613085048182934</v>
      </c>
      <c r="P662" s="439"/>
    </row>
    <row r="663" spans="1:16" ht="16.5" x14ac:dyDescent="0.25">
      <c r="A663" s="505" t="s">
        <v>332</v>
      </c>
      <c r="B663" s="505" t="s">
        <v>333</v>
      </c>
      <c r="C663" s="505" t="s">
        <v>334</v>
      </c>
      <c r="D663" s="505" t="s">
        <v>335</v>
      </c>
      <c r="E663" s="506">
        <v>45168.515376655094</v>
      </c>
      <c r="F663" s="506">
        <v>49432</v>
      </c>
      <c r="G663" s="505" t="s">
        <v>336</v>
      </c>
      <c r="H663" s="552">
        <v>593</v>
      </c>
      <c r="I663" s="552">
        <v>207.609363376017</v>
      </c>
      <c r="J663" s="552">
        <v>256.17501136200298</v>
      </c>
      <c r="K663" s="552">
        <v>593</v>
      </c>
      <c r="L663" s="507">
        <v>9.3999982385609998E-2</v>
      </c>
      <c r="M663" s="507">
        <v>0.5</v>
      </c>
      <c r="N663" s="507">
        <v>6.5834554097156714E-5</v>
      </c>
      <c r="O663" s="507">
        <v>0.83613085048182934</v>
      </c>
      <c r="P663" s="439"/>
    </row>
    <row r="664" spans="1:16" ht="16.5" x14ac:dyDescent="0.25">
      <c r="A664" s="505" t="s">
        <v>332</v>
      </c>
      <c r="B664" s="505" t="s">
        <v>333</v>
      </c>
      <c r="C664" s="505" t="s">
        <v>334</v>
      </c>
      <c r="D664" s="505" t="s">
        <v>335</v>
      </c>
      <c r="E664" s="506">
        <v>45168.515377199074</v>
      </c>
      <c r="F664" s="506">
        <v>49463</v>
      </c>
      <c r="G664" s="505" t="s">
        <v>336</v>
      </c>
      <c r="H664" s="552">
        <v>593</v>
      </c>
      <c r="I664" s="552">
        <v>206.03126894019599</v>
      </c>
      <c r="J664" s="552">
        <v>254.22775641428299</v>
      </c>
      <c r="K664" s="552">
        <v>593</v>
      </c>
      <c r="L664" s="507">
        <v>9.3999982385609998E-2</v>
      </c>
      <c r="M664" s="507">
        <v>0.5</v>
      </c>
      <c r="N664" s="507">
        <v>6.5334127999720261E-5</v>
      </c>
      <c r="O664" s="507">
        <v>0.83613085048182934</v>
      </c>
      <c r="P664" s="439"/>
    </row>
    <row r="665" spans="1:16" ht="16.5" x14ac:dyDescent="0.25">
      <c r="A665" s="505" t="s">
        <v>332</v>
      </c>
      <c r="B665" s="505" t="s">
        <v>333</v>
      </c>
      <c r="C665" s="505" t="s">
        <v>334</v>
      </c>
      <c r="D665" s="505" t="s">
        <v>335</v>
      </c>
      <c r="E665" s="506">
        <v>45168.515377743053</v>
      </c>
      <c r="F665" s="506">
        <v>49493</v>
      </c>
      <c r="G665" s="505" t="s">
        <v>336</v>
      </c>
      <c r="H665" s="552">
        <v>593</v>
      </c>
      <c r="I665" s="552">
        <v>204.51550304360501</v>
      </c>
      <c r="J665" s="552">
        <v>252.35741039777099</v>
      </c>
      <c r="K665" s="552">
        <v>593</v>
      </c>
      <c r="L665" s="507">
        <v>9.3999982385609998E-2</v>
      </c>
      <c r="M665" s="507">
        <v>0.5</v>
      </c>
      <c r="N665" s="507">
        <v>6.4853466769923491E-5</v>
      </c>
      <c r="O665" s="507">
        <v>0.83613085048182934</v>
      </c>
      <c r="P665" s="439"/>
    </row>
    <row r="666" spans="1:16" ht="16.5" x14ac:dyDescent="0.25">
      <c r="A666" s="505" t="s">
        <v>332</v>
      </c>
      <c r="B666" s="505" t="s">
        <v>333</v>
      </c>
      <c r="C666" s="505" t="s">
        <v>334</v>
      </c>
      <c r="D666" s="505" t="s">
        <v>335</v>
      </c>
      <c r="E666" s="506">
        <v>45168.515378275464</v>
      </c>
      <c r="F666" s="506">
        <v>49524</v>
      </c>
      <c r="G666" s="505" t="s">
        <v>336</v>
      </c>
      <c r="H666" s="552">
        <v>593</v>
      </c>
      <c r="I666" s="552">
        <v>202.96092586970499</v>
      </c>
      <c r="J666" s="552">
        <v>250.43917405856601</v>
      </c>
      <c r="K666" s="552">
        <v>593</v>
      </c>
      <c r="L666" s="507">
        <v>9.3999982385609998E-2</v>
      </c>
      <c r="M666" s="507">
        <v>0.5</v>
      </c>
      <c r="N666" s="507">
        <v>6.4360498180313219E-5</v>
      </c>
      <c r="O666" s="507">
        <v>0.83613085048182934</v>
      </c>
      <c r="P666" s="439"/>
    </row>
    <row r="667" spans="1:16" ht="16.5" x14ac:dyDescent="0.25">
      <c r="A667" s="505" t="s">
        <v>332</v>
      </c>
      <c r="B667" s="505" t="s">
        <v>333</v>
      </c>
      <c r="C667" s="505" t="s">
        <v>334</v>
      </c>
      <c r="D667" s="505" t="s">
        <v>335</v>
      </c>
      <c r="E667" s="506">
        <v>45168.515378622687</v>
      </c>
      <c r="F667" s="506">
        <v>49555</v>
      </c>
      <c r="G667" s="505" t="s">
        <v>336</v>
      </c>
      <c r="H667" s="552">
        <v>593</v>
      </c>
      <c r="I667" s="552">
        <v>201.418165453721</v>
      </c>
      <c r="J667" s="552">
        <v>248.53551874809901</v>
      </c>
      <c r="K667" s="552">
        <v>593</v>
      </c>
      <c r="L667" s="507">
        <v>9.3999982385609998E-2</v>
      </c>
      <c r="M667" s="507">
        <v>0.5</v>
      </c>
      <c r="N667" s="507">
        <v>6.3871276777128898E-5</v>
      </c>
      <c r="O667" s="507">
        <v>0.83613085048182934</v>
      </c>
      <c r="P667" s="439"/>
    </row>
    <row r="668" spans="1:16" ht="16.5" x14ac:dyDescent="0.25">
      <c r="A668" s="505" t="s">
        <v>332</v>
      </c>
      <c r="B668" s="505" t="s">
        <v>333</v>
      </c>
      <c r="C668" s="505" t="s">
        <v>334</v>
      </c>
      <c r="D668" s="505" t="s">
        <v>335</v>
      </c>
      <c r="E668" s="506">
        <v>45168.515379166667</v>
      </c>
      <c r="F668" s="506">
        <v>49585</v>
      </c>
      <c r="G668" s="505" t="s">
        <v>336</v>
      </c>
      <c r="H668" s="552">
        <v>593</v>
      </c>
      <c r="I668" s="552">
        <v>199.93633802180301</v>
      </c>
      <c r="J668" s="552">
        <v>246.70705035421099</v>
      </c>
      <c r="K668" s="552">
        <v>593</v>
      </c>
      <c r="L668" s="507">
        <v>9.3999982385609998E-2</v>
      </c>
      <c r="M668" s="507">
        <v>0.5</v>
      </c>
      <c r="N668" s="507">
        <v>6.3401377700117613E-5</v>
      </c>
      <c r="O668" s="507">
        <v>0.83613085048182934</v>
      </c>
      <c r="P668" s="439"/>
    </row>
    <row r="669" spans="1:16" ht="16.5" x14ac:dyDescent="0.25">
      <c r="A669" s="505" t="s">
        <v>332</v>
      </c>
      <c r="B669" s="505" t="s">
        <v>333</v>
      </c>
      <c r="C669" s="505" t="s">
        <v>334</v>
      </c>
      <c r="D669" s="505" t="s">
        <v>335</v>
      </c>
      <c r="E669" s="506">
        <v>45168.515379710647</v>
      </c>
      <c r="F669" s="506">
        <v>49616</v>
      </c>
      <c r="G669" s="505" t="s">
        <v>336</v>
      </c>
      <c r="H669" s="552">
        <v>593</v>
      </c>
      <c r="I669" s="552">
        <v>198.41656830901201</v>
      </c>
      <c r="J669" s="552">
        <v>244.831763916688</v>
      </c>
      <c r="K669" s="552">
        <v>593</v>
      </c>
      <c r="L669" s="507">
        <v>9.3999982385609998E-2</v>
      </c>
      <c r="M669" s="507">
        <v>0.5</v>
      </c>
      <c r="N669" s="507">
        <v>6.2919446828865261E-5</v>
      </c>
      <c r="O669" s="507">
        <v>0.83613085048182934</v>
      </c>
      <c r="P669" s="439"/>
    </row>
    <row r="670" spans="1:16" ht="16.5" x14ac:dyDescent="0.25">
      <c r="A670" s="505" t="s">
        <v>332</v>
      </c>
      <c r="B670" s="505" t="s">
        <v>333</v>
      </c>
      <c r="C670" s="505" t="s">
        <v>334</v>
      </c>
      <c r="D670" s="505" t="s">
        <v>335</v>
      </c>
      <c r="E670" s="506">
        <v>45168.515380439814</v>
      </c>
      <c r="F670" s="506">
        <v>49646</v>
      </c>
      <c r="G670" s="505" t="s">
        <v>336</v>
      </c>
      <c r="H670" s="552">
        <v>593</v>
      </c>
      <c r="I670" s="552">
        <v>196.95682353770499</v>
      </c>
      <c r="J670" s="552">
        <v>243.030543936557</v>
      </c>
      <c r="K670" s="552">
        <v>593</v>
      </c>
      <c r="L670" s="507">
        <v>9.3999982385609998E-2</v>
      </c>
      <c r="M670" s="507">
        <v>0.5</v>
      </c>
      <c r="N670" s="507">
        <v>6.2456550336376202E-5</v>
      </c>
      <c r="O670" s="507">
        <v>0.83613085048182934</v>
      </c>
      <c r="P670" s="439"/>
    </row>
    <row r="671" spans="1:16" ht="16.5" x14ac:dyDescent="0.25">
      <c r="A671" s="505" t="s">
        <v>332</v>
      </c>
      <c r="B671" s="505" t="s">
        <v>333</v>
      </c>
      <c r="C671" s="505" t="s">
        <v>334</v>
      </c>
      <c r="D671" s="505" t="s">
        <v>335</v>
      </c>
      <c r="E671" s="506">
        <v>45168.516703159723</v>
      </c>
      <c r="F671" s="506">
        <v>46052</v>
      </c>
      <c r="G671" s="505" t="s">
        <v>336</v>
      </c>
      <c r="H671" s="552">
        <v>860</v>
      </c>
      <c r="I671" s="552">
        <v>697.99862606136196</v>
      </c>
      <c r="J671" s="552">
        <v>853.93005904627796</v>
      </c>
      <c r="K671" s="552">
        <v>860</v>
      </c>
      <c r="L671" s="507">
        <v>8.9999980954990011E-2</v>
      </c>
      <c r="M671" s="507">
        <v>0.5</v>
      </c>
      <c r="N671" s="507">
        <v>2.1945194563894509E-4</v>
      </c>
      <c r="O671" s="507">
        <v>0.83613085048182934</v>
      </c>
      <c r="P671" s="439"/>
    </row>
    <row r="672" spans="1:16" ht="16.5" x14ac:dyDescent="0.25">
      <c r="A672" s="505" t="s">
        <v>332</v>
      </c>
      <c r="B672" s="505" t="s">
        <v>333</v>
      </c>
      <c r="C672" s="505" t="s">
        <v>334</v>
      </c>
      <c r="D672" s="505" t="s">
        <v>335</v>
      </c>
      <c r="E672" s="506">
        <v>45168.516703356479</v>
      </c>
      <c r="F672" s="506">
        <v>46081</v>
      </c>
      <c r="G672" s="505" t="s">
        <v>336</v>
      </c>
      <c r="H672" s="552">
        <v>860</v>
      </c>
      <c r="I672" s="552">
        <v>693.23575816768596</v>
      </c>
      <c r="J672" s="552">
        <v>848.10317642814596</v>
      </c>
      <c r="K672" s="552">
        <v>860</v>
      </c>
      <c r="L672" s="507">
        <v>8.9999980954990011E-2</v>
      </c>
      <c r="M672" s="507">
        <v>0.5</v>
      </c>
      <c r="N672" s="507">
        <v>2.1795449193765838E-4</v>
      </c>
      <c r="O672" s="507">
        <v>0.83613085048182934</v>
      </c>
      <c r="P672" s="439"/>
    </row>
    <row r="673" spans="1:16" ht="16.5" x14ac:dyDescent="0.25">
      <c r="A673" s="505" t="s">
        <v>332</v>
      </c>
      <c r="B673" s="505" t="s">
        <v>333</v>
      </c>
      <c r="C673" s="505" t="s">
        <v>334</v>
      </c>
      <c r="D673" s="505" t="s">
        <v>335</v>
      </c>
      <c r="E673" s="506">
        <v>45168.516703553243</v>
      </c>
      <c r="F673" s="506">
        <v>46111</v>
      </c>
      <c r="G673" s="505" t="s">
        <v>336</v>
      </c>
      <c r="H673" s="552">
        <v>860</v>
      </c>
      <c r="I673" s="552">
        <v>688.34285105246897</v>
      </c>
      <c r="J673" s="552">
        <v>842.11720409839904</v>
      </c>
      <c r="K673" s="552">
        <v>860</v>
      </c>
      <c r="L673" s="507">
        <v>8.9999980954990011E-2</v>
      </c>
      <c r="M673" s="507">
        <v>0.5</v>
      </c>
      <c r="N673" s="507">
        <v>2.1641615368572824E-4</v>
      </c>
      <c r="O673" s="507">
        <v>0.83613085048182934</v>
      </c>
      <c r="P673" s="439"/>
    </row>
    <row r="674" spans="1:16" ht="16.5" x14ac:dyDescent="0.25">
      <c r="A674" s="505" t="s">
        <v>332</v>
      </c>
      <c r="B674" s="505" t="s">
        <v>333</v>
      </c>
      <c r="C674" s="505" t="s">
        <v>334</v>
      </c>
      <c r="D674" s="505" t="s">
        <v>335</v>
      </c>
      <c r="E674" s="506">
        <v>45168.516703900466</v>
      </c>
      <c r="F674" s="506">
        <v>46142</v>
      </c>
      <c r="G674" s="505" t="s">
        <v>336</v>
      </c>
      <c r="H674" s="552">
        <v>860</v>
      </c>
      <c r="I674" s="552">
        <v>683.32312457862395</v>
      </c>
      <c r="J674" s="552">
        <v>835.97608123058706</v>
      </c>
      <c r="K674" s="552">
        <v>860</v>
      </c>
      <c r="L674" s="507">
        <v>8.9999980954990011E-2</v>
      </c>
      <c r="M674" s="507">
        <v>0.5</v>
      </c>
      <c r="N674" s="507">
        <v>2.1483794321348613E-4</v>
      </c>
      <c r="O674" s="507">
        <v>0.83613085048182934</v>
      </c>
      <c r="P674" s="439"/>
    </row>
    <row r="675" spans="1:16" ht="16.5" x14ac:dyDescent="0.25">
      <c r="A675" s="505" t="s">
        <v>332</v>
      </c>
      <c r="B675" s="505" t="s">
        <v>333</v>
      </c>
      <c r="C675" s="505" t="s">
        <v>334</v>
      </c>
      <c r="D675" s="505" t="s">
        <v>335</v>
      </c>
      <c r="E675" s="506">
        <v>45168.51670497685</v>
      </c>
      <c r="F675" s="506">
        <v>46172</v>
      </c>
      <c r="G675" s="505" t="s">
        <v>336</v>
      </c>
      <c r="H675" s="552">
        <v>860</v>
      </c>
      <c r="I675" s="552">
        <v>678.50018153385099</v>
      </c>
      <c r="J675" s="552">
        <v>830.07570279826905</v>
      </c>
      <c r="K675" s="552">
        <v>860</v>
      </c>
      <c r="L675" s="507">
        <v>8.9999980954990011E-2</v>
      </c>
      <c r="M675" s="507">
        <v>0.5</v>
      </c>
      <c r="N675" s="507">
        <v>2.1332160178334089E-4</v>
      </c>
      <c r="O675" s="507">
        <v>0.83613085048182934</v>
      </c>
      <c r="P675" s="439"/>
    </row>
    <row r="676" spans="1:16" ht="16.5" x14ac:dyDescent="0.25">
      <c r="A676" s="505" t="s">
        <v>332</v>
      </c>
      <c r="B676" s="505" t="s">
        <v>333</v>
      </c>
      <c r="C676" s="505" t="s">
        <v>334</v>
      </c>
      <c r="D676" s="505" t="s">
        <v>335</v>
      </c>
      <c r="E676" s="506">
        <v>45168.51670605324</v>
      </c>
      <c r="F676" s="506">
        <v>46203</v>
      </c>
      <c r="G676" s="505" t="s">
        <v>336</v>
      </c>
      <c r="H676" s="552">
        <v>860</v>
      </c>
      <c r="I676" s="552">
        <v>673.55223253060797</v>
      </c>
      <c r="J676" s="552">
        <v>824.02239233784803</v>
      </c>
      <c r="K676" s="552">
        <v>860</v>
      </c>
      <c r="L676" s="507">
        <v>8.9999980954990011E-2</v>
      </c>
      <c r="M676" s="507">
        <v>0.5</v>
      </c>
      <c r="N676" s="507">
        <v>2.1176595826895327E-4</v>
      </c>
      <c r="O676" s="507">
        <v>0.83613085048182934</v>
      </c>
      <c r="P676" s="439"/>
    </row>
    <row r="677" spans="1:16" ht="16.5" x14ac:dyDescent="0.25">
      <c r="A677" s="505" t="s">
        <v>332</v>
      </c>
      <c r="B677" s="505" t="s">
        <v>333</v>
      </c>
      <c r="C677" s="505" t="s">
        <v>334</v>
      </c>
      <c r="D677" s="505" t="s">
        <v>335</v>
      </c>
      <c r="E677" s="506">
        <v>45168.516706249997</v>
      </c>
      <c r="F677" s="506">
        <v>46233</v>
      </c>
      <c r="G677" s="505" t="s">
        <v>336</v>
      </c>
      <c r="H677" s="552">
        <v>860</v>
      </c>
      <c r="I677" s="552">
        <v>668.79825313443598</v>
      </c>
      <c r="J677" s="552">
        <v>818.20638388896998</v>
      </c>
      <c r="K677" s="552">
        <v>860</v>
      </c>
      <c r="L677" s="507">
        <v>8.9999980954990011E-2</v>
      </c>
      <c r="M677" s="507">
        <v>0.5</v>
      </c>
      <c r="N677" s="507">
        <v>2.1027129912627791E-4</v>
      </c>
      <c r="O677" s="507">
        <v>0.83613085048182934</v>
      </c>
      <c r="P677" s="439"/>
    </row>
    <row r="678" spans="1:16" ht="16.5" x14ac:dyDescent="0.25">
      <c r="A678" s="505" t="s">
        <v>332</v>
      </c>
      <c r="B678" s="505" t="s">
        <v>333</v>
      </c>
      <c r="C678" s="505" t="s">
        <v>334</v>
      </c>
      <c r="D678" s="505" t="s">
        <v>335</v>
      </c>
      <c r="E678" s="506">
        <v>45168.51670659722</v>
      </c>
      <c r="F678" s="506">
        <v>46264</v>
      </c>
      <c r="G678" s="505" t="s">
        <v>336</v>
      </c>
      <c r="H678" s="552">
        <v>860</v>
      </c>
      <c r="I678" s="552">
        <v>663.92105524999897</v>
      </c>
      <c r="J678" s="552">
        <v>812.23963019929795</v>
      </c>
      <c r="K678" s="552">
        <v>860</v>
      </c>
      <c r="L678" s="507">
        <v>8.9999980954990011E-2</v>
      </c>
      <c r="M678" s="507">
        <v>0.5</v>
      </c>
      <c r="N678" s="507">
        <v>2.0873789988300813E-4</v>
      </c>
      <c r="O678" s="507">
        <v>0.83613085048182934</v>
      </c>
      <c r="P678" s="439"/>
    </row>
    <row r="679" spans="1:16" ht="16.5" x14ac:dyDescent="0.25">
      <c r="A679" s="505" t="s">
        <v>332</v>
      </c>
      <c r="B679" s="505" t="s">
        <v>333</v>
      </c>
      <c r="C679" s="505" t="s">
        <v>334</v>
      </c>
      <c r="D679" s="505" t="s">
        <v>335</v>
      </c>
      <c r="E679" s="506">
        <v>45168.516706793984</v>
      </c>
      <c r="F679" s="506">
        <v>46295</v>
      </c>
      <c r="G679" s="505" t="s">
        <v>336</v>
      </c>
      <c r="H679" s="552">
        <v>860</v>
      </c>
      <c r="I679" s="552">
        <v>659.079424233586</v>
      </c>
      <c r="J679" s="552">
        <v>806.31638894156799</v>
      </c>
      <c r="K679" s="552">
        <v>860</v>
      </c>
      <c r="L679" s="507">
        <v>8.9999980954990011E-2</v>
      </c>
      <c r="M679" s="507">
        <v>0.5</v>
      </c>
      <c r="N679" s="507">
        <v>2.072156829230507E-4</v>
      </c>
      <c r="O679" s="507">
        <v>0.83613085048182934</v>
      </c>
      <c r="P679" s="439"/>
    </row>
    <row r="680" spans="1:16" ht="16.5" x14ac:dyDescent="0.25">
      <c r="A680" s="505" t="s">
        <v>332</v>
      </c>
      <c r="B680" s="505" t="s">
        <v>333</v>
      </c>
      <c r="C680" s="505" t="s">
        <v>334</v>
      </c>
      <c r="D680" s="505" t="s">
        <v>335</v>
      </c>
      <c r="E680" s="506">
        <v>45168.516706979164</v>
      </c>
      <c r="F680" s="506">
        <v>46325</v>
      </c>
      <c r="G680" s="505" t="s">
        <v>336</v>
      </c>
      <c r="H680" s="552">
        <v>860</v>
      </c>
      <c r="I680" s="552">
        <v>654.42759494415498</v>
      </c>
      <c r="J680" s="552">
        <v>800.62535071959803</v>
      </c>
      <c r="K680" s="552">
        <v>860</v>
      </c>
      <c r="L680" s="507">
        <v>8.9999980954990011E-2</v>
      </c>
      <c r="M680" s="507">
        <v>0.5</v>
      </c>
      <c r="N680" s="507">
        <v>2.0575313994627368E-4</v>
      </c>
      <c r="O680" s="507">
        <v>0.83613085048182934</v>
      </c>
      <c r="P680" s="439"/>
    </row>
    <row r="681" spans="1:16" ht="16.5" x14ac:dyDescent="0.25">
      <c r="A681" s="505" t="s">
        <v>332</v>
      </c>
      <c r="B681" s="505" t="s">
        <v>333</v>
      </c>
      <c r="C681" s="505" t="s">
        <v>334</v>
      </c>
      <c r="D681" s="505" t="s">
        <v>335</v>
      </c>
      <c r="E681" s="506">
        <v>45168.516707488423</v>
      </c>
      <c r="F681" s="506">
        <v>46356</v>
      </c>
      <c r="G681" s="505" t="s">
        <v>336</v>
      </c>
      <c r="H681" s="552">
        <v>860</v>
      </c>
      <c r="I681" s="552">
        <v>649.65519479714499</v>
      </c>
      <c r="J681" s="552">
        <v>794.78680636267802</v>
      </c>
      <c r="K681" s="552">
        <v>860</v>
      </c>
      <c r="L681" s="507">
        <v>8.9999980954990011E-2</v>
      </c>
      <c r="M681" s="507">
        <v>0.5</v>
      </c>
      <c r="N681" s="507">
        <v>2.0425268928845705E-4</v>
      </c>
      <c r="O681" s="507">
        <v>0.83613085048182934</v>
      </c>
      <c r="P681" s="439"/>
    </row>
    <row r="682" spans="1:16" ht="16.5" x14ac:dyDescent="0.25">
      <c r="A682" s="505" t="s">
        <v>332</v>
      </c>
      <c r="B682" s="505" t="s">
        <v>333</v>
      </c>
      <c r="C682" s="505" t="s">
        <v>334</v>
      </c>
      <c r="D682" s="505" t="s">
        <v>335</v>
      </c>
      <c r="E682" s="506">
        <v>45168.516708067131</v>
      </c>
      <c r="F682" s="506">
        <v>46386</v>
      </c>
      <c r="G682" s="505" t="s">
        <v>336</v>
      </c>
      <c r="H682" s="552">
        <v>860</v>
      </c>
      <c r="I682" s="552">
        <v>645.06988238703195</v>
      </c>
      <c r="J682" s="552">
        <v>789.17714475172602</v>
      </c>
      <c r="K682" s="552">
        <v>860</v>
      </c>
      <c r="L682" s="507">
        <v>8.9999980954990011E-2</v>
      </c>
      <c r="M682" s="507">
        <v>0.5</v>
      </c>
      <c r="N682" s="507">
        <v>2.0281105933075955E-4</v>
      </c>
      <c r="O682" s="507">
        <v>0.83613085048182934</v>
      </c>
      <c r="P682" s="439"/>
    </row>
    <row r="683" spans="1:16" ht="16.5" x14ac:dyDescent="0.25">
      <c r="A683" s="505" t="s">
        <v>332</v>
      </c>
      <c r="B683" s="505" t="s">
        <v>333</v>
      </c>
      <c r="C683" s="505" t="s">
        <v>334</v>
      </c>
      <c r="D683" s="505" t="s">
        <v>335</v>
      </c>
      <c r="E683" s="506">
        <v>45168.516708599534</v>
      </c>
      <c r="F683" s="506">
        <v>46417</v>
      </c>
      <c r="G683" s="505" t="s">
        <v>336</v>
      </c>
      <c r="H683" s="552">
        <v>860</v>
      </c>
      <c r="I683" s="552">
        <v>640.36572317168202</v>
      </c>
      <c r="J683" s="552">
        <v>783.422086207853</v>
      </c>
      <c r="K683" s="552">
        <v>860</v>
      </c>
      <c r="L683" s="507">
        <v>8.9999980954990011E-2</v>
      </c>
      <c r="M683" s="507">
        <v>0.5</v>
      </c>
      <c r="N683" s="507">
        <v>2.0133206373698748E-4</v>
      </c>
      <c r="O683" s="507">
        <v>0.83613085048182934</v>
      </c>
      <c r="P683" s="439"/>
    </row>
    <row r="684" spans="1:16" ht="16.5" x14ac:dyDescent="0.25">
      <c r="A684" s="505" t="s">
        <v>332</v>
      </c>
      <c r="B684" s="505" t="s">
        <v>333</v>
      </c>
      <c r="C684" s="505" t="s">
        <v>334</v>
      </c>
      <c r="D684" s="505" t="s">
        <v>335</v>
      </c>
      <c r="E684" s="506">
        <v>45168.516709143521</v>
      </c>
      <c r="F684" s="506">
        <v>46446</v>
      </c>
      <c r="G684" s="505" t="s">
        <v>336</v>
      </c>
      <c r="H684" s="552">
        <v>860</v>
      </c>
      <c r="I684" s="552">
        <v>635.99611952315399</v>
      </c>
      <c r="J684" s="552">
        <v>778.07632224460394</v>
      </c>
      <c r="K684" s="552">
        <v>860</v>
      </c>
      <c r="L684" s="507">
        <v>8.9999980954990011E-2</v>
      </c>
      <c r="M684" s="507">
        <v>0.5</v>
      </c>
      <c r="N684" s="507">
        <v>1.9995825297785833E-4</v>
      </c>
      <c r="O684" s="507">
        <v>0.83613085048182934</v>
      </c>
      <c r="P684" s="439"/>
    </row>
    <row r="685" spans="1:16" ht="16.5" x14ac:dyDescent="0.25">
      <c r="A685" s="505" t="s">
        <v>332</v>
      </c>
      <c r="B685" s="505" t="s">
        <v>333</v>
      </c>
      <c r="C685" s="505" t="s">
        <v>334</v>
      </c>
      <c r="D685" s="505" t="s">
        <v>335</v>
      </c>
      <c r="E685" s="506">
        <v>45168.516710034724</v>
      </c>
      <c r="F685" s="506">
        <v>46476</v>
      </c>
      <c r="G685" s="505" t="s">
        <v>336</v>
      </c>
      <c r="H685" s="552">
        <v>860</v>
      </c>
      <c r="I685" s="552">
        <v>631.50721383443101</v>
      </c>
      <c r="J685" s="552">
        <v>772.58460441493605</v>
      </c>
      <c r="K685" s="552">
        <v>860</v>
      </c>
      <c r="L685" s="507">
        <v>8.9999980954990011E-2</v>
      </c>
      <c r="M685" s="507">
        <v>0.5</v>
      </c>
      <c r="N685" s="507">
        <v>1.9854693345601517E-4</v>
      </c>
      <c r="O685" s="507">
        <v>0.83613085048182934</v>
      </c>
      <c r="P685" s="439"/>
    </row>
    <row r="686" spans="1:16" ht="16.5" x14ac:dyDescent="0.25">
      <c r="A686" s="505" t="s">
        <v>332</v>
      </c>
      <c r="B686" s="505" t="s">
        <v>333</v>
      </c>
      <c r="C686" s="505" t="s">
        <v>334</v>
      </c>
      <c r="D686" s="505" t="s">
        <v>335</v>
      </c>
      <c r="E686" s="506">
        <v>45168.516710763892</v>
      </c>
      <c r="F686" s="506">
        <v>46507</v>
      </c>
      <c r="G686" s="505" t="s">
        <v>336</v>
      </c>
      <c r="H686" s="552">
        <v>860</v>
      </c>
      <c r="I686" s="552">
        <v>626.90196010823604</v>
      </c>
      <c r="J686" s="552">
        <v>766.950546639604</v>
      </c>
      <c r="K686" s="552">
        <v>860</v>
      </c>
      <c r="L686" s="507">
        <v>8.9999980954990011E-2</v>
      </c>
      <c r="M686" s="507">
        <v>0.5</v>
      </c>
      <c r="N686" s="507">
        <v>1.9709903391489848E-4</v>
      </c>
      <c r="O686" s="507">
        <v>0.83613085048182934</v>
      </c>
      <c r="P686" s="439"/>
    </row>
    <row r="687" spans="1:16" ht="16.5" x14ac:dyDescent="0.25">
      <c r="A687" s="505" t="s">
        <v>332</v>
      </c>
      <c r="B687" s="505" t="s">
        <v>333</v>
      </c>
      <c r="C687" s="505" t="s">
        <v>334</v>
      </c>
      <c r="D687" s="505" t="s">
        <v>335</v>
      </c>
      <c r="E687" s="506">
        <v>45168.516711840275</v>
      </c>
      <c r="F687" s="506">
        <v>46537</v>
      </c>
      <c r="G687" s="505" t="s">
        <v>336</v>
      </c>
      <c r="H687" s="552">
        <v>860</v>
      </c>
      <c r="I687" s="552">
        <v>622.47724164122496</v>
      </c>
      <c r="J687" s="552">
        <v>761.53735532271196</v>
      </c>
      <c r="K687" s="552">
        <v>860</v>
      </c>
      <c r="L687" s="507">
        <v>8.9999980954990011E-2</v>
      </c>
      <c r="M687" s="507">
        <v>0.5</v>
      </c>
      <c r="N687" s="507">
        <v>1.9570789496385304E-4</v>
      </c>
      <c r="O687" s="507">
        <v>0.83613085048182934</v>
      </c>
      <c r="P687" s="439"/>
    </row>
    <row r="688" spans="1:16" ht="16.5" x14ac:dyDescent="0.25">
      <c r="A688" s="505" t="s">
        <v>332</v>
      </c>
      <c r="B688" s="505" t="s">
        <v>333</v>
      </c>
      <c r="C688" s="505" t="s">
        <v>334</v>
      </c>
      <c r="D688" s="505" t="s">
        <v>335</v>
      </c>
      <c r="E688" s="506">
        <v>45168.516712581019</v>
      </c>
      <c r="F688" s="506">
        <v>46568</v>
      </c>
      <c r="G688" s="505" t="s">
        <v>336</v>
      </c>
      <c r="H688" s="552">
        <v>860</v>
      </c>
      <c r="I688" s="552">
        <v>617.93783880664205</v>
      </c>
      <c r="J688" s="552">
        <v>755.98385939042896</v>
      </c>
      <c r="K688" s="552">
        <v>860</v>
      </c>
      <c r="L688" s="507">
        <v>8.9999980954990011E-2</v>
      </c>
      <c r="M688" s="507">
        <v>0.5</v>
      </c>
      <c r="N688" s="507">
        <v>1.9428069905415686E-4</v>
      </c>
      <c r="O688" s="507">
        <v>0.83613085048182934</v>
      </c>
      <c r="P688" s="439"/>
    </row>
    <row r="689" spans="1:16" ht="16.5" x14ac:dyDescent="0.25">
      <c r="A689" s="505" t="s">
        <v>332</v>
      </c>
      <c r="B689" s="505" t="s">
        <v>333</v>
      </c>
      <c r="C689" s="505" t="s">
        <v>334</v>
      </c>
      <c r="D689" s="505" t="s">
        <v>335</v>
      </c>
      <c r="E689" s="506">
        <v>45168.516713460645</v>
      </c>
      <c r="F689" s="506">
        <v>46598</v>
      </c>
      <c r="G689" s="505" t="s">
        <v>336</v>
      </c>
      <c r="H689" s="552">
        <v>860</v>
      </c>
      <c r="I689" s="552">
        <v>613.57638974312295</v>
      </c>
      <c r="J689" s="552">
        <v>750.64807172942199</v>
      </c>
      <c r="K689" s="552">
        <v>860</v>
      </c>
      <c r="L689" s="507">
        <v>8.9999980954990011E-2</v>
      </c>
      <c r="M689" s="507">
        <v>0.5</v>
      </c>
      <c r="N689" s="507">
        <v>1.9290945211031225E-4</v>
      </c>
      <c r="O689" s="507">
        <v>0.83613085048182934</v>
      </c>
      <c r="P689" s="439"/>
    </row>
    <row r="690" spans="1:16" ht="16.5" x14ac:dyDescent="0.25">
      <c r="A690" s="505" t="s">
        <v>332</v>
      </c>
      <c r="B690" s="505" t="s">
        <v>333</v>
      </c>
      <c r="C690" s="505" t="s">
        <v>334</v>
      </c>
      <c r="D690" s="505" t="s">
        <v>335</v>
      </c>
      <c r="E690" s="506">
        <v>45168.516714201389</v>
      </c>
      <c r="F690" s="506">
        <v>46629</v>
      </c>
      <c r="G690" s="505" t="s">
        <v>336</v>
      </c>
      <c r="H690" s="552">
        <v>860</v>
      </c>
      <c r="I690" s="552">
        <v>609.10189619298205</v>
      </c>
      <c r="J690" s="552">
        <v>745.17398567994803</v>
      </c>
      <c r="K690" s="552">
        <v>860</v>
      </c>
      <c r="L690" s="507">
        <v>8.9999980954990011E-2</v>
      </c>
      <c r="M690" s="507">
        <v>0.5</v>
      </c>
      <c r="N690" s="507">
        <v>1.9150266378915426E-4</v>
      </c>
      <c r="O690" s="507">
        <v>0.83613085048182934</v>
      </c>
      <c r="P690" s="439"/>
    </row>
    <row r="691" spans="1:16" ht="16.5" x14ac:dyDescent="0.25">
      <c r="A691" s="505" t="s">
        <v>332</v>
      </c>
      <c r="B691" s="505" t="s">
        <v>333</v>
      </c>
      <c r="C691" s="505" t="s">
        <v>334</v>
      </c>
      <c r="D691" s="505" t="s">
        <v>335</v>
      </c>
      <c r="E691" s="506">
        <v>45168.516715277779</v>
      </c>
      <c r="F691" s="506">
        <v>46660</v>
      </c>
      <c r="G691" s="505" t="s">
        <v>336</v>
      </c>
      <c r="H691" s="552">
        <v>860</v>
      </c>
      <c r="I691" s="552">
        <v>604.66003279756205</v>
      </c>
      <c r="J691" s="552">
        <v>739.73981929350396</v>
      </c>
      <c r="K691" s="552">
        <v>860</v>
      </c>
      <c r="L691" s="507">
        <v>8.9999980954990011E-2</v>
      </c>
      <c r="M691" s="507">
        <v>0.5</v>
      </c>
      <c r="N691" s="507">
        <v>1.9010613444369145E-4</v>
      </c>
      <c r="O691" s="507">
        <v>0.83613085048182934</v>
      </c>
      <c r="P691" s="439"/>
    </row>
    <row r="692" spans="1:16" ht="16.5" x14ac:dyDescent="0.25">
      <c r="A692" s="505" t="s">
        <v>332</v>
      </c>
      <c r="B692" s="505" t="s">
        <v>333</v>
      </c>
      <c r="C692" s="505" t="s">
        <v>334</v>
      </c>
      <c r="D692" s="505" t="s">
        <v>335</v>
      </c>
      <c r="E692" s="506">
        <v>45168.516716203703</v>
      </c>
      <c r="F692" s="506">
        <v>46690</v>
      </c>
      <c r="G692" s="505" t="s">
        <v>336</v>
      </c>
      <c r="H692" s="552">
        <v>860</v>
      </c>
      <c r="I692" s="552">
        <v>600.392299429937</v>
      </c>
      <c r="J692" s="552">
        <v>734.51868321882</v>
      </c>
      <c r="K692" s="552">
        <v>860</v>
      </c>
      <c r="L692" s="507">
        <v>8.9999980954990011E-2</v>
      </c>
      <c r="M692" s="507">
        <v>0.5</v>
      </c>
      <c r="N692" s="507">
        <v>1.8876435187274558E-4</v>
      </c>
      <c r="O692" s="507">
        <v>0.83613085048182934</v>
      </c>
      <c r="P692" s="439"/>
    </row>
    <row r="693" spans="1:16" ht="16.5" x14ac:dyDescent="0.25">
      <c r="A693" s="505" t="s">
        <v>332</v>
      </c>
      <c r="B693" s="505" t="s">
        <v>333</v>
      </c>
      <c r="C693" s="505" t="s">
        <v>334</v>
      </c>
      <c r="D693" s="505" t="s">
        <v>335</v>
      </c>
      <c r="E693" s="506">
        <v>45168.51671689815</v>
      </c>
      <c r="F693" s="506">
        <v>46721</v>
      </c>
      <c r="G693" s="505" t="s">
        <v>336</v>
      </c>
      <c r="H693" s="552">
        <v>860</v>
      </c>
      <c r="I693" s="552">
        <v>596.01395059471201</v>
      </c>
      <c r="J693" s="552">
        <v>729.16222041245896</v>
      </c>
      <c r="K693" s="552">
        <v>860</v>
      </c>
      <c r="L693" s="507">
        <v>8.9999980954990011E-2</v>
      </c>
      <c r="M693" s="507">
        <v>0.5</v>
      </c>
      <c r="N693" s="507">
        <v>1.8738779161216472E-4</v>
      </c>
      <c r="O693" s="507">
        <v>0.83613085048182934</v>
      </c>
      <c r="P693" s="439"/>
    </row>
    <row r="694" spans="1:16" ht="16.5" x14ac:dyDescent="0.25">
      <c r="A694" s="505" t="s">
        <v>332</v>
      </c>
      <c r="B694" s="505" t="s">
        <v>333</v>
      </c>
      <c r="C694" s="505" t="s">
        <v>334</v>
      </c>
      <c r="D694" s="505" t="s">
        <v>335</v>
      </c>
      <c r="E694" s="506">
        <v>45168.516717824074</v>
      </c>
      <c r="F694" s="506">
        <v>46751</v>
      </c>
      <c r="G694" s="505" t="s">
        <v>336</v>
      </c>
      <c r="H694" s="552">
        <v>860</v>
      </c>
      <c r="I694" s="552">
        <v>591.80724188807903</v>
      </c>
      <c r="J694" s="552">
        <v>724.01574178037902</v>
      </c>
      <c r="K694" s="552">
        <v>860</v>
      </c>
      <c r="L694" s="507">
        <v>8.9999980954990011E-2</v>
      </c>
      <c r="M694" s="507">
        <v>0.5</v>
      </c>
      <c r="N694" s="507">
        <v>1.8606519529758996E-4</v>
      </c>
      <c r="O694" s="507">
        <v>0.83613085048182934</v>
      </c>
      <c r="P694" s="439"/>
    </row>
    <row r="695" spans="1:16" ht="16.5" x14ac:dyDescent="0.25">
      <c r="A695" s="505" t="s">
        <v>332</v>
      </c>
      <c r="B695" s="505" t="s">
        <v>333</v>
      </c>
      <c r="C695" s="505" t="s">
        <v>334</v>
      </c>
      <c r="D695" s="505" t="s">
        <v>335</v>
      </c>
      <c r="E695" s="506">
        <v>45168.516718368053</v>
      </c>
      <c r="F695" s="506">
        <v>46782</v>
      </c>
      <c r="G695" s="505" t="s">
        <v>336</v>
      </c>
      <c r="H695" s="552">
        <v>860</v>
      </c>
      <c r="I695" s="552">
        <v>587.49149941326903</v>
      </c>
      <c r="J695" s="552">
        <v>718.73587146439002</v>
      </c>
      <c r="K695" s="552">
        <v>860</v>
      </c>
      <c r="L695" s="507">
        <v>8.9999980954990011E-2</v>
      </c>
      <c r="M695" s="507">
        <v>0.5</v>
      </c>
      <c r="N695" s="507">
        <v>1.8470831858234798E-4</v>
      </c>
      <c r="O695" s="507">
        <v>0.83613085048182934</v>
      </c>
      <c r="P695" s="439"/>
    </row>
    <row r="696" spans="1:16" ht="16.5" x14ac:dyDescent="0.25">
      <c r="A696" s="505" t="s">
        <v>332</v>
      </c>
      <c r="B696" s="505" t="s">
        <v>333</v>
      </c>
      <c r="C696" s="505" t="s">
        <v>334</v>
      </c>
      <c r="D696" s="505" t="s">
        <v>335</v>
      </c>
      <c r="E696" s="506">
        <v>45168.516719444444</v>
      </c>
      <c r="F696" s="506">
        <v>46812</v>
      </c>
      <c r="G696" s="505" t="s">
        <v>336</v>
      </c>
      <c r="H696" s="552">
        <v>860</v>
      </c>
      <c r="I696" s="552">
        <v>583.34494277111605</v>
      </c>
      <c r="J696" s="552">
        <v>713.66298274216797</v>
      </c>
      <c r="K696" s="552">
        <v>860</v>
      </c>
      <c r="L696" s="507">
        <v>8.9999980954990011E-2</v>
      </c>
      <c r="M696" s="507">
        <v>0.5</v>
      </c>
      <c r="N696" s="507">
        <v>1.8340463417832918E-4</v>
      </c>
      <c r="O696" s="507">
        <v>0.83613085048182934</v>
      </c>
      <c r="P696" s="439"/>
    </row>
    <row r="697" spans="1:16" ht="16.5" x14ac:dyDescent="0.25">
      <c r="A697" s="505" t="s">
        <v>332</v>
      </c>
      <c r="B697" s="505" t="s">
        <v>333</v>
      </c>
      <c r="C697" s="505" t="s">
        <v>334</v>
      </c>
      <c r="D697" s="505" t="s">
        <v>335</v>
      </c>
      <c r="E697" s="506">
        <v>45168.516720173611</v>
      </c>
      <c r="F697" s="506">
        <v>46842</v>
      </c>
      <c r="G697" s="505" t="s">
        <v>336</v>
      </c>
      <c r="H697" s="552">
        <v>860</v>
      </c>
      <c r="I697" s="552">
        <v>579.22765281963598</v>
      </c>
      <c r="J697" s="552">
        <v>708.62589882809596</v>
      </c>
      <c r="K697" s="552">
        <v>860</v>
      </c>
      <c r="L697" s="507">
        <v>8.9999980954990011E-2</v>
      </c>
      <c r="M697" s="507">
        <v>0.5</v>
      </c>
      <c r="N697" s="507">
        <v>1.8211015127123453E-4</v>
      </c>
      <c r="O697" s="507">
        <v>0.83613085048182934</v>
      </c>
      <c r="P697" s="439"/>
    </row>
    <row r="698" spans="1:16" ht="16.5" x14ac:dyDescent="0.25">
      <c r="A698" s="505" t="s">
        <v>332</v>
      </c>
      <c r="B698" s="505" t="s">
        <v>333</v>
      </c>
      <c r="C698" s="505" t="s">
        <v>334</v>
      </c>
      <c r="D698" s="505" t="s">
        <v>335</v>
      </c>
      <c r="E698" s="506">
        <v>45168.516721064814</v>
      </c>
      <c r="F698" s="506">
        <v>46873</v>
      </c>
      <c r="G698" s="505" t="s">
        <v>336</v>
      </c>
      <c r="H698" s="552">
        <v>860</v>
      </c>
      <c r="I698" s="552">
        <v>575.00364674650405</v>
      </c>
      <c r="J698" s="552">
        <v>703.45825863402604</v>
      </c>
      <c r="K698" s="552">
        <v>860</v>
      </c>
      <c r="L698" s="507">
        <v>8.9999980954990011E-2</v>
      </c>
      <c r="M698" s="507">
        <v>0.5</v>
      </c>
      <c r="N698" s="507">
        <v>1.8078211663545039E-4</v>
      </c>
      <c r="O698" s="507">
        <v>0.83613085048182934</v>
      </c>
      <c r="P698" s="439"/>
    </row>
    <row r="699" spans="1:16" ht="16.5" x14ac:dyDescent="0.25">
      <c r="A699" s="505" t="s">
        <v>332</v>
      </c>
      <c r="B699" s="505" t="s">
        <v>333</v>
      </c>
      <c r="C699" s="505" t="s">
        <v>334</v>
      </c>
      <c r="D699" s="505" t="s">
        <v>335</v>
      </c>
      <c r="E699" s="506">
        <v>45168.516721793982</v>
      </c>
      <c r="F699" s="506">
        <v>46903</v>
      </c>
      <c r="G699" s="505" t="s">
        <v>336</v>
      </c>
      <c r="H699" s="552">
        <v>860</v>
      </c>
      <c r="I699" s="552">
        <v>570.94523025356705</v>
      </c>
      <c r="J699" s="552">
        <v>698.49320038598296</v>
      </c>
      <c r="K699" s="552">
        <v>860</v>
      </c>
      <c r="L699" s="507">
        <v>8.9999980954990011E-2</v>
      </c>
      <c r="M699" s="507">
        <v>0.5</v>
      </c>
      <c r="N699" s="507">
        <v>1.7950614364304785E-4</v>
      </c>
      <c r="O699" s="507">
        <v>0.83613085048182934</v>
      </c>
      <c r="P699" s="439"/>
    </row>
    <row r="700" spans="1:16" ht="16.5" x14ac:dyDescent="0.25">
      <c r="A700" s="505" t="s">
        <v>332</v>
      </c>
      <c r="B700" s="505" t="s">
        <v>333</v>
      </c>
      <c r="C700" s="505" t="s">
        <v>334</v>
      </c>
      <c r="D700" s="505" t="s">
        <v>335</v>
      </c>
      <c r="E700" s="506">
        <v>45168.516722534725</v>
      </c>
      <c r="F700" s="506">
        <v>46934</v>
      </c>
      <c r="G700" s="505" t="s">
        <v>336</v>
      </c>
      <c r="H700" s="552">
        <v>860</v>
      </c>
      <c r="I700" s="552">
        <v>566.78162358134398</v>
      </c>
      <c r="J700" s="552">
        <v>693.39945269263899</v>
      </c>
      <c r="K700" s="552">
        <v>860</v>
      </c>
      <c r="L700" s="507">
        <v>8.9999980954990011E-2</v>
      </c>
      <c r="M700" s="507">
        <v>0.5</v>
      </c>
      <c r="N700" s="507">
        <v>1.7819709868080975E-4</v>
      </c>
      <c r="O700" s="507">
        <v>0.83613085048182934</v>
      </c>
      <c r="P700" s="439"/>
    </row>
    <row r="701" spans="1:16" ht="16.5" x14ac:dyDescent="0.25">
      <c r="A701" s="505" t="s">
        <v>332</v>
      </c>
      <c r="B701" s="505" t="s">
        <v>333</v>
      </c>
      <c r="C701" s="505" t="s">
        <v>334</v>
      </c>
      <c r="D701" s="505" t="s">
        <v>335</v>
      </c>
      <c r="E701" s="506">
        <v>45168.516723229164</v>
      </c>
      <c r="F701" s="506">
        <v>46964</v>
      </c>
      <c r="G701" s="505" t="s">
        <v>336</v>
      </c>
      <c r="H701" s="552">
        <v>860</v>
      </c>
      <c r="I701" s="552">
        <v>562.78123871065395</v>
      </c>
      <c r="J701" s="552">
        <v>688.50539020986298</v>
      </c>
      <c r="K701" s="552">
        <v>860</v>
      </c>
      <c r="L701" s="507">
        <v>8.9999980954990011E-2</v>
      </c>
      <c r="M701" s="507">
        <v>0.5</v>
      </c>
      <c r="N701" s="507">
        <v>1.7693937092834805E-4</v>
      </c>
      <c r="O701" s="507">
        <v>0.83613085048182934</v>
      </c>
      <c r="P701" s="439"/>
    </row>
    <row r="702" spans="1:16" ht="16.5" x14ac:dyDescent="0.25">
      <c r="A702" s="505" t="s">
        <v>332</v>
      </c>
      <c r="B702" s="505" t="s">
        <v>333</v>
      </c>
      <c r="C702" s="505" t="s">
        <v>334</v>
      </c>
      <c r="D702" s="505" t="s">
        <v>335</v>
      </c>
      <c r="E702" s="506">
        <v>45168.516724155095</v>
      </c>
      <c r="F702" s="506">
        <v>46995</v>
      </c>
      <c r="G702" s="505" t="s">
        <v>336</v>
      </c>
      <c r="H702" s="552">
        <v>860</v>
      </c>
      <c r="I702" s="552">
        <v>558.67716778347005</v>
      </c>
      <c r="J702" s="552">
        <v>683.48447842246401</v>
      </c>
      <c r="K702" s="552">
        <v>860</v>
      </c>
      <c r="L702" s="507">
        <v>8.9999980954990011E-2</v>
      </c>
      <c r="M702" s="507">
        <v>0.5</v>
      </c>
      <c r="N702" s="507">
        <v>1.7564904410479433E-4</v>
      </c>
      <c r="O702" s="507">
        <v>0.83613085048182934</v>
      </c>
      <c r="P702" s="439"/>
    </row>
    <row r="703" spans="1:16" ht="16.5" x14ac:dyDescent="0.25">
      <c r="A703" s="505" t="s">
        <v>332</v>
      </c>
      <c r="B703" s="505" t="s">
        <v>333</v>
      </c>
      <c r="C703" s="505" t="s">
        <v>334</v>
      </c>
      <c r="D703" s="505" t="s">
        <v>335</v>
      </c>
      <c r="E703" s="506">
        <v>45168.516725034722</v>
      </c>
      <c r="F703" s="506">
        <v>47026</v>
      </c>
      <c r="G703" s="505" t="s">
        <v>336</v>
      </c>
      <c r="H703" s="552">
        <v>860</v>
      </c>
      <c r="I703" s="552">
        <v>554.60302571143802</v>
      </c>
      <c r="J703" s="552">
        <v>678.50018153385099</v>
      </c>
      <c r="K703" s="552">
        <v>860</v>
      </c>
      <c r="L703" s="507">
        <v>8.9999980954990011E-2</v>
      </c>
      <c r="M703" s="507">
        <v>0.5</v>
      </c>
      <c r="N703" s="507">
        <v>1.7436812696379345E-4</v>
      </c>
      <c r="O703" s="507">
        <v>0.83613085048182934</v>
      </c>
      <c r="P703" s="439"/>
    </row>
    <row r="704" spans="1:16" ht="16.5" x14ac:dyDescent="0.25">
      <c r="A704" s="505" t="s">
        <v>332</v>
      </c>
      <c r="B704" s="505" t="s">
        <v>333</v>
      </c>
      <c r="C704" s="505" t="s">
        <v>334</v>
      </c>
      <c r="D704" s="505" t="s">
        <v>335</v>
      </c>
      <c r="E704" s="506">
        <v>45168.516725775466</v>
      </c>
      <c r="F704" s="506">
        <v>47056</v>
      </c>
      <c r="G704" s="505" t="s">
        <v>336</v>
      </c>
      <c r="H704" s="552">
        <v>860</v>
      </c>
      <c r="I704" s="552">
        <v>550.68859824768901</v>
      </c>
      <c r="J704" s="552">
        <v>673.71127916292096</v>
      </c>
      <c r="K704" s="552">
        <v>860</v>
      </c>
      <c r="L704" s="507">
        <v>8.9999980954990011E-2</v>
      </c>
      <c r="M704" s="507">
        <v>0.5</v>
      </c>
      <c r="N704" s="507">
        <v>1.7313742436509433E-4</v>
      </c>
      <c r="O704" s="507">
        <v>0.83613085048182934</v>
      </c>
      <c r="P704" s="439"/>
    </row>
    <row r="705" spans="1:16" ht="16.5" x14ac:dyDescent="0.25">
      <c r="A705" s="505" t="s">
        <v>332</v>
      </c>
      <c r="B705" s="505" t="s">
        <v>333</v>
      </c>
      <c r="C705" s="505" t="s">
        <v>334</v>
      </c>
      <c r="D705" s="505" t="s">
        <v>335</v>
      </c>
      <c r="E705" s="506">
        <v>45168.516726851849</v>
      </c>
      <c r="F705" s="506">
        <v>47087</v>
      </c>
      <c r="G705" s="505" t="s">
        <v>336</v>
      </c>
      <c r="H705" s="552">
        <v>860</v>
      </c>
      <c r="I705" s="552">
        <v>546.67271265921795</v>
      </c>
      <c r="J705" s="552">
        <v>668.79825313443598</v>
      </c>
      <c r="K705" s="552">
        <v>860</v>
      </c>
      <c r="L705" s="507">
        <v>8.9999980954990011E-2</v>
      </c>
      <c r="M705" s="507">
        <v>0.5</v>
      </c>
      <c r="N705" s="507">
        <v>1.7187482316081073E-4</v>
      </c>
      <c r="O705" s="507">
        <v>0.83613085048182934</v>
      </c>
      <c r="P705" s="439"/>
    </row>
    <row r="706" spans="1:16" ht="16.5" x14ac:dyDescent="0.25">
      <c r="A706" s="505" t="s">
        <v>332</v>
      </c>
      <c r="B706" s="505" t="s">
        <v>333</v>
      </c>
      <c r="C706" s="505" t="s">
        <v>334</v>
      </c>
      <c r="D706" s="505" t="s">
        <v>335</v>
      </c>
      <c r="E706" s="506">
        <v>45168.516727581016</v>
      </c>
      <c r="F706" s="506">
        <v>47117</v>
      </c>
      <c r="G706" s="505" t="s">
        <v>336</v>
      </c>
      <c r="H706" s="552">
        <v>860</v>
      </c>
      <c r="I706" s="552">
        <v>542.81425790706396</v>
      </c>
      <c r="J706" s="552">
        <v>664.07782766178696</v>
      </c>
      <c r="K706" s="552">
        <v>860</v>
      </c>
      <c r="L706" s="507">
        <v>8.9999980954990011E-2</v>
      </c>
      <c r="M706" s="507">
        <v>0.5</v>
      </c>
      <c r="N706" s="507">
        <v>1.7066171847706949E-4</v>
      </c>
      <c r="O706" s="507">
        <v>0.83613085048182934</v>
      </c>
      <c r="P706" s="439"/>
    </row>
    <row r="707" spans="1:16" ht="16.5" x14ac:dyDescent="0.25">
      <c r="A707" s="505" t="s">
        <v>332</v>
      </c>
      <c r="B707" s="505" t="s">
        <v>333</v>
      </c>
      <c r="C707" s="505" t="s">
        <v>334</v>
      </c>
      <c r="D707" s="505" t="s">
        <v>335</v>
      </c>
      <c r="E707" s="506">
        <v>45168.516728472219</v>
      </c>
      <c r="F707" s="506">
        <v>47148</v>
      </c>
      <c r="G707" s="505" t="s">
        <v>336</v>
      </c>
      <c r="H707" s="552">
        <v>860</v>
      </c>
      <c r="I707" s="552">
        <v>538.85579578803299</v>
      </c>
      <c r="J707" s="552">
        <v>659.23505338569601</v>
      </c>
      <c r="K707" s="552">
        <v>860</v>
      </c>
      <c r="L707" s="507">
        <v>8.9999980954990011E-2</v>
      </c>
      <c r="M707" s="507">
        <v>0.5</v>
      </c>
      <c r="N707" s="507">
        <v>1.6941717130845786E-4</v>
      </c>
      <c r="O707" s="507">
        <v>0.83613085048182934</v>
      </c>
      <c r="P707" s="439"/>
    </row>
    <row r="708" spans="1:16" ht="16.5" x14ac:dyDescent="0.25">
      <c r="A708" s="505" t="s">
        <v>332</v>
      </c>
      <c r="B708" s="505" t="s">
        <v>333</v>
      </c>
      <c r="C708" s="505" t="s">
        <v>334</v>
      </c>
      <c r="D708" s="505" t="s">
        <v>335</v>
      </c>
      <c r="E708" s="506">
        <v>45168.51672939815</v>
      </c>
      <c r="F708" s="506">
        <v>47177</v>
      </c>
      <c r="G708" s="505" t="s">
        <v>336</v>
      </c>
      <c r="H708" s="552">
        <v>860</v>
      </c>
      <c r="I708" s="552">
        <v>535.17885592991001</v>
      </c>
      <c r="J708" s="552">
        <v>654.73669285471101</v>
      </c>
      <c r="K708" s="552">
        <v>860</v>
      </c>
      <c r="L708" s="507">
        <v>8.9999980954990011E-2</v>
      </c>
      <c r="M708" s="507">
        <v>0.5</v>
      </c>
      <c r="N708" s="507">
        <v>1.682611352136369E-4</v>
      </c>
      <c r="O708" s="507">
        <v>0.83613085048182934</v>
      </c>
      <c r="P708" s="439"/>
    </row>
    <row r="709" spans="1:16" ht="16.5" x14ac:dyDescent="0.25">
      <c r="A709" s="505" t="s">
        <v>332</v>
      </c>
      <c r="B709" s="505" t="s">
        <v>333</v>
      </c>
      <c r="C709" s="505" t="s">
        <v>334</v>
      </c>
      <c r="D709" s="505" t="s">
        <v>335</v>
      </c>
      <c r="E709" s="506">
        <v>45168.516730127318</v>
      </c>
      <c r="F709" s="506">
        <v>47207</v>
      </c>
      <c r="G709" s="505" t="s">
        <v>336</v>
      </c>
      <c r="H709" s="552">
        <v>860</v>
      </c>
      <c r="I709" s="552">
        <v>531.40152563319498</v>
      </c>
      <c r="J709" s="552">
        <v>650.115514871149</v>
      </c>
      <c r="K709" s="552">
        <v>860</v>
      </c>
      <c r="L709" s="507">
        <v>8.9999980954990011E-2</v>
      </c>
      <c r="M709" s="507">
        <v>0.5</v>
      </c>
      <c r="N709" s="507">
        <v>1.6707353619555202E-4</v>
      </c>
      <c r="O709" s="507">
        <v>0.83613085048182934</v>
      </c>
      <c r="P709" s="439"/>
    </row>
    <row r="710" spans="1:16" ht="16.5" x14ac:dyDescent="0.25">
      <c r="A710" s="505" t="s">
        <v>332</v>
      </c>
      <c r="B710" s="505" t="s">
        <v>333</v>
      </c>
      <c r="C710" s="505" t="s">
        <v>334</v>
      </c>
      <c r="D710" s="505" t="s">
        <v>335</v>
      </c>
      <c r="E710" s="506">
        <v>45168.516730821757</v>
      </c>
      <c r="F710" s="506">
        <v>47238</v>
      </c>
      <c r="G710" s="505" t="s">
        <v>336</v>
      </c>
      <c r="H710" s="552">
        <v>860</v>
      </c>
      <c r="I710" s="552">
        <v>527.52629063600705</v>
      </c>
      <c r="J710" s="552">
        <v>645.37456048182605</v>
      </c>
      <c r="K710" s="552">
        <v>860</v>
      </c>
      <c r="L710" s="507">
        <v>8.9999980954990011E-2</v>
      </c>
      <c r="M710" s="507">
        <v>0.5</v>
      </c>
      <c r="N710" s="507">
        <v>1.6585515577446176E-4</v>
      </c>
      <c r="O710" s="507">
        <v>0.83613085048182934</v>
      </c>
      <c r="P710" s="439"/>
    </row>
    <row r="711" spans="1:16" ht="16.5" x14ac:dyDescent="0.25">
      <c r="A711" s="505" t="s">
        <v>332</v>
      </c>
      <c r="B711" s="505" t="s">
        <v>333</v>
      </c>
      <c r="C711" s="505" t="s">
        <v>334</v>
      </c>
      <c r="D711" s="505" t="s">
        <v>335</v>
      </c>
      <c r="E711" s="506">
        <v>45168.5167315625</v>
      </c>
      <c r="F711" s="506">
        <v>47268</v>
      </c>
      <c r="G711" s="505" t="s">
        <v>336</v>
      </c>
      <c r="H711" s="552">
        <v>860</v>
      </c>
      <c r="I711" s="552">
        <v>523.80297268752304</v>
      </c>
      <c r="J711" s="552">
        <v>640.81946109210605</v>
      </c>
      <c r="K711" s="552">
        <v>860</v>
      </c>
      <c r="L711" s="507">
        <v>8.9999980954990011E-2</v>
      </c>
      <c r="M711" s="507">
        <v>0.5</v>
      </c>
      <c r="N711" s="507">
        <v>1.6468453832978571E-4</v>
      </c>
      <c r="O711" s="507">
        <v>0.83613085048182934</v>
      </c>
      <c r="P711" s="439"/>
    </row>
    <row r="712" spans="1:16" ht="16.5" x14ac:dyDescent="0.25">
      <c r="A712" s="505" t="s">
        <v>332</v>
      </c>
      <c r="B712" s="505" t="s">
        <v>333</v>
      </c>
      <c r="C712" s="505" t="s">
        <v>334</v>
      </c>
      <c r="D712" s="505" t="s">
        <v>335</v>
      </c>
      <c r="E712" s="506">
        <v>45168.516732094904</v>
      </c>
      <c r="F712" s="506">
        <v>47299</v>
      </c>
      <c r="G712" s="505" t="s">
        <v>336</v>
      </c>
      <c r="H712" s="552">
        <v>860</v>
      </c>
      <c r="I712" s="552">
        <v>519.98314998571402</v>
      </c>
      <c r="J712" s="552">
        <v>636.14629798903798</v>
      </c>
      <c r="K712" s="552">
        <v>860</v>
      </c>
      <c r="L712" s="507">
        <v>8.9999980954990011E-2</v>
      </c>
      <c r="M712" s="507">
        <v>0.5</v>
      </c>
      <c r="N712" s="507">
        <v>1.6348357962784964E-4</v>
      </c>
      <c r="O712" s="507">
        <v>0.83613085048182934</v>
      </c>
      <c r="P712" s="439"/>
    </row>
    <row r="713" spans="1:16" ht="16.5" x14ac:dyDescent="0.25">
      <c r="A713" s="505" t="s">
        <v>332</v>
      </c>
      <c r="B713" s="505" t="s">
        <v>333</v>
      </c>
      <c r="C713" s="505" t="s">
        <v>334</v>
      </c>
      <c r="D713" s="505" t="s">
        <v>335</v>
      </c>
      <c r="E713" s="506">
        <v>45168.516732638891</v>
      </c>
      <c r="F713" s="506">
        <v>47329</v>
      </c>
      <c r="G713" s="505" t="s">
        <v>336</v>
      </c>
      <c r="H713" s="552">
        <v>860</v>
      </c>
      <c r="I713" s="552">
        <v>516.31307205857001</v>
      </c>
      <c r="J713" s="552">
        <v>631.65633233005894</v>
      </c>
      <c r="K713" s="552">
        <v>860</v>
      </c>
      <c r="L713" s="507">
        <v>8.9999980954990011E-2</v>
      </c>
      <c r="M713" s="507">
        <v>0.5</v>
      </c>
      <c r="N713" s="507">
        <v>1.6232970093570538E-4</v>
      </c>
      <c r="O713" s="507">
        <v>0.83613085048182934</v>
      </c>
      <c r="P713" s="439"/>
    </row>
    <row r="714" spans="1:16" ht="16.5" x14ac:dyDescent="0.25">
      <c r="A714" s="505" t="s">
        <v>332</v>
      </c>
      <c r="B714" s="505" t="s">
        <v>333</v>
      </c>
      <c r="C714" s="505" t="s">
        <v>334</v>
      </c>
      <c r="D714" s="505" t="s">
        <v>335</v>
      </c>
      <c r="E714" s="506">
        <v>45168.516733182871</v>
      </c>
      <c r="F714" s="506">
        <v>47360</v>
      </c>
      <c r="G714" s="505" t="s">
        <v>336</v>
      </c>
      <c r="H714" s="552">
        <v>860</v>
      </c>
      <c r="I714" s="552">
        <v>512.54786930729301</v>
      </c>
      <c r="J714" s="552">
        <v>627.04999116021702</v>
      </c>
      <c r="K714" s="552">
        <v>860</v>
      </c>
      <c r="L714" s="507">
        <v>8.9999980954990011E-2</v>
      </c>
      <c r="M714" s="507">
        <v>0.5</v>
      </c>
      <c r="N714" s="507">
        <v>1.611459148383667E-4</v>
      </c>
      <c r="O714" s="507">
        <v>0.83613085048182934</v>
      </c>
      <c r="P714" s="439"/>
    </row>
    <row r="715" spans="1:16" ht="16.5" x14ac:dyDescent="0.25">
      <c r="A715" s="505" t="s">
        <v>332</v>
      </c>
      <c r="B715" s="505" t="s">
        <v>333</v>
      </c>
      <c r="C715" s="505" t="s">
        <v>334</v>
      </c>
      <c r="D715" s="505" t="s">
        <v>335</v>
      </c>
      <c r="E715" s="506">
        <v>45168.516733564815</v>
      </c>
      <c r="F715" s="506">
        <v>47391</v>
      </c>
      <c r="G715" s="505" t="s">
        <v>336</v>
      </c>
      <c r="H715" s="552">
        <v>860</v>
      </c>
      <c r="I715" s="552">
        <v>508.81012422177201</v>
      </c>
      <c r="J715" s="552">
        <v>622.47724164122599</v>
      </c>
      <c r="K715" s="552">
        <v>860</v>
      </c>
      <c r="L715" s="507">
        <v>8.9999980954990011E-2</v>
      </c>
      <c r="M715" s="507">
        <v>0.5</v>
      </c>
      <c r="N715" s="507">
        <v>1.5997076147746626E-4</v>
      </c>
      <c r="O715" s="507">
        <v>0.83613085048182934</v>
      </c>
      <c r="P715" s="439"/>
    </row>
    <row r="716" spans="1:16" ht="16.5" x14ac:dyDescent="0.25">
      <c r="A716" s="505" t="s">
        <v>332</v>
      </c>
      <c r="B716" s="505" t="s">
        <v>333</v>
      </c>
      <c r="C716" s="505" t="s">
        <v>334</v>
      </c>
      <c r="D716" s="505" t="s">
        <v>335</v>
      </c>
      <c r="E716" s="506">
        <v>45168.516733912038</v>
      </c>
      <c r="F716" s="506">
        <v>47421</v>
      </c>
      <c r="G716" s="505" t="s">
        <v>336</v>
      </c>
      <c r="H716" s="552">
        <v>860</v>
      </c>
      <c r="I716" s="552">
        <v>505.21890630237402</v>
      </c>
      <c r="J716" s="552">
        <v>618.08375315076296</v>
      </c>
      <c r="K716" s="552">
        <v>860</v>
      </c>
      <c r="L716" s="507">
        <v>8.9999980954990011E-2</v>
      </c>
      <c r="M716" s="507">
        <v>0.5</v>
      </c>
      <c r="N716" s="507">
        <v>1.5884167650480322E-4</v>
      </c>
      <c r="O716" s="507">
        <v>0.83613085048182934</v>
      </c>
      <c r="P716" s="439"/>
    </row>
    <row r="717" spans="1:16" ht="16.5" x14ac:dyDescent="0.25">
      <c r="A717" s="505" t="s">
        <v>332</v>
      </c>
      <c r="B717" s="505" t="s">
        <v>333</v>
      </c>
      <c r="C717" s="505" t="s">
        <v>334</v>
      </c>
      <c r="D717" s="505" t="s">
        <v>335</v>
      </c>
      <c r="E717" s="506">
        <v>45168.516734259261</v>
      </c>
      <c r="F717" s="506">
        <v>47452</v>
      </c>
      <c r="G717" s="505" t="s">
        <v>336</v>
      </c>
      <c r="H717" s="552">
        <v>860</v>
      </c>
      <c r="I717" s="552">
        <v>501.534607532981</v>
      </c>
      <c r="J717" s="552">
        <v>613.57638974312295</v>
      </c>
      <c r="K717" s="552">
        <v>860</v>
      </c>
      <c r="L717" s="507">
        <v>8.9999980954990011E-2</v>
      </c>
      <c r="M717" s="507">
        <v>0.5</v>
      </c>
      <c r="N717" s="507">
        <v>1.5768332675586343E-4</v>
      </c>
      <c r="O717" s="507">
        <v>0.83613085048182934</v>
      </c>
      <c r="P717" s="439"/>
    </row>
    <row r="718" spans="1:16" ht="16.5" x14ac:dyDescent="0.25">
      <c r="A718" s="505" t="s">
        <v>332</v>
      </c>
      <c r="B718" s="505" t="s">
        <v>333</v>
      </c>
      <c r="C718" s="505" t="s">
        <v>334</v>
      </c>
      <c r="D718" s="505" t="s">
        <v>335</v>
      </c>
      <c r="E718" s="506">
        <v>45168.516734641205</v>
      </c>
      <c r="F718" s="506">
        <v>47482</v>
      </c>
      <c r="G718" s="505" t="s">
        <v>336</v>
      </c>
      <c r="H718" s="552">
        <v>860</v>
      </c>
      <c r="I718" s="552">
        <v>497.99474072603601</v>
      </c>
      <c r="J718" s="552">
        <v>609.24572409621805</v>
      </c>
      <c r="K718" s="552">
        <v>860</v>
      </c>
      <c r="L718" s="507">
        <v>8.9999980954990011E-2</v>
      </c>
      <c r="M718" s="507">
        <v>0.5</v>
      </c>
      <c r="N718" s="507">
        <v>1.5657038665959085E-4</v>
      </c>
      <c r="O718" s="507">
        <v>0.83613085048182934</v>
      </c>
      <c r="P718" s="439"/>
    </row>
    <row r="719" spans="1:16" ht="16.5" x14ac:dyDescent="0.25">
      <c r="A719" s="505" t="s">
        <v>332</v>
      </c>
      <c r="B719" s="505" t="s">
        <v>333</v>
      </c>
      <c r="C719" s="505" t="s">
        <v>334</v>
      </c>
      <c r="D719" s="505" t="s">
        <v>335</v>
      </c>
      <c r="E719" s="506">
        <v>45168.516735381942</v>
      </c>
      <c r="F719" s="506">
        <v>47513</v>
      </c>
      <c r="G719" s="505" t="s">
        <v>336</v>
      </c>
      <c r="H719" s="552">
        <v>860</v>
      </c>
      <c r="I719" s="552">
        <v>494.36312403961801</v>
      </c>
      <c r="J719" s="552">
        <v>604.80281183868999</v>
      </c>
      <c r="K719" s="552">
        <v>860</v>
      </c>
      <c r="L719" s="507">
        <v>8.9999980954990011E-2</v>
      </c>
      <c r="M719" s="507">
        <v>0.5</v>
      </c>
      <c r="N719" s="507">
        <v>1.5542860024641948E-4</v>
      </c>
      <c r="O719" s="507">
        <v>0.83613085048182934</v>
      </c>
      <c r="P719" s="439"/>
    </row>
    <row r="720" spans="1:16" ht="16.5" x14ac:dyDescent="0.25">
      <c r="A720" s="505" t="s">
        <v>332</v>
      </c>
      <c r="B720" s="505" t="s">
        <v>333</v>
      </c>
      <c r="C720" s="505" t="s">
        <v>334</v>
      </c>
      <c r="D720" s="505" t="s">
        <v>335</v>
      </c>
      <c r="E720" s="506">
        <v>45168.516736261576</v>
      </c>
      <c r="F720" s="506">
        <v>47542</v>
      </c>
      <c r="G720" s="505" t="s">
        <v>336</v>
      </c>
      <c r="H720" s="552">
        <v>860</v>
      </c>
      <c r="I720" s="552">
        <v>490.98978466129898</v>
      </c>
      <c r="J720" s="552">
        <v>600.67587549962298</v>
      </c>
      <c r="K720" s="552">
        <v>860</v>
      </c>
      <c r="L720" s="507">
        <v>8.9999980954990011E-2</v>
      </c>
      <c r="M720" s="507">
        <v>0.5</v>
      </c>
      <c r="N720" s="507">
        <v>1.5436801665465809E-4</v>
      </c>
      <c r="O720" s="507">
        <v>0.83613085048182934</v>
      </c>
      <c r="P720" s="439"/>
    </row>
    <row r="721" spans="1:16" ht="16.5" x14ac:dyDescent="0.25">
      <c r="A721" s="505" t="s">
        <v>332</v>
      </c>
      <c r="B721" s="505" t="s">
        <v>333</v>
      </c>
      <c r="C721" s="505" t="s">
        <v>334</v>
      </c>
      <c r="D721" s="505" t="s">
        <v>335</v>
      </c>
      <c r="E721" s="506">
        <v>45168.516736805555</v>
      </c>
      <c r="F721" s="506">
        <v>47572</v>
      </c>
      <c r="G721" s="505" t="s">
        <v>336</v>
      </c>
      <c r="H721" s="552">
        <v>860</v>
      </c>
      <c r="I721" s="552">
        <v>487.52434396156099</v>
      </c>
      <c r="J721" s="552">
        <v>596.43626259659004</v>
      </c>
      <c r="K721" s="552">
        <v>860</v>
      </c>
      <c r="L721" s="507">
        <v>8.9999980954990011E-2</v>
      </c>
      <c r="M721" s="507">
        <v>0.5</v>
      </c>
      <c r="N721" s="507">
        <v>1.5327847625205688E-4</v>
      </c>
      <c r="O721" s="507">
        <v>0.83613085048182934</v>
      </c>
      <c r="P721" s="439"/>
    </row>
    <row r="722" spans="1:16" ht="16.5" x14ac:dyDescent="0.25">
      <c r="A722" s="505" t="s">
        <v>332</v>
      </c>
      <c r="B722" s="505" t="s">
        <v>333</v>
      </c>
      <c r="C722" s="505" t="s">
        <v>334</v>
      </c>
      <c r="D722" s="505" t="s">
        <v>335</v>
      </c>
      <c r="E722" s="506">
        <v>45168.516738275466</v>
      </c>
      <c r="F722" s="506">
        <v>47603</v>
      </c>
      <c r="G722" s="505" t="s">
        <v>336</v>
      </c>
      <c r="H722" s="552">
        <v>860</v>
      </c>
      <c r="I722" s="552">
        <v>483.969082434131</v>
      </c>
      <c r="J722" s="552">
        <v>592.08676308084796</v>
      </c>
      <c r="K722" s="552">
        <v>860</v>
      </c>
      <c r="L722" s="507">
        <v>8.9999980954990011E-2</v>
      </c>
      <c r="M722" s="507">
        <v>0.5</v>
      </c>
      <c r="N722" s="507">
        <v>1.5216069602969149E-4</v>
      </c>
      <c r="O722" s="507">
        <v>0.83613085048182934</v>
      </c>
      <c r="P722" s="439"/>
    </row>
    <row r="723" spans="1:16" ht="16.5" x14ac:dyDescent="0.25">
      <c r="A723" s="505" t="s">
        <v>332</v>
      </c>
      <c r="B723" s="505" t="s">
        <v>333</v>
      </c>
      <c r="C723" s="505" t="s">
        <v>334</v>
      </c>
      <c r="D723" s="505" t="s">
        <v>335</v>
      </c>
      <c r="E723" s="506">
        <v>45168.516738622682</v>
      </c>
      <c r="F723" s="506">
        <v>47633</v>
      </c>
      <c r="G723" s="505" t="s">
        <v>336</v>
      </c>
      <c r="H723" s="552">
        <v>860</v>
      </c>
      <c r="I723" s="552">
        <v>480.553194348315</v>
      </c>
      <c r="J723" s="552">
        <v>587.90777274203299</v>
      </c>
      <c r="K723" s="552">
        <v>860</v>
      </c>
      <c r="L723" s="507">
        <v>8.9999980954990011E-2</v>
      </c>
      <c r="M723" s="507">
        <v>0.5</v>
      </c>
      <c r="N723" s="507">
        <v>1.5108673505250845E-4</v>
      </c>
      <c r="O723" s="507">
        <v>0.83613085048182934</v>
      </c>
      <c r="P723" s="439"/>
    </row>
    <row r="724" spans="1:16" ht="16.5" x14ac:dyDescent="0.25">
      <c r="A724" s="505" t="s">
        <v>332</v>
      </c>
      <c r="B724" s="505" t="s">
        <v>333</v>
      </c>
      <c r="C724" s="505" t="s">
        <v>334</v>
      </c>
      <c r="D724" s="505" t="s">
        <v>335</v>
      </c>
      <c r="E724" s="506">
        <v>45168.517986307874</v>
      </c>
      <c r="F724" s="506">
        <v>46055</v>
      </c>
      <c r="G724" s="505" t="s">
        <v>336</v>
      </c>
      <c r="H724" s="552">
        <v>700</v>
      </c>
      <c r="I724" s="552">
        <v>566.47235017690298</v>
      </c>
      <c r="J724" s="552">
        <v>694.50962379112798</v>
      </c>
      <c r="K724" s="552">
        <v>700</v>
      </c>
      <c r="L724" s="507">
        <v>9.0999997978740005E-2</v>
      </c>
      <c r="M724" s="507">
        <v>0.5</v>
      </c>
      <c r="N724" s="507">
        <v>1.7848240214913787E-4</v>
      </c>
      <c r="O724" s="507">
        <v>0.83613085048182934</v>
      </c>
      <c r="P724" s="439"/>
    </row>
    <row r="725" spans="1:16" ht="16.5" x14ac:dyDescent="0.25">
      <c r="A725" s="505" t="s">
        <v>332</v>
      </c>
      <c r="B725" s="505" t="s">
        <v>333</v>
      </c>
      <c r="C725" s="505" t="s">
        <v>334</v>
      </c>
      <c r="D725" s="505" t="s">
        <v>335</v>
      </c>
      <c r="E725" s="506">
        <v>45168.51798665509</v>
      </c>
      <c r="F725" s="506">
        <v>46083</v>
      </c>
      <c r="G725" s="505" t="s">
        <v>336</v>
      </c>
      <c r="H725" s="552">
        <v>700</v>
      </c>
      <c r="I725" s="552">
        <v>562.70022903760605</v>
      </c>
      <c r="J725" s="552">
        <v>689.88490656966201</v>
      </c>
      <c r="K725" s="552">
        <v>700</v>
      </c>
      <c r="L725" s="507">
        <v>9.0999997978740005E-2</v>
      </c>
      <c r="M725" s="507">
        <v>0.5</v>
      </c>
      <c r="N725" s="507">
        <v>1.7729389358039845E-4</v>
      </c>
      <c r="O725" s="507">
        <v>0.83613085048182934</v>
      </c>
      <c r="P725" s="439"/>
    </row>
    <row r="726" spans="1:16" ht="16.5" x14ac:dyDescent="0.25">
      <c r="A726" s="505" t="s">
        <v>332</v>
      </c>
      <c r="B726" s="505" t="s">
        <v>333</v>
      </c>
      <c r="C726" s="505" t="s">
        <v>334</v>
      </c>
      <c r="D726" s="505" t="s">
        <v>335</v>
      </c>
      <c r="E726" s="506">
        <v>45168.517986840277</v>
      </c>
      <c r="F726" s="506">
        <v>46114</v>
      </c>
      <c r="G726" s="505" t="s">
        <v>336</v>
      </c>
      <c r="H726" s="552">
        <v>700</v>
      </c>
      <c r="I726" s="552">
        <v>558.55324458249197</v>
      </c>
      <c r="J726" s="552">
        <v>684.80059731275105</v>
      </c>
      <c r="K726" s="552">
        <v>700</v>
      </c>
      <c r="L726" s="507">
        <v>9.0999997978740005E-2</v>
      </c>
      <c r="M726" s="507">
        <v>0.5</v>
      </c>
      <c r="N726" s="507">
        <v>1.7598727420702103E-4</v>
      </c>
      <c r="O726" s="507">
        <v>0.83613085048182934</v>
      </c>
      <c r="P726" s="439"/>
    </row>
    <row r="727" spans="1:16" ht="16.5" x14ac:dyDescent="0.25">
      <c r="A727" s="505" t="s">
        <v>332</v>
      </c>
      <c r="B727" s="505" t="s">
        <v>333</v>
      </c>
      <c r="C727" s="505" t="s">
        <v>334</v>
      </c>
      <c r="D727" s="505" t="s">
        <v>335</v>
      </c>
      <c r="E727" s="506">
        <v>45168.517987037034</v>
      </c>
      <c r="F727" s="506">
        <v>46144</v>
      </c>
      <c r="G727" s="505" t="s">
        <v>336</v>
      </c>
      <c r="H727" s="552">
        <v>700</v>
      </c>
      <c r="I727" s="552">
        <v>554.56913562333705</v>
      </c>
      <c r="J727" s="552">
        <v>679.91597758947296</v>
      </c>
      <c r="K727" s="552">
        <v>700</v>
      </c>
      <c r="L727" s="507">
        <v>9.0999997978740005E-2</v>
      </c>
      <c r="M727" s="507">
        <v>0.5</v>
      </c>
      <c r="N727" s="507">
        <v>1.7473197315440677E-4</v>
      </c>
      <c r="O727" s="507">
        <v>0.83613085048182934</v>
      </c>
      <c r="P727" s="439"/>
    </row>
    <row r="728" spans="1:16" ht="16.5" x14ac:dyDescent="0.25">
      <c r="A728" s="505" t="s">
        <v>332</v>
      </c>
      <c r="B728" s="505" t="s">
        <v>333</v>
      </c>
      <c r="C728" s="505" t="s">
        <v>334</v>
      </c>
      <c r="D728" s="505" t="s">
        <v>335</v>
      </c>
      <c r="E728" s="506">
        <v>45168.517987187501</v>
      </c>
      <c r="F728" s="506">
        <v>46175</v>
      </c>
      <c r="G728" s="505" t="s">
        <v>336</v>
      </c>
      <c r="H728" s="552">
        <v>700</v>
      </c>
      <c r="I728" s="552">
        <v>550.48207564710594</v>
      </c>
      <c r="J728" s="552">
        <v>674.90513727993596</v>
      </c>
      <c r="K728" s="552">
        <v>700</v>
      </c>
      <c r="L728" s="507">
        <v>9.0999997978740005E-2</v>
      </c>
      <c r="M728" s="507">
        <v>0.5</v>
      </c>
      <c r="N728" s="507">
        <v>1.734442346053714E-4</v>
      </c>
      <c r="O728" s="507">
        <v>0.83613085048182934</v>
      </c>
      <c r="P728" s="439"/>
    </row>
    <row r="729" spans="1:16" ht="16.5" x14ac:dyDescent="0.25">
      <c r="A729" s="505" t="s">
        <v>332</v>
      </c>
      <c r="B729" s="505" t="s">
        <v>333</v>
      </c>
      <c r="C729" s="505" t="s">
        <v>334</v>
      </c>
      <c r="D729" s="505" t="s">
        <v>335</v>
      </c>
      <c r="E729" s="506">
        <v>45168.517987384257</v>
      </c>
      <c r="F729" s="506">
        <v>46205</v>
      </c>
      <c r="G729" s="505" t="s">
        <v>336</v>
      </c>
      <c r="H729" s="552">
        <v>700</v>
      </c>
      <c r="I729" s="552">
        <v>546.55553759417705</v>
      </c>
      <c r="J729" s="552">
        <v>670.09110096361997</v>
      </c>
      <c r="K729" s="552">
        <v>700</v>
      </c>
      <c r="L729" s="507">
        <v>9.0999997978740005E-2</v>
      </c>
      <c r="M729" s="507">
        <v>0.5</v>
      </c>
      <c r="N729" s="507">
        <v>1.7220707282051515E-4</v>
      </c>
      <c r="O729" s="507">
        <v>0.83613085048182934</v>
      </c>
      <c r="P729" s="439"/>
    </row>
    <row r="730" spans="1:16" ht="16.5" x14ac:dyDescent="0.25">
      <c r="A730" s="505" t="s">
        <v>332</v>
      </c>
      <c r="B730" s="505" t="s">
        <v>333</v>
      </c>
      <c r="C730" s="505" t="s">
        <v>334</v>
      </c>
      <c r="D730" s="505" t="s">
        <v>335</v>
      </c>
      <c r="E730" s="506">
        <v>45168.517987581021</v>
      </c>
      <c r="F730" s="506">
        <v>46236</v>
      </c>
      <c r="G730" s="505" t="s">
        <v>336</v>
      </c>
      <c r="H730" s="552">
        <v>700</v>
      </c>
      <c r="I730" s="552">
        <v>542.527536180109</v>
      </c>
      <c r="J730" s="552">
        <v>665.15266796536298</v>
      </c>
      <c r="K730" s="552">
        <v>700</v>
      </c>
      <c r="L730" s="507">
        <v>9.0999997978740005E-2</v>
      </c>
      <c r="M730" s="507">
        <v>0.5</v>
      </c>
      <c r="N730" s="507">
        <v>1.7093794226539046E-4</v>
      </c>
      <c r="O730" s="507">
        <v>0.83613085048182934</v>
      </c>
      <c r="P730" s="439"/>
    </row>
    <row r="731" spans="1:16" ht="16.5" x14ac:dyDescent="0.25">
      <c r="A731" s="505" t="s">
        <v>332</v>
      </c>
      <c r="B731" s="505" t="s">
        <v>333</v>
      </c>
      <c r="C731" s="505" t="s">
        <v>334</v>
      </c>
      <c r="D731" s="505" t="s">
        <v>335</v>
      </c>
      <c r="E731" s="506">
        <v>45168.51798773148</v>
      </c>
      <c r="F731" s="506">
        <v>46267</v>
      </c>
      <c r="G731" s="505" t="s">
        <v>336</v>
      </c>
      <c r="H731" s="552">
        <v>700</v>
      </c>
      <c r="I731" s="552">
        <v>538.52922030442903</v>
      </c>
      <c r="J731" s="552">
        <v>660.25063019820698</v>
      </c>
      <c r="K731" s="552">
        <v>700</v>
      </c>
      <c r="L731" s="507">
        <v>9.0999997978740005E-2</v>
      </c>
      <c r="M731" s="507">
        <v>0.5</v>
      </c>
      <c r="N731" s="507">
        <v>1.6967816494030196E-4</v>
      </c>
      <c r="O731" s="507">
        <v>0.83613085048182934</v>
      </c>
      <c r="P731" s="439"/>
    </row>
    <row r="732" spans="1:16" ht="16.5" x14ac:dyDescent="0.25">
      <c r="A732" s="505" t="s">
        <v>332</v>
      </c>
      <c r="B732" s="505" t="s">
        <v>333</v>
      </c>
      <c r="C732" s="505" t="s">
        <v>334</v>
      </c>
      <c r="D732" s="505" t="s">
        <v>335</v>
      </c>
      <c r="E732" s="506">
        <v>45168.517987928244</v>
      </c>
      <c r="F732" s="506">
        <v>46297</v>
      </c>
      <c r="G732" s="505" t="s">
        <v>336</v>
      </c>
      <c r="H732" s="552">
        <v>700</v>
      </c>
      <c r="I732" s="552">
        <v>534.68794087011895</v>
      </c>
      <c r="J732" s="552">
        <v>655.54112313406495</v>
      </c>
      <c r="K732" s="552">
        <v>700</v>
      </c>
      <c r="L732" s="507">
        <v>9.0999997978740005E-2</v>
      </c>
      <c r="M732" s="507">
        <v>0.5</v>
      </c>
      <c r="N732" s="507">
        <v>1.6846786618424155E-4</v>
      </c>
      <c r="O732" s="507">
        <v>0.83613085048182934</v>
      </c>
      <c r="P732" s="439"/>
    </row>
    <row r="733" spans="1:16" ht="16.5" x14ac:dyDescent="0.25">
      <c r="A733" s="505" t="s">
        <v>332</v>
      </c>
      <c r="B733" s="505" t="s">
        <v>333</v>
      </c>
      <c r="C733" s="505" t="s">
        <v>334</v>
      </c>
      <c r="D733" s="505" t="s">
        <v>335</v>
      </c>
      <c r="E733" s="506">
        <v>45168.517988113425</v>
      </c>
      <c r="F733" s="506">
        <v>46328</v>
      </c>
      <c r="G733" s="505" t="s">
        <v>336</v>
      </c>
      <c r="H733" s="552">
        <v>700</v>
      </c>
      <c r="I733" s="552">
        <v>530.74740119250498</v>
      </c>
      <c r="J733" s="552">
        <v>650.70992046692902</v>
      </c>
      <c r="K733" s="552">
        <v>700</v>
      </c>
      <c r="L733" s="507">
        <v>9.0999997978740005E-2</v>
      </c>
      <c r="M733" s="507">
        <v>0.5</v>
      </c>
      <c r="N733" s="507">
        <v>1.6722629280964554E-4</v>
      </c>
      <c r="O733" s="507">
        <v>0.83613085048182934</v>
      </c>
      <c r="P733" s="439"/>
    </row>
    <row r="734" spans="1:16" ht="16.5" x14ac:dyDescent="0.25">
      <c r="A734" s="505" t="s">
        <v>332</v>
      </c>
      <c r="B734" s="505" t="s">
        <v>333</v>
      </c>
      <c r="C734" s="505" t="s">
        <v>334</v>
      </c>
      <c r="D734" s="505" t="s">
        <v>335</v>
      </c>
      <c r="E734" s="506">
        <v>45168.517988657404</v>
      </c>
      <c r="F734" s="506">
        <v>46358</v>
      </c>
      <c r="G734" s="505" t="s">
        <v>336</v>
      </c>
      <c r="H734" s="552">
        <v>3200</v>
      </c>
      <c r="I734" s="552">
        <v>2408.9674457541601</v>
      </c>
      <c r="J734" s="552">
        <v>2953.45584643863</v>
      </c>
      <c r="K734" s="552">
        <v>3200</v>
      </c>
      <c r="L734" s="507">
        <v>9.0999997978740005E-2</v>
      </c>
      <c r="M734" s="507">
        <v>0.5</v>
      </c>
      <c r="N734" s="507">
        <v>7.5901020814697585E-4</v>
      </c>
      <c r="O734" s="507">
        <v>0.83613085048182934</v>
      </c>
      <c r="P734" s="439"/>
    </row>
    <row r="735" spans="1:16" ht="16.5" x14ac:dyDescent="0.25">
      <c r="A735" s="505" t="s">
        <v>332</v>
      </c>
      <c r="B735" s="505" t="s">
        <v>333</v>
      </c>
      <c r="C735" s="505" t="s">
        <v>334</v>
      </c>
      <c r="D735" s="505" t="s">
        <v>335</v>
      </c>
      <c r="E735" s="506">
        <v>45168.517988854168</v>
      </c>
      <c r="F735" s="506">
        <v>46389</v>
      </c>
      <c r="G735" s="505" t="s">
        <v>336</v>
      </c>
      <c r="H735" s="552">
        <v>700</v>
      </c>
      <c r="I735" s="552">
        <v>523.07803040540205</v>
      </c>
      <c r="J735" s="552">
        <v>641.30707526468495</v>
      </c>
      <c r="K735" s="552">
        <v>700</v>
      </c>
      <c r="L735" s="507">
        <v>9.0999997978740005E-2</v>
      </c>
      <c r="M735" s="507">
        <v>0.5</v>
      </c>
      <c r="N735" s="507">
        <v>1.6480985055853322E-4</v>
      </c>
      <c r="O735" s="507">
        <v>0.83613085048182934</v>
      </c>
      <c r="P735" s="439"/>
    </row>
    <row r="736" spans="1:16" ht="16.5" x14ac:dyDescent="0.25">
      <c r="A736" s="505" t="s">
        <v>332</v>
      </c>
      <c r="B736" s="505" t="s">
        <v>333</v>
      </c>
      <c r="C736" s="505" t="s">
        <v>334</v>
      </c>
      <c r="D736" s="505" t="s">
        <v>335</v>
      </c>
      <c r="E736" s="506">
        <v>45168.517989004627</v>
      </c>
      <c r="F736" s="506">
        <v>46420</v>
      </c>
      <c r="G736" s="505" t="s">
        <v>336</v>
      </c>
      <c r="H736" s="552">
        <v>700</v>
      </c>
      <c r="I736" s="552">
        <v>519.22305336973795</v>
      </c>
      <c r="J736" s="552">
        <v>636.58077459012202</v>
      </c>
      <c r="K736" s="552">
        <v>700</v>
      </c>
      <c r="L736" s="507">
        <v>9.0999997978740005E-2</v>
      </c>
      <c r="M736" s="507">
        <v>0.5</v>
      </c>
      <c r="N736" s="507">
        <v>1.6359523600348885E-4</v>
      </c>
      <c r="O736" s="507">
        <v>0.83613085048182934</v>
      </c>
      <c r="P736" s="439"/>
    </row>
    <row r="737" spans="1:16" ht="16.5" x14ac:dyDescent="0.25">
      <c r="A737" s="505" t="s">
        <v>332</v>
      </c>
      <c r="B737" s="505" t="s">
        <v>333</v>
      </c>
      <c r="C737" s="505" t="s">
        <v>334</v>
      </c>
      <c r="D737" s="505" t="s">
        <v>335</v>
      </c>
      <c r="E737" s="506">
        <v>45168.517989201391</v>
      </c>
      <c r="F737" s="506">
        <v>46448</v>
      </c>
      <c r="G737" s="505" t="s">
        <v>336</v>
      </c>
      <c r="H737" s="552">
        <v>700</v>
      </c>
      <c r="I737" s="552">
        <v>515.76556377644295</v>
      </c>
      <c r="J737" s="552">
        <v>632.34180371016396</v>
      </c>
      <c r="K737" s="552">
        <v>700</v>
      </c>
      <c r="L737" s="507">
        <v>9.0999997978740005E-2</v>
      </c>
      <c r="M737" s="507">
        <v>0.5</v>
      </c>
      <c r="N737" s="507">
        <v>1.6250586059474333E-4</v>
      </c>
      <c r="O737" s="507">
        <v>0.83613085048182934</v>
      </c>
      <c r="P737" s="439"/>
    </row>
    <row r="738" spans="1:16" ht="16.5" x14ac:dyDescent="0.25">
      <c r="A738" s="505" t="s">
        <v>332</v>
      </c>
      <c r="B738" s="505" t="s">
        <v>333</v>
      </c>
      <c r="C738" s="505" t="s">
        <v>334</v>
      </c>
      <c r="D738" s="505" t="s">
        <v>335</v>
      </c>
      <c r="E738" s="506">
        <v>45168.517989386572</v>
      </c>
      <c r="F738" s="506">
        <v>46479</v>
      </c>
      <c r="G738" s="505" t="s">
        <v>336</v>
      </c>
      <c r="H738" s="552">
        <v>700</v>
      </c>
      <c r="I738" s="552">
        <v>511.964478109352</v>
      </c>
      <c r="J738" s="552">
        <v>627.68157523506704</v>
      </c>
      <c r="K738" s="552">
        <v>700</v>
      </c>
      <c r="L738" s="507">
        <v>9.0999997978740005E-2</v>
      </c>
      <c r="M738" s="507">
        <v>0.5</v>
      </c>
      <c r="N738" s="507">
        <v>1.613082259698137E-4</v>
      </c>
      <c r="O738" s="507">
        <v>0.83613085048182934</v>
      </c>
      <c r="P738" s="439"/>
    </row>
    <row r="739" spans="1:16" ht="16.5" x14ac:dyDescent="0.25">
      <c r="A739" s="505" t="s">
        <v>332</v>
      </c>
      <c r="B739" s="505" t="s">
        <v>333</v>
      </c>
      <c r="C739" s="505" t="s">
        <v>334</v>
      </c>
      <c r="D739" s="505" t="s">
        <v>335</v>
      </c>
      <c r="E739" s="506">
        <v>45168.517989733795</v>
      </c>
      <c r="F739" s="506">
        <v>46509</v>
      </c>
      <c r="G739" s="505" t="s">
        <v>336</v>
      </c>
      <c r="H739" s="552">
        <v>700</v>
      </c>
      <c r="I739" s="552">
        <v>508.31268253965698</v>
      </c>
      <c r="J739" s="552">
        <v>623.20438024668294</v>
      </c>
      <c r="K739" s="552">
        <v>700</v>
      </c>
      <c r="L739" s="507">
        <v>9.0999997978740005E-2</v>
      </c>
      <c r="M739" s="507">
        <v>0.5</v>
      </c>
      <c r="N739" s="507">
        <v>1.6015762921918147E-4</v>
      </c>
      <c r="O739" s="507">
        <v>0.83613085048182934</v>
      </c>
      <c r="P739" s="439"/>
    </row>
    <row r="740" spans="1:16" ht="16.5" x14ac:dyDescent="0.25">
      <c r="A740" s="505" t="s">
        <v>332</v>
      </c>
      <c r="B740" s="505" t="s">
        <v>333</v>
      </c>
      <c r="C740" s="505" t="s">
        <v>334</v>
      </c>
      <c r="D740" s="505" t="s">
        <v>335</v>
      </c>
      <c r="E740" s="506">
        <v>45168.517989930559</v>
      </c>
      <c r="F740" s="506">
        <v>46540</v>
      </c>
      <c r="G740" s="505" t="s">
        <v>336</v>
      </c>
      <c r="H740" s="552">
        <v>700</v>
      </c>
      <c r="I740" s="552">
        <v>504.56652306779398</v>
      </c>
      <c r="J740" s="552">
        <v>618.61149269506097</v>
      </c>
      <c r="K740" s="552">
        <v>700</v>
      </c>
      <c r="L740" s="507">
        <v>9.0999997978740005E-2</v>
      </c>
      <c r="M740" s="507">
        <v>0.5</v>
      </c>
      <c r="N740" s="507">
        <v>1.589773005744327E-4</v>
      </c>
      <c r="O740" s="507">
        <v>0.83613085048182934</v>
      </c>
      <c r="P740" s="439"/>
    </row>
    <row r="741" spans="1:16" ht="16.5" x14ac:dyDescent="0.25">
      <c r="A741" s="505" t="s">
        <v>332</v>
      </c>
      <c r="B741" s="505" t="s">
        <v>333</v>
      </c>
      <c r="C741" s="505" t="s">
        <v>334</v>
      </c>
      <c r="D741" s="505" t="s">
        <v>335</v>
      </c>
      <c r="E741" s="506">
        <v>45168.517990081018</v>
      </c>
      <c r="F741" s="506">
        <v>46570</v>
      </c>
      <c r="G741" s="505" t="s">
        <v>336</v>
      </c>
      <c r="H741" s="552">
        <v>700</v>
      </c>
      <c r="I741" s="552">
        <v>500.96749643149298</v>
      </c>
      <c r="J741" s="552">
        <v>614.19899377183799</v>
      </c>
      <c r="K741" s="552">
        <v>700</v>
      </c>
      <c r="L741" s="507">
        <v>9.0999997978740005E-2</v>
      </c>
      <c r="M741" s="507">
        <v>0.5</v>
      </c>
      <c r="N741" s="507">
        <v>1.5784333010041926E-4</v>
      </c>
      <c r="O741" s="507">
        <v>0.83613085048182934</v>
      </c>
      <c r="P741" s="439"/>
    </row>
    <row r="742" spans="1:16" ht="16.5" x14ac:dyDescent="0.25">
      <c r="A742" s="505" t="s">
        <v>332</v>
      </c>
      <c r="B742" s="505" t="s">
        <v>333</v>
      </c>
      <c r="C742" s="505" t="s">
        <v>334</v>
      </c>
      <c r="D742" s="505" t="s">
        <v>335</v>
      </c>
      <c r="E742" s="506">
        <v>45168.517990474538</v>
      </c>
      <c r="F742" s="506">
        <v>46601</v>
      </c>
      <c r="G742" s="505" t="s">
        <v>336</v>
      </c>
      <c r="H742" s="552">
        <v>700</v>
      </c>
      <c r="I742" s="552">
        <v>497.27546946400503</v>
      </c>
      <c r="J742" s="552">
        <v>609.67247405835894</v>
      </c>
      <c r="K742" s="552">
        <v>700</v>
      </c>
      <c r="L742" s="507">
        <v>9.0999997978740005E-2</v>
      </c>
      <c r="M742" s="507">
        <v>0.5</v>
      </c>
      <c r="N742" s="507">
        <v>1.5668005736212796E-4</v>
      </c>
      <c r="O742" s="507">
        <v>0.83613085048182934</v>
      </c>
      <c r="P742" s="439"/>
    </row>
    <row r="743" spans="1:16" ht="16.5" x14ac:dyDescent="0.25">
      <c r="A743" s="505" t="s">
        <v>332</v>
      </c>
      <c r="B743" s="505" t="s">
        <v>333</v>
      </c>
      <c r="C743" s="505" t="s">
        <v>334</v>
      </c>
      <c r="D743" s="505" t="s">
        <v>335</v>
      </c>
      <c r="E743" s="506">
        <v>45168.517990624998</v>
      </c>
      <c r="F743" s="506">
        <v>46632</v>
      </c>
      <c r="G743" s="505" t="s">
        <v>336</v>
      </c>
      <c r="H743" s="552">
        <v>700</v>
      </c>
      <c r="I743" s="552">
        <v>493.61065197263201</v>
      </c>
      <c r="J743" s="552">
        <v>605.17931386015698</v>
      </c>
      <c r="K743" s="552">
        <v>700</v>
      </c>
      <c r="L743" s="507">
        <v>9.0999997978740005E-2</v>
      </c>
      <c r="M743" s="507">
        <v>0.5</v>
      </c>
      <c r="N743" s="507">
        <v>1.5552535770362881E-4</v>
      </c>
      <c r="O743" s="507">
        <v>0.83613085048182934</v>
      </c>
      <c r="P743" s="439"/>
    </row>
    <row r="744" spans="1:16" ht="16.5" x14ac:dyDescent="0.25">
      <c r="A744" s="505" t="s">
        <v>332</v>
      </c>
      <c r="B744" s="505" t="s">
        <v>333</v>
      </c>
      <c r="C744" s="505" t="s">
        <v>334</v>
      </c>
      <c r="D744" s="505" t="s">
        <v>335</v>
      </c>
      <c r="E744" s="506">
        <v>45168.517991006942</v>
      </c>
      <c r="F744" s="506">
        <v>46662</v>
      </c>
      <c r="G744" s="505" t="s">
        <v>336</v>
      </c>
      <c r="H744" s="552">
        <v>700</v>
      </c>
      <c r="I744" s="552">
        <v>490.08977255794201</v>
      </c>
      <c r="J744" s="552">
        <v>600.86262543406497</v>
      </c>
      <c r="K744" s="552">
        <v>700</v>
      </c>
      <c r="L744" s="507">
        <v>9.0999997978740005E-2</v>
      </c>
      <c r="M744" s="507">
        <v>0.5</v>
      </c>
      <c r="N744" s="507">
        <v>1.5441600962085841E-4</v>
      </c>
      <c r="O744" s="507">
        <v>0.83613085048182934</v>
      </c>
      <c r="P744" s="439"/>
    </row>
    <row r="745" spans="1:16" ht="16.5" x14ac:dyDescent="0.25">
      <c r="A745" s="505" t="s">
        <v>332</v>
      </c>
      <c r="B745" s="505" t="s">
        <v>333</v>
      </c>
      <c r="C745" s="505" t="s">
        <v>334</v>
      </c>
      <c r="D745" s="505" t="s">
        <v>335</v>
      </c>
      <c r="E745" s="506">
        <v>45168.517991168985</v>
      </c>
      <c r="F745" s="506">
        <v>46693</v>
      </c>
      <c r="G745" s="505" t="s">
        <v>336</v>
      </c>
      <c r="H745" s="552">
        <v>700</v>
      </c>
      <c r="I745" s="552">
        <v>486.47791216847003</v>
      </c>
      <c r="J745" s="552">
        <v>596.43439200043804</v>
      </c>
      <c r="K745" s="552">
        <v>700</v>
      </c>
      <c r="L745" s="507">
        <v>9.0999997978740005E-2</v>
      </c>
      <c r="M745" s="507">
        <v>0.5</v>
      </c>
      <c r="N745" s="507">
        <v>1.5327799552654464E-4</v>
      </c>
      <c r="O745" s="507">
        <v>0.83613085048182934</v>
      </c>
      <c r="P745" s="439"/>
    </row>
    <row r="746" spans="1:16" ht="16.5" x14ac:dyDescent="0.25">
      <c r="A746" s="505" t="s">
        <v>332</v>
      </c>
      <c r="B746" s="505" t="s">
        <v>333</v>
      </c>
      <c r="C746" s="505" t="s">
        <v>334</v>
      </c>
      <c r="D746" s="505" t="s">
        <v>335</v>
      </c>
      <c r="E746" s="506">
        <v>45168.517991550929</v>
      </c>
      <c r="F746" s="506">
        <v>46723</v>
      </c>
      <c r="G746" s="505" t="s">
        <v>336</v>
      </c>
      <c r="H746" s="552">
        <v>3200</v>
      </c>
      <c r="I746" s="552">
        <v>2208.0361596857601</v>
      </c>
      <c r="J746" s="552">
        <v>2707.1089385063301</v>
      </c>
      <c r="K746" s="552">
        <v>3200</v>
      </c>
      <c r="L746" s="507">
        <v>9.0999997978740005E-2</v>
      </c>
      <c r="M746" s="507">
        <v>0.5</v>
      </c>
      <c r="N746" s="507">
        <v>6.9570138364176946E-4</v>
      </c>
      <c r="O746" s="507">
        <v>0.83613085048182934</v>
      </c>
      <c r="P746" s="439"/>
    </row>
    <row r="747" spans="1:16" ht="16.5" x14ac:dyDescent="0.25">
      <c r="A747" s="505" t="s">
        <v>332</v>
      </c>
      <c r="B747" s="505" t="s">
        <v>333</v>
      </c>
      <c r="C747" s="505" t="s">
        <v>334</v>
      </c>
      <c r="D747" s="505" t="s">
        <v>335</v>
      </c>
      <c r="E747" s="506">
        <v>45168.517991747685</v>
      </c>
      <c r="F747" s="506">
        <v>46754</v>
      </c>
      <c r="G747" s="505" t="s">
        <v>336</v>
      </c>
      <c r="H747" s="552">
        <v>700</v>
      </c>
      <c r="I747" s="552">
        <v>479.44824140649803</v>
      </c>
      <c r="J747" s="552">
        <v>587.81583542879298</v>
      </c>
      <c r="K747" s="552">
        <v>700</v>
      </c>
      <c r="L747" s="507">
        <v>9.0999997978740005E-2</v>
      </c>
      <c r="M747" s="507">
        <v>0.5</v>
      </c>
      <c r="N747" s="507">
        <v>1.5106310803287892E-4</v>
      </c>
      <c r="O747" s="507">
        <v>0.83613085048182934</v>
      </c>
      <c r="P747" s="439"/>
    </row>
    <row r="748" spans="1:16" ht="16.5" x14ac:dyDescent="0.25">
      <c r="A748" s="505" t="s">
        <v>332</v>
      </c>
      <c r="B748" s="505" t="s">
        <v>333</v>
      </c>
      <c r="C748" s="505" t="s">
        <v>334</v>
      </c>
      <c r="D748" s="505" t="s">
        <v>335</v>
      </c>
      <c r="E748" s="506">
        <v>45168.517991898145</v>
      </c>
      <c r="F748" s="506">
        <v>46785</v>
      </c>
      <c r="G748" s="505" t="s">
        <v>336</v>
      </c>
      <c r="H748" s="552">
        <v>700</v>
      </c>
      <c r="I748" s="552">
        <v>475.91480690346799</v>
      </c>
      <c r="J748" s="552">
        <v>583.48375414252496</v>
      </c>
      <c r="K748" s="552">
        <v>700</v>
      </c>
      <c r="L748" s="507">
        <v>9.0999997978740005E-2</v>
      </c>
      <c r="M748" s="507">
        <v>0.5</v>
      </c>
      <c r="N748" s="507">
        <v>1.4994980413068421E-4</v>
      </c>
      <c r="O748" s="507">
        <v>0.83613085048182934</v>
      </c>
      <c r="P748" s="439"/>
    </row>
    <row r="749" spans="1:16" ht="16.5" x14ac:dyDescent="0.25">
      <c r="A749" s="505" t="s">
        <v>332</v>
      </c>
      <c r="B749" s="505" t="s">
        <v>333</v>
      </c>
      <c r="C749" s="505" t="s">
        <v>334</v>
      </c>
      <c r="D749" s="505" t="s">
        <v>335</v>
      </c>
      <c r="E749" s="506">
        <v>45168.517992094909</v>
      </c>
      <c r="F749" s="506">
        <v>46814</v>
      </c>
      <c r="G749" s="505" t="s">
        <v>336</v>
      </c>
      <c r="H749" s="552">
        <v>700</v>
      </c>
      <c r="I749" s="552">
        <v>472.632914471829</v>
      </c>
      <c r="J749" s="552">
        <v>579.46006988448698</v>
      </c>
      <c r="K749" s="552">
        <v>700</v>
      </c>
      <c r="L749" s="507">
        <v>9.0999997978740005E-2</v>
      </c>
      <c r="M749" s="507">
        <v>0.5</v>
      </c>
      <c r="N749" s="507">
        <v>1.4891575534681844E-4</v>
      </c>
      <c r="O749" s="507">
        <v>0.83613085048182934</v>
      </c>
      <c r="P749" s="439"/>
    </row>
    <row r="750" spans="1:16" ht="16.5" x14ac:dyDescent="0.25">
      <c r="A750" s="505" t="s">
        <v>332</v>
      </c>
      <c r="B750" s="505" t="s">
        <v>333</v>
      </c>
      <c r="C750" s="505" t="s">
        <v>334</v>
      </c>
      <c r="D750" s="505" t="s">
        <v>335</v>
      </c>
      <c r="E750" s="506">
        <v>45168.517992442132</v>
      </c>
      <c r="F750" s="506">
        <v>46845</v>
      </c>
      <c r="G750" s="505" t="s">
        <v>336</v>
      </c>
      <c r="H750" s="552">
        <v>700</v>
      </c>
      <c r="I750" s="552">
        <v>469.14970752051499</v>
      </c>
      <c r="J750" s="552">
        <v>575.189568864291</v>
      </c>
      <c r="K750" s="552">
        <v>700</v>
      </c>
      <c r="L750" s="507">
        <v>9.0999997978740005E-2</v>
      </c>
      <c r="M750" s="507">
        <v>0.5</v>
      </c>
      <c r="N750" s="507">
        <v>1.4781827699035703E-4</v>
      </c>
      <c r="O750" s="507">
        <v>0.83613085048182934</v>
      </c>
      <c r="P750" s="439"/>
    </row>
    <row r="751" spans="1:16" ht="16.5" x14ac:dyDescent="0.25">
      <c r="A751" s="505" t="s">
        <v>332</v>
      </c>
      <c r="B751" s="505" t="s">
        <v>333</v>
      </c>
      <c r="C751" s="505" t="s">
        <v>334</v>
      </c>
      <c r="D751" s="505" t="s">
        <v>335</v>
      </c>
      <c r="E751" s="506">
        <v>45168.517992824076</v>
      </c>
      <c r="F751" s="506">
        <v>46875</v>
      </c>
      <c r="G751" s="505" t="s">
        <v>336</v>
      </c>
      <c r="H751" s="552">
        <v>700</v>
      </c>
      <c r="I751" s="552">
        <v>465.803305774492</v>
      </c>
      <c r="J751" s="552">
        <v>571.08679453301295</v>
      </c>
      <c r="K751" s="552">
        <v>700</v>
      </c>
      <c r="L751" s="507">
        <v>9.0999997978740005E-2</v>
      </c>
      <c r="M751" s="507">
        <v>0.5</v>
      </c>
      <c r="N751" s="507">
        <v>1.4676390280598639E-4</v>
      </c>
      <c r="O751" s="507">
        <v>0.83613085048182934</v>
      </c>
      <c r="P751" s="439"/>
    </row>
    <row r="752" spans="1:16" ht="16.5" x14ac:dyDescent="0.25">
      <c r="A752" s="505" t="s">
        <v>332</v>
      </c>
      <c r="B752" s="505" t="s">
        <v>333</v>
      </c>
      <c r="C752" s="505" t="s">
        <v>334</v>
      </c>
      <c r="D752" s="505" t="s">
        <v>335</v>
      </c>
      <c r="E752" s="506">
        <v>45168.517993171299</v>
      </c>
      <c r="F752" s="506">
        <v>46906</v>
      </c>
      <c r="G752" s="505" t="s">
        <v>336</v>
      </c>
      <c r="H752" s="552">
        <v>700</v>
      </c>
      <c r="I752" s="552">
        <v>462.37043162853502</v>
      </c>
      <c r="J752" s="552">
        <v>566.87800282255</v>
      </c>
      <c r="K752" s="552">
        <v>700</v>
      </c>
      <c r="L752" s="507">
        <v>9.0999997978740005E-2</v>
      </c>
      <c r="M752" s="507">
        <v>0.5</v>
      </c>
      <c r="N752" s="507">
        <v>1.4568228315825819E-4</v>
      </c>
      <c r="O752" s="507">
        <v>0.83613085048182934</v>
      </c>
      <c r="P752" s="439"/>
    </row>
    <row r="753" spans="1:16" ht="16.5" x14ac:dyDescent="0.25">
      <c r="A753" s="505" t="s">
        <v>332</v>
      </c>
      <c r="B753" s="505" t="s">
        <v>333</v>
      </c>
      <c r="C753" s="505" t="s">
        <v>334</v>
      </c>
      <c r="D753" s="505" t="s">
        <v>335</v>
      </c>
      <c r="E753" s="506">
        <v>45168.517993368056</v>
      </c>
      <c r="F753" s="506">
        <v>46936</v>
      </c>
      <c r="G753" s="505" t="s">
        <v>336</v>
      </c>
      <c r="H753" s="552">
        <v>700</v>
      </c>
      <c r="I753" s="552">
        <v>459.072385834393</v>
      </c>
      <c r="J753" s="552">
        <v>562.83451412796501</v>
      </c>
      <c r="K753" s="552">
        <v>700</v>
      </c>
      <c r="L753" s="507">
        <v>9.0999997978740005E-2</v>
      </c>
      <c r="M753" s="507">
        <v>0.5</v>
      </c>
      <c r="N753" s="507">
        <v>1.4464314482158129E-4</v>
      </c>
      <c r="O753" s="507">
        <v>0.83613085048182934</v>
      </c>
      <c r="P753" s="439"/>
    </row>
    <row r="754" spans="1:16" ht="16.5" x14ac:dyDescent="0.25">
      <c r="A754" s="505" t="s">
        <v>332</v>
      </c>
      <c r="B754" s="505" t="s">
        <v>333</v>
      </c>
      <c r="C754" s="505" t="s">
        <v>334</v>
      </c>
      <c r="D754" s="505" t="s">
        <v>335</v>
      </c>
      <c r="E754" s="506">
        <v>45168.517993518515</v>
      </c>
      <c r="F754" s="506">
        <v>46967</v>
      </c>
      <c r="G754" s="505" t="s">
        <v>336</v>
      </c>
      <c r="H754" s="552">
        <v>700</v>
      </c>
      <c r="I754" s="552">
        <v>455.68911717803701</v>
      </c>
      <c r="J754" s="552">
        <v>558.68654001947402</v>
      </c>
      <c r="K754" s="552">
        <v>700</v>
      </c>
      <c r="L754" s="507">
        <v>9.0999997978740005E-2</v>
      </c>
      <c r="M754" s="507">
        <v>0.5</v>
      </c>
      <c r="N754" s="507">
        <v>1.4357715472212868E-4</v>
      </c>
      <c r="O754" s="507">
        <v>0.83613085048182934</v>
      </c>
      <c r="P754" s="439"/>
    </row>
    <row r="755" spans="1:16" ht="16.5" x14ac:dyDescent="0.25">
      <c r="A755" s="505" t="s">
        <v>332</v>
      </c>
      <c r="B755" s="505" t="s">
        <v>333</v>
      </c>
      <c r="C755" s="505" t="s">
        <v>334</v>
      </c>
      <c r="D755" s="505" t="s">
        <v>335</v>
      </c>
      <c r="E755" s="506">
        <v>45168.517993900467</v>
      </c>
      <c r="F755" s="506">
        <v>46998</v>
      </c>
      <c r="G755" s="505" t="s">
        <v>336</v>
      </c>
      <c r="H755" s="552">
        <v>700</v>
      </c>
      <c r="I755" s="552">
        <v>452.33078251282097</v>
      </c>
      <c r="J755" s="552">
        <v>554.56913562334501</v>
      </c>
      <c r="K755" s="552">
        <v>700</v>
      </c>
      <c r="L755" s="507">
        <v>9.0999997978740005E-2</v>
      </c>
      <c r="M755" s="507">
        <v>0.5</v>
      </c>
      <c r="N755" s="507">
        <v>1.4251902074951503E-4</v>
      </c>
      <c r="O755" s="507">
        <v>0.83613085048182934</v>
      </c>
      <c r="P755" s="439"/>
    </row>
    <row r="756" spans="1:16" ht="16.5" x14ac:dyDescent="0.25">
      <c r="A756" s="505" t="s">
        <v>332</v>
      </c>
      <c r="B756" s="505" t="s">
        <v>333</v>
      </c>
      <c r="C756" s="505" t="s">
        <v>334</v>
      </c>
      <c r="D756" s="505" t="s">
        <v>335</v>
      </c>
      <c r="E756" s="506">
        <v>45168.517994097223</v>
      </c>
      <c r="F756" s="506">
        <v>47028</v>
      </c>
      <c r="G756" s="505" t="s">
        <v>336</v>
      </c>
      <c r="H756" s="552">
        <v>700</v>
      </c>
      <c r="I756" s="552">
        <v>449.10434861311597</v>
      </c>
      <c r="J756" s="552">
        <v>550.61344494723198</v>
      </c>
      <c r="K756" s="552">
        <v>700</v>
      </c>
      <c r="L756" s="507">
        <v>9.0999997978740005E-2</v>
      </c>
      <c r="M756" s="507">
        <v>0.5</v>
      </c>
      <c r="N756" s="507">
        <v>1.4150244567287659E-4</v>
      </c>
      <c r="O756" s="507">
        <v>0.83613085048182934</v>
      </c>
      <c r="P756" s="439"/>
    </row>
    <row r="757" spans="1:16" ht="16.5" x14ac:dyDescent="0.25">
      <c r="A757" s="505" t="s">
        <v>332</v>
      </c>
      <c r="B757" s="505" t="s">
        <v>333</v>
      </c>
      <c r="C757" s="505" t="s">
        <v>334</v>
      </c>
      <c r="D757" s="505" t="s">
        <v>335</v>
      </c>
      <c r="E757" s="506">
        <v>45168.517994444446</v>
      </c>
      <c r="F757" s="506">
        <v>47059</v>
      </c>
      <c r="G757" s="505" t="s">
        <v>336</v>
      </c>
      <c r="H757" s="552">
        <v>700</v>
      </c>
      <c r="I757" s="552">
        <v>445.79454233205598</v>
      </c>
      <c r="J757" s="552">
        <v>546.55553759418501</v>
      </c>
      <c r="K757" s="552">
        <v>700</v>
      </c>
      <c r="L757" s="507">
        <v>9.0999997978740005E-2</v>
      </c>
      <c r="M757" s="507">
        <v>0.5</v>
      </c>
      <c r="N757" s="507">
        <v>1.4045960187739838E-4</v>
      </c>
      <c r="O757" s="507">
        <v>0.83613085048182934</v>
      </c>
      <c r="P757" s="439"/>
    </row>
    <row r="758" spans="1:16" ht="16.5" x14ac:dyDescent="0.25">
      <c r="A758" s="505" t="s">
        <v>332</v>
      </c>
      <c r="B758" s="505" t="s">
        <v>333</v>
      </c>
      <c r="C758" s="505" t="s">
        <v>334</v>
      </c>
      <c r="D758" s="505" t="s">
        <v>335</v>
      </c>
      <c r="E758" s="506">
        <v>45168.517994641203</v>
      </c>
      <c r="F758" s="506">
        <v>47089</v>
      </c>
      <c r="G758" s="505" t="s">
        <v>336</v>
      </c>
      <c r="H758" s="552">
        <v>2700</v>
      </c>
      <c r="I758" s="552">
        <v>1707.2282474981</v>
      </c>
      <c r="J758" s="552">
        <v>2093.10559910864</v>
      </c>
      <c r="K758" s="552">
        <v>2700</v>
      </c>
      <c r="L758" s="507">
        <v>9.0999997978740005E-2</v>
      </c>
      <c r="M758" s="507">
        <v>0.5</v>
      </c>
      <c r="N758" s="507">
        <v>5.3790833486430482E-4</v>
      </c>
      <c r="O758" s="507">
        <v>0.83613085048182934</v>
      </c>
      <c r="P758" s="439"/>
    </row>
    <row r="759" spans="1:16" ht="16.5" x14ac:dyDescent="0.25">
      <c r="A759" s="505" t="s">
        <v>332</v>
      </c>
      <c r="B759" s="505" t="s">
        <v>333</v>
      </c>
      <c r="C759" s="505" t="s">
        <v>334</v>
      </c>
      <c r="D759" s="505" t="s">
        <v>335</v>
      </c>
      <c r="E759" s="506">
        <v>45168.517994791669</v>
      </c>
      <c r="F759" s="506">
        <v>47120</v>
      </c>
      <c r="G759" s="505" t="s">
        <v>336</v>
      </c>
      <c r="H759" s="552">
        <v>700</v>
      </c>
      <c r="I759" s="552">
        <v>439.35275169430798</v>
      </c>
      <c r="J759" s="552">
        <v>538.65773712613702</v>
      </c>
      <c r="K759" s="552">
        <v>700</v>
      </c>
      <c r="L759" s="507">
        <v>9.0999997978740005E-2</v>
      </c>
      <c r="M759" s="507">
        <v>0.5</v>
      </c>
      <c r="N759" s="507">
        <v>1.3842994188285852E-4</v>
      </c>
      <c r="O759" s="507">
        <v>0.83613085048182934</v>
      </c>
      <c r="P759" s="439"/>
    </row>
    <row r="760" spans="1:16" ht="16.5" x14ac:dyDescent="0.25">
      <c r="A760" s="505" t="s">
        <v>332</v>
      </c>
      <c r="B760" s="505" t="s">
        <v>333</v>
      </c>
      <c r="C760" s="505" t="s">
        <v>334</v>
      </c>
      <c r="D760" s="505" t="s">
        <v>335</v>
      </c>
      <c r="E760" s="506">
        <v>45168.517995335649</v>
      </c>
      <c r="F760" s="506">
        <v>47151</v>
      </c>
      <c r="G760" s="505" t="s">
        <v>336</v>
      </c>
      <c r="H760" s="552">
        <v>700</v>
      </c>
      <c r="I760" s="552">
        <v>436.11481266822301</v>
      </c>
      <c r="J760" s="552">
        <v>534.68794087012805</v>
      </c>
      <c r="K760" s="552">
        <v>700</v>
      </c>
      <c r="L760" s="507">
        <v>9.0999997978740005E-2</v>
      </c>
      <c r="M760" s="507">
        <v>0.5</v>
      </c>
      <c r="N760" s="507">
        <v>1.3740974180564803E-4</v>
      </c>
      <c r="O760" s="507">
        <v>0.83613085048182934</v>
      </c>
      <c r="P760" s="439"/>
    </row>
    <row r="761" spans="1:16" ht="16.5" x14ac:dyDescent="0.25">
      <c r="A761" s="505" t="s">
        <v>332</v>
      </c>
      <c r="B761" s="505" t="s">
        <v>333</v>
      </c>
      <c r="C761" s="505" t="s">
        <v>334</v>
      </c>
      <c r="D761" s="505" t="s">
        <v>335</v>
      </c>
      <c r="E761" s="506">
        <v>45168.517995520837</v>
      </c>
      <c r="F761" s="506">
        <v>47179</v>
      </c>
      <c r="G761" s="505" t="s">
        <v>336</v>
      </c>
      <c r="H761" s="552">
        <v>700</v>
      </c>
      <c r="I761" s="552">
        <v>433.21073817365499</v>
      </c>
      <c r="J761" s="552">
        <v>531.12747108894098</v>
      </c>
      <c r="K761" s="552">
        <v>700</v>
      </c>
      <c r="L761" s="507">
        <v>9.0999997978740005E-2</v>
      </c>
      <c r="M761" s="507">
        <v>0.5</v>
      </c>
      <c r="N761" s="507">
        <v>1.3649473475958756E-4</v>
      </c>
      <c r="O761" s="507">
        <v>0.83613085048182934</v>
      </c>
      <c r="P761" s="439"/>
    </row>
    <row r="762" spans="1:16" ht="16.5" x14ac:dyDescent="0.25">
      <c r="A762" s="505" t="s">
        <v>332</v>
      </c>
      <c r="B762" s="505" t="s">
        <v>333</v>
      </c>
      <c r="C762" s="505" t="s">
        <v>334</v>
      </c>
      <c r="D762" s="505" t="s">
        <v>335</v>
      </c>
      <c r="E762" s="506">
        <v>45168.517995717593</v>
      </c>
      <c r="F762" s="506">
        <v>47210</v>
      </c>
      <c r="G762" s="505" t="s">
        <v>336</v>
      </c>
      <c r="H762" s="552">
        <v>700</v>
      </c>
      <c r="I762" s="552">
        <v>430.018064518507</v>
      </c>
      <c r="J762" s="552">
        <v>527.21317133815398</v>
      </c>
      <c r="K762" s="552">
        <v>700</v>
      </c>
      <c r="L762" s="507">
        <v>9.0999997978740005E-2</v>
      </c>
      <c r="M762" s="507">
        <v>0.5</v>
      </c>
      <c r="N762" s="507">
        <v>1.3548879675913394E-4</v>
      </c>
      <c r="O762" s="507">
        <v>0.83613085048182934</v>
      </c>
      <c r="P762" s="439"/>
    </row>
    <row r="763" spans="1:16" ht="16.5" x14ac:dyDescent="0.25">
      <c r="A763" s="505" t="s">
        <v>332</v>
      </c>
      <c r="B763" s="505" t="s">
        <v>333</v>
      </c>
      <c r="C763" s="505" t="s">
        <v>334</v>
      </c>
      <c r="D763" s="505" t="s">
        <v>335</v>
      </c>
      <c r="E763" s="506">
        <v>45168.517996099537</v>
      </c>
      <c r="F763" s="506">
        <v>47240</v>
      </c>
      <c r="G763" s="505" t="s">
        <v>336</v>
      </c>
      <c r="H763" s="552">
        <v>700</v>
      </c>
      <c r="I763" s="552">
        <v>426.95078518558</v>
      </c>
      <c r="J763" s="552">
        <v>523.45260824110596</v>
      </c>
      <c r="K763" s="552">
        <v>700</v>
      </c>
      <c r="L763" s="507">
        <v>9.0999997978740005E-2</v>
      </c>
      <c r="M763" s="507">
        <v>0.5</v>
      </c>
      <c r="N763" s="507">
        <v>1.3452236762409811E-4</v>
      </c>
      <c r="O763" s="507">
        <v>0.83613085048182934</v>
      </c>
      <c r="P763" s="439"/>
    </row>
    <row r="764" spans="1:16" ht="16.5" x14ac:dyDescent="0.25">
      <c r="A764" s="505" t="s">
        <v>332</v>
      </c>
      <c r="B764" s="505" t="s">
        <v>333</v>
      </c>
      <c r="C764" s="505" t="s">
        <v>334</v>
      </c>
      <c r="D764" s="505" t="s">
        <v>335</v>
      </c>
      <c r="E764" s="506">
        <v>45168.517996446761</v>
      </c>
      <c r="F764" s="506">
        <v>47271</v>
      </c>
      <c r="G764" s="505" t="s">
        <v>336</v>
      </c>
      <c r="H764" s="552">
        <v>700</v>
      </c>
      <c r="I764" s="552">
        <v>423.80424609088101</v>
      </c>
      <c r="J764" s="552">
        <v>519.59487064416805</v>
      </c>
      <c r="K764" s="552">
        <v>700</v>
      </c>
      <c r="L764" s="507">
        <v>9.0999997978740005E-2</v>
      </c>
      <c r="M764" s="507">
        <v>0.5</v>
      </c>
      <c r="N764" s="507">
        <v>1.3353096556201582E-4</v>
      </c>
      <c r="O764" s="507">
        <v>0.83613085048182934</v>
      </c>
      <c r="P764" s="439"/>
    </row>
    <row r="765" spans="1:16" ht="16.5" x14ac:dyDescent="0.25">
      <c r="A765" s="505" t="s">
        <v>332</v>
      </c>
      <c r="B765" s="505" t="s">
        <v>333</v>
      </c>
      <c r="C765" s="505" t="s">
        <v>334</v>
      </c>
      <c r="D765" s="505" t="s">
        <v>335</v>
      </c>
      <c r="E765" s="506">
        <v>45168.517996793984</v>
      </c>
      <c r="F765" s="506">
        <v>47301</v>
      </c>
      <c r="G765" s="505" t="s">
        <v>336</v>
      </c>
      <c r="H765" s="552">
        <v>700</v>
      </c>
      <c r="I765" s="552">
        <v>420.78128935371097</v>
      </c>
      <c r="J765" s="552">
        <v>515.88864818580203</v>
      </c>
      <c r="K765" s="552">
        <v>700</v>
      </c>
      <c r="L765" s="507">
        <v>9.0999997978740005E-2</v>
      </c>
      <c r="M765" s="507">
        <v>0.5</v>
      </c>
      <c r="N765" s="507">
        <v>1.3257850145697241E-4</v>
      </c>
      <c r="O765" s="507">
        <v>0.83613085048182934</v>
      </c>
      <c r="P765" s="439"/>
    </row>
    <row r="766" spans="1:16" ht="16.5" x14ac:dyDescent="0.25">
      <c r="A766" s="505" t="s">
        <v>332</v>
      </c>
      <c r="B766" s="505" t="s">
        <v>333</v>
      </c>
      <c r="C766" s="505" t="s">
        <v>334</v>
      </c>
      <c r="D766" s="505" t="s">
        <v>335</v>
      </c>
      <c r="E766" s="506">
        <v>45168.517997187497</v>
      </c>
      <c r="F766" s="506">
        <v>47332</v>
      </c>
      <c r="G766" s="505" t="s">
        <v>336</v>
      </c>
      <c r="H766" s="552">
        <v>700</v>
      </c>
      <c r="I766" s="552">
        <v>417.68021816890399</v>
      </c>
      <c r="J766" s="552">
        <v>512.08665541203902</v>
      </c>
      <c r="K766" s="552">
        <v>700</v>
      </c>
      <c r="L766" s="507">
        <v>9.0999997978740005E-2</v>
      </c>
      <c r="M766" s="507">
        <v>0.5</v>
      </c>
      <c r="N766" s="507">
        <v>1.3160142528701141E-4</v>
      </c>
      <c r="O766" s="507">
        <v>0.83613085048182934</v>
      </c>
      <c r="P766" s="439"/>
    </row>
    <row r="767" spans="1:16" ht="16.5" x14ac:dyDescent="0.25">
      <c r="A767" s="505" t="s">
        <v>332</v>
      </c>
      <c r="B767" s="505" t="s">
        <v>333</v>
      </c>
      <c r="C767" s="505" t="s">
        <v>334</v>
      </c>
      <c r="D767" s="505" t="s">
        <v>335</v>
      </c>
      <c r="E767" s="506">
        <v>45168.517997337964</v>
      </c>
      <c r="F767" s="506">
        <v>47363</v>
      </c>
      <c r="G767" s="505" t="s">
        <v>336</v>
      </c>
      <c r="H767" s="552">
        <v>700</v>
      </c>
      <c r="I767" s="552">
        <v>414.60200123816401</v>
      </c>
      <c r="J767" s="552">
        <v>508.312682539668</v>
      </c>
      <c r="K767" s="552">
        <v>700</v>
      </c>
      <c r="L767" s="507">
        <v>9.0999997978740005E-2</v>
      </c>
      <c r="M767" s="507">
        <v>0.5</v>
      </c>
      <c r="N767" s="507">
        <v>1.3063154996659535E-4</v>
      </c>
      <c r="O767" s="507">
        <v>0.83613085048182934</v>
      </c>
      <c r="P767" s="439"/>
    </row>
    <row r="768" spans="1:16" ht="16.5" x14ac:dyDescent="0.25">
      <c r="A768" s="505" t="s">
        <v>332</v>
      </c>
      <c r="B768" s="505" t="s">
        <v>333</v>
      </c>
      <c r="C768" s="505" t="s">
        <v>334</v>
      </c>
      <c r="D768" s="505" t="s">
        <v>335</v>
      </c>
      <c r="E768" s="506">
        <v>45168.517997881943</v>
      </c>
      <c r="F768" s="506">
        <v>47393</v>
      </c>
      <c r="G768" s="505" t="s">
        <v>336</v>
      </c>
      <c r="H768" s="552">
        <v>700</v>
      </c>
      <c r="I768" s="552">
        <v>411.64468326778598</v>
      </c>
      <c r="J768" s="552">
        <v>504.68693489215002</v>
      </c>
      <c r="K768" s="552">
        <v>700</v>
      </c>
      <c r="L768" s="507">
        <v>9.0999997978740005E-2</v>
      </c>
      <c r="M768" s="507">
        <v>0.5</v>
      </c>
      <c r="N768" s="507">
        <v>1.2969976712652023E-4</v>
      </c>
      <c r="O768" s="507">
        <v>0.83613085048182934</v>
      </c>
      <c r="P768" s="439"/>
    </row>
    <row r="769" spans="1:16" ht="16.5" x14ac:dyDescent="0.25">
      <c r="A769" s="505" t="s">
        <v>332</v>
      </c>
      <c r="B769" s="505" t="s">
        <v>333</v>
      </c>
      <c r="C769" s="505" t="s">
        <v>334</v>
      </c>
      <c r="D769" s="505" t="s">
        <v>335</v>
      </c>
      <c r="E769" s="506">
        <v>45168.517998067131</v>
      </c>
      <c r="F769" s="506">
        <v>47424</v>
      </c>
      <c r="G769" s="505" t="s">
        <v>336</v>
      </c>
      <c r="H769" s="552">
        <v>700</v>
      </c>
      <c r="I769" s="552">
        <v>408.61094698254999</v>
      </c>
      <c r="J769" s="552">
        <v>500.967496431504</v>
      </c>
      <c r="K769" s="552">
        <v>700</v>
      </c>
      <c r="L769" s="507">
        <v>9.0999997978740005E-2</v>
      </c>
      <c r="M769" s="507">
        <v>0.5</v>
      </c>
      <c r="N769" s="507">
        <v>1.2874390663393526E-4</v>
      </c>
      <c r="O769" s="507">
        <v>0.83613085048182934</v>
      </c>
      <c r="P769" s="439"/>
    </row>
    <row r="770" spans="1:16" ht="16.5" x14ac:dyDescent="0.25">
      <c r="A770" s="505" t="s">
        <v>332</v>
      </c>
      <c r="B770" s="505" t="s">
        <v>333</v>
      </c>
      <c r="C770" s="505" t="s">
        <v>334</v>
      </c>
      <c r="D770" s="505" t="s">
        <v>335</v>
      </c>
      <c r="E770" s="506">
        <v>45168.517998611111</v>
      </c>
      <c r="F770" s="506">
        <v>47454</v>
      </c>
      <c r="G770" s="505" t="s">
        <v>336</v>
      </c>
      <c r="H770" s="552">
        <v>700</v>
      </c>
      <c r="I770" s="552">
        <v>405.69636265156299</v>
      </c>
      <c r="J770" s="552">
        <v>497.39414132142798</v>
      </c>
      <c r="K770" s="552">
        <v>700</v>
      </c>
      <c r="L770" s="507">
        <v>9.0999997978740005E-2</v>
      </c>
      <c r="M770" s="507">
        <v>0.5</v>
      </c>
      <c r="N770" s="507">
        <v>1.2782558818026602E-4</v>
      </c>
      <c r="O770" s="507">
        <v>0.83613085048182934</v>
      </c>
      <c r="P770" s="439"/>
    </row>
    <row r="771" spans="1:16" ht="16.5" x14ac:dyDescent="0.25">
      <c r="A771" s="505" t="s">
        <v>332</v>
      </c>
      <c r="B771" s="505" t="s">
        <v>333</v>
      </c>
      <c r="C771" s="505" t="s">
        <v>334</v>
      </c>
      <c r="D771" s="505" t="s">
        <v>335</v>
      </c>
      <c r="E771" s="506">
        <v>45168.517998993055</v>
      </c>
      <c r="F771" s="506">
        <v>47485</v>
      </c>
      <c r="G771" s="505" t="s">
        <v>336</v>
      </c>
      <c r="H771" s="552">
        <v>700</v>
      </c>
      <c r="I771" s="552">
        <v>402.706464260568</v>
      </c>
      <c r="J771" s="552">
        <v>493.72844924297902</v>
      </c>
      <c r="K771" s="552">
        <v>700</v>
      </c>
      <c r="L771" s="507">
        <v>9.0999997978740005E-2</v>
      </c>
      <c r="M771" s="507">
        <v>0.5</v>
      </c>
      <c r="N771" s="507">
        <v>1.2688353999937949E-4</v>
      </c>
      <c r="O771" s="507">
        <v>0.83613085048182934</v>
      </c>
      <c r="P771" s="439"/>
    </row>
    <row r="772" spans="1:16" ht="16.5" x14ac:dyDescent="0.25">
      <c r="A772" s="505" t="s">
        <v>332</v>
      </c>
      <c r="B772" s="505" t="s">
        <v>333</v>
      </c>
      <c r="C772" s="505" t="s">
        <v>334</v>
      </c>
      <c r="D772" s="505" t="s">
        <v>335</v>
      </c>
      <c r="E772" s="506">
        <v>45168.517999386575</v>
      </c>
      <c r="F772" s="506">
        <v>47516</v>
      </c>
      <c r="G772" s="505" t="s">
        <v>336</v>
      </c>
      <c r="H772" s="552">
        <v>700</v>
      </c>
      <c r="I772" s="552">
        <v>399.738600803113</v>
      </c>
      <c r="J772" s="552">
        <v>490.08977255795298</v>
      </c>
      <c r="K772" s="552">
        <v>700</v>
      </c>
      <c r="L772" s="507">
        <v>9.0999997978740005E-2</v>
      </c>
      <c r="M772" s="507">
        <v>0.5</v>
      </c>
      <c r="N772" s="507">
        <v>1.2594843451899405E-4</v>
      </c>
      <c r="O772" s="507">
        <v>0.83613085048182934</v>
      </c>
      <c r="P772" s="439"/>
    </row>
    <row r="773" spans="1:16" ht="16.5" x14ac:dyDescent="0.25">
      <c r="A773" s="505" t="s">
        <v>332</v>
      </c>
      <c r="B773" s="505" t="s">
        <v>333</v>
      </c>
      <c r="C773" s="505" t="s">
        <v>334</v>
      </c>
      <c r="D773" s="505" t="s">
        <v>335</v>
      </c>
      <c r="E773" s="506">
        <v>45168.517999618052</v>
      </c>
      <c r="F773" s="506">
        <v>47544</v>
      </c>
      <c r="G773" s="505" t="s">
        <v>336</v>
      </c>
      <c r="H773" s="552">
        <v>700</v>
      </c>
      <c r="I773" s="552">
        <v>397.07675433203298</v>
      </c>
      <c r="J773" s="552">
        <v>486.82628054348601</v>
      </c>
      <c r="K773" s="552">
        <v>700</v>
      </c>
      <c r="L773" s="507">
        <v>9.0999997978740005E-2</v>
      </c>
      <c r="M773" s="507">
        <v>0.5</v>
      </c>
      <c r="N773" s="507">
        <v>1.2510974794909883E-4</v>
      </c>
      <c r="O773" s="507">
        <v>0.83613085048182934</v>
      </c>
      <c r="P773" s="439"/>
    </row>
    <row r="774" spans="1:16" ht="16.5" x14ac:dyDescent="0.25">
      <c r="A774" s="505" t="s">
        <v>332</v>
      </c>
      <c r="B774" s="505" t="s">
        <v>333</v>
      </c>
      <c r="C774" s="505" t="s">
        <v>334</v>
      </c>
      <c r="D774" s="505" t="s">
        <v>335</v>
      </c>
      <c r="E774" s="506">
        <v>45168.517999965276</v>
      </c>
      <c r="F774" s="506">
        <v>47575</v>
      </c>
      <c r="G774" s="505" t="s">
        <v>336</v>
      </c>
      <c r="H774" s="552">
        <v>700</v>
      </c>
      <c r="I774" s="552">
        <v>394.15038067386303</v>
      </c>
      <c r="J774" s="552">
        <v>483.23847141604398</v>
      </c>
      <c r="K774" s="552">
        <v>700</v>
      </c>
      <c r="L774" s="507">
        <v>9.0999997978740005E-2</v>
      </c>
      <c r="M774" s="507">
        <v>0.5</v>
      </c>
      <c r="N774" s="507">
        <v>1.2418771494972453E-4</v>
      </c>
      <c r="O774" s="507">
        <v>0.83613085048182934</v>
      </c>
      <c r="P774" s="439"/>
    </row>
    <row r="775" spans="1:16" ht="16.5" x14ac:dyDescent="0.25">
      <c r="A775" s="505" t="s">
        <v>332</v>
      </c>
      <c r="B775" s="505" t="s">
        <v>333</v>
      </c>
      <c r="C775" s="505" t="s">
        <v>334</v>
      </c>
      <c r="D775" s="505" t="s">
        <v>335</v>
      </c>
      <c r="E775" s="506">
        <v>45168.518000497686</v>
      </c>
      <c r="F775" s="506">
        <v>47605</v>
      </c>
      <c r="G775" s="505" t="s">
        <v>336</v>
      </c>
      <c r="H775" s="552">
        <v>700</v>
      </c>
      <c r="I775" s="552">
        <v>391.33894223334198</v>
      </c>
      <c r="J775" s="552">
        <v>479.79157581199797</v>
      </c>
      <c r="K775" s="552">
        <v>700</v>
      </c>
      <c r="L775" s="507">
        <v>9.0999997978740005E-2</v>
      </c>
      <c r="M775" s="507">
        <v>0.5</v>
      </c>
      <c r="N775" s="507">
        <v>1.2330189539259704E-4</v>
      </c>
      <c r="O775" s="507">
        <v>0.83613085048182934</v>
      </c>
      <c r="P775" s="439"/>
    </row>
    <row r="776" spans="1:16" ht="16.5" x14ac:dyDescent="0.25">
      <c r="A776" s="505" t="s">
        <v>332</v>
      </c>
      <c r="B776" s="505" t="s">
        <v>333</v>
      </c>
      <c r="C776" s="505" t="s">
        <v>334</v>
      </c>
      <c r="D776" s="505" t="s">
        <v>335</v>
      </c>
      <c r="E776" s="506">
        <v>45168.518000891207</v>
      </c>
      <c r="F776" s="506">
        <v>47636</v>
      </c>
      <c r="G776" s="505" t="s">
        <v>336</v>
      </c>
      <c r="H776" s="552">
        <v>700</v>
      </c>
      <c r="I776" s="552">
        <v>388.45485506512102</v>
      </c>
      <c r="J776" s="552">
        <v>476.25561100532002</v>
      </c>
      <c r="K776" s="552">
        <v>700</v>
      </c>
      <c r="L776" s="507">
        <v>9.0999997978740005E-2</v>
      </c>
      <c r="M776" s="507">
        <v>0.5</v>
      </c>
      <c r="N776" s="507">
        <v>1.2239318589312941E-4</v>
      </c>
      <c r="O776" s="507">
        <v>0.83613085048182934</v>
      </c>
      <c r="P776" s="439"/>
    </row>
    <row r="777" spans="1:16" ht="16.5" x14ac:dyDescent="0.25">
      <c r="A777" s="505" t="s">
        <v>332</v>
      </c>
      <c r="B777" s="505" t="s">
        <v>333</v>
      </c>
      <c r="C777" s="505" t="s">
        <v>334</v>
      </c>
      <c r="D777" s="505" t="s">
        <v>335</v>
      </c>
      <c r="E777" s="506">
        <v>45168.518001238423</v>
      </c>
      <c r="F777" s="506">
        <v>47666</v>
      </c>
      <c r="G777" s="505" t="s">
        <v>336</v>
      </c>
      <c r="H777" s="552">
        <v>700</v>
      </c>
      <c r="I777" s="552">
        <v>385.68404228531301</v>
      </c>
      <c r="J777" s="552">
        <v>472.85852350281601</v>
      </c>
      <c r="K777" s="552">
        <v>700</v>
      </c>
      <c r="L777" s="507">
        <v>9.0999997978740005E-2</v>
      </c>
      <c r="M777" s="507">
        <v>0.5</v>
      </c>
      <c r="N777" s="507">
        <v>1.2152016654683439E-4</v>
      </c>
      <c r="O777" s="507">
        <v>0.83613085048182934</v>
      </c>
      <c r="P777" s="439"/>
    </row>
    <row r="778" spans="1:16" ht="16.5" x14ac:dyDescent="0.25">
      <c r="A778" s="505" t="s">
        <v>332</v>
      </c>
      <c r="B778" s="505" t="s">
        <v>333</v>
      </c>
      <c r="C778" s="505" t="s">
        <v>334</v>
      </c>
      <c r="D778" s="505" t="s">
        <v>335</v>
      </c>
      <c r="E778" s="506">
        <v>45168.518001469907</v>
      </c>
      <c r="F778" s="506">
        <v>47697</v>
      </c>
      <c r="G778" s="505" t="s">
        <v>336</v>
      </c>
      <c r="H778" s="552">
        <v>700</v>
      </c>
      <c r="I778" s="552">
        <v>382.84163056161702</v>
      </c>
      <c r="J778" s="552">
        <v>469.37365385954598</v>
      </c>
      <c r="K778" s="552">
        <v>700</v>
      </c>
      <c r="L778" s="507">
        <v>9.0999997978740005E-2</v>
      </c>
      <c r="M778" s="507">
        <v>0.5</v>
      </c>
      <c r="N778" s="507">
        <v>1.206245880209211E-4</v>
      </c>
      <c r="O778" s="507">
        <v>0.83613085048182934</v>
      </c>
      <c r="P778" s="439"/>
    </row>
    <row r="779" spans="1:16" ht="16.5" x14ac:dyDescent="0.25">
      <c r="A779" s="505" t="s">
        <v>332</v>
      </c>
      <c r="B779" s="505" t="s">
        <v>333</v>
      </c>
      <c r="C779" s="505" t="s">
        <v>334</v>
      </c>
      <c r="D779" s="505" t="s">
        <v>335</v>
      </c>
      <c r="E779" s="506">
        <v>45168.518001886572</v>
      </c>
      <c r="F779" s="506">
        <v>47728</v>
      </c>
      <c r="G779" s="505" t="s">
        <v>336</v>
      </c>
      <c r="H779" s="552">
        <v>700</v>
      </c>
      <c r="I779" s="552">
        <v>380.02016682518899</v>
      </c>
      <c r="J779" s="552">
        <v>465.91446698570297</v>
      </c>
      <c r="K779" s="552">
        <v>700</v>
      </c>
      <c r="L779" s="507">
        <v>9.0999997978740005E-2</v>
      </c>
      <c r="M779" s="507">
        <v>0.5</v>
      </c>
      <c r="N779" s="507">
        <v>1.1973560972375074E-4</v>
      </c>
      <c r="O779" s="507">
        <v>0.83613085048182934</v>
      </c>
      <c r="P779" s="439"/>
    </row>
    <row r="780" spans="1:16" ht="16.5" x14ac:dyDescent="0.25">
      <c r="A780" s="505" t="s">
        <v>332</v>
      </c>
      <c r="B780" s="505" t="s">
        <v>333</v>
      </c>
      <c r="C780" s="505" t="s">
        <v>334</v>
      </c>
      <c r="D780" s="505" t="s">
        <v>335</v>
      </c>
      <c r="E780" s="506">
        <v>45168.518002199075</v>
      </c>
      <c r="F780" s="506">
        <v>47758</v>
      </c>
      <c r="G780" s="505" t="s">
        <v>336</v>
      </c>
      <c r="H780" s="552">
        <v>700</v>
      </c>
      <c r="I780" s="552">
        <v>377.30951790139699</v>
      </c>
      <c r="J780" s="552">
        <v>462.59114191307702</v>
      </c>
      <c r="K780" s="552">
        <v>700</v>
      </c>
      <c r="L780" s="507">
        <v>9.0999997978740005E-2</v>
      </c>
      <c r="M780" s="507">
        <v>0.5</v>
      </c>
      <c r="N780" s="507">
        <v>1.1888154662402453E-4</v>
      </c>
      <c r="O780" s="507">
        <v>0.83613085048182934</v>
      </c>
      <c r="P780" s="439"/>
    </row>
    <row r="781" spans="1:16" ht="16.5" x14ac:dyDescent="0.25">
      <c r="A781" s="505" t="s">
        <v>332</v>
      </c>
      <c r="B781" s="505" t="s">
        <v>333</v>
      </c>
      <c r="C781" s="505" t="s">
        <v>334</v>
      </c>
      <c r="D781" s="505" t="s">
        <v>335</v>
      </c>
      <c r="E781" s="506">
        <v>45168.518002546298</v>
      </c>
      <c r="F781" s="506">
        <v>47789</v>
      </c>
      <c r="G781" s="505" t="s">
        <v>336</v>
      </c>
      <c r="H781" s="552">
        <v>700</v>
      </c>
      <c r="I781" s="552">
        <v>374.52882469254598</v>
      </c>
      <c r="J781" s="552">
        <v>459.18194075126502</v>
      </c>
      <c r="K781" s="552">
        <v>700</v>
      </c>
      <c r="L781" s="507">
        <v>9.0999997978740005E-2</v>
      </c>
      <c r="M781" s="507">
        <v>0.5</v>
      </c>
      <c r="N781" s="507">
        <v>1.1800541418190183E-4</v>
      </c>
      <c r="O781" s="507">
        <v>0.83613085048182934</v>
      </c>
      <c r="P781" s="439"/>
    </row>
    <row r="782" spans="1:16" ht="16.5" x14ac:dyDescent="0.25">
      <c r="A782" s="505" t="s">
        <v>332</v>
      </c>
      <c r="B782" s="505" t="s">
        <v>333</v>
      </c>
      <c r="C782" s="505" t="s">
        <v>334</v>
      </c>
      <c r="D782" s="505" t="s">
        <v>335</v>
      </c>
      <c r="E782" s="506">
        <v>45168.518002928242</v>
      </c>
      <c r="F782" s="506">
        <v>47819</v>
      </c>
      <c r="G782" s="505" t="s">
        <v>336</v>
      </c>
      <c r="H782" s="552">
        <v>700</v>
      </c>
      <c r="I782" s="552">
        <v>371.85734500749902</v>
      </c>
      <c r="J782" s="552">
        <v>455.90663816950899</v>
      </c>
      <c r="K782" s="552">
        <v>700</v>
      </c>
      <c r="L782" s="507">
        <v>9.0999997978740005E-2</v>
      </c>
      <c r="M782" s="507">
        <v>0.5</v>
      </c>
      <c r="N782" s="507">
        <v>1.1716369240796007E-4</v>
      </c>
      <c r="O782" s="507">
        <v>0.83613085048182934</v>
      </c>
      <c r="P782" s="439"/>
    </row>
    <row r="783" spans="1:16" ht="16.5" x14ac:dyDescent="0.25">
      <c r="A783" s="505" t="s">
        <v>332</v>
      </c>
      <c r="B783" s="505" t="s">
        <v>333</v>
      </c>
      <c r="C783" s="505" t="s">
        <v>334</v>
      </c>
      <c r="D783" s="505" t="s">
        <v>335</v>
      </c>
      <c r="E783" s="506">
        <v>45168.518003275465</v>
      </c>
      <c r="F783" s="506">
        <v>47850</v>
      </c>
      <c r="G783" s="505" t="s">
        <v>336</v>
      </c>
      <c r="H783" s="552">
        <v>700</v>
      </c>
      <c r="I783" s="552">
        <v>369.11683318666098</v>
      </c>
      <c r="J783" s="552">
        <v>452.546700419518</v>
      </c>
      <c r="K783" s="552">
        <v>700</v>
      </c>
      <c r="L783" s="507">
        <v>9.0999997978740005E-2</v>
      </c>
      <c r="M783" s="507">
        <v>0.5</v>
      </c>
      <c r="N783" s="507">
        <v>1.1630022019656519E-4</v>
      </c>
      <c r="O783" s="507">
        <v>0.83613085048182934</v>
      </c>
      <c r="P783" s="439"/>
    </row>
    <row r="784" spans="1:16" ht="16.5" x14ac:dyDescent="0.25">
      <c r="A784" s="505" t="s">
        <v>332</v>
      </c>
      <c r="B784" s="505" t="s">
        <v>333</v>
      </c>
      <c r="C784" s="505" t="s">
        <v>334</v>
      </c>
      <c r="D784" s="505" t="s">
        <v>335</v>
      </c>
      <c r="E784" s="506">
        <v>45168.519277233798</v>
      </c>
      <c r="F784" s="506">
        <v>46052</v>
      </c>
      <c r="G784" s="505" t="s">
        <v>336</v>
      </c>
      <c r="H784" s="552">
        <v>860</v>
      </c>
      <c r="I784" s="552">
        <v>697.99862606136196</v>
      </c>
      <c r="J784" s="552">
        <v>853.93005904627796</v>
      </c>
      <c r="K784" s="552">
        <v>860</v>
      </c>
      <c r="L784" s="507">
        <v>8.9999980954990011E-2</v>
      </c>
      <c r="M784" s="507">
        <v>0.5</v>
      </c>
      <c r="N784" s="507">
        <v>2.1945194563894509E-4</v>
      </c>
      <c r="O784" s="507">
        <v>0.83613085048182934</v>
      </c>
      <c r="P784" s="439"/>
    </row>
    <row r="785" spans="1:16" ht="16.5" x14ac:dyDescent="0.25">
      <c r="A785" s="505" t="s">
        <v>332</v>
      </c>
      <c r="B785" s="505" t="s">
        <v>333</v>
      </c>
      <c r="C785" s="505" t="s">
        <v>334</v>
      </c>
      <c r="D785" s="505" t="s">
        <v>335</v>
      </c>
      <c r="E785" s="506">
        <v>45168.519277395833</v>
      </c>
      <c r="F785" s="506">
        <v>46081</v>
      </c>
      <c r="G785" s="505" t="s">
        <v>336</v>
      </c>
      <c r="H785" s="552">
        <v>860</v>
      </c>
      <c r="I785" s="552">
        <v>693.23575816768596</v>
      </c>
      <c r="J785" s="552">
        <v>848.10317642814596</v>
      </c>
      <c r="K785" s="552">
        <v>860</v>
      </c>
      <c r="L785" s="507">
        <v>8.9999980954990011E-2</v>
      </c>
      <c r="M785" s="507">
        <v>0.5</v>
      </c>
      <c r="N785" s="507">
        <v>2.1795449193765838E-4</v>
      </c>
      <c r="O785" s="507">
        <v>0.83613085048182934</v>
      </c>
      <c r="P785" s="439"/>
    </row>
    <row r="786" spans="1:16" ht="16.5" x14ac:dyDescent="0.25">
      <c r="A786" s="505" t="s">
        <v>332</v>
      </c>
      <c r="B786" s="505" t="s">
        <v>333</v>
      </c>
      <c r="C786" s="505" t="s">
        <v>334</v>
      </c>
      <c r="D786" s="505" t="s">
        <v>335</v>
      </c>
      <c r="E786" s="506">
        <v>45168.519277581021</v>
      </c>
      <c r="F786" s="506">
        <v>46111</v>
      </c>
      <c r="G786" s="505" t="s">
        <v>336</v>
      </c>
      <c r="H786" s="552">
        <v>860</v>
      </c>
      <c r="I786" s="552">
        <v>688.34285105246897</v>
      </c>
      <c r="J786" s="552">
        <v>842.11720409839904</v>
      </c>
      <c r="K786" s="552">
        <v>860</v>
      </c>
      <c r="L786" s="507">
        <v>8.9999980954990011E-2</v>
      </c>
      <c r="M786" s="507">
        <v>0.5</v>
      </c>
      <c r="N786" s="507">
        <v>2.1641615368572824E-4</v>
      </c>
      <c r="O786" s="507">
        <v>0.83613085048182934</v>
      </c>
      <c r="P786" s="439"/>
    </row>
    <row r="787" spans="1:16" ht="16.5" x14ac:dyDescent="0.25">
      <c r="A787" s="505" t="s">
        <v>332</v>
      </c>
      <c r="B787" s="505" t="s">
        <v>333</v>
      </c>
      <c r="C787" s="505" t="s">
        <v>334</v>
      </c>
      <c r="D787" s="505" t="s">
        <v>335</v>
      </c>
      <c r="E787" s="506">
        <v>45168.519277974534</v>
      </c>
      <c r="F787" s="506">
        <v>46142</v>
      </c>
      <c r="G787" s="505" t="s">
        <v>336</v>
      </c>
      <c r="H787" s="552">
        <v>860</v>
      </c>
      <c r="I787" s="552">
        <v>683.32312457862395</v>
      </c>
      <c r="J787" s="552">
        <v>835.97608123058706</v>
      </c>
      <c r="K787" s="552">
        <v>860</v>
      </c>
      <c r="L787" s="507">
        <v>8.9999980954990011E-2</v>
      </c>
      <c r="M787" s="507">
        <v>0.5</v>
      </c>
      <c r="N787" s="507">
        <v>2.1483794321348613E-4</v>
      </c>
      <c r="O787" s="507">
        <v>0.83613085048182934</v>
      </c>
      <c r="P787" s="439"/>
    </row>
    <row r="788" spans="1:16" ht="16.5" x14ac:dyDescent="0.25">
      <c r="A788" s="505" t="s">
        <v>332</v>
      </c>
      <c r="B788" s="505" t="s">
        <v>333</v>
      </c>
      <c r="C788" s="505" t="s">
        <v>334</v>
      </c>
      <c r="D788" s="505" t="s">
        <v>335</v>
      </c>
      <c r="E788" s="506">
        <v>45168.519278125001</v>
      </c>
      <c r="F788" s="506">
        <v>46172</v>
      </c>
      <c r="G788" s="505" t="s">
        <v>336</v>
      </c>
      <c r="H788" s="552">
        <v>860</v>
      </c>
      <c r="I788" s="552">
        <v>678.50018153385099</v>
      </c>
      <c r="J788" s="552">
        <v>830.07570279826905</v>
      </c>
      <c r="K788" s="552">
        <v>860</v>
      </c>
      <c r="L788" s="507">
        <v>8.9999980954990011E-2</v>
      </c>
      <c r="M788" s="507">
        <v>0.5</v>
      </c>
      <c r="N788" s="507">
        <v>2.1332160178334089E-4</v>
      </c>
      <c r="O788" s="507">
        <v>0.83613085048182934</v>
      </c>
      <c r="P788" s="439"/>
    </row>
    <row r="789" spans="1:16" ht="16.5" x14ac:dyDescent="0.25">
      <c r="A789" s="505" t="s">
        <v>332</v>
      </c>
      <c r="B789" s="505" t="s">
        <v>333</v>
      </c>
      <c r="C789" s="505" t="s">
        <v>334</v>
      </c>
      <c r="D789" s="505" t="s">
        <v>335</v>
      </c>
      <c r="E789" s="506">
        <v>45168.519278506945</v>
      </c>
      <c r="F789" s="506">
        <v>46203</v>
      </c>
      <c r="G789" s="505" t="s">
        <v>336</v>
      </c>
      <c r="H789" s="552">
        <v>860</v>
      </c>
      <c r="I789" s="552">
        <v>673.55223253060797</v>
      </c>
      <c r="J789" s="552">
        <v>824.02239233784803</v>
      </c>
      <c r="K789" s="552">
        <v>860</v>
      </c>
      <c r="L789" s="507">
        <v>8.9999980954990011E-2</v>
      </c>
      <c r="M789" s="507">
        <v>0.5</v>
      </c>
      <c r="N789" s="507">
        <v>2.1176595826895327E-4</v>
      </c>
      <c r="O789" s="507">
        <v>0.83613085048182934</v>
      </c>
      <c r="P789" s="439"/>
    </row>
    <row r="790" spans="1:16" ht="16.5" x14ac:dyDescent="0.25">
      <c r="A790" s="505" t="s">
        <v>332</v>
      </c>
      <c r="B790" s="505" t="s">
        <v>333</v>
      </c>
      <c r="C790" s="505" t="s">
        <v>334</v>
      </c>
      <c r="D790" s="505" t="s">
        <v>335</v>
      </c>
      <c r="E790" s="506">
        <v>45168.51927866898</v>
      </c>
      <c r="F790" s="506">
        <v>46233</v>
      </c>
      <c r="G790" s="505" t="s">
        <v>336</v>
      </c>
      <c r="H790" s="552">
        <v>860</v>
      </c>
      <c r="I790" s="552">
        <v>668.79825313443598</v>
      </c>
      <c r="J790" s="552">
        <v>818.20638388896998</v>
      </c>
      <c r="K790" s="552">
        <v>860</v>
      </c>
      <c r="L790" s="507">
        <v>8.9999980954990011E-2</v>
      </c>
      <c r="M790" s="507">
        <v>0.5</v>
      </c>
      <c r="N790" s="507">
        <v>2.1027129912627791E-4</v>
      </c>
      <c r="O790" s="507">
        <v>0.83613085048182934</v>
      </c>
      <c r="P790" s="439"/>
    </row>
    <row r="791" spans="1:16" ht="16.5" x14ac:dyDescent="0.25">
      <c r="A791" s="505" t="s">
        <v>332</v>
      </c>
      <c r="B791" s="505" t="s">
        <v>333</v>
      </c>
      <c r="C791" s="505" t="s">
        <v>334</v>
      </c>
      <c r="D791" s="505" t="s">
        <v>335</v>
      </c>
      <c r="E791" s="506">
        <v>45168.519279050925</v>
      </c>
      <c r="F791" s="506">
        <v>46264</v>
      </c>
      <c r="G791" s="505" t="s">
        <v>336</v>
      </c>
      <c r="H791" s="552">
        <v>860</v>
      </c>
      <c r="I791" s="552">
        <v>663.92105524999897</v>
      </c>
      <c r="J791" s="552">
        <v>812.23963019929795</v>
      </c>
      <c r="K791" s="552">
        <v>860</v>
      </c>
      <c r="L791" s="507">
        <v>8.9999980954990011E-2</v>
      </c>
      <c r="M791" s="507">
        <v>0.5</v>
      </c>
      <c r="N791" s="507">
        <v>2.0873789988300813E-4</v>
      </c>
      <c r="O791" s="507">
        <v>0.83613085048182934</v>
      </c>
      <c r="P791" s="439"/>
    </row>
    <row r="792" spans="1:16" ht="16.5" x14ac:dyDescent="0.25">
      <c r="A792" s="505" t="s">
        <v>332</v>
      </c>
      <c r="B792" s="505" t="s">
        <v>333</v>
      </c>
      <c r="C792" s="505" t="s">
        <v>334</v>
      </c>
      <c r="D792" s="505" t="s">
        <v>335</v>
      </c>
      <c r="E792" s="506">
        <v>45168.519279201391</v>
      </c>
      <c r="F792" s="506">
        <v>46295</v>
      </c>
      <c r="G792" s="505" t="s">
        <v>336</v>
      </c>
      <c r="H792" s="552">
        <v>860</v>
      </c>
      <c r="I792" s="552">
        <v>659.079424233586</v>
      </c>
      <c r="J792" s="552">
        <v>806.31638894156799</v>
      </c>
      <c r="K792" s="552">
        <v>860</v>
      </c>
      <c r="L792" s="507">
        <v>8.9999980954990011E-2</v>
      </c>
      <c r="M792" s="507">
        <v>0.5</v>
      </c>
      <c r="N792" s="507">
        <v>2.072156829230507E-4</v>
      </c>
      <c r="O792" s="507">
        <v>0.83613085048182934</v>
      </c>
      <c r="P792" s="439"/>
    </row>
    <row r="793" spans="1:16" ht="16.5" x14ac:dyDescent="0.25">
      <c r="A793" s="505" t="s">
        <v>332</v>
      </c>
      <c r="B793" s="505" t="s">
        <v>333</v>
      </c>
      <c r="C793" s="505" t="s">
        <v>334</v>
      </c>
      <c r="D793" s="505" t="s">
        <v>335</v>
      </c>
      <c r="E793" s="506">
        <v>45168.519279398148</v>
      </c>
      <c r="F793" s="506">
        <v>46325</v>
      </c>
      <c r="G793" s="505" t="s">
        <v>336</v>
      </c>
      <c r="H793" s="552">
        <v>860</v>
      </c>
      <c r="I793" s="552">
        <v>654.42759494415498</v>
      </c>
      <c r="J793" s="552">
        <v>800.62535071959803</v>
      </c>
      <c r="K793" s="552">
        <v>860</v>
      </c>
      <c r="L793" s="507">
        <v>8.9999980954990011E-2</v>
      </c>
      <c r="M793" s="507">
        <v>0.5</v>
      </c>
      <c r="N793" s="507">
        <v>2.0575313994627368E-4</v>
      </c>
      <c r="O793" s="507">
        <v>0.83613085048182934</v>
      </c>
      <c r="P793" s="439"/>
    </row>
    <row r="794" spans="1:16" ht="16.5" x14ac:dyDescent="0.25">
      <c r="A794" s="505" t="s">
        <v>332</v>
      </c>
      <c r="B794" s="505" t="s">
        <v>333</v>
      </c>
      <c r="C794" s="505" t="s">
        <v>334</v>
      </c>
      <c r="D794" s="505" t="s">
        <v>335</v>
      </c>
      <c r="E794" s="506">
        <v>45168.519279745371</v>
      </c>
      <c r="F794" s="506">
        <v>46356</v>
      </c>
      <c r="G794" s="505" t="s">
        <v>336</v>
      </c>
      <c r="H794" s="552">
        <v>860</v>
      </c>
      <c r="I794" s="552">
        <v>649.65519479714499</v>
      </c>
      <c r="J794" s="552">
        <v>794.78680636267802</v>
      </c>
      <c r="K794" s="552">
        <v>860</v>
      </c>
      <c r="L794" s="507">
        <v>8.9999980954990011E-2</v>
      </c>
      <c r="M794" s="507">
        <v>0.5</v>
      </c>
      <c r="N794" s="507">
        <v>2.0425268928845705E-4</v>
      </c>
      <c r="O794" s="507">
        <v>0.83613085048182934</v>
      </c>
      <c r="P794" s="439"/>
    </row>
    <row r="795" spans="1:16" ht="16.5" x14ac:dyDescent="0.25">
      <c r="A795" s="505" t="s">
        <v>332</v>
      </c>
      <c r="B795" s="505" t="s">
        <v>333</v>
      </c>
      <c r="C795" s="505" t="s">
        <v>334</v>
      </c>
      <c r="D795" s="505" t="s">
        <v>335</v>
      </c>
      <c r="E795" s="506">
        <v>45168.519280127315</v>
      </c>
      <c r="F795" s="506">
        <v>46386</v>
      </c>
      <c r="G795" s="505" t="s">
        <v>336</v>
      </c>
      <c r="H795" s="552">
        <v>860</v>
      </c>
      <c r="I795" s="552">
        <v>645.06988238703195</v>
      </c>
      <c r="J795" s="552">
        <v>789.17714475172602</v>
      </c>
      <c r="K795" s="552">
        <v>860</v>
      </c>
      <c r="L795" s="507">
        <v>8.9999980954990011E-2</v>
      </c>
      <c r="M795" s="507">
        <v>0.5</v>
      </c>
      <c r="N795" s="507">
        <v>2.0281105933075955E-4</v>
      </c>
      <c r="O795" s="507">
        <v>0.83613085048182934</v>
      </c>
      <c r="P795" s="439"/>
    </row>
    <row r="796" spans="1:16" ht="16.5" x14ac:dyDescent="0.25">
      <c r="A796" s="505" t="s">
        <v>332</v>
      </c>
      <c r="B796" s="505" t="s">
        <v>333</v>
      </c>
      <c r="C796" s="505" t="s">
        <v>334</v>
      </c>
      <c r="D796" s="505" t="s">
        <v>335</v>
      </c>
      <c r="E796" s="506">
        <v>45168.519280289351</v>
      </c>
      <c r="F796" s="506">
        <v>46417</v>
      </c>
      <c r="G796" s="505" t="s">
        <v>336</v>
      </c>
      <c r="H796" s="552">
        <v>860</v>
      </c>
      <c r="I796" s="552">
        <v>640.36572317168202</v>
      </c>
      <c r="J796" s="552">
        <v>783.422086207853</v>
      </c>
      <c r="K796" s="552">
        <v>860</v>
      </c>
      <c r="L796" s="507">
        <v>8.9999980954990011E-2</v>
      </c>
      <c r="M796" s="507">
        <v>0.5</v>
      </c>
      <c r="N796" s="507">
        <v>2.0133206373698748E-4</v>
      </c>
      <c r="O796" s="507">
        <v>0.83613085048182934</v>
      </c>
      <c r="P796" s="439"/>
    </row>
    <row r="797" spans="1:16" ht="16.5" x14ac:dyDescent="0.25">
      <c r="A797" s="505" t="s">
        <v>332</v>
      </c>
      <c r="B797" s="505" t="s">
        <v>333</v>
      </c>
      <c r="C797" s="505" t="s">
        <v>334</v>
      </c>
      <c r="D797" s="505" t="s">
        <v>335</v>
      </c>
      <c r="E797" s="506">
        <v>45168.519280474538</v>
      </c>
      <c r="F797" s="506">
        <v>46446</v>
      </c>
      <c r="G797" s="505" t="s">
        <v>336</v>
      </c>
      <c r="H797" s="552">
        <v>860</v>
      </c>
      <c r="I797" s="552">
        <v>635.99611952315399</v>
      </c>
      <c r="J797" s="552">
        <v>778.07632224460394</v>
      </c>
      <c r="K797" s="552">
        <v>860</v>
      </c>
      <c r="L797" s="507">
        <v>8.9999980954990011E-2</v>
      </c>
      <c r="M797" s="507">
        <v>0.5</v>
      </c>
      <c r="N797" s="507">
        <v>1.9995825297785833E-4</v>
      </c>
      <c r="O797" s="507">
        <v>0.83613085048182934</v>
      </c>
      <c r="P797" s="439"/>
    </row>
    <row r="798" spans="1:16" ht="16.5" x14ac:dyDescent="0.25">
      <c r="A798" s="505" t="s">
        <v>332</v>
      </c>
      <c r="B798" s="505" t="s">
        <v>333</v>
      </c>
      <c r="C798" s="505" t="s">
        <v>334</v>
      </c>
      <c r="D798" s="505" t="s">
        <v>335</v>
      </c>
      <c r="E798" s="506">
        <v>45168.519280868059</v>
      </c>
      <c r="F798" s="506">
        <v>46476</v>
      </c>
      <c r="G798" s="505" t="s">
        <v>336</v>
      </c>
      <c r="H798" s="552">
        <v>860</v>
      </c>
      <c r="I798" s="552">
        <v>631.50721383443101</v>
      </c>
      <c r="J798" s="552">
        <v>772.58460441493605</v>
      </c>
      <c r="K798" s="552">
        <v>860</v>
      </c>
      <c r="L798" s="507">
        <v>8.9999980954990011E-2</v>
      </c>
      <c r="M798" s="507">
        <v>0.5</v>
      </c>
      <c r="N798" s="507">
        <v>1.9854693345601517E-4</v>
      </c>
      <c r="O798" s="507">
        <v>0.83613085048182934</v>
      </c>
      <c r="P798" s="439"/>
    </row>
    <row r="799" spans="1:16" ht="16.5" x14ac:dyDescent="0.25">
      <c r="A799" s="505" t="s">
        <v>332</v>
      </c>
      <c r="B799" s="505" t="s">
        <v>333</v>
      </c>
      <c r="C799" s="505" t="s">
        <v>334</v>
      </c>
      <c r="D799" s="505" t="s">
        <v>335</v>
      </c>
      <c r="E799" s="506">
        <v>45168.519281018518</v>
      </c>
      <c r="F799" s="506">
        <v>46507</v>
      </c>
      <c r="G799" s="505" t="s">
        <v>336</v>
      </c>
      <c r="H799" s="552">
        <v>860</v>
      </c>
      <c r="I799" s="552">
        <v>626.90196010823604</v>
      </c>
      <c r="J799" s="552">
        <v>766.950546639604</v>
      </c>
      <c r="K799" s="552">
        <v>860</v>
      </c>
      <c r="L799" s="507">
        <v>8.9999980954990011E-2</v>
      </c>
      <c r="M799" s="507">
        <v>0.5</v>
      </c>
      <c r="N799" s="507">
        <v>1.9709903391489848E-4</v>
      </c>
      <c r="O799" s="507">
        <v>0.83613085048182934</v>
      </c>
      <c r="P799" s="439"/>
    </row>
    <row r="800" spans="1:16" ht="16.5" x14ac:dyDescent="0.25">
      <c r="A800" s="505" t="s">
        <v>332</v>
      </c>
      <c r="B800" s="505" t="s">
        <v>333</v>
      </c>
      <c r="C800" s="505" t="s">
        <v>334</v>
      </c>
      <c r="D800" s="505" t="s">
        <v>335</v>
      </c>
      <c r="E800" s="506">
        <v>45168.519281400462</v>
      </c>
      <c r="F800" s="506">
        <v>46537</v>
      </c>
      <c r="G800" s="505" t="s">
        <v>336</v>
      </c>
      <c r="H800" s="552">
        <v>860</v>
      </c>
      <c r="I800" s="552">
        <v>622.47724164122496</v>
      </c>
      <c r="J800" s="552">
        <v>761.53735532271196</v>
      </c>
      <c r="K800" s="552">
        <v>860</v>
      </c>
      <c r="L800" s="507">
        <v>8.9999980954990011E-2</v>
      </c>
      <c r="M800" s="507">
        <v>0.5</v>
      </c>
      <c r="N800" s="507">
        <v>1.9570789496385304E-4</v>
      </c>
      <c r="O800" s="507">
        <v>0.83613085048182934</v>
      </c>
      <c r="P800" s="439"/>
    </row>
    <row r="801" spans="1:16" ht="16.5" x14ac:dyDescent="0.25">
      <c r="A801" s="505" t="s">
        <v>332</v>
      </c>
      <c r="B801" s="505" t="s">
        <v>333</v>
      </c>
      <c r="C801" s="505" t="s">
        <v>334</v>
      </c>
      <c r="D801" s="505" t="s">
        <v>335</v>
      </c>
      <c r="E801" s="506">
        <v>45168.519281747685</v>
      </c>
      <c r="F801" s="506">
        <v>46568</v>
      </c>
      <c r="G801" s="505" t="s">
        <v>336</v>
      </c>
      <c r="H801" s="552">
        <v>860</v>
      </c>
      <c r="I801" s="552">
        <v>617.93783880664205</v>
      </c>
      <c r="J801" s="552">
        <v>755.98385939042896</v>
      </c>
      <c r="K801" s="552">
        <v>860</v>
      </c>
      <c r="L801" s="507">
        <v>8.9999980954990011E-2</v>
      </c>
      <c r="M801" s="507">
        <v>0.5</v>
      </c>
      <c r="N801" s="507">
        <v>1.9428069905415686E-4</v>
      </c>
      <c r="O801" s="507">
        <v>0.83613085048182934</v>
      </c>
      <c r="P801" s="439"/>
    </row>
    <row r="802" spans="1:16" ht="16.5" x14ac:dyDescent="0.25">
      <c r="A802" s="505" t="s">
        <v>332</v>
      </c>
      <c r="B802" s="505" t="s">
        <v>333</v>
      </c>
      <c r="C802" s="505" t="s">
        <v>334</v>
      </c>
      <c r="D802" s="505" t="s">
        <v>335</v>
      </c>
      <c r="E802" s="506">
        <v>45168.519281944442</v>
      </c>
      <c r="F802" s="506">
        <v>46598</v>
      </c>
      <c r="G802" s="505" t="s">
        <v>336</v>
      </c>
      <c r="H802" s="552">
        <v>860</v>
      </c>
      <c r="I802" s="552">
        <v>613.57638974312295</v>
      </c>
      <c r="J802" s="552">
        <v>750.64807172942199</v>
      </c>
      <c r="K802" s="552">
        <v>860</v>
      </c>
      <c r="L802" s="507">
        <v>8.9999980954990011E-2</v>
      </c>
      <c r="M802" s="507">
        <v>0.5</v>
      </c>
      <c r="N802" s="507">
        <v>1.9290945211031225E-4</v>
      </c>
      <c r="O802" s="507">
        <v>0.83613085048182934</v>
      </c>
      <c r="P802" s="439"/>
    </row>
    <row r="803" spans="1:16" ht="16.5" x14ac:dyDescent="0.25">
      <c r="A803" s="505" t="s">
        <v>332</v>
      </c>
      <c r="B803" s="505" t="s">
        <v>333</v>
      </c>
      <c r="C803" s="505" t="s">
        <v>334</v>
      </c>
      <c r="D803" s="505" t="s">
        <v>335</v>
      </c>
      <c r="E803" s="506">
        <v>45168.519282291665</v>
      </c>
      <c r="F803" s="506">
        <v>46629</v>
      </c>
      <c r="G803" s="505" t="s">
        <v>336</v>
      </c>
      <c r="H803" s="552">
        <v>860</v>
      </c>
      <c r="I803" s="552">
        <v>609.10189619298205</v>
      </c>
      <c r="J803" s="552">
        <v>745.17398567994803</v>
      </c>
      <c r="K803" s="552">
        <v>860</v>
      </c>
      <c r="L803" s="507">
        <v>8.9999980954990011E-2</v>
      </c>
      <c r="M803" s="507">
        <v>0.5</v>
      </c>
      <c r="N803" s="507">
        <v>1.9150266378915426E-4</v>
      </c>
      <c r="O803" s="507">
        <v>0.83613085048182934</v>
      </c>
      <c r="P803" s="439"/>
    </row>
    <row r="804" spans="1:16" ht="16.5" x14ac:dyDescent="0.25">
      <c r="A804" s="505" t="s">
        <v>332</v>
      </c>
      <c r="B804" s="505" t="s">
        <v>333</v>
      </c>
      <c r="C804" s="505" t="s">
        <v>334</v>
      </c>
      <c r="D804" s="505" t="s">
        <v>335</v>
      </c>
      <c r="E804" s="506">
        <v>45168.519282488429</v>
      </c>
      <c r="F804" s="506">
        <v>46660</v>
      </c>
      <c r="G804" s="505" t="s">
        <v>336</v>
      </c>
      <c r="H804" s="552">
        <v>860</v>
      </c>
      <c r="I804" s="552">
        <v>604.66003279756205</v>
      </c>
      <c r="J804" s="552">
        <v>739.73981929350396</v>
      </c>
      <c r="K804" s="552">
        <v>860</v>
      </c>
      <c r="L804" s="507">
        <v>8.9999980954990011E-2</v>
      </c>
      <c r="M804" s="507">
        <v>0.5</v>
      </c>
      <c r="N804" s="507">
        <v>1.9010613444369145E-4</v>
      </c>
      <c r="O804" s="507">
        <v>0.83613085048182934</v>
      </c>
      <c r="P804" s="439"/>
    </row>
    <row r="805" spans="1:16" ht="16.5" x14ac:dyDescent="0.25">
      <c r="A805" s="505" t="s">
        <v>332</v>
      </c>
      <c r="B805" s="505" t="s">
        <v>333</v>
      </c>
      <c r="C805" s="505" t="s">
        <v>334</v>
      </c>
      <c r="D805" s="505" t="s">
        <v>335</v>
      </c>
      <c r="E805" s="506">
        <v>45168.519283020833</v>
      </c>
      <c r="F805" s="506">
        <v>46690</v>
      </c>
      <c r="G805" s="505" t="s">
        <v>336</v>
      </c>
      <c r="H805" s="552">
        <v>860</v>
      </c>
      <c r="I805" s="552">
        <v>600.392299429937</v>
      </c>
      <c r="J805" s="552">
        <v>734.51868321882</v>
      </c>
      <c r="K805" s="552">
        <v>860</v>
      </c>
      <c r="L805" s="507">
        <v>8.9999980954990011E-2</v>
      </c>
      <c r="M805" s="507">
        <v>0.5</v>
      </c>
      <c r="N805" s="507">
        <v>1.8876435187274558E-4</v>
      </c>
      <c r="O805" s="507">
        <v>0.83613085048182934</v>
      </c>
      <c r="P805" s="439"/>
    </row>
    <row r="806" spans="1:16" ht="16.5" x14ac:dyDescent="0.25">
      <c r="A806" s="505" t="s">
        <v>332</v>
      </c>
      <c r="B806" s="505" t="s">
        <v>333</v>
      </c>
      <c r="C806" s="505" t="s">
        <v>334</v>
      </c>
      <c r="D806" s="505" t="s">
        <v>335</v>
      </c>
      <c r="E806" s="506">
        <v>45168.519283368056</v>
      </c>
      <c r="F806" s="506">
        <v>46721</v>
      </c>
      <c r="G806" s="505" t="s">
        <v>336</v>
      </c>
      <c r="H806" s="552">
        <v>860</v>
      </c>
      <c r="I806" s="552">
        <v>596.01395059471201</v>
      </c>
      <c r="J806" s="552">
        <v>729.16222041245896</v>
      </c>
      <c r="K806" s="552">
        <v>860</v>
      </c>
      <c r="L806" s="507">
        <v>8.9999980954990011E-2</v>
      </c>
      <c r="M806" s="507">
        <v>0.5</v>
      </c>
      <c r="N806" s="507">
        <v>1.8738779161216472E-4</v>
      </c>
      <c r="O806" s="507">
        <v>0.83613085048182934</v>
      </c>
      <c r="P806" s="439"/>
    </row>
    <row r="807" spans="1:16" ht="16.5" x14ac:dyDescent="0.25">
      <c r="A807" s="505" t="s">
        <v>332</v>
      </c>
      <c r="B807" s="505" t="s">
        <v>333</v>
      </c>
      <c r="C807" s="505" t="s">
        <v>334</v>
      </c>
      <c r="D807" s="505" t="s">
        <v>335</v>
      </c>
      <c r="E807" s="506">
        <v>45168.519283564812</v>
      </c>
      <c r="F807" s="506">
        <v>46751</v>
      </c>
      <c r="G807" s="505" t="s">
        <v>336</v>
      </c>
      <c r="H807" s="552">
        <v>860</v>
      </c>
      <c r="I807" s="552">
        <v>591.80724188807903</v>
      </c>
      <c r="J807" s="552">
        <v>724.01574178037902</v>
      </c>
      <c r="K807" s="552">
        <v>860</v>
      </c>
      <c r="L807" s="507">
        <v>8.9999980954990011E-2</v>
      </c>
      <c r="M807" s="507">
        <v>0.5</v>
      </c>
      <c r="N807" s="507">
        <v>1.8606519529758996E-4</v>
      </c>
      <c r="O807" s="507">
        <v>0.83613085048182934</v>
      </c>
      <c r="P807" s="439"/>
    </row>
    <row r="808" spans="1:16" ht="16.5" x14ac:dyDescent="0.25">
      <c r="A808" s="505" t="s">
        <v>332</v>
      </c>
      <c r="B808" s="505" t="s">
        <v>333</v>
      </c>
      <c r="C808" s="505" t="s">
        <v>334</v>
      </c>
      <c r="D808" s="505" t="s">
        <v>335</v>
      </c>
      <c r="E808" s="506">
        <v>45168.519283912035</v>
      </c>
      <c r="F808" s="506">
        <v>46782</v>
      </c>
      <c r="G808" s="505" t="s">
        <v>336</v>
      </c>
      <c r="H808" s="552">
        <v>860</v>
      </c>
      <c r="I808" s="552">
        <v>587.49149941326903</v>
      </c>
      <c r="J808" s="552">
        <v>718.73587146439002</v>
      </c>
      <c r="K808" s="552">
        <v>860</v>
      </c>
      <c r="L808" s="507">
        <v>8.9999980954990011E-2</v>
      </c>
      <c r="M808" s="507">
        <v>0.5</v>
      </c>
      <c r="N808" s="507">
        <v>1.8470831858234798E-4</v>
      </c>
      <c r="O808" s="507">
        <v>0.83613085048182934</v>
      </c>
      <c r="P808" s="439"/>
    </row>
    <row r="809" spans="1:16" ht="16.5" x14ac:dyDescent="0.25">
      <c r="A809" s="505" t="s">
        <v>332</v>
      </c>
      <c r="B809" s="505" t="s">
        <v>333</v>
      </c>
      <c r="C809" s="505" t="s">
        <v>334</v>
      </c>
      <c r="D809" s="505" t="s">
        <v>335</v>
      </c>
      <c r="E809" s="506">
        <v>45168.51928429398</v>
      </c>
      <c r="F809" s="506">
        <v>46812</v>
      </c>
      <c r="G809" s="505" t="s">
        <v>336</v>
      </c>
      <c r="H809" s="552">
        <v>860</v>
      </c>
      <c r="I809" s="552">
        <v>583.34494277111605</v>
      </c>
      <c r="J809" s="552">
        <v>713.66298274216797</v>
      </c>
      <c r="K809" s="552">
        <v>860</v>
      </c>
      <c r="L809" s="507">
        <v>8.9999980954990011E-2</v>
      </c>
      <c r="M809" s="507">
        <v>0.5</v>
      </c>
      <c r="N809" s="507">
        <v>1.8340463417832918E-4</v>
      </c>
      <c r="O809" s="507">
        <v>0.83613085048182934</v>
      </c>
      <c r="P809" s="439"/>
    </row>
    <row r="810" spans="1:16" ht="16.5" x14ac:dyDescent="0.25">
      <c r="A810" s="505" t="s">
        <v>332</v>
      </c>
      <c r="B810" s="505" t="s">
        <v>333</v>
      </c>
      <c r="C810" s="505" t="s">
        <v>334</v>
      </c>
      <c r="D810" s="505" t="s">
        <v>335</v>
      </c>
      <c r="E810" s="506">
        <v>45168.519284641203</v>
      </c>
      <c r="F810" s="506">
        <v>46842</v>
      </c>
      <c r="G810" s="505" t="s">
        <v>336</v>
      </c>
      <c r="H810" s="552">
        <v>860</v>
      </c>
      <c r="I810" s="552">
        <v>579.22765281963598</v>
      </c>
      <c r="J810" s="552">
        <v>708.62589882809596</v>
      </c>
      <c r="K810" s="552">
        <v>860</v>
      </c>
      <c r="L810" s="507">
        <v>8.9999980954990011E-2</v>
      </c>
      <c r="M810" s="507">
        <v>0.5</v>
      </c>
      <c r="N810" s="507">
        <v>1.8211015127123453E-4</v>
      </c>
      <c r="O810" s="507">
        <v>0.83613085048182934</v>
      </c>
      <c r="P810" s="439"/>
    </row>
    <row r="811" spans="1:16" ht="16.5" x14ac:dyDescent="0.25">
      <c r="A811" s="505" t="s">
        <v>332</v>
      </c>
      <c r="B811" s="505" t="s">
        <v>333</v>
      </c>
      <c r="C811" s="505" t="s">
        <v>334</v>
      </c>
      <c r="D811" s="505" t="s">
        <v>335</v>
      </c>
      <c r="E811" s="506">
        <v>45168.519284837967</v>
      </c>
      <c r="F811" s="506">
        <v>46873</v>
      </c>
      <c r="G811" s="505" t="s">
        <v>336</v>
      </c>
      <c r="H811" s="552">
        <v>860</v>
      </c>
      <c r="I811" s="552">
        <v>575.00364674650405</v>
      </c>
      <c r="J811" s="552">
        <v>703.45825863402604</v>
      </c>
      <c r="K811" s="552">
        <v>860</v>
      </c>
      <c r="L811" s="507">
        <v>8.9999980954990011E-2</v>
      </c>
      <c r="M811" s="507">
        <v>0.5</v>
      </c>
      <c r="N811" s="507">
        <v>1.8078211663545039E-4</v>
      </c>
      <c r="O811" s="507">
        <v>0.83613085048182934</v>
      </c>
      <c r="P811" s="439"/>
    </row>
    <row r="812" spans="1:16" ht="16.5" x14ac:dyDescent="0.25">
      <c r="A812" s="505" t="s">
        <v>332</v>
      </c>
      <c r="B812" s="505" t="s">
        <v>333</v>
      </c>
      <c r="C812" s="505" t="s">
        <v>334</v>
      </c>
      <c r="D812" s="505" t="s">
        <v>335</v>
      </c>
      <c r="E812" s="506">
        <v>45168.519285185183</v>
      </c>
      <c r="F812" s="506">
        <v>46903</v>
      </c>
      <c r="G812" s="505" t="s">
        <v>336</v>
      </c>
      <c r="H812" s="552">
        <v>860</v>
      </c>
      <c r="I812" s="552">
        <v>570.94523025356705</v>
      </c>
      <c r="J812" s="552">
        <v>698.49320038598296</v>
      </c>
      <c r="K812" s="552">
        <v>860</v>
      </c>
      <c r="L812" s="507">
        <v>8.9999980954990011E-2</v>
      </c>
      <c r="M812" s="507">
        <v>0.5</v>
      </c>
      <c r="N812" s="507">
        <v>1.7950614364304785E-4</v>
      </c>
      <c r="O812" s="507">
        <v>0.83613085048182934</v>
      </c>
      <c r="P812" s="439"/>
    </row>
    <row r="813" spans="1:16" ht="16.5" x14ac:dyDescent="0.25">
      <c r="A813" s="505" t="s">
        <v>332</v>
      </c>
      <c r="B813" s="505" t="s">
        <v>333</v>
      </c>
      <c r="C813" s="505" t="s">
        <v>334</v>
      </c>
      <c r="D813" s="505" t="s">
        <v>335</v>
      </c>
      <c r="E813" s="506">
        <v>45168.519285532406</v>
      </c>
      <c r="F813" s="506">
        <v>46934</v>
      </c>
      <c r="G813" s="505" t="s">
        <v>336</v>
      </c>
      <c r="H813" s="552">
        <v>860</v>
      </c>
      <c r="I813" s="552">
        <v>566.78162358134398</v>
      </c>
      <c r="J813" s="552">
        <v>693.39945269263899</v>
      </c>
      <c r="K813" s="552">
        <v>860</v>
      </c>
      <c r="L813" s="507">
        <v>8.9999980954990011E-2</v>
      </c>
      <c r="M813" s="507">
        <v>0.5</v>
      </c>
      <c r="N813" s="507">
        <v>1.7819709868080975E-4</v>
      </c>
      <c r="O813" s="507">
        <v>0.83613085048182934</v>
      </c>
      <c r="P813" s="439"/>
    </row>
    <row r="814" spans="1:16" ht="16.5" x14ac:dyDescent="0.25">
      <c r="A814" s="505" t="s">
        <v>332</v>
      </c>
      <c r="B814" s="505" t="s">
        <v>333</v>
      </c>
      <c r="C814" s="505" t="s">
        <v>334</v>
      </c>
      <c r="D814" s="505" t="s">
        <v>335</v>
      </c>
      <c r="E814" s="506">
        <v>45168.51928591435</v>
      </c>
      <c r="F814" s="506">
        <v>46964</v>
      </c>
      <c r="G814" s="505" t="s">
        <v>336</v>
      </c>
      <c r="H814" s="552">
        <v>860</v>
      </c>
      <c r="I814" s="552">
        <v>562.78123871065395</v>
      </c>
      <c r="J814" s="552">
        <v>688.50539020986298</v>
      </c>
      <c r="K814" s="552">
        <v>860</v>
      </c>
      <c r="L814" s="507">
        <v>8.9999980954990011E-2</v>
      </c>
      <c r="M814" s="507">
        <v>0.5</v>
      </c>
      <c r="N814" s="507">
        <v>1.7693937092834805E-4</v>
      </c>
      <c r="O814" s="507">
        <v>0.83613085048182934</v>
      </c>
      <c r="P814" s="439"/>
    </row>
    <row r="815" spans="1:16" ht="16.5" x14ac:dyDescent="0.25">
      <c r="A815" s="505" t="s">
        <v>332</v>
      </c>
      <c r="B815" s="505" t="s">
        <v>333</v>
      </c>
      <c r="C815" s="505" t="s">
        <v>334</v>
      </c>
      <c r="D815" s="505" t="s">
        <v>335</v>
      </c>
      <c r="E815" s="506">
        <v>45168.519286261573</v>
      </c>
      <c r="F815" s="506">
        <v>46995</v>
      </c>
      <c r="G815" s="505" t="s">
        <v>336</v>
      </c>
      <c r="H815" s="552">
        <v>860</v>
      </c>
      <c r="I815" s="552">
        <v>558.67716778347005</v>
      </c>
      <c r="J815" s="552">
        <v>683.48447842246401</v>
      </c>
      <c r="K815" s="552">
        <v>860</v>
      </c>
      <c r="L815" s="507">
        <v>8.9999980954990011E-2</v>
      </c>
      <c r="M815" s="507">
        <v>0.5</v>
      </c>
      <c r="N815" s="507">
        <v>1.7564904410479433E-4</v>
      </c>
      <c r="O815" s="507">
        <v>0.83613085048182934</v>
      </c>
      <c r="P815" s="439"/>
    </row>
    <row r="816" spans="1:16" ht="16.5" x14ac:dyDescent="0.25">
      <c r="A816" s="505" t="s">
        <v>332</v>
      </c>
      <c r="B816" s="505" t="s">
        <v>333</v>
      </c>
      <c r="C816" s="505" t="s">
        <v>334</v>
      </c>
      <c r="D816" s="505" t="s">
        <v>335</v>
      </c>
      <c r="E816" s="506">
        <v>45168.519286655093</v>
      </c>
      <c r="F816" s="506">
        <v>47026</v>
      </c>
      <c r="G816" s="505" t="s">
        <v>336</v>
      </c>
      <c r="H816" s="552">
        <v>860</v>
      </c>
      <c r="I816" s="552">
        <v>554.60302571143802</v>
      </c>
      <c r="J816" s="552">
        <v>678.50018153385099</v>
      </c>
      <c r="K816" s="552">
        <v>860</v>
      </c>
      <c r="L816" s="507">
        <v>8.9999980954990011E-2</v>
      </c>
      <c r="M816" s="507">
        <v>0.5</v>
      </c>
      <c r="N816" s="507">
        <v>1.7436812696379345E-4</v>
      </c>
      <c r="O816" s="507">
        <v>0.83613085048182934</v>
      </c>
      <c r="P816" s="439"/>
    </row>
    <row r="817" spans="1:16" ht="16.5" x14ac:dyDescent="0.25">
      <c r="A817" s="505" t="s">
        <v>332</v>
      </c>
      <c r="B817" s="505" t="s">
        <v>333</v>
      </c>
      <c r="C817" s="505" t="s">
        <v>334</v>
      </c>
      <c r="D817" s="505" t="s">
        <v>335</v>
      </c>
      <c r="E817" s="506">
        <v>45168.519286805553</v>
      </c>
      <c r="F817" s="506">
        <v>47056</v>
      </c>
      <c r="G817" s="505" t="s">
        <v>336</v>
      </c>
      <c r="H817" s="552">
        <v>860</v>
      </c>
      <c r="I817" s="552">
        <v>550.68859824768901</v>
      </c>
      <c r="J817" s="552">
        <v>673.71127916292096</v>
      </c>
      <c r="K817" s="552">
        <v>860</v>
      </c>
      <c r="L817" s="507">
        <v>8.9999980954990011E-2</v>
      </c>
      <c r="M817" s="507">
        <v>0.5</v>
      </c>
      <c r="N817" s="507">
        <v>1.7313742436509433E-4</v>
      </c>
      <c r="O817" s="507">
        <v>0.83613085048182934</v>
      </c>
      <c r="P817" s="439"/>
    </row>
    <row r="818" spans="1:16" ht="16.5" x14ac:dyDescent="0.25">
      <c r="A818" s="505" t="s">
        <v>332</v>
      </c>
      <c r="B818" s="505" t="s">
        <v>333</v>
      </c>
      <c r="C818" s="505" t="s">
        <v>334</v>
      </c>
      <c r="D818" s="505" t="s">
        <v>335</v>
      </c>
      <c r="E818" s="506">
        <v>45168.519287187497</v>
      </c>
      <c r="F818" s="506">
        <v>47087</v>
      </c>
      <c r="G818" s="505" t="s">
        <v>336</v>
      </c>
      <c r="H818" s="552">
        <v>860</v>
      </c>
      <c r="I818" s="552">
        <v>546.67271265921795</v>
      </c>
      <c r="J818" s="552">
        <v>668.79825313443598</v>
      </c>
      <c r="K818" s="552">
        <v>860</v>
      </c>
      <c r="L818" s="507">
        <v>8.9999980954990011E-2</v>
      </c>
      <c r="M818" s="507">
        <v>0.5</v>
      </c>
      <c r="N818" s="507">
        <v>1.7187482316081073E-4</v>
      </c>
      <c r="O818" s="507">
        <v>0.83613085048182934</v>
      </c>
      <c r="P818" s="439"/>
    </row>
    <row r="819" spans="1:16" ht="16.5" x14ac:dyDescent="0.25">
      <c r="A819" s="505" t="s">
        <v>332</v>
      </c>
      <c r="B819" s="505" t="s">
        <v>333</v>
      </c>
      <c r="C819" s="505" t="s">
        <v>334</v>
      </c>
      <c r="D819" s="505" t="s">
        <v>335</v>
      </c>
      <c r="E819" s="506">
        <v>45168.51928753472</v>
      </c>
      <c r="F819" s="506">
        <v>47117</v>
      </c>
      <c r="G819" s="505" t="s">
        <v>336</v>
      </c>
      <c r="H819" s="552">
        <v>860</v>
      </c>
      <c r="I819" s="552">
        <v>542.81425790706396</v>
      </c>
      <c r="J819" s="552">
        <v>664.07782766178696</v>
      </c>
      <c r="K819" s="552">
        <v>860</v>
      </c>
      <c r="L819" s="507">
        <v>8.9999980954990011E-2</v>
      </c>
      <c r="M819" s="507">
        <v>0.5</v>
      </c>
      <c r="N819" s="507">
        <v>1.7066171847706949E-4</v>
      </c>
      <c r="O819" s="507">
        <v>0.83613085048182934</v>
      </c>
      <c r="P819" s="439"/>
    </row>
    <row r="820" spans="1:16" ht="16.5" x14ac:dyDescent="0.25">
      <c r="A820" s="505" t="s">
        <v>332</v>
      </c>
      <c r="B820" s="505" t="s">
        <v>333</v>
      </c>
      <c r="C820" s="505" t="s">
        <v>334</v>
      </c>
      <c r="D820" s="505" t="s">
        <v>335</v>
      </c>
      <c r="E820" s="506">
        <v>45168.519287696756</v>
      </c>
      <c r="F820" s="506">
        <v>47148</v>
      </c>
      <c r="G820" s="505" t="s">
        <v>336</v>
      </c>
      <c r="H820" s="552">
        <v>860</v>
      </c>
      <c r="I820" s="552">
        <v>538.85579578803299</v>
      </c>
      <c r="J820" s="552">
        <v>659.23505338569601</v>
      </c>
      <c r="K820" s="552">
        <v>860</v>
      </c>
      <c r="L820" s="507">
        <v>8.9999980954990011E-2</v>
      </c>
      <c r="M820" s="507">
        <v>0.5</v>
      </c>
      <c r="N820" s="507">
        <v>1.6941717130845786E-4</v>
      </c>
      <c r="O820" s="507">
        <v>0.83613085048182934</v>
      </c>
      <c r="P820" s="439"/>
    </row>
    <row r="821" spans="1:16" ht="16.5" x14ac:dyDescent="0.25">
      <c r="A821" s="505" t="s">
        <v>332</v>
      </c>
      <c r="B821" s="505" t="s">
        <v>333</v>
      </c>
      <c r="C821" s="505" t="s">
        <v>334</v>
      </c>
      <c r="D821" s="505" t="s">
        <v>335</v>
      </c>
      <c r="E821" s="506">
        <v>45168.519288275464</v>
      </c>
      <c r="F821" s="506">
        <v>47177</v>
      </c>
      <c r="G821" s="505" t="s">
        <v>336</v>
      </c>
      <c r="H821" s="552">
        <v>860</v>
      </c>
      <c r="I821" s="552">
        <v>535.17885592991001</v>
      </c>
      <c r="J821" s="552">
        <v>654.73669285471101</v>
      </c>
      <c r="K821" s="552">
        <v>860</v>
      </c>
      <c r="L821" s="507">
        <v>8.9999980954990011E-2</v>
      </c>
      <c r="M821" s="507">
        <v>0.5</v>
      </c>
      <c r="N821" s="507">
        <v>1.682611352136369E-4</v>
      </c>
      <c r="O821" s="507">
        <v>0.83613085048182934</v>
      </c>
      <c r="P821" s="439"/>
    </row>
    <row r="822" spans="1:16" ht="16.5" x14ac:dyDescent="0.25">
      <c r="A822" s="505" t="s">
        <v>332</v>
      </c>
      <c r="B822" s="505" t="s">
        <v>333</v>
      </c>
      <c r="C822" s="505" t="s">
        <v>334</v>
      </c>
      <c r="D822" s="505" t="s">
        <v>335</v>
      </c>
      <c r="E822" s="506">
        <v>45168.519288807867</v>
      </c>
      <c r="F822" s="506">
        <v>47207</v>
      </c>
      <c r="G822" s="505" t="s">
        <v>336</v>
      </c>
      <c r="H822" s="552">
        <v>860</v>
      </c>
      <c r="I822" s="552">
        <v>531.40152563319498</v>
      </c>
      <c r="J822" s="552">
        <v>650.115514871149</v>
      </c>
      <c r="K822" s="552">
        <v>860</v>
      </c>
      <c r="L822" s="507">
        <v>8.9999980954990011E-2</v>
      </c>
      <c r="M822" s="507">
        <v>0.5</v>
      </c>
      <c r="N822" s="507">
        <v>1.6707353619555202E-4</v>
      </c>
      <c r="O822" s="507">
        <v>0.83613085048182934</v>
      </c>
      <c r="P822" s="439"/>
    </row>
    <row r="823" spans="1:16" ht="16.5" x14ac:dyDescent="0.25">
      <c r="A823" s="505" t="s">
        <v>332</v>
      </c>
      <c r="B823" s="505" t="s">
        <v>333</v>
      </c>
      <c r="C823" s="505" t="s">
        <v>334</v>
      </c>
      <c r="D823" s="505" t="s">
        <v>335</v>
      </c>
      <c r="E823" s="506">
        <v>45168.519289155091</v>
      </c>
      <c r="F823" s="506">
        <v>47238</v>
      </c>
      <c r="G823" s="505" t="s">
        <v>336</v>
      </c>
      <c r="H823" s="552">
        <v>860</v>
      </c>
      <c r="I823" s="552">
        <v>527.52629063600705</v>
      </c>
      <c r="J823" s="552">
        <v>645.37456048182605</v>
      </c>
      <c r="K823" s="552">
        <v>860</v>
      </c>
      <c r="L823" s="507">
        <v>8.9999980954990011E-2</v>
      </c>
      <c r="M823" s="507">
        <v>0.5</v>
      </c>
      <c r="N823" s="507">
        <v>1.6585515577446176E-4</v>
      </c>
      <c r="O823" s="507">
        <v>0.83613085048182934</v>
      </c>
      <c r="P823" s="439"/>
    </row>
    <row r="824" spans="1:16" ht="16.5" x14ac:dyDescent="0.25">
      <c r="A824" s="505" t="s">
        <v>332</v>
      </c>
      <c r="B824" s="505" t="s">
        <v>333</v>
      </c>
      <c r="C824" s="505" t="s">
        <v>334</v>
      </c>
      <c r="D824" s="505" t="s">
        <v>335</v>
      </c>
      <c r="E824" s="506">
        <v>45168.519289548611</v>
      </c>
      <c r="F824" s="506">
        <v>47268</v>
      </c>
      <c r="G824" s="505" t="s">
        <v>336</v>
      </c>
      <c r="H824" s="552">
        <v>860</v>
      </c>
      <c r="I824" s="552">
        <v>523.80297268752304</v>
      </c>
      <c r="J824" s="552">
        <v>640.81946109210605</v>
      </c>
      <c r="K824" s="552">
        <v>860</v>
      </c>
      <c r="L824" s="507">
        <v>8.9999980954990011E-2</v>
      </c>
      <c r="M824" s="507">
        <v>0.5</v>
      </c>
      <c r="N824" s="507">
        <v>1.6468453832978571E-4</v>
      </c>
      <c r="O824" s="507">
        <v>0.83613085048182934</v>
      </c>
      <c r="P824" s="439"/>
    </row>
    <row r="825" spans="1:16" ht="16.5" x14ac:dyDescent="0.25">
      <c r="A825" s="505" t="s">
        <v>332</v>
      </c>
      <c r="B825" s="505" t="s">
        <v>333</v>
      </c>
      <c r="C825" s="505" t="s">
        <v>334</v>
      </c>
      <c r="D825" s="505" t="s">
        <v>335</v>
      </c>
      <c r="E825" s="506">
        <v>45168.519289895834</v>
      </c>
      <c r="F825" s="506">
        <v>47299</v>
      </c>
      <c r="G825" s="505" t="s">
        <v>336</v>
      </c>
      <c r="H825" s="552">
        <v>860</v>
      </c>
      <c r="I825" s="552">
        <v>519.98314998571402</v>
      </c>
      <c r="J825" s="552">
        <v>636.14629798903798</v>
      </c>
      <c r="K825" s="552">
        <v>860</v>
      </c>
      <c r="L825" s="507">
        <v>8.9999980954990011E-2</v>
      </c>
      <c r="M825" s="507">
        <v>0.5</v>
      </c>
      <c r="N825" s="507">
        <v>1.6348357962784964E-4</v>
      </c>
      <c r="O825" s="507">
        <v>0.83613085048182934</v>
      </c>
      <c r="P825" s="439"/>
    </row>
    <row r="826" spans="1:16" ht="16.5" x14ac:dyDescent="0.25">
      <c r="A826" s="505" t="s">
        <v>332</v>
      </c>
      <c r="B826" s="505" t="s">
        <v>333</v>
      </c>
      <c r="C826" s="505" t="s">
        <v>334</v>
      </c>
      <c r="D826" s="505" t="s">
        <v>335</v>
      </c>
      <c r="E826" s="506">
        <v>45168.519290243057</v>
      </c>
      <c r="F826" s="506">
        <v>47329</v>
      </c>
      <c r="G826" s="505" t="s">
        <v>336</v>
      </c>
      <c r="H826" s="552">
        <v>860</v>
      </c>
      <c r="I826" s="552">
        <v>516.31307205857001</v>
      </c>
      <c r="J826" s="552">
        <v>631.65633233005894</v>
      </c>
      <c r="K826" s="552">
        <v>860</v>
      </c>
      <c r="L826" s="507">
        <v>8.9999980954990011E-2</v>
      </c>
      <c r="M826" s="507">
        <v>0.5</v>
      </c>
      <c r="N826" s="507">
        <v>1.6232970093570538E-4</v>
      </c>
      <c r="O826" s="507">
        <v>0.83613085048182934</v>
      </c>
      <c r="P826" s="439"/>
    </row>
    <row r="827" spans="1:16" ht="16.5" x14ac:dyDescent="0.25">
      <c r="A827" s="505" t="s">
        <v>332</v>
      </c>
      <c r="B827" s="505" t="s">
        <v>333</v>
      </c>
      <c r="C827" s="505" t="s">
        <v>334</v>
      </c>
      <c r="D827" s="505" t="s">
        <v>335</v>
      </c>
      <c r="E827" s="506">
        <v>45168.519290625001</v>
      </c>
      <c r="F827" s="506">
        <v>47360</v>
      </c>
      <c r="G827" s="505" t="s">
        <v>336</v>
      </c>
      <c r="H827" s="552">
        <v>860</v>
      </c>
      <c r="I827" s="552">
        <v>512.54786930729301</v>
      </c>
      <c r="J827" s="552">
        <v>627.04999116021702</v>
      </c>
      <c r="K827" s="552">
        <v>860</v>
      </c>
      <c r="L827" s="507">
        <v>8.9999980954990011E-2</v>
      </c>
      <c r="M827" s="507">
        <v>0.5</v>
      </c>
      <c r="N827" s="507">
        <v>1.611459148383667E-4</v>
      </c>
      <c r="O827" s="507">
        <v>0.83613085048182934</v>
      </c>
      <c r="P827" s="439"/>
    </row>
    <row r="828" spans="1:16" ht="16.5" x14ac:dyDescent="0.25">
      <c r="A828" s="505" t="s">
        <v>332</v>
      </c>
      <c r="B828" s="505" t="s">
        <v>333</v>
      </c>
      <c r="C828" s="505" t="s">
        <v>334</v>
      </c>
      <c r="D828" s="505" t="s">
        <v>335</v>
      </c>
      <c r="E828" s="506">
        <v>45168.519291168981</v>
      </c>
      <c r="F828" s="506">
        <v>47391</v>
      </c>
      <c r="G828" s="505" t="s">
        <v>336</v>
      </c>
      <c r="H828" s="552">
        <v>860</v>
      </c>
      <c r="I828" s="552">
        <v>508.81012422177201</v>
      </c>
      <c r="J828" s="552">
        <v>622.47724164122599</v>
      </c>
      <c r="K828" s="552">
        <v>860</v>
      </c>
      <c r="L828" s="507">
        <v>8.9999980954990011E-2</v>
      </c>
      <c r="M828" s="507">
        <v>0.5</v>
      </c>
      <c r="N828" s="507">
        <v>1.5997076147746626E-4</v>
      </c>
      <c r="O828" s="507">
        <v>0.83613085048182934</v>
      </c>
      <c r="P828" s="439"/>
    </row>
    <row r="829" spans="1:16" ht="16.5" x14ac:dyDescent="0.25">
      <c r="A829" s="505" t="s">
        <v>332</v>
      </c>
      <c r="B829" s="505" t="s">
        <v>333</v>
      </c>
      <c r="C829" s="505" t="s">
        <v>334</v>
      </c>
      <c r="D829" s="505" t="s">
        <v>335</v>
      </c>
      <c r="E829" s="506">
        <v>45168.519291516204</v>
      </c>
      <c r="F829" s="506">
        <v>47421</v>
      </c>
      <c r="G829" s="505" t="s">
        <v>336</v>
      </c>
      <c r="H829" s="552">
        <v>860</v>
      </c>
      <c r="I829" s="552">
        <v>505.21890630237402</v>
      </c>
      <c r="J829" s="552">
        <v>618.08375315076296</v>
      </c>
      <c r="K829" s="552">
        <v>860</v>
      </c>
      <c r="L829" s="507">
        <v>8.9999980954990011E-2</v>
      </c>
      <c r="M829" s="507">
        <v>0.5</v>
      </c>
      <c r="N829" s="507">
        <v>1.5884167650480322E-4</v>
      </c>
      <c r="O829" s="507">
        <v>0.83613085048182934</v>
      </c>
      <c r="P829" s="439"/>
    </row>
    <row r="830" spans="1:16" ht="16.5" x14ac:dyDescent="0.25">
      <c r="A830" s="505" t="s">
        <v>332</v>
      </c>
      <c r="B830" s="505" t="s">
        <v>333</v>
      </c>
      <c r="C830" s="505" t="s">
        <v>334</v>
      </c>
      <c r="D830" s="505" t="s">
        <v>335</v>
      </c>
      <c r="E830" s="506">
        <v>45168.519291863427</v>
      </c>
      <c r="F830" s="506">
        <v>47452</v>
      </c>
      <c r="G830" s="505" t="s">
        <v>336</v>
      </c>
      <c r="H830" s="552">
        <v>860</v>
      </c>
      <c r="I830" s="552">
        <v>501.534607532981</v>
      </c>
      <c r="J830" s="552">
        <v>613.57638974312295</v>
      </c>
      <c r="K830" s="552">
        <v>860</v>
      </c>
      <c r="L830" s="507">
        <v>8.9999980954990011E-2</v>
      </c>
      <c r="M830" s="507">
        <v>0.5</v>
      </c>
      <c r="N830" s="507">
        <v>1.5768332675586343E-4</v>
      </c>
      <c r="O830" s="507">
        <v>0.83613085048182934</v>
      </c>
      <c r="P830" s="439"/>
    </row>
    <row r="831" spans="1:16" ht="16.5" x14ac:dyDescent="0.25">
      <c r="A831" s="505" t="s">
        <v>332</v>
      </c>
      <c r="B831" s="505" t="s">
        <v>333</v>
      </c>
      <c r="C831" s="505" t="s">
        <v>334</v>
      </c>
      <c r="D831" s="505" t="s">
        <v>335</v>
      </c>
      <c r="E831" s="506">
        <v>45168.519292245372</v>
      </c>
      <c r="F831" s="506">
        <v>47482</v>
      </c>
      <c r="G831" s="505" t="s">
        <v>336</v>
      </c>
      <c r="H831" s="552">
        <v>860</v>
      </c>
      <c r="I831" s="552">
        <v>497.99474072603601</v>
      </c>
      <c r="J831" s="552">
        <v>609.24572409621805</v>
      </c>
      <c r="K831" s="552">
        <v>860</v>
      </c>
      <c r="L831" s="507">
        <v>8.9999980954990011E-2</v>
      </c>
      <c r="M831" s="507">
        <v>0.5</v>
      </c>
      <c r="N831" s="507">
        <v>1.5657038665959085E-4</v>
      </c>
      <c r="O831" s="507">
        <v>0.83613085048182934</v>
      </c>
      <c r="P831" s="439"/>
    </row>
    <row r="832" spans="1:16" ht="16.5" x14ac:dyDescent="0.25">
      <c r="A832" s="505" t="s">
        <v>332</v>
      </c>
      <c r="B832" s="505" t="s">
        <v>333</v>
      </c>
      <c r="C832" s="505" t="s">
        <v>334</v>
      </c>
      <c r="D832" s="505" t="s">
        <v>335</v>
      </c>
      <c r="E832" s="506">
        <v>45168.519292442128</v>
      </c>
      <c r="F832" s="506">
        <v>47513</v>
      </c>
      <c r="G832" s="505" t="s">
        <v>336</v>
      </c>
      <c r="H832" s="552">
        <v>860</v>
      </c>
      <c r="I832" s="552">
        <v>494.36312403961801</v>
      </c>
      <c r="J832" s="552">
        <v>604.80281183868999</v>
      </c>
      <c r="K832" s="552">
        <v>860</v>
      </c>
      <c r="L832" s="507">
        <v>8.9999980954990011E-2</v>
      </c>
      <c r="M832" s="507">
        <v>0.5</v>
      </c>
      <c r="N832" s="507">
        <v>1.5542860024641948E-4</v>
      </c>
      <c r="O832" s="507">
        <v>0.83613085048182934</v>
      </c>
      <c r="P832" s="439"/>
    </row>
    <row r="833" spans="1:16" ht="16.5" x14ac:dyDescent="0.25">
      <c r="A833" s="505" t="s">
        <v>332</v>
      </c>
      <c r="B833" s="505" t="s">
        <v>333</v>
      </c>
      <c r="C833" s="505" t="s">
        <v>334</v>
      </c>
      <c r="D833" s="505" t="s">
        <v>335</v>
      </c>
      <c r="E833" s="506">
        <v>45168.519292789351</v>
      </c>
      <c r="F833" s="506">
        <v>47542</v>
      </c>
      <c r="G833" s="505" t="s">
        <v>336</v>
      </c>
      <c r="H833" s="552">
        <v>860</v>
      </c>
      <c r="I833" s="552">
        <v>490.98978466129898</v>
      </c>
      <c r="J833" s="552">
        <v>600.67587549962298</v>
      </c>
      <c r="K833" s="552">
        <v>860</v>
      </c>
      <c r="L833" s="507">
        <v>8.9999980954990011E-2</v>
      </c>
      <c r="M833" s="507">
        <v>0.5</v>
      </c>
      <c r="N833" s="507">
        <v>1.5436801665465809E-4</v>
      </c>
      <c r="O833" s="507">
        <v>0.83613085048182934</v>
      </c>
      <c r="P833" s="439"/>
    </row>
    <row r="834" spans="1:16" ht="16.5" x14ac:dyDescent="0.25">
      <c r="A834" s="505" t="s">
        <v>332</v>
      </c>
      <c r="B834" s="505" t="s">
        <v>333</v>
      </c>
      <c r="C834" s="505" t="s">
        <v>334</v>
      </c>
      <c r="D834" s="505" t="s">
        <v>335</v>
      </c>
      <c r="E834" s="506">
        <v>45168.519293136575</v>
      </c>
      <c r="F834" s="506">
        <v>47572</v>
      </c>
      <c r="G834" s="505" t="s">
        <v>336</v>
      </c>
      <c r="H834" s="552">
        <v>860</v>
      </c>
      <c r="I834" s="552">
        <v>487.52434396156099</v>
      </c>
      <c r="J834" s="552">
        <v>596.43626259659004</v>
      </c>
      <c r="K834" s="552">
        <v>860</v>
      </c>
      <c r="L834" s="507">
        <v>8.9999980954990011E-2</v>
      </c>
      <c r="M834" s="507">
        <v>0.5</v>
      </c>
      <c r="N834" s="507">
        <v>1.5327847625205688E-4</v>
      </c>
      <c r="O834" s="507">
        <v>0.83613085048182934</v>
      </c>
      <c r="P834" s="439"/>
    </row>
    <row r="835" spans="1:16" ht="16.5" x14ac:dyDescent="0.25">
      <c r="A835" s="505" t="s">
        <v>332</v>
      </c>
      <c r="B835" s="505" t="s">
        <v>333</v>
      </c>
      <c r="C835" s="505" t="s">
        <v>334</v>
      </c>
      <c r="D835" s="505" t="s">
        <v>335</v>
      </c>
      <c r="E835" s="506">
        <v>45168.519293483798</v>
      </c>
      <c r="F835" s="506">
        <v>47603</v>
      </c>
      <c r="G835" s="505" t="s">
        <v>336</v>
      </c>
      <c r="H835" s="552">
        <v>860</v>
      </c>
      <c r="I835" s="552">
        <v>483.969082434131</v>
      </c>
      <c r="J835" s="552">
        <v>592.08676308084796</v>
      </c>
      <c r="K835" s="552">
        <v>860</v>
      </c>
      <c r="L835" s="507">
        <v>8.9999980954990011E-2</v>
      </c>
      <c r="M835" s="507">
        <v>0.5</v>
      </c>
      <c r="N835" s="507">
        <v>1.5216069602969149E-4</v>
      </c>
      <c r="O835" s="507">
        <v>0.83613085048182934</v>
      </c>
      <c r="P835" s="439"/>
    </row>
    <row r="836" spans="1:16" ht="16.5" x14ac:dyDescent="0.25">
      <c r="A836" s="505" t="s">
        <v>332</v>
      </c>
      <c r="B836" s="505" t="s">
        <v>333</v>
      </c>
      <c r="C836" s="505" t="s">
        <v>334</v>
      </c>
      <c r="D836" s="505" t="s">
        <v>335</v>
      </c>
      <c r="E836" s="506">
        <v>45168.519293865742</v>
      </c>
      <c r="F836" s="506">
        <v>47633</v>
      </c>
      <c r="G836" s="505" t="s">
        <v>336</v>
      </c>
      <c r="H836" s="552">
        <v>860</v>
      </c>
      <c r="I836" s="552">
        <v>480.553194348315</v>
      </c>
      <c r="J836" s="552">
        <v>587.90777274203299</v>
      </c>
      <c r="K836" s="552">
        <v>860</v>
      </c>
      <c r="L836" s="507">
        <v>8.9999980954990011E-2</v>
      </c>
      <c r="M836" s="507">
        <v>0.5</v>
      </c>
      <c r="N836" s="507">
        <v>1.5108673505250845E-4</v>
      </c>
      <c r="O836" s="507">
        <v>0.83613085048182934</v>
      </c>
      <c r="P836" s="439"/>
    </row>
    <row r="837" spans="1:16" ht="16.5" x14ac:dyDescent="0.25">
      <c r="A837" s="505" t="s">
        <v>332</v>
      </c>
      <c r="B837" s="505" t="s">
        <v>333</v>
      </c>
      <c r="C837" s="505" t="s">
        <v>334</v>
      </c>
      <c r="D837" s="505" t="s">
        <v>335</v>
      </c>
      <c r="E837" s="506">
        <v>45168.520951354163</v>
      </c>
      <c r="F837" s="506">
        <v>46160</v>
      </c>
      <c r="G837" s="505" t="s">
        <v>336</v>
      </c>
      <c r="H837" s="552">
        <v>962.23</v>
      </c>
      <c r="I837" s="552">
        <v>757.52523103766202</v>
      </c>
      <c r="J837" s="552">
        <v>930.73832144594996</v>
      </c>
      <c r="K837" s="552">
        <v>962.23</v>
      </c>
      <c r="L837" s="507">
        <v>9.1999990531459991E-2</v>
      </c>
      <c r="M837" s="507">
        <v>0.5</v>
      </c>
      <c r="N837" s="507">
        <v>2.3919094234738767E-4</v>
      </c>
      <c r="O837" s="507">
        <v>0.83613085048182934</v>
      </c>
      <c r="P837" s="439"/>
    </row>
    <row r="838" spans="1:16" ht="16.5" x14ac:dyDescent="0.25">
      <c r="A838" s="505" t="s">
        <v>332</v>
      </c>
      <c r="B838" s="505" t="s">
        <v>333</v>
      </c>
      <c r="C838" s="505" t="s">
        <v>334</v>
      </c>
      <c r="D838" s="505" t="s">
        <v>335</v>
      </c>
      <c r="E838" s="506">
        <v>45168.520951886574</v>
      </c>
      <c r="F838" s="506">
        <v>46191</v>
      </c>
      <c r="G838" s="505" t="s">
        <v>336</v>
      </c>
      <c r="H838" s="552">
        <v>962.23</v>
      </c>
      <c r="I838" s="552">
        <v>751.88391932549905</v>
      </c>
      <c r="J838" s="552">
        <v>923.807086975331</v>
      </c>
      <c r="K838" s="552">
        <v>962.23</v>
      </c>
      <c r="L838" s="507">
        <v>9.1999990531459991E-2</v>
      </c>
      <c r="M838" s="507">
        <v>0.5</v>
      </c>
      <c r="N838" s="507">
        <v>2.3740968066893604E-4</v>
      </c>
      <c r="O838" s="507">
        <v>0.83613085048182934</v>
      </c>
      <c r="P838" s="439"/>
    </row>
    <row r="839" spans="1:16" ht="16.5" x14ac:dyDescent="0.25">
      <c r="A839" s="505" t="s">
        <v>332</v>
      </c>
      <c r="B839" s="505" t="s">
        <v>333</v>
      </c>
      <c r="C839" s="505" t="s">
        <v>334</v>
      </c>
      <c r="D839" s="505" t="s">
        <v>335</v>
      </c>
      <c r="E839" s="506">
        <v>45168.520952233797</v>
      </c>
      <c r="F839" s="506">
        <v>46221</v>
      </c>
      <c r="G839" s="505" t="s">
        <v>336</v>
      </c>
      <c r="H839" s="552">
        <v>962.23</v>
      </c>
      <c r="I839" s="552">
        <v>746.46458869407104</v>
      </c>
      <c r="J839" s="552">
        <v>917.14859100900298</v>
      </c>
      <c r="K839" s="552">
        <v>962.23</v>
      </c>
      <c r="L839" s="507">
        <v>9.1999990531459991E-2</v>
      </c>
      <c r="M839" s="507">
        <v>0.5</v>
      </c>
      <c r="N839" s="507">
        <v>2.3569851020554736E-4</v>
      </c>
      <c r="O839" s="507">
        <v>0.83613085048182934</v>
      </c>
      <c r="P839" s="439"/>
    </row>
    <row r="840" spans="1:16" ht="16.5" x14ac:dyDescent="0.25">
      <c r="A840" s="505" t="s">
        <v>332</v>
      </c>
      <c r="B840" s="505" t="s">
        <v>333</v>
      </c>
      <c r="C840" s="505" t="s">
        <v>334</v>
      </c>
      <c r="D840" s="505" t="s">
        <v>335</v>
      </c>
      <c r="E840" s="506">
        <v>45168.5209525463</v>
      </c>
      <c r="F840" s="506">
        <v>46252</v>
      </c>
      <c r="G840" s="505" t="s">
        <v>336</v>
      </c>
      <c r="H840" s="552">
        <v>962.23</v>
      </c>
      <c r="I840" s="552">
        <v>740.90564589668497</v>
      </c>
      <c r="J840" s="552">
        <v>910.31855964336</v>
      </c>
      <c r="K840" s="552">
        <v>962.23</v>
      </c>
      <c r="L840" s="507">
        <v>9.1999990531459991E-2</v>
      </c>
      <c r="M840" s="507">
        <v>0.5</v>
      </c>
      <c r="N840" s="507">
        <v>2.339432567675323E-4</v>
      </c>
      <c r="O840" s="507">
        <v>0.83613085048182934</v>
      </c>
      <c r="P840" s="439"/>
    </row>
    <row r="841" spans="1:16" ht="16.5" x14ac:dyDescent="0.25">
      <c r="A841" s="505" t="s">
        <v>332</v>
      </c>
      <c r="B841" s="505" t="s">
        <v>333</v>
      </c>
      <c r="C841" s="505" t="s">
        <v>334</v>
      </c>
      <c r="D841" s="505" t="s">
        <v>335</v>
      </c>
      <c r="E841" s="506">
        <v>45168.520952777777</v>
      </c>
      <c r="F841" s="506">
        <v>46283</v>
      </c>
      <c r="G841" s="505" t="s">
        <v>336</v>
      </c>
      <c r="H841" s="552">
        <v>962.23</v>
      </c>
      <c r="I841" s="552">
        <v>735.38810070273803</v>
      </c>
      <c r="J841" s="552">
        <v>903.53939171349305</v>
      </c>
      <c r="K841" s="552">
        <v>962.23</v>
      </c>
      <c r="L841" s="507">
        <v>9.1999990531459991E-2</v>
      </c>
      <c r="M841" s="507">
        <v>0.5</v>
      </c>
      <c r="N841" s="507">
        <v>2.3220107475126274E-4</v>
      </c>
      <c r="O841" s="507">
        <v>0.83613085048182934</v>
      </c>
      <c r="P841" s="439"/>
    </row>
    <row r="842" spans="1:16" ht="16.5" x14ac:dyDescent="0.25">
      <c r="A842" s="505" t="s">
        <v>332</v>
      </c>
      <c r="B842" s="505" t="s">
        <v>333</v>
      </c>
      <c r="C842" s="505" t="s">
        <v>334</v>
      </c>
      <c r="D842" s="505" t="s">
        <v>335</v>
      </c>
      <c r="E842" s="506">
        <v>45168.520952974533</v>
      </c>
      <c r="F842" s="506">
        <v>46313</v>
      </c>
      <c r="G842" s="505" t="s">
        <v>336</v>
      </c>
      <c r="H842" s="552">
        <v>962.23</v>
      </c>
      <c r="I842" s="552">
        <v>730.08766647653397</v>
      </c>
      <c r="J842" s="552">
        <v>897.02697859178795</v>
      </c>
      <c r="K842" s="552">
        <v>962.23</v>
      </c>
      <c r="L842" s="507">
        <v>9.1999990531459991E-2</v>
      </c>
      <c r="M842" s="507">
        <v>0.5</v>
      </c>
      <c r="N842" s="507">
        <v>2.3052744619676618E-4</v>
      </c>
      <c r="O842" s="507">
        <v>0.83613085048182934</v>
      </c>
      <c r="P842" s="439"/>
    </row>
    <row r="843" spans="1:16" ht="16.5" x14ac:dyDescent="0.25">
      <c r="A843" s="505" t="s">
        <v>332</v>
      </c>
      <c r="B843" s="505" t="s">
        <v>333</v>
      </c>
      <c r="C843" s="505" t="s">
        <v>334</v>
      </c>
      <c r="D843" s="505" t="s">
        <v>335</v>
      </c>
      <c r="E843" s="506">
        <v>45168.520953321757</v>
      </c>
      <c r="F843" s="506">
        <v>46344</v>
      </c>
      <c r="G843" s="505" t="s">
        <v>336</v>
      </c>
      <c r="H843" s="552">
        <v>962.23</v>
      </c>
      <c r="I843" s="552">
        <v>724.65068307974502</v>
      </c>
      <c r="J843" s="552">
        <v>890.34679344003405</v>
      </c>
      <c r="K843" s="552">
        <v>962.23</v>
      </c>
      <c r="L843" s="507">
        <v>9.1999990531459991E-2</v>
      </c>
      <c r="M843" s="507">
        <v>0.5</v>
      </c>
      <c r="N843" s="507">
        <v>2.2881070181793721E-4</v>
      </c>
      <c r="O843" s="507">
        <v>0.83613085048182934</v>
      </c>
      <c r="P843" s="439"/>
    </row>
    <row r="844" spans="1:16" ht="16.5" x14ac:dyDescent="0.25">
      <c r="A844" s="505" t="s">
        <v>332</v>
      </c>
      <c r="B844" s="505" t="s">
        <v>333</v>
      </c>
      <c r="C844" s="505" t="s">
        <v>334</v>
      </c>
      <c r="D844" s="505" t="s">
        <v>335</v>
      </c>
      <c r="E844" s="506">
        <v>45168.52095366898</v>
      </c>
      <c r="F844" s="506">
        <v>46374</v>
      </c>
      <c r="G844" s="505" t="s">
        <v>336</v>
      </c>
      <c r="H844" s="552">
        <v>962.23</v>
      </c>
      <c r="I844" s="552">
        <v>719.42764060874504</v>
      </c>
      <c r="J844" s="552">
        <v>883.92946820369798</v>
      </c>
      <c r="K844" s="552">
        <v>962.23</v>
      </c>
      <c r="L844" s="507">
        <v>9.1999990531459991E-2</v>
      </c>
      <c r="M844" s="507">
        <v>0.5</v>
      </c>
      <c r="N844" s="507">
        <v>2.2716150995029792E-4</v>
      </c>
      <c r="O844" s="507">
        <v>0.83613085048182934</v>
      </c>
      <c r="P844" s="439"/>
    </row>
    <row r="845" spans="1:16" ht="16.5" x14ac:dyDescent="0.25">
      <c r="A845" s="505" t="s">
        <v>332</v>
      </c>
      <c r="B845" s="505" t="s">
        <v>333</v>
      </c>
      <c r="C845" s="505" t="s">
        <v>334</v>
      </c>
      <c r="D845" s="505" t="s">
        <v>335</v>
      </c>
      <c r="E845" s="506">
        <v>45168.520953854168</v>
      </c>
      <c r="F845" s="506">
        <v>46405</v>
      </c>
      <c r="G845" s="505" t="s">
        <v>336</v>
      </c>
      <c r="H845" s="552">
        <v>962.23</v>
      </c>
      <c r="I845" s="552">
        <v>714.07004272456504</v>
      </c>
      <c r="J845" s="552">
        <v>877.34682058036606</v>
      </c>
      <c r="K845" s="552">
        <v>962.23</v>
      </c>
      <c r="L845" s="507">
        <v>9.1999990531459991E-2</v>
      </c>
      <c r="M845" s="507">
        <v>0.5</v>
      </c>
      <c r="N845" s="507">
        <v>2.2546983179341331E-4</v>
      </c>
      <c r="O845" s="507">
        <v>0.83613085048182934</v>
      </c>
      <c r="P845" s="439"/>
    </row>
    <row r="846" spans="1:16" ht="16.5" x14ac:dyDescent="0.25">
      <c r="A846" s="505" t="s">
        <v>332</v>
      </c>
      <c r="B846" s="505" t="s">
        <v>333</v>
      </c>
      <c r="C846" s="505" t="s">
        <v>334</v>
      </c>
      <c r="D846" s="505" t="s">
        <v>335</v>
      </c>
      <c r="E846" s="506">
        <v>45168.520954201391</v>
      </c>
      <c r="F846" s="506">
        <v>46436</v>
      </c>
      <c r="G846" s="505" t="s">
        <v>336</v>
      </c>
      <c r="H846" s="552">
        <v>962.23</v>
      </c>
      <c r="I846" s="552">
        <v>708.75234302259105</v>
      </c>
      <c r="J846" s="552">
        <v>870.81319411912</v>
      </c>
      <c r="K846" s="552">
        <v>962.23</v>
      </c>
      <c r="L846" s="507">
        <v>9.1999990531459991E-2</v>
      </c>
      <c r="M846" s="507">
        <v>0.5</v>
      </c>
      <c r="N846" s="507">
        <v>2.2379075161136667E-4</v>
      </c>
      <c r="O846" s="507">
        <v>0.83613085048182934</v>
      </c>
      <c r="P846" s="439"/>
    </row>
    <row r="847" spans="1:16" ht="16.5" x14ac:dyDescent="0.25">
      <c r="A847" s="505" t="s">
        <v>332</v>
      </c>
      <c r="B847" s="505" t="s">
        <v>333</v>
      </c>
      <c r="C847" s="505" t="s">
        <v>334</v>
      </c>
      <c r="D847" s="505" t="s">
        <v>335</v>
      </c>
      <c r="E847" s="506">
        <v>45168.520954398147</v>
      </c>
      <c r="F847" s="506">
        <v>46464</v>
      </c>
      <c r="G847" s="505" t="s">
        <v>336</v>
      </c>
      <c r="H847" s="552">
        <v>962.23</v>
      </c>
      <c r="I847" s="552">
        <v>703.98330556963504</v>
      </c>
      <c r="J847" s="552">
        <v>864.95368511267304</v>
      </c>
      <c r="K847" s="552">
        <v>962.23</v>
      </c>
      <c r="L847" s="507">
        <v>9.1999990531459991E-2</v>
      </c>
      <c r="M847" s="507">
        <v>0.5</v>
      </c>
      <c r="N847" s="507">
        <v>2.2228491323698053E-4</v>
      </c>
      <c r="O847" s="507">
        <v>0.83613085048182934</v>
      </c>
      <c r="P847" s="439"/>
    </row>
    <row r="848" spans="1:16" ht="16.5" x14ac:dyDescent="0.25">
      <c r="A848" s="505" t="s">
        <v>332</v>
      </c>
      <c r="B848" s="505" t="s">
        <v>333</v>
      </c>
      <c r="C848" s="505" t="s">
        <v>334</v>
      </c>
      <c r="D848" s="505" t="s">
        <v>335</v>
      </c>
      <c r="E848" s="506">
        <v>45168.520954594911</v>
      </c>
      <c r="F848" s="506">
        <v>46495</v>
      </c>
      <c r="G848" s="505" t="s">
        <v>336</v>
      </c>
      <c r="H848" s="552">
        <v>962.23</v>
      </c>
      <c r="I848" s="552">
        <v>698.74072208309303</v>
      </c>
      <c r="J848" s="552">
        <v>858.51235067999505</v>
      </c>
      <c r="K848" s="552">
        <v>962.23</v>
      </c>
      <c r="L848" s="507">
        <v>9.1999990531459991E-2</v>
      </c>
      <c r="M848" s="507">
        <v>0.5</v>
      </c>
      <c r="N848" s="507">
        <v>2.2062955123304653E-4</v>
      </c>
      <c r="O848" s="507">
        <v>0.83613085048182934</v>
      </c>
      <c r="P848" s="439"/>
    </row>
    <row r="849" spans="1:16" ht="16.5" x14ac:dyDescent="0.25">
      <c r="A849" s="505" t="s">
        <v>332</v>
      </c>
      <c r="B849" s="505" t="s">
        <v>333</v>
      </c>
      <c r="C849" s="505" t="s">
        <v>334</v>
      </c>
      <c r="D849" s="505" t="s">
        <v>335</v>
      </c>
      <c r="E849" s="506">
        <v>45168.520954942127</v>
      </c>
      <c r="F849" s="506">
        <v>46525</v>
      </c>
      <c r="G849" s="505" t="s">
        <v>336</v>
      </c>
      <c r="H849" s="552">
        <v>962.23</v>
      </c>
      <c r="I849" s="552">
        <v>693.70443004215099</v>
      </c>
      <c r="J849" s="552">
        <v>852.324477578955</v>
      </c>
      <c r="K849" s="552">
        <v>962.23</v>
      </c>
      <c r="L849" s="507">
        <v>9.1999990531459991E-2</v>
      </c>
      <c r="M849" s="507">
        <v>0.5</v>
      </c>
      <c r="N849" s="507">
        <v>2.1903932639319635E-4</v>
      </c>
      <c r="O849" s="507">
        <v>0.83613085048182934</v>
      </c>
      <c r="P849" s="439"/>
    </row>
    <row r="850" spans="1:16" ht="16.5" x14ac:dyDescent="0.25">
      <c r="A850" s="505" t="s">
        <v>332</v>
      </c>
      <c r="B850" s="505" t="s">
        <v>333</v>
      </c>
      <c r="C850" s="505" t="s">
        <v>334</v>
      </c>
      <c r="D850" s="505" t="s">
        <v>335</v>
      </c>
      <c r="E850" s="506">
        <v>45168.520955127315</v>
      </c>
      <c r="F850" s="506">
        <v>46556</v>
      </c>
      <c r="G850" s="505" t="s">
        <v>336</v>
      </c>
      <c r="H850" s="552">
        <v>962.23</v>
      </c>
      <c r="I850" s="552">
        <v>688.53839363090697</v>
      </c>
      <c r="J850" s="552">
        <v>845.97719321016405</v>
      </c>
      <c r="K850" s="552">
        <v>962.23</v>
      </c>
      <c r="L850" s="507">
        <v>9.1999990531459991E-2</v>
      </c>
      <c r="M850" s="507">
        <v>0.5</v>
      </c>
      <c r="N850" s="507">
        <v>2.1740813436581818E-4</v>
      </c>
      <c r="O850" s="507">
        <v>0.83613085048182934</v>
      </c>
      <c r="P850" s="439"/>
    </row>
    <row r="851" spans="1:16" ht="16.5" x14ac:dyDescent="0.25">
      <c r="A851" s="505" t="s">
        <v>332</v>
      </c>
      <c r="B851" s="505" t="s">
        <v>333</v>
      </c>
      <c r="C851" s="505" t="s">
        <v>334</v>
      </c>
      <c r="D851" s="505" t="s">
        <v>335</v>
      </c>
      <c r="E851" s="506">
        <v>45168.520955474538</v>
      </c>
      <c r="F851" s="506">
        <v>46586</v>
      </c>
      <c r="G851" s="505" t="s">
        <v>336</v>
      </c>
      <c r="H851" s="552">
        <v>962.23</v>
      </c>
      <c r="I851" s="552">
        <v>683.57563659938899</v>
      </c>
      <c r="J851" s="552">
        <v>839.87966937860597</v>
      </c>
      <c r="K851" s="552">
        <v>962.23</v>
      </c>
      <c r="L851" s="507">
        <v>9.1999990531459991E-2</v>
      </c>
      <c r="M851" s="507">
        <v>0.5</v>
      </c>
      <c r="N851" s="507">
        <v>2.1584112843337714E-4</v>
      </c>
      <c r="O851" s="507">
        <v>0.83613085048182934</v>
      </c>
      <c r="P851" s="439"/>
    </row>
    <row r="852" spans="1:16" ht="16.5" x14ac:dyDescent="0.25">
      <c r="A852" s="505" t="s">
        <v>332</v>
      </c>
      <c r="B852" s="505" t="s">
        <v>333</v>
      </c>
      <c r="C852" s="505" t="s">
        <v>334</v>
      </c>
      <c r="D852" s="505" t="s">
        <v>335</v>
      </c>
      <c r="E852" s="506">
        <v>45168.520955671294</v>
      </c>
      <c r="F852" s="506">
        <v>46617</v>
      </c>
      <c r="G852" s="505" t="s">
        <v>336</v>
      </c>
      <c r="H852" s="552">
        <v>962.23</v>
      </c>
      <c r="I852" s="552">
        <v>678.48502959793598</v>
      </c>
      <c r="J852" s="552">
        <v>833.62506184667802</v>
      </c>
      <c r="K852" s="552">
        <v>962.23</v>
      </c>
      <c r="L852" s="507">
        <v>9.1999990531459991E-2</v>
      </c>
      <c r="M852" s="507">
        <v>0.5</v>
      </c>
      <c r="N852" s="507">
        <v>2.1423375347620258E-4</v>
      </c>
      <c r="O852" s="507">
        <v>0.83613085048182934</v>
      </c>
      <c r="P852" s="439"/>
    </row>
    <row r="853" spans="1:16" ht="16.5" x14ac:dyDescent="0.25">
      <c r="A853" s="505" t="s">
        <v>332</v>
      </c>
      <c r="B853" s="505" t="s">
        <v>333</v>
      </c>
      <c r="C853" s="505" t="s">
        <v>334</v>
      </c>
      <c r="D853" s="505" t="s">
        <v>335</v>
      </c>
      <c r="E853" s="506">
        <v>45168.520956018518</v>
      </c>
      <c r="F853" s="506">
        <v>46648</v>
      </c>
      <c r="G853" s="505" t="s">
        <v>336</v>
      </c>
      <c r="H853" s="552">
        <v>962.23</v>
      </c>
      <c r="I853" s="552">
        <v>673.43233249007199</v>
      </c>
      <c r="J853" s="552">
        <v>827.41703255304401</v>
      </c>
      <c r="K853" s="552">
        <v>962.23</v>
      </c>
      <c r="L853" s="507">
        <v>9.1999990531459991E-2</v>
      </c>
      <c r="M853" s="507">
        <v>0.5</v>
      </c>
      <c r="N853" s="507">
        <v>2.1263834868556536E-4</v>
      </c>
      <c r="O853" s="507">
        <v>0.83613085048182934</v>
      </c>
      <c r="P853" s="439"/>
    </row>
    <row r="854" spans="1:16" ht="16.5" x14ac:dyDescent="0.25">
      <c r="A854" s="505" t="s">
        <v>332</v>
      </c>
      <c r="B854" s="505" t="s">
        <v>333</v>
      </c>
      <c r="C854" s="505" t="s">
        <v>334</v>
      </c>
      <c r="D854" s="505" t="s">
        <v>335</v>
      </c>
      <c r="E854" s="506">
        <v>45168.520956215281</v>
      </c>
      <c r="F854" s="506">
        <v>46678</v>
      </c>
      <c r="G854" s="505" t="s">
        <v>336</v>
      </c>
      <c r="H854" s="552">
        <v>962.23</v>
      </c>
      <c r="I854" s="552">
        <v>668.57845495146</v>
      </c>
      <c r="J854" s="552">
        <v>821.45328422138402</v>
      </c>
      <c r="K854" s="552">
        <v>962.23</v>
      </c>
      <c r="L854" s="507">
        <v>9.1999990531459991E-2</v>
      </c>
      <c r="M854" s="507">
        <v>0.5</v>
      </c>
      <c r="N854" s="507">
        <v>2.1110572179086921E-4</v>
      </c>
      <c r="O854" s="507">
        <v>0.83613085048182934</v>
      </c>
      <c r="P854" s="439"/>
    </row>
    <row r="855" spans="1:16" ht="16.5" x14ac:dyDescent="0.25">
      <c r="A855" s="505" t="s">
        <v>332</v>
      </c>
      <c r="B855" s="505" t="s">
        <v>333</v>
      </c>
      <c r="C855" s="505" t="s">
        <v>334</v>
      </c>
      <c r="D855" s="505" t="s">
        <v>335</v>
      </c>
      <c r="E855" s="506">
        <v>45168.520956562497</v>
      </c>
      <c r="F855" s="506">
        <v>46709</v>
      </c>
      <c r="G855" s="505" t="s">
        <v>336</v>
      </c>
      <c r="H855" s="552">
        <v>962.23</v>
      </c>
      <c r="I855" s="552">
        <v>663.59953238375704</v>
      </c>
      <c r="J855" s="552">
        <v>815.33589849823704</v>
      </c>
      <c r="K855" s="552">
        <v>962.23</v>
      </c>
      <c r="L855" s="507">
        <v>9.1999990531459991E-2</v>
      </c>
      <c r="M855" s="507">
        <v>0.5</v>
      </c>
      <c r="N855" s="507">
        <v>2.095336115402149E-4</v>
      </c>
      <c r="O855" s="507">
        <v>0.83613085048182934</v>
      </c>
      <c r="P855" s="439"/>
    </row>
    <row r="856" spans="1:16" ht="16.5" x14ac:dyDescent="0.25">
      <c r="A856" s="505" t="s">
        <v>332</v>
      </c>
      <c r="B856" s="505" t="s">
        <v>333</v>
      </c>
      <c r="C856" s="505" t="s">
        <v>334</v>
      </c>
      <c r="D856" s="505" t="s">
        <v>335</v>
      </c>
      <c r="E856" s="506">
        <v>45168.520956863424</v>
      </c>
      <c r="F856" s="506">
        <v>46739</v>
      </c>
      <c r="G856" s="505" t="s">
        <v>336</v>
      </c>
      <c r="H856" s="552">
        <v>962.23</v>
      </c>
      <c r="I856" s="552">
        <v>658.81652641645996</v>
      </c>
      <c r="J856" s="552">
        <v>809.45922698543495</v>
      </c>
      <c r="K856" s="552">
        <v>962.23</v>
      </c>
      <c r="L856" s="507">
        <v>9.1999990531459991E-2</v>
      </c>
      <c r="M856" s="507">
        <v>0.5</v>
      </c>
      <c r="N856" s="507">
        <v>2.0802336256408007E-4</v>
      </c>
      <c r="O856" s="507">
        <v>0.83613085048182934</v>
      </c>
      <c r="P856" s="439"/>
    </row>
    <row r="857" spans="1:16" ht="16.5" x14ac:dyDescent="0.25">
      <c r="A857" s="505" t="s">
        <v>332</v>
      </c>
      <c r="B857" s="505" t="s">
        <v>333</v>
      </c>
      <c r="C857" s="505" t="s">
        <v>334</v>
      </c>
      <c r="D857" s="505" t="s">
        <v>335</v>
      </c>
      <c r="E857" s="506">
        <v>45168.520957025466</v>
      </c>
      <c r="F857" s="506">
        <v>46770</v>
      </c>
      <c r="G857" s="505" t="s">
        <v>336</v>
      </c>
      <c r="H857" s="552">
        <v>962.23</v>
      </c>
      <c r="I857" s="552">
        <v>653.91030120525602</v>
      </c>
      <c r="J857" s="552">
        <v>803.43116134403499</v>
      </c>
      <c r="K857" s="552">
        <v>962.23</v>
      </c>
      <c r="L857" s="507">
        <v>9.1999990531459991E-2</v>
      </c>
      <c r="M857" s="507">
        <v>0.5</v>
      </c>
      <c r="N857" s="507">
        <v>2.0647420672932474E-4</v>
      </c>
      <c r="O857" s="507">
        <v>0.83613085048182934</v>
      </c>
      <c r="P857" s="439"/>
    </row>
    <row r="858" spans="1:16" ht="16.5" x14ac:dyDescent="0.25">
      <c r="A858" s="505" t="s">
        <v>332</v>
      </c>
      <c r="B858" s="505" t="s">
        <v>333</v>
      </c>
      <c r="C858" s="505" t="s">
        <v>334</v>
      </c>
      <c r="D858" s="505" t="s">
        <v>335</v>
      </c>
      <c r="E858" s="506">
        <v>45168.520957372682</v>
      </c>
      <c r="F858" s="506">
        <v>46801</v>
      </c>
      <c r="G858" s="505" t="s">
        <v>336</v>
      </c>
      <c r="H858" s="552">
        <v>962.23</v>
      </c>
      <c r="I858" s="552">
        <v>649.04061279125995</v>
      </c>
      <c r="J858" s="552">
        <v>797.44798687709601</v>
      </c>
      <c r="K858" s="552">
        <v>962.23</v>
      </c>
      <c r="L858" s="507">
        <v>9.1999990531459991E-2</v>
      </c>
      <c r="M858" s="507">
        <v>0.5</v>
      </c>
      <c r="N858" s="507">
        <v>2.0493658750166403E-4</v>
      </c>
      <c r="O858" s="507">
        <v>0.83613085048182934</v>
      </c>
      <c r="P858" s="439"/>
    </row>
    <row r="859" spans="1:16" ht="16.5" x14ac:dyDescent="0.25">
      <c r="A859" s="505" t="s">
        <v>332</v>
      </c>
      <c r="B859" s="505" t="s">
        <v>333</v>
      </c>
      <c r="C859" s="505" t="s">
        <v>334</v>
      </c>
      <c r="D859" s="505" t="s">
        <v>335</v>
      </c>
      <c r="E859" s="506">
        <v>45168.520957604167</v>
      </c>
      <c r="F859" s="506">
        <v>46830</v>
      </c>
      <c r="G859" s="505" t="s">
        <v>336</v>
      </c>
      <c r="H859" s="552">
        <v>962.23</v>
      </c>
      <c r="I859" s="552">
        <v>644.51793378341995</v>
      </c>
      <c r="J859" s="552">
        <v>791.89116778285904</v>
      </c>
      <c r="K859" s="552">
        <v>962.23</v>
      </c>
      <c r="L859" s="507">
        <v>9.1999990531459991E-2</v>
      </c>
      <c r="M859" s="507">
        <v>0.5</v>
      </c>
      <c r="N859" s="507">
        <v>2.0350853757078807E-4</v>
      </c>
      <c r="O859" s="507">
        <v>0.83613085048182934</v>
      </c>
      <c r="P859" s="439"/>
    </row>
    <row r="860" spans="1:16" ht="16.5" x14ac:dyDescent="0.25">
      <c r="A860" s="505" t="s">
        <v>332</v>
      </c>
      <c r="B860" s="505" t="s">
        <v>333</v>
      </c>
      <c r="C860" s="505" t="s">
        <v>334</v>
      </c>
      <c r="D860" s="505" t="s">
        <v>335</v>
      </c>
      <c r="E860" s="506">
        <v>45168.520957835652</v>
      </c>
      <c r="F860" s="506">
        <v>46861</v>
      </c>
      <c r="G860" s="505" t="s">
        <v>336</v>
      </c>
      <c r="H860" s="552">
        <v>962.23</v>
      </c>
      <c r="I860" s="552">
        <v>639.71819059391396</v>
      </c>
      <c r="J860" s="552">
        <v>785.99393197270297</v>
      </c>
      <c r="K860" s="552">
        <v>962.23</v>
      </c>
      <c r="L860" s="507">
        <v>9.1999990531459991E-2</v>
      </c>
      <c r="M860" s="507">
        <v>0.5</v>
      </c>
      <c r="N860" s="507">
        <v>2.0199300376480423E-4</v>
      </c>
      <c r="O860" s="507">
        <v>0.83613085048182934</v>
      </c>
      <c r="P860" s="439"/>
    </row>
    <row r="861" spans="1:16" ht="16.5" x14ac:dyDescent="0.25">
      <c r="A861" s="505" t="s">
        <v>332</v>
      </c>
      <c r="B861" s="505" t="s">
        <v>333</v>
      </c>
      <c r="C861" s="505" t="s">
        <v>334</v>
      </c>
      <c r="D861" s="505" t="s">
        <v>335</v>
      </c>
      <c r="E861" s="506">
        <v>45168.52095810185</v>
      </c>
      <c r="F861" s="506">
        <v>46891</v>
      </c>
      <c r="G861" s="505" t="s">
        <v>336</v>
      </c>
      <c r="H861" s="552">
        <v>962.23</v>
      </c>
      <c r="I861" s="552">
        <v>635.10731344032695</v>
      </c>
      <c r="J861" s="552">
        <v>780.32874765079703</v>
      </c>
      <c r="K861" s="552">
        <v>962.23</v>
      </c>
      <c r="L861" s="507">
        <v>9.1999990531459991E-2</v>
      </c>
      <c r="M861" s="507">
        <v>0.5</v>
      </c>
      <c r="N861" s="507">
        <v>2.0053710499572466E-4</v>
      </c>
      <c r="O861" s="507">
        <v>0.83613085048182934</v>
      </c>
      <c r="P861" s="439"/>
    </row>
    <row r="862" spans="1:16" ht="16.5" x14ac:dyDescent="0.25">
      <c r="A862" s="505" t="s">
        <v>332</v>
      </c>
      <c r="B862" s="505" t="s">
        <v>333</v>
      </c>
      <c r="C862" s="505" t="s">
        <v>334</v>
      </c>
      <c r="D862" s="505" t="s">
        <v>335</v>
      </c>
      <c r="E862" s="506">
        <v>45168.520958368055</v>
      </c>
      <c r="F862" s="506">
        <v>46922</v>
      </c>
      <c r="G862" s="505" t="s">
        <v>336</v>
      </c>
      <c r="H862" s="552">
        <v>962.23</v>
      </c>
      <c r="I862" s="552">
        <v>630.37765140532997</v>
      </c>
      <c r="J862" s="552">
        <v>774.51761750872902</v>
      </c>
      <c r="K862" s="552">
        <v>962.23</v>
      </c>
      <c r="L862" s="507">
        <v>9.1999990531459991E-2</v>
      </c>
      <c r="M862" s="507">
        <v>0.5</v>
      </c>
      <c r="N862" s="507">
        <v>1.9904369953174295E-4</v>
      </c>
      <c r="O862" s="507">
        <v>0.83613085048182934</v>
      </c>
      <c r="P862" s="439"/>
    </row>
    <row r="863" spans="1:16" ht="16.5" x14ac:dyDescent="0.25">
      <c r="A863" s="505" t="s">
        <v>332</v>
      </c>
      <c r="B863" s="505" t="s">
        <v>333</v>
      </c>
      <c r="C863" s="505" t="s">
        <v>334</v>
      </c>
      <c r="D863" s="505" t="s">
        <v>335</v>
      </c>
      <c r="E863" s="506">
        <v>45168.52095859954</v>
      </c>
      <c r="F863" s="506">
        <v>46952</v>
      </c>
      <c r="G863" s="505" t="s">
        <v>336</v>
      </c>
      <c r="H863" s="552">
        <v>962.23</v>
      </c>
      <c r="I863" s="552">
        <v>625.83409776916096</v>
      </c>
      <c r="J863" s="552">
        <v>768.93515066609302</v>
      </c>
      <c r="K863" s="552">
        <v>962.23</v>
      </c>
      <c r="L863" s="507">
        <v>9.1999990531459991E-2</v>
      </c>
      <c r="M863" s="507">
        <v>0.5</v>
      </c>
      <c r="N863" s="507">
        <v>1.976090583721969E-4</v>
      </c>
      <c r="O863" s="507">
        <v>0.83613085048182934</v>
      </c>
      <c r="P863" s="439"/>
    </row>
    <row r="864" spans="1:16" ht="16.5" x14ac:dyDescent="0.25">
      <c r="A864" s="505" t="s">
        <v>332</v>
      </c>
      <c r="B864" s="505" t="s">
        <v>333</v>
      </c>
      <c r="C864" s="505" t="s">
        <v>334</v>
      </c>
      <c r="D864" s="505" t="s">
        <v>335</v>
      </c>
      <c r="E864" s="506">
        <v>45168.520958831017</v>
      </c>
      <c r="F864" s="506">
        <v>46983</v>
      </c>
      <c r="G864" s="505" t="s">
        <v>336</v>
      </c>
      <c r="H864" s="552">
        <v>962.23</v>
      </c>
      <c r="I864" s="552">
        <v>621.17349363221297</v>
      </c>
      <c r="J864" s="552">
        <v>763.20886896138404</v>
      </c>
      <c r="K864" s="552">
        <v>962.23</v>
      </c>
      <c r="L864" s="507">
        <v>9.1999990531459991E-2</v>
      </c>
      <c r="M864" s="507">
        <v>0.5</v>
      </c>
      <c r="N864" s="507">
        <v>1.9613745815381535E-4</v>
      </c>
      <c r="O864" s="507">
        <v>0.83613085048182934</v>
      </c>
      <c r="P864" s="439"/>
    </row>
    <row r="865" spans="1:16" ht="16.5" x14ac:dyDescent="0.25">
      <c r="A865" s="505" t="s">
        <v>332</v>
      </c>
      <c r="B865" s="505" t="s">
        <v>333</v>
      </c>
      <c r="C865" s="505" t="s">
        <v>334</v>
      </c>
      <c r="D865" s="505" t="s">
        <v>335</v>
      </c>
      <c r="E865" s="506">
        <v>45168.520959062502</v>
      </c>
      <c r="F865" s="506">
        <v>47014</v>
      </c>
      <c r="G865" s="505" t="s">
        <v>336</v>
      </c>
      <c r="H865" s="552">
        <v>962.23</v>
      </c>
      <c r="I865" s="552">
        <v>616.54759714542195</v>
      </c>
      <c r="J865" s="552">
        <v>757.525231037666</v>
      </c>
      <c r="K865" s="552">
        <v>962.23</v>
      </c>
      <c r="L865" s="507">
        <v>9.1999990531459991E-2</v>
      </c>
      <c r="M865" s="507">
        <v>0.5</v>
      </c>
      <c r="N865" s="507">
        <v>1.9467681698367051E-4</v>
      </c>
      <c r="O865" s="507">
        <v>0.83613085048182934</v>
      </c>
      <c r="P865" s="439"/>
    </row>
    <row r="866" spans="1:16" ht="16.5" x14ac:dyDescent="0.25">
      <c r="A866" s="505" t="s">
        <v>332</v>
      </c>
      <c r="B866" s="505" t="s">
        <v>333</v>
      </c>
      <c r="C866" s="505" t="s">
        <v>334</v>
      </c>
      <c r="D866" s="505" t="s">
        <v>335</v>
      </c>
      <c r="E866" s="506">
        <v>45168.520959293979</v>
      </c>
      <c r="F866" s="506">
        <v>47044</v>
      </c>
      <c r="G866" s="505" t="s">
        <v>336</v>
      </c>
      <c r="H866" s="552">
        <v>962.23</v>
      </c>
      <c r="I866" s="552">
        <v>612.103725966556</v>
      </c>
      <c r="J866" s="552">
        <v>752.06523969708098</v>
      </c>
      <c r="K866" s="552">
        <v>962.23</v>
      </c>
      <c r="L866" s="507">
        <v>9.1999990531459991E-2</v>
      </c>
      <c r="M866" s="507">
        <v>0.5</v>
      </c>
      <c r="N866" s="507">
        <v>1.9327365086933861E-4</v>
      </c>
      <c r="O866" s="507">
        <v>0.83613085048182934</v>
      </c>
      <c r="P866" s="439"/>
    </row>
    <row r="867" spans="1:16" ht="16.5" x14ac:dyDescent="0.25">
      <c r="A867" s="505" t="s">
        <v>332</v>
      </c>
      <c r="B867" s="505" t="s">
        <v>333</v>
      </c>
      <c r="C867" s="505" t="s">
        <v>334</v>
      </c>
      <c r="D867" s="505" t="s">
        <v>335</v>
      </c>
      <c r="E867" s="506">
        <v>45168.520959606481</v>
      </c>
      <c r="F867" s="506">
        <v>47075</v>
      </c>
      <c r="G867" s="505" t="s">
        <v>336</v>
      </c>
      <c r="H867" s="552">
        <v>962.23</v>
      </c>
      <c r="I867" s="552">
        <v>607.54537229479195</v>
      </c>
      <c r="J867" s="552">
        <v>746.46458869407502</v>
      </c>
      <c r="K867" s="552">
        <v>962.23</v>
      </c>
      <c r="L867" s="507">
        <v>9.1999990531459991E-2</v>
      </c>
      <c r="M867" s="507">
        <v>0.5</v>
      </c>
      <c r="N867" s="507">
        <v>1.9183433655262856E-4</v>
      </c>
      <c r="O867" s="507">
        <v>0.83613085048182934</v>
      </c>
      <c r="P867" s="439"/>
    </row>
    <row r="868" spans="1:16" ht="16.5" x14ac:dyDescent="0.25">
      <c r="A868" s="505" t="s">
        <v>332</v>
      </c>
      <c r="B868" s="505" t="s">
        <v>333</v>
      </c>
      <c r="C868" s="505" t="s">
        <v>334</v>
      </c>
      <c r="D868" s="505" t="s">
        <v>335</v>
      </c>
      <c r="E868" s="506">
        <v>45168.520959837966</v>
      </c>
      <c r="F868" s="506">
        <v>47105</v>
      </c>
      <c r="G868" s="505" t="s">
        <v>336</v>
      </c>
      <c r="H868" s="552">
        <v>962.23</v>
      </c>
      <c r="I868" s="552">
        <v>603.16638617548097</v>
      </c>
      <c r="J868" s="552">
        <v>741.08431880558601</v>
      </c>
      <c r="K868" s="552">
        <v>962.23</v>
      </c>
      <c r="L868" s="507">
        <v>9.1999990531459991E-2</v>
      </c>
      <c r="M868" s="507">
        <v>0.5</v>
      </c>
      <c r="N868" s="507">
        <v>1.9045165809719364E-4</v>
      </c>
      <c r="O868" s="507">
        <v>0.83613085048182934</v>
      </c>
      <c r="P868" s="439"/>
    </row>
    <row r="869" spans="1:16" ht="16.5" x14ac:dyDescent="0.25">
      <c r="A869" s="505" t="s">
        <v>332</v>
      </c>
      <c r="B869" s="505" t="s">
        <v>333</v>
      </c>
      <c r="C869" s="505" t="s">
        <v>334</v>
      </c>
      <c r="D869" s="505" t="s">
        <v>335</v>
      </c>
      <c r="E869" s="506">
        <v>45168.520960104164</v>
      </c>
      <c r="F869" s="506">
        <v>47136</v>
      </c>
      <c r="G869" s="505" t="s">
        <v>336</v>
      </c>
      <c r="H869" s="552">
        <v>962.23</v>
      </c>
      <c r="I869" s="552">
        <v>598.67458912463701</v>
      </c>
      <c r="J869" s="552">
        <v>735.56544302945895</v>
      </c>
      <c r="K869" s="552">
        <v>962.23</v>
      </c>
      <c r="L869" s="507">
        <v>9.1999990531459991E-2</v>
      </c>
      <c r="M869" s="507">
        <v>0.5</v>
      </c>
      <c r="N869" s="507">
        <v>1.8903335924006781E-4</v>
      </c>
      <c r="O869" s="507">
        <v>0.83613085048182934</v>
      </c>
      <c r="P869" s="439"/>
    </row>
    <row r="870" spans="1:16" ht="16.5" x14ac:dyDescent="0.25">
      <c r="A870" s="505" t="s">
        <v>332</v>
      </c>
      <c r="B870" s="505" t="s">
        <v>333</v>
      </c>
      <c r="C870" s="505" t="s">
        <v>334</v>
      </c>
      <c r="D870" s="505" t="s">
        <v>335</v>
      </c>
      <c r="E870" s="506">
        <v>45168.520960381946</v>
      </c>
      <c r="F870" s="506">
        <v>47167</v>
      </c>
      <c r="G870" s="505" t="s">
        <v>336</v>
      </c>
      <c r="H870" s="552">
        <v>962.23</v>
      </c>
      <c r="I870" s="552">
        <v>594.21624261282898</v>
      </c>
      <c r="J870" s="552">
        <v>730.08766647653795</v>
      </c>
      <c r="K870" s="552">
        <v>962.23</v>
      </c>
      <c r="L870" s="507">
        <v>9.1999990531459991E-2</v>
      </c>
      <c r="M870" s="507">
        <v>0.5</v>
      </c>
      <c r="N870" s="507">
        <v>1.8762562249444195E-4</v>
      </c>
      <c r="O870" s="507">
        <v>0.83613085048182934</v>
      </c>
      <c r="P870" s="439"/>
    </row>
    <row r="871" spans="1:16" ht="16.5" x14ac:dyDescent="0.25">
      <c r="A871" s="505" t="s">
        <v>332</v>
      </c>
      <c r="B871" s="505" t="s">
        <v>333</v>
      </c>
      <c r="C871" s="505" t="s">
        <v>334</v>
      </c>
      <c r="D871" s="505" t="s">
        <v>335</v>
      </c>
      <c r="E871" s="506">
        <v>45168.520960613423</v>
      </c>
      <c r="F871" s="506">
        <v>47195</v>
      </c>
      <c r="G871" s="505" t="s">
        <v>336</v>
      </c>
      <c r="H871" s="552">
        <v>962.23</v>
      </c>
      <c r="I871" s="552">
        <v>590.21789319772904</v>
      </c>
      <c r="J871" s="552">
        <v>725.17506836008101</v>
      </c>
      <c r="K871" s="552">
        <v>962.23</v>
      </c>
      <c r="L871" s="507">
        <v>9.1999990531459991E-2</v>
      </c>
      <c r="M871" s="507">
        <v>0.5</v>
      </c>
      <c r="N871" s="507">
        <v>1.8636313125950082E-4</v>
      </c>
      <c r="O871" s="507">
        <v>0.83613085048182934</v>
      </c>
      <c r="P871" s="439"/>
    </row>
    <row r="872" spans="1:16" ht="16.5" x14ac:dyDescent="0.25">
      <c r="A872" s="505" t="s">
        <v>332</v>
      </c>
      <c r="B872" s="505" t="s">
        <v>333</v>
      </c>
      <c r="C872" s="505" t="s">
        <v>334</v>
      </c>
      <c r="D872" s="505" t="s">
        <v>335</v>
      </c>
      <c r="E872" s="506">
        <v>45168.520960879629</v>
      </c>
      <c r="F872" s="506">
        <v>47226</v>
      </c>
      <c r="G872" s="505" t="s">
        <v>336</v>
      </c>
      <c r="H872" s="552">
        <v>962.23</v>
      </c>
      <c r="I872" s="552">
        <v>585.82252393845897</v>
      </c>
      <c r="J872" s="552">
        <v>719.77466921970495</v>
      </c>
      <c r="K872" s="552">
        <v>962.23</v>
      </c>
      <c r="L872" s="507">
        <v>9.1999990531459991E-2</v>
      </c>
      <c r="M872" s="507">
        <v>0.5</v>
      </c>
      <c r="N872" s="507">
        <v>1.8497527977678568E-4</v>
      </c>
      <c r="O872" s="507">
        <v>0.83613085048182934</v>
      </c>
      <c r="P872" s="439"/>
    </row>
    <row r="873" spans="1:16" ht="16.5" x14ac:dyDescent="0.25">
      <c r="A873" s="505" t="s">
        <v>332</v>
      </c>
      <c r="B873" s="505" t="s">
        <v>333</v>
      </c>
      <c r="C873" s="505" t="s">
        <v>334</v>
      </c>
      <c r="D873" s="505" t="s">
        <v>335</v>
      </c>
      <c r="E873" s="506">
        <v>45168.520961145834</v>
      </c>
      <c r="F873" s="506">
        <v>47256</v>
      </c>
      <c r="G873" s="505" t="s">
        <v>336</v>
      </c>
      <c r="H873" s="552">
        <v>962.23</v>
      </c>
      <c r="I873" s="552">
        <v>581.60010892603498</v>
      </c>
      <c r="J873" s="552">
        <v>714.58677144403896</v>
      </c>
      <c r="K873" s="552">
        <v>962.23</v>
      </c>
      <c r="L873" s="507">
        <v>9.1999990531459991E-2</v>
      </c>
      <c r="M873" s="507">
        <v>0.5</v>
      </c>
      <c r="N873" s="507">
        <v>1.8364203913420025E-4</v>
      </c>
      <c r="O873" s="507">
        <v>0.83613085048182934</v>
      </c>
      <c r="P873" s="439"/>
    </row>
    <row r="874" spans="1:16" ht="16.5" x14ac:dyDescent="0.25">
      <c r="A874" s="505" t="s">
        <v>332</v>
      </c>
      <c r="B874" s="505" t="s">
        <v>333</v>
      </c>
      <c r="C874" s="505" t="s">
        <v>334</v>
      </c>
      <c r="D874" s="505" t="s">
        <v>335</v>
      </c>
      <c r="E874" s="506">
        <v>45168.520961423608</v>
      </c>
      <c r="F874" s="506">
        <v>47287</v>
      </c>
      <c r="G874" s="505" t="s">
        <v>336</v>
      </c>
      <c r="H874" s="552">
        <v>962.23</v>
      </c>
      <c r="I874" s="552">
        <v>577.26891654873896</v>
      </c>
      <c r="J874" s="552">
        <v>709.26522364874995</v>
      </c>
      <c r="K874" s="552">
        <v>962.23</v>
      </c>
      <c r="L874" s="507">
        <v>9.1999990531459991E-2</v>
      </c>
      <c r="M874" s="507">
        <v>0.5</v>
      </c>
      <c r="N874" s="507">
        <v>1.822744517011134E-4</v>
      </c>
      <c r="O874" s="507">
        <v>0.83613085048182934</v>
      </c>
      <c r="P874" s="439"/>
    </row>
    <row r="875" spans="1:16" ht="16.5" x14ac:dyDescent="0.25">
      <c r="A875" s="505" t="s">
        <v>332</v>
      </c>
      <c r="B875" s="505" t="s">
        <v>333</v>
      </c>
      <c r="C875" s="505" t="s">
        <v>334</v>
      </c>
      <c r="D875" s="505" t="s">
        <v>335</v>
      </c>
      <c r="E875" s="506">
        <v>45168.520961805552</v>
      </c>
      <c r="F875" s="506">
        <v>47317</v>
      </c>
      <c r="G875" s="505" t="s">
        <v>336</v>
      </c>
      <c r="H875" s="552">
        <v>962.23</v>
      </c>
      <c r="I875" s="552">
        <v>573.10815310957605</v>
      </c>
      <c r="J875" s="552">
        <v>704.15307448113003</v>
      </c>
      <c r="K875" s="552">
        <v>962.23</v>
      </c>
      <c r="L875" s="507">
        <v>9.1999990531459991E-2</v>
      </c>
      <c r="M875" s="507">
        <v>0.5</v>
      </c>
      <c r="N875" s="507">
        <v>1.8096067773409357E-4</v>
      </c>
      <c r="O875" s="507">
        <v>0.83613085048182934</v>
      </c>
      <c r="P875" s="439"/>
    </row>
    <row r="876" spans="1:16" ht="16.5" x14ac:dyDescent="0.25">
      <c r="A876" s="505" t="s">
        <v>332</v>
      </c>
      <c r="B876" s="505" t="s">
        <v>333</v>
      </c>
      <c r="C876" s="505" t="s">
        <v>334</v>
      </c>
      <c r="D876" s="505" t="s">
        <v>335</v>
      </c>
      <c r="E876" s="506">
        <v>45168.520962118055</v>
      </c>
      <c r="F876" s="506">
        <v>47348</v>
      </c>
      <c r="G876" s="505" t="s">
        <v>336</v>
      </c>
      <c r="H876" s="552">
        <v>962.23</v>
      </c>
      <c r="I876" s="552">
        <v>568.84020056620705</v>
      </c>
      <c r="J876" s="552">
        <v>698.90922672072702</v>
      </c>
      <c r="K876" s="552">
        <v>962.23</v>
      </c>
      <c r="L876" s="507">
        <v>9.1999990531459991E-2</v>
      </c>
      <c r="M876" s="507">
        <v>0.5</v>
      </c>
      <c r="N876" s="507">
        <v>1.7961305847480656E-4</v>
      </c>
      <c r="O876" s="507">
        <v>0.83613085048182934</v>
      </c>
      <c r="P876" s="439"/>
    </row>
    <row r="877" spans="1:16" ht="16.5" x14ac:dyDescent="0.25">
      <c r="A877" s="505" t="s">
        <v>332</v>
      </c>
      <c r="B877" s="505" t="s">
        <v>333</v>
      </c>
      <c r="C877" s="505" t="s">
        <v>334</v>
      </c>
      <c r="D877" s="505" t="s">
        <v>335</v>
      </c>
      <c r="E877" s="506">
        <v>45168.520962349539</v>
      </c>
      <c r="F877" s="506">
        <v>47379</v>
      </c>
      <c r="G877" s="505" t="s">
        <v>336</v>
      </c>
      <c r="H877" s="552">
        <v>962.23</v>
      </c>
      <c r="I877" s="552">
        <v>564.60403158552799</v>
      </c>
      <c r="J877" s="552">
        <v>693.70443004215599</v>
      </c>
      <c r="K877" s="552">
        <v>962.23</v>
      </c>
      <c r="L877" s="507">
        <v>9.1999990531459991E-2</v>
      </c>
      <c r="M877" s="507">
        <v>0.5</v>
      </c>
      <c r="N877" s="507">
        <v>1.7827547497406503E-4</v>
      </c>
      <c r="O877" s="507">
        <v>0.83613085048182934</v>
      </c>
      <c r="P877" s="439"/>
    </row>
    <row r="878" spans="1:16" ht="16.5" x14ac:dyDescent="0.25">
      <c r="A878" s="505" t="s">
        <v>332</v>
      </c>
      <c r="B878" s="505" t="s">
        <v>333</v>
      </c>
      <c r="C878" s="505" t="s">
        <v>334</v>
      </c>
      <c r="D878" s="505" t="s">
        <v>335</v>
      </c>
      <c r="E878" s="506">
        <v>45168.520962696763</v>
      </c>
      <c r="F878" s="506">
        <v>47409</v>
      </c>
      <c r="G878" s="505" t="s">
        <v>336</v>
      </c>
      <c r="H878" s="552">
        <v>962.23</v>
      </c>
      <c r="I878" s="552">
        <v>560.53455244871702</v>
      </c>
      <c r="J878" s="552">
        <v>688.70443792867002</v>
      </c>
      <c r="K878" s="552">
        <v>962.23</v>
      </c>
      <c r="L878" s="507">
        <v>9.1999990531459991E-2</v>
      </c>
      <c r="M878" s="507">
        <v>0.5</v>
      </c>
      <c r="N878" s="507">
        <v>1.7699052430877359E-4</v>
      </c>
      <c r="O878" s="507">
        <v>0.83613085048182934</v>
      </c>
      <c r="P878" s="439"/>
    </row>
    <row r="879" spans="1:16" ht="16.5" x14ac:dyDescent="0.25">
      <c r="A879" s="505" t="s">
        <v>332</v>
      </c>
      <c r="B879" s="505" t="s">
        <v>333</v>
      </c>
      <c r="C879" s="505" t="s">
        <v>334</v>
      </c>
      <c r="D879" s="505" t="s">
        <v>335</v>
      </c>
      <c r="E879" s="506">
        <v>45168.520962881943</v>
      </c>
      <c r="F879" s="506">
        <v>47440</v>
      </c>
      <c r="G879" s="505" t="s">
        <v>336</v>
      </c>
      <c r="H879" s="552">
        <v>962.23</v>
      </c>
      <c r="I879" s="552">
        <v>556.36023586328804</v>
      </c>
      <c r="J879" s="552">
        <v>683.57563659939399</v>
      </c>
      <c r="K879" s="552">
        <v>962.23</v>
      </c>
      <c r="L879" s="507">
        <v>9.1999990531459991E-2</v>
      </c>
      <c r="M879" s="507">
        <v>0.5</v>
      </c>
      <c r="N879" s="507">
        <v>1.7567247089376407E-4</v>
      </c>
      <c r="O879" s="507">
        <v>0.83613085048182934</v>
      </c>
      <c r="P879" s="439"/>
    </row>
    <row r="880" spans="1:16" ht="16.5" x14ac:dyDescent="0.25">
      <c r="A880" s="505" t="s">
        <v>332</v>
      </c>
      <c r="B880" s="505" t="s">
        <v>333</v>
      </c>
      <c r="C880" s="505" t="s">
        <v>334</v>
      </c>
      <c r="D880" s="505" t="s">
        <v>335</v>
      </c>
      <c r="E880" s="506">
        <v>45168.520963229166</v>
      </c>
      <c r="F880" s="506">
        <v>47470</v>
      </c>
      <c r="G880" s="505" t="s">
        <v>336</v>
      </c>
      <c r="H880" s="552">
        <v>962.23</v>
      </c>
      <c r="I880" s="552">
        <v>552.35017527969796</v>
      </c>
      <c r="J880" s="552">
        <v>678.64864947930198</v>
      </c>
      <c r="K880" s="552">
        <v>962.23</v>
      </c>
      <c r="L880" s="507">
        <v>9.1999990531459991E-2</v>
      </c>
      <c r="M880" s="507">
        <v>0.5</v>
      </c>
      <c r="N880" s="507">
        <v>1.7440628182103157E-4</v>
      </c>
      <c r="O880" s="507">
        <v>0.83613085048182934</v>
      </c>
      <c r="P880" s="439"/>
    </row>
    <row r="881" spans="1:16" ht="16.5" x14ac:dyDescent="0.25">
      <c r="A881" s="505" t="s">
        <v>332</v>
      </c>
      <c r="B881" s="505" t="s">
        <v>333</v>
      </c>
      <c r="C881" s="505" t="s">
        <v>334</v>
      </c>
      <c r="D881" s="505" t="s">
        <v>335</v>
      </c>
      <c r="E881" s="506">
        <v>45168.520963622686</v>
      </c>
      <c r="F881" s="506">
        <v>47501</v>
      </c>
      <c r="G881" s="505" t="s">
        <v>336</v>
      </c>
      <c r="H881" s="552">
        <v>962.23</v>
      </c>
      <c r="I881" s="552">
        <v>548.23680798135399</v>
      </c>
      <c r="J881" s="552">
        <v>673.59473388957701</v>
      </c>
      <c r="K881" s="552">
        <v>962.23</v>
      </c>
      <c r="L881" s="507">
        <v>9.1999990531459991E-2</v>
      </c>
      <c r="M881" s="507">
        <v>0.5</v>
      </c>
      <c r="N881" s="507">
        <v>1.7310747333254851E-4</v>
      </c>
      <c r="O881" s="507">
        <v>0.83613085048182934</v>
      </c>
      <c r="P881" s="439"/>
    </row>
    <row r="882" spans="1:16" ht="16.5" x14ac:dyDescent="0.25">
      <c r="A882" s="505" t="s">
        <v>332</v>
      </c>
      <c r="B882" s="505" t="s">
        <v>333</v>
      </c>
      <c r="C882" s="505" t="s">
        <v>334</v>
      </c>
      <c r="D882" s="505" t="s">
        <v>335</v>
      </c>
      <c r="E882" s="506">
        <v>45168.52096396991</v>
      </c>
      <c r="F882" s="506">
        <v>47532</v>
      </c>
      <c r="G882" s="505" t="s">
        <v>336</v>
      </c>
      <c r="H882" s="552">
        <v>962.23</v>
      </c>
      <c r="I882" s="552">
        <v>544.15407304503003</v>
      </c>
      <c r="J882" s="552">
        <v>668.57845495146501</v>
      </c>
      <c r="K882" s="552">
        <v>962.23</v>
      </c>
      <c r="L882" s="507">
        <v>9.1999990531459991E-2</v>
      </c>
      <c r="M882" s="507">
        <v>0.5</v>
      </c>
      <c r="N882" s="507">
        <v>1.7181833710742744E-4</v>
      </c>
      <c r="O882" s="507">
        <v>0.83613085048182934</v>
      </c>
      <c r="P882" s="439"/>
    </row>
    <row r="883" spans="1:16" ht="16.5" x14ac:dyDescent="0.25">
      <c r="A883" s="505" t="s">
        <v>332</v>
      </c>
      <c r="B883" s="505" t="s">
        <v>333</v>
      </c>
      <c r="C883" s="505" t="s">
        <v>334</v>
      </c>
      <c r="D883" s="505" t="s">
        <v>335</v>
      </c>
      <c r="E883" s="506">
        <v>45168.520964317133</v>
      </c>
      <c r="F883" s="506">
        <v>47560</v>
      </c>
      <c r="G883" s="505" t="s">
        <v>336</v>
      </c>
      <c r="H883" s="552">
        <v>962.23</v>
      </c>
      <c r="I883" s="552">
        <v>540.49258087491205</v>
      </c>
      <c r="J883" s="552">
        <v>664.07973868859494</v>
      </c>
      <c r="K883" s="552">
        <v>962.23</v>
      </c>
      <c r="L883" s="507">
        <v>9.1999990531459991E-2</v>
      </c>
      <c r="M883" s="507">
        <v>0.5</v>
      </c>
      <c r="N883" s="507">
        <v>1.706622095928778E-4</v>
      </c>
      <c r="O883" s="507">
        <v>0.83613085048182934</v>
      </c>
      <c r="P883" s="439"/>
    </row>
    <row r="884" spans="1:16" ht="16.5" x14ac:dyDescent="0.25">
      <c r="A884" s="505" t="s">
        <v>332</v>
      </c>
      <c r="B884" s="505" t="s">
        <v>333</v>
      </c>
      <c r="C884" s="505" t="s">
        <v>334</v>
      </c>
      <c r="D884" s="505" t="s">
        <v>335</v>
      </c>
      <c r="E884" s="506">
        <v>45168.520964502313</v>
      </c>
      <c r="F884" s="506">
        <v>47591</v>
      </c>
      <c r="G884" s="505" t="s">
        <v>336</v>
      </c>
      <c r="H884" s="552">
        <v>962.23</v>
      </c>
      <c r="I884" s="552">
        <v>536.467517415771</v>
      </c>
      <c r="J884" s="552">
        <v>659.13431818749496</v>
      </c>
      <c r="K884" s="552">
        <v>962.23</v>
      </c>
      <c r="L884" s="507">
        <v>9.1999990531459991E-2</v>
      </c>
      <c r="M884" s="507">
        <v>0.5</v>
      </c>
      <c r="N884" s="507">
        <v>1.6939128331563532E-4</v>
      </c>
      <c r="O884" s="507">
        <v>0.83613085048182934</v>
      </c>
      <c r="P884" s="439"/>
    </row>
    <row r="885" spans="1:16" ht="16.5" x14ac:dyDescent="0.25">
      <c r="A885" s="505" t="s">
        <v>332</v>
      </c>
      <c r="B885" s="505" t="s">
        <v>333</v>
      </c>
      <c r="C885" s="505" t="s">
        <v>334</v>
      </c>
      <c r="D885" s="505" t="s">
        <v>335</v>
      </c>
      <c r="E885" s="506">
        <v>45168.520964895833</v>
      </c>
      <c r="F885" s="506">
        <v>47621</v>
      </c>
      <c r="G885" s="505" t="s">
        <v>336</v>
      </c>
      <c r="H885" s="552">
        <v>962.23</v>
      </c>
      <c r="I885" s="552">
        <v>532.60083696793595</v>
      </c>
      <c r="J885" s="552">
        <v>654.38349600741299</v>
      </c>
      <c r="K885" s="552">
        <v>962.23</v>
      </c>
      <c r="L885" s="507">
        <v>9.1999990531459991E-2</v>
      </c>
      <c r="M885" s="507">
        <v>0.5</v>
      </c>
      <c r="N885" s="507">
        <v>1.6817036696568501E-4</v>
      </c>
      <c r="O885" s="507">
        <v>0.83613085048182934</v>
      </c>
      <c r="P885" s="439"/>
    </row>
    <row r="886" spans="1:16" ht="16.5" x14ac:dyDescent="0.25">
      <c r="A886" s="505" t="s">
        <v>332</v>
      </c>
      <c r="B886" s="505" t="s">
        <v>333</v>
      </c>
      <c r="C886" s="505" t="s">
        <v>334</v>
      </c>
      <c r="D886" s="505" t="s">
        <v>335</v>
      </c>
      <c r="E886" s="506">
        <v>45168.520965243057</v>
      </c>
      <c r="F886" s="506">
        <v>47652</v>
      </c>
      <c r="G886" s="505" t="s">
        <v>336</v>
      </c>
      <c r="H886" s="552">
        <v>962.23</v>
      </c>
      <c r="I886" s="552">
        <v>528.63454354774296</v>
      </c>
      <c r="J886" s="552">
        <v>649.51028369841003</v>
      </c>
      <c r="K886" s="552">
        <v>962.23</v>
      </c>
      <c r="L886" s="507">
        <v>9.1999990531459991E-2</v>
      </c>
      <c r="M886" s="507">
        <v>0.5</v>
      </c>
      <c r="N886" s="507">
        <v>1.669179975106072E-4</v>
      </c>
      <c r="O886" s="507">
        <v>0.83613085048182934</v>
      </c>
      <c r="P886" s="439"/>
    </row>
    <row r="887" spans="1:16" ht="16.5" x14ac:dyDescent="0.25">
      <c r="A887" s="505" t="s">
        <v>332</v>
      </c>
      <c r="B887" s="505" t="s">
        <v>333</v>
      </c>
      <c r="C887" s="505" t="s">
        <v>334</v>
      </c>
      <c r="D887" s="505" t="s">
        <v>335</v>
      </c>
      <c r="E887" s="506">
        <v>45168.52096559028</v>
      </c>
      <c r="F887" s="506">
        <v>47682</v>
      </c>
      <c r="G887" s="505" t="s">
        <v>336</v>
      </c>
      <c r="H887" s="552">
        <v>962.23</v>
      </c>
      <c r="I887" s="552">
        <v>524.82432058506902</v>
      </c>
      <c r="J887" s="552">
        <v>644.82882837611601</v>
      </c>
      <c r="K887" s="552">
        <v>962.23</v>
      </c>
      <c r="L887" s="507">
        <v>9.1999990531459991E-2</v>
      </c>
      <c r="M887" s="507">
        <v>0.5</v>
      </c>
      <c r="N887" s="507">
        <v>1.6571490778678763E-4</v>
      </c>
      <c r="O887" s="507">
        <v>0.83613085048182934</v>
      </c>
      <c r="P887" s="439"/>
    </row>
    <row r="888" spans="1:16" ht="16.5" x14ac:dyDescent="0.25">
      <c r="A888" s="505" t="s">
        <v>332</v>
      </c>
      <c r="B888" s="505" t="s">
        <v>333</v>
      </c>
      <c r="C888" s="505" t="s">
        <v>334</v>
      </c>
      <c r="D888" s="505" t="s">
        <v>335</v>
      </c>
      <c r="E888" s="506">
        <v>45168.520965972224</v>
      </c>
      <c r="F888" s="506">
        <v>47713</v>
      </c>
      <c r="G888" s="505" t="s">
        <v>336</v>
      </c>
      <c r="H888" s="552">
        <v>962.23</v>
      </c>
      <c r="I888" s="552">
        <v>520.91593910120798</v>
      </c>
      <c r="J888" s="552">
        <v>640.02676994582998</v>
      </c>
      <c r="K888" s="552">
        <v>962.23</v>
      </c>
      <c r="L888" s="507">
        <v>9.1999990531459991E-2</v>
      </c>
      <c r="M888" s="507">
        <v>0.5</v>
      </c>
      <c r="N888" s="507">
        <v>1.6448082420531126E-4</v>
      </c>
      <c r="O888" s="507">
        <v>0.83613085048182934</v>
      </c>
      <c r="P888" s="439"/>
    </row>
    <row r="889" spans="1:16" ht="16.5" x14ac:dyDescent="0.25">
      <c r="A889" s="505" t="s">
        <v>332</v>
      </c>
      <c r="B889" s="505" t="s">
        <v>333</v>
      </c>
      <c r="C889" s="505" t="s">
        <v>334</v>
      </c>
      <c r="D889" s="505" t="s">
        <v>335</v>
      </c>
      <c r="E889" s="506">
        <v>45168.520966319447</v>
      </c>
      <c r="F889" s="506">
        <v>47744</v>
      </c>
      <c r="G889" s="505" t="s">
        <v>336</v>
      </c>
      <c r="H889" s="552">
        <v>962.23</v>
      </c>
      <c r="I889" s="552">
        <v>517.03666344423903</v>
      </c>
      <c r="J889" s="552">
        <v>635.26047257980304</v>
      </c>
      <c r="K889" s="552">
        <v>962.23</v>
      </c>
      <c r="L889" s="507">
        <v>9.1999990531459991E-2</v>
      </c>
      <c r="M889" s="507">
        <v>0.5</v>
      </c>
      <c r="N889" s="507">
        <v>1.6325593087899293E-4</v>
      </c>
      <c r="O889" s="507">
        <v>0.83613085048182934</v>
      </c>
      <c r="P889" s="439"/>
    </row>
    <row r="890" spans="1:16" ht="16.5" x14ac:dyDescent="0.25">
      <c r="A890" s="505" t="s">
        <v>332</v>
      </c>
      <c r="B890" s="505" t="s">
        <v>333</v>
      </c>
      <c r="C890" s="505" t="s">
        <v>334</v>
      </c>
      <c r="D890" s="505" t="s">
        <v>335</v>
      </c>
      <c r="E890" s="506">
        <v>45168.520966666663</v>
      </c>
      <c r="F890" s="506">
        <v>47774</v>
      </c>
      <c r="G890" s="505" t="s">
        <v>336</v>
      </c>
      <c r="H890" s="552">
        <v>962.23</v>
      </c>
      <c r="I890" s="552">
        <v>513.31003416576198</v>
      </c>
      <c r="J890" s="552">
        <v>630.68172518342897</v>
      </c>
      <c r="K890" s="552">
        <v>962.23</v>
      </c>
      <c r="L890" s="507">
        <v>9.1999990531459991E-2</v>
      </c>
      <c r="M890" s="507">
        <v>0.5</v>
      </c>
      <c r="N890" s="507">
        <v>1.6207923612035453E-4</v>
      </c>
      <c r="O890" s="507">
        <v>0.83613085048182934</v>
      </c>
      <c r="P890" s="439"/>
    </row>
    <row r="891" spans="1:16" ht="16.5" x14ac:dyDescent="0.25">
      <c r="A891" s="505" t="s">
        <v>332</v>
      </c>
      <c r="B891" s="505" t="s">
        <v>333</v>
      </c>
      <c r="C891" s="505" t="s">
        <v>334</v>
      </c>
      <c r="D891" s="505" t="s">
        <v>335</v>
      </c>
      <c r="E891" s="506">
        <v>45168.520967048615</v>
      </c>
      <c r="F891" s="506">
        <v>47805</v>
      </c>
      <c r="G891" s="505" t="s">
        <v>336</v>
      </c>
      <c r="H891" s="552">
        <v>962.23</v>
      </c>
      <c r="I891" s="552">
        <v>509.48739989687601</v>
      </c>
      <c r="J891" s="552">
        <v>625.98502062871603</v>
      </c>
      <c r="K891" s="552">
        <v>962.23</v>
      </c>
      <c r="L891" s="507">
        <v>9.1999990531459991E-2</v>
      </c>
      <c r="M891" s="507">
        <v>0.5</v>
      </c>
      <c r="N891" s="507">
        <v>1.6087222748808525E-4</v>
      </c>
      <c r="O891" s="507">
        <v>0.83613085048182934</v>
      </c>
      <c r="P891" s="439"/>
    </row>
    <row r="892" spans="1:16" ht="16.5" x14ac:dyDescent="0.25">
      <c r="A892" s="505" t="s">
        <v>332</v>
      </c>
      <c r="B892" s="505" t="s">
        <v>333</v>
      </c>
      <c r="C892" s="505" t="s">
        <v>334</v>
      </c>
      <c r="D892" s="505" t="s">
        <v>335</v>
      </c>
      <c r="E892" s="506">
        <v>45168.520967395831</v>
      </c>
      <c r="F892" s="506">
        <v>47835</v>
      </c>
      <c r="G892" s="505" t="s">
        <v>336</v>
      </c>
      <c r="H892" s="552">
        <v>962.23</v>
      </c>
      <c r="I892" s="552">
        <v>505.81518321339598</v>
      </c>
      <c r="J892" s="552">
        <v>621.47312762247702</v>
      </c>
      <c r="K892" s="552">
        <v>962.23</v>
      </c>
      <c r="L892" s="507">
        <v>9.1999990531459991E-2</v>
      </c>
      <c r="M892" s="507">
        <v>0.5</v>
      </c>
      <c r="N892" s="507">
        <v>1.5971271367516275E-4</v>
      </c>
      <c r="O892" s="507">
        <v>0.83613085048182934</v>
      </c>
      <c r="P892" s="439"/>
    </row>
    <row r="893" spans="1:16" ht="16.5" x14ac:dyDescent="0.25">
      <c r="A893" s="505" t="s">
        <v>332</v>
      </c>
      <c r="B893" s="505" t="s">
        <v>333</v>
      </c>
      <c r="C893" s="505" t="s">
        <v>334</v>
      </c>
      <c r="D893" s="505" t="s">
        <v>335</v>
      </c>
      <c r="E893" s="506">
        <v>45168.520967789351</v>
      </c>
      <c r="F893" s="506">
        <v>47866</v>
      </c>
      <c r="G893" s="505" t="s">
        <v>336</v>
      </c>
      <c r="H893" s="552">
        <v>962.23</v>
      </c>
      <c r="I893" s="552">
        <v>502.04836331045601</v>
      </c>
      <c r="J893" s="552">
        <v>616.84499975292897</v>
      </c>
      <c r="K893" s="552">
        <v>962.23</v>
      </c>
      <c r="L893" s="507">
        <v>9.1999990531459991E-2</v>
      </c>
      <c r="M893" s="507">
        <v>0.5</v>
      </c>
      <c r="N893" s="507">
        <v>1.585233286021364E-4</v>
      </c>
      <c r="O893" s="507">
        <v>0.83613085048182934</v>
      </c>
      <c r="P893" s="439"/>
    </row>
    <row r="894" spans="1:16" ht="16.5" x14ac:dyDescent="0.25">
      <c r="A894" s="505" t="s">
        <v>332</v>
      </c>
      <c r="B894" s="505" t="s">
        <v>333</v>
      </c>
      <c r="C894" s="505" t="s">
        <v>334</v>
      </c>
      <c r="D894" s="505" t="s">
        <v>335</v>
      </c>
      <c r="E894" s="506">
        <v>45168.520968136574</v>
      </c>
      <c r="F894" s="506">
        <v>47897</v>
      </c>
      <c r="G894" s="505" t="s">
        <v>336</v>
      </c>
      <c r="H894" s="552">
        <v>962.23</v>
      </c>
      <c r="I894" s="552">
        <v>498.30959502133101</v>
      </c>
      <c r="J894" s="552">
        <v>612.25133768186004</v>
      </c>
      <c r="K894" s="552">
        <v>962.23</v>
      </c>
      <c r="L894" s="507">
        <v>9.1999990531459991E-2</v>
      </c>
      <c r="M894" s="507">
        <v>0.5</v>
      </c>
      <c r="N894" s="507">
        <v>1.5734280091321795E-4</v>
      </c>
      <c r="O894" s="507">
        <v>0.83613085048182934</v>
      </c>
      <c r="P894" s="439"/>
    </row>
    <row r="895" spans="1:16" ht="16.5" x14ac:dyDescent="0.25">
      <c r="A895" s="505" t="s">
        <v>332</v>
      </c>
      <c r="B895" s="505" t="s">
        <v>333</v>
      </c>
      <c r="C895" s="505" t="s">
        <v>334</v>
      </c>
      <c r="D895" s="505" t="s">
        <v>335</v>
      </c>
      <c r="E895" s="506">
        <v>45168.520968668985</v>
      </c>
      <c r="F895" s="506">
        <v>47925</v>
      </c>
      <c r="G895" s="505" t="s">
        <v>336</v>
      </c>
      <c r="H895" s="552">
        <v>962.23</v>
      </c>
      <c r="I895" s="552">
        <v>494.95658018445698</v>
      </c>
      <c r="J895" s="552">
        <v>608.131634108713</v>
      </c>
      <c r="K895" s="552">
        <v>962.23</v>
      </c>
      <c r="L895" s="507">
        <v>9.1999990531459991E-2</v>
      </c>
      <c r="M895" s="507">
        <v>0.5</v>
      </c>
      <c r="N895" s="507">
        <v>1.5628407607386452E-4</v>
      </c>
      <c r="O895" s="507">
        <v>0.83613085048182934</v>
      </c>
      <c r="P895" s="439"/>
    </row>
    <row r="896" spans="1:16" ht="16.5" x14ac:dyDescent="0.25">
      <c r="A896" s="505" t="s">
        <v>332</v>
      </c>
      <c r="B896" s="505" t="s">
        <v>333</v>
      </c>
      <c r="C896" s="505" t="s">
        <v>334</v>
      </c>
      <c r="D896" s="505" t="s">
        <v>335</v>
      </c>
      <c r="E896" s="506">
        <v>45168.520969016201</v>
      </c>
      <c r="F896" s="506">
        <v>47956</v>
      </c>
      <c r="G896" s="505" t="s">
        <v>336</v>
      </c>
      <c r="H896" s="552">
        <v>962.23</v>
      </c>
      <c r="I896" s="552">
        <v>491.27062460383303</v>
      </c>
      <c r="J896" s="552">
        <v>603.602860716789</v>
      </c>
      <c r="K896" s="552">
        <v>962.23</v>
      </c>
      <c r="L896" s="507">
        <v>9.1999990531459991E-2</v>
      </c>
      <c r="M896" s="507">
        <v>0.5</v>
      </c>
      <c r="N896" s="507">
        <v>1.5512022416153625E-4</v>
      </c>
      <c r="O896" s="507">
        <v>0.83613085048182934</v>
      </c>
      <c r="P896" s="439"/>
    </row>
    <row r="897" spans="1:16" ht="16.5" x14ac:dyDescent="0.25">
      <c r="A897" s="505" t="s">
        <v>332</v>
      </c>
      <c r="B897" s="505" t="s">
        <v>333</v>
      </c>
      <c r="C897" s="505" t="s">
        <v>334</v>
      </c>
      <c r="D897" s="505" t="s">
        <v>335</v>
      </c>
      <c r="E897" s="506">
        <v>45168.520969409721</v>
      </c>
      <c r="F897" s="506">
        <v>47986</v>
      </c>
      <c r="G897" s="505" t="s">
        <v>336</v>
      </c>
      <c r="H897" s="552">
        <v>962.23</v>
      </c>
      <c r="I897" s="552">
        <v>487.72970841210901</v>
      </c>
      <c r="J897" s="552">
        <v>599.25229091708604</v>
      </c>
      <c r="K897" s="552">
        <v>962.23</v>
      </c>
      <c r="L897" s="507">
        <v>9.1999990531459991E-2</v>
      </c>
      <c r="M897" s="507">
        <v>0.5</v>
      </c>
      <c r="N897" s="507">
        <v>1.5400216888631949E-4</v>
      </c>
      <c r="O897" s="507">
        <v>0.83613085048182934</v>
      </c>
      <c r="P897" s="439"/>
    </row>
    <row r="898" spans="1:16" ht="16.5" x14ac:dyDescent="0.25">
      <c r="A898" s="505" t="s">
        <v>332</v>
      </c>
      <c r="B898" s="505" t="s">
        <v>333</v>
      </c>
      <c r="C898" s="505" t="s">
        <v>334</v>
      </c>
      <c r="D898" s="505" t="s">
        <v>335</v>
      </c>
      <c r="E898" s="506">
        <v>45168.520969756944</v>
      </c>
      <c r="F898" s="506">
        <v>48017</v>
      </c>
      <c r="G898" s="505" t="s">
        <v>336</v>
      </c>
      <c r="H898" s="552">
        <v>962.23</v>
      </c>
      <c r="I898" s="552">
        <v>484.09757154893703</v>
      </c>
      <c r="J898" s="552">
        <v>594.78964224377296</v>
      </c>
      <c r="K898" s="552">
        <v>962.23</v>
      </c>
      <c r="L898" s="507">
        <v>9.1999990531459991E-2</v>
      </c>
      <c r="M898" s="507">
        <v>0.5</v>
      </c>
      <c r="N898" s="507">
        <v>1.5285531040102926E-4</v>
      </c>
      <c r="O898" s="507">
        <v>0.83613085048182934</v>
      </c>
      <c r="P898" s="439"/>
    </row>
    <row r="899" spans="1:16" ht="16.5" x14ac:dyDescent="0.25">
      <c r="A899" s="505" t="s">
        <v>332</v>
      </c>
      <c r="B899" s="505" t="s">
        <v>333</v>
      </c>
      <c r="C899" s="505" t="s">
        <v>334</v>
      </c>
      <c r="D899" s="505" t="s">
        <v>335</v>
      </c>
      <c r="E899" s="506">
        <v>45168.520970104168</v>
      </c>
      <c r="F899" s="506">
        <v>48047</v>
      </c>
      <c r="G899" s="505" t="s">
        <v>336</v>
      </c>
      <c r="H899" s="552">
        <v>962.23</v>
      </c>
      <c r="I899" s="552">
        <v>480.60835635139898</v>
      </c>
      <c r="J899" s="552">
        <v>590.50259520816201</v>
      </c>
      <c r="K899" s="552">
        <v>962.23</v>
      </c>
      <c r="L899" s="507">
        <v>9.1999990531459991E-2</v>
      </c>
      <c r="M899" s="507">
        <v>0.5</v>
      </c>
      <c r="N899" s="507">
        <v>1.5175357987515781E-4</v>
      </c>
      <c r="O899" s="507">
        <v>0.83613085048182934</v>
      </c>
      <c r="P899" s="439"/>
    </row>
    <row r="900" spans="1:16" ht="16.5" x14ac:dyDescent="0.25">
      <c r="A900" s="505" t="s">
        <v>332</v>
      </c>
      <c r="B900" s="505" t="s">
        <v>333</v>
      </c>
      <c r="C900" s="505" t="s">
        <v>334</v>
      </c>
      <c r="D900" s="505" t="s">
        <v>335</v>
      </c>
      <c r="E900" s="506">
        <v>45168.520970486112</v>
      </c>
      <c r="F900" s="506">
        <v>48078</v>
      </c>
      <c r="G900" s="505" t="s">
        <v>336</v>
      </c>
      <c r="H900" s="552">
        <v>962.23</v>
      </c>
      <c r="I900" s="552">
        <v>477.02925239741597</v>
      </c>
      <c r="J900" s="552">
        <v>586.10510576500803</v>
      </c>
      <c r="K900" s="552">
        <v>962.23</v>
      </c>
      <c r="L900" s="507">
        <v>9.1999990531459991E-2</v>
      </c>
      <c r="M900" s="507">
        <v>0.5</v>
      </c>
      <c r="N900" s="507">
        <v>1.5062346669550856E-4</v>
      </c>
      <c r="O900" s="507">
        <v>0.83613085048182934</v>
      </c>
      <c r="P900" s="439"/>
    </row>
    <row r="901" spans="1:16" ht="16.5" x14ac:dyDescent="0.25">
      <c r="A901" s="505" t="s">
        <v>332</v>
      </c>
      <c r="B901" s="505" t="s">
        <v>333</v>
      </c>
      <c r="C901" s="505" t="s">
        <v>334</v>
      </c>
      <c r="D901" s="505" t="s">
        <v>335</v>
      </c>
      <c r="E901" s="506">
        <v>45168.520970833335</v>
      </c>
      <c r="F901" s="506">
        <v>48109</v>
      </c>
      <c r="G901" s="505" t="s">
        <v>336</v>
      </c>
      <c r="H901" s="552">
        <v>962.23</v>
      </c>
      <c r="I901" s="552">
        <v>473.47680213129399</v>
      </c>
      <c r="J901" s="552">
        <v>581.74036454948305</v>
      </c>
      <c r="K901" s="552">
        <v>962.23</v>
      </c>
      <c r="L901" s="507">
        <v>9.1999990531459991E-2</v>
      </c>
      <c r="M901" s="507">
        <v>0.5</v>
      </c>
      <c r="N901" s="507">
        <v>1.4950176950050966E-4</v>
      </c>
      <c r="O901" s="507">
        <v>0.83613085048182934</v>
      </c>
      <c r="P901" s="439"/>
    </row>
    <row r="902" spans="1:16" ht="16.5" x14ac:dyDescent="0.25">
      <c r="A902" s="505" t="s">
        <v>332</v>
      </c>
      <c r="B902" s="505" t="s">
        <v>333</v>
      </c>
      <c r="C902" s="505" t="s">
        <v>334</v>
      </c>
      <c r="D902" s="505" t="s">
        <v>335</v>
      </c>
      <c r="E902" s="506">
        <v>45168.520971215279</v>
      </c>
      <c r="F902" s="506">
        <v>48139</v>
      </c>
      <c r="G902" s="505" t="s">
        <v>336</v>
      </c>
      <c r="H902" s="552">
        <v>962.23</v>
      </c>
      <c r="I902" s="552">
        <v>470.06413792727301</v>
      </c>
      <c r="J902" s="552">
        <v>577.54737239190399</v>
      </c>
      <c r="K902" s="552">
        <v>962.23</v>
      </c>
      <c r="L902" s="507">
        <v>9.1999990531459991E-2</v>
      </c>
      <c r="M902" s="507">
        <v>0.5</v>
      </c>
      <c r="N902" s="507">
        <v>1.4842421018838373E-4</v>
      </c>
      <c r="O902" s="507">
        <v>0.83613085048182934</v>
      </c>
      <c r="P902" s="439"/>
    </row>
    <row r="903" spans="1:16" ht="16.5" x14ac:dyDescent="0.25">
      <c r="A903" s="505" t="s">
        <v>332</v>
      </c>
      <c r="B903" s="505" t="s">
        <v>333</v>
      </c>
      <c r="C903" s="505" t="s">
        <v>334</v>
      </c>
      <c r="D903" s="505" t="s">
        <v>335</v>
      </c>
      <c r="E903" s="506">
        <v>45168.520971562502</v>
      </c>
      <c r="F903" s="506">
        <v>48170</v>
      </c>
      <c r="G903" s="505" t="s">
        <v>336</v>
      </c>
      <c r="H903" s="552">
        <v>962.23</v>
      </c>
      <c r="I903" s="552">
        <v>466.56355706460698</v>
      </c>
      <c r="J903" s="552">
        <v>573.24636085762097</v>
      </c>
      <c r="K903" s="552">
        <v>962.23</v>
      </c>
      <c r="L903" s="507">
        <v>9.1999990531459991E-2</v>
      </c>
      <c r="M903" s="507">
        <v>0.5</v>
      </c>
      <c r="N903" s="507">
        <v>1.4731889091847993E-4</v>
      </c>
      <c r="O903" s="507">
        <v>0.83613085048182934</v>
      </c>
      <c r="P903" s="439"/>
    </row>
    <row r="904" spans="1:16" ht="16.5" x14ac:dyDescent="0.25">
      <c r="A904" s="505" t="s">
        <v>332</v>
      </c>
      <c r="B904" s="505" t="s">
        <v>333</v>
      </c>
      <c r="C904" s="505" t="s">
        <v>334</v>
      </c>
      <c r="D904" s="505" t="s">
        <v>335</v>
      </c>
      <c r="E904" s="506">
        <v>45168.520971909726</v>
      </c>
      <c r="F904" s="506">
        <v>48200</v>
      </c>
      <c r="G904" s="505" t="s">
        <v>336</v>
      </c>
      <c r="H904" s="552">
        <v>962.23</v>
      </c>
      <c r="I904" s="552">
        <v>463.20072124471602</v>
      </c>
      <c r="J904" s="552">
        <v>569.11459066956195</v>
      </c>
      <c r="K904" s="552">
        <v>962.23</v>
      </c>
      <c r="L904" s="507">
        <v>9.1999990531459991E-2</v>
      </c>
      <c r="M904" s="507">
        <v>0.5</v>
      </c>
      <c r="N904" s="507">
        <v>1.4625706507326346E-4</v>
      </c>
      <c r="O904" s="507">
        <v>0.83613085048182934</v>
      </c>
      <c r="P904" s="439"/>
    </row>
    <row r="905" spans="1:16" ht="16.5" x14ac:dyDescent="0.25">
      <c r="A905" s="505" t="s">
        <v>332</v>
      </c>
      <c r="B905" s="505" t="s">
        <v>333</v>
      </c>
      <c r="C905" s="505" t="s">
        <v>334</v>
      </c>
      <c r="D905" s="505" t="s">
        <v>335</v>
      </c>
      <c r="E905" s="506">
        <v>45168.520972453705</v>
      </c>
      <c r="F905" s="506">
        <v>48231</v>
      </c>
      <c r="G905" s="505" t="s">
        <v>336</v>
      </c>
      <c r="H905" s="552">
        <v>962.23</v>
      </c>
      <c r="I905" s="552">
        <v>459.75125243922002</v>
      </c>
      <c r="J905" s="552">
        <v>564.87637829806204</v>
      </c>
      <c r="K905" s="552">
        <v>962.23</v>
      </c>
      <c r="L905" s="507">
        <v>9.1999990531459991E-2</v>
      </c>
      <c r="M905" s="507">
        <v>0.5</v>
      </c>
      <c r="N905" s="507">
        <v>1.4516788459401501E-4</v>
      </c>
      <c r="O905" s="507">
        <v>0.83613085048182934</v>
      </c>
      <c r="P905" s="439"/>
    </row>
    <row r="906" spans="1:16" ht="16.5" x14ac:dyDescent="0.25">
      <c r="A906" s="505" t="s">
        <v>332</v>
      </c>
      <c r="B906" s="505" t="s">
        <v>333</v>
      </c>
      <c r="C906" s="505" t="s">
        <v>334</v>
      </c>
      <c r="D906" s="505" t="s">
        <v>335</v>
      </c>
      <c r="E906" s="506">
        <v>45168.520972997685</v>
      </c>
      <c r="F906" s="506">
        <v>48262</v>
      </c>
      <c r="G906" s="505" t="s">
        <v>336</v>
      </c>
      <c r="H906" s="552">
        <v>962.23</v>
      </c>
      <c r="I906" s="552">
        <v>456.32747192498601</v>
      </c>
      <c r="J906" s="552">
        <v>560.66972801335498</v>
      </c>
      <c r="K906" s="552">
        <v>962.23</v>
      </c>
      <c r="L906" s="507">
        <v>9.1999990531459991E-2</v>
      </c>
      <c r="M906" s="507">
        <v>0.5</v>
      </c>
      <c r="N906" s="507">
        <v>1.4408681527244477E-4</v>
      </c>
      <c r="O906" s="507">
        <v>0.83613085048182934</v>
      </c>
      <c r="P906" s="439"/>
    </row>
    <row r="907" spans="1:16" ht="16.5" x14ac:dyDescent="0.25">
      <c r="A907" s="505" t="s">
        <v>332</v>
      </c>
      <c r="B907" s="505" t="s">
        <v>333</v>
      </c>
      <c r="C907" s="505" t="s">
        <v>334</v>
      </c>
      <c r="D907" s="505" t="s">
        <v>335</v>
      </c>
      <c r="E907" s="506">
        <v>45168.520973576386</v>
      </c>
      <c r="F907" s="506">
        <v>48291</v>
      </c>
      <c r="G907" s="505" t="s">
        <v>336</v>
      </c>
      <c r="H907" s="552">
        <v>962.23</v>
      </c>
      <c r="I907" s="552">
        <v>453.14766678290101</v>
      </c>
      <c r="J907" s="552">
        <v>556.76283966269796</v>
      </c>
      <c r="K907" s="552">
        <v>962.23</v>
      </c>
      <c r="L907" s="507">
        <v>9.1999990531459991E-2</v>
      </c>
      <c r="M907" s="507">
        <v>0.5</v>
      </c>
      <c r="N907" s="507">
        <v>1.4308278193170094E-4</v>
      </c>
      <c r="O907" s="507">
        <v>0.83613085048182934</v>
      </c>
      <c r="P907" s="439"/>
    </row>
    <row r="908" spans="1:16" ht="16.5" x14ac:dyDescent="0.25">
      <c r="A908" s="505" t="s">
        <v>332</v>
      </c>
      <c r="B908" s="505" t="s">
        <v>333</v>
      </c>
      <c r="C908" s="505" t="s">
        <v>334</v>
      </c>
      <c r="D908" s="505" t="s">
        <v>335</v>
      </c>
      <c r="E908" s="506">
        <v>45168.520973923609</v>
      </c>
      <c r="F908" s="506">
        <v>48322</v>
      </c>
      <c r="G908" s="505" t="s">
        <v>336</v>
      </c>
      <c r="H908" s="552">
        <v>962.23</v>
      </c>
      <c r="I908" s="552">
        <v>449.77306335687302</v>
      </c>
      <c r="J908" s="552">
        <v>552.61661112852198</v>
      </c>
      <c r="K908" s="552">
        <v>962.23</v>
      </c>
      <c r="L908" s="507">
        <v>9.1999990531459991E-2</v>
      </c>
      <c r="M908" s="507">
        <v>0.5</v>
      </c>
      <c r="N908" s="507">
        <v>1.4201724042833138E-4</v>
      </c>
      <c r="O908" s="507">
        <v>0.83613085048182934</v>
      </c>
      <c r="P908" s="439"/>
    </row>
    <row r="909" spans="1:16" ht="16.5" x14ac:dyDescent="0.25">
      <c r="A909" s="505" t="s">
        <v>332</v>
      </c>
      <c r="B909" s="505" t="s">
        <v>333</v>
      </c>
      <c r="C909" s="505" t="s">
        <v>334</v>
      </c>
      <c r="D909" s="505" t="s">
        <v>335</v>
      </c>
      <c r="E909" s="506">
        <v>45168.520974270832</v>
      </c>
      <c r="F909" s="506">
        <v>48352</v>
      </c>
      <c r="G909" s="505" t="s">
        <v>336</v>
      </c>
      <c r="H909" s="552">
        <v>962.23</v>
      </c>
      <c r="I909" s="552">
        <v>446.53124786276402</v>
      </c>
      <c r="J909" s="552">
        <v>548.63353335394902</v>
      </c>
      <c r="K909" s="552">
        <v>962.23</v>
      </c>
      <c r="L909" s="507">
        <v>9.1999990531459991E-2</v>
      </c>
      <c r="M909" s="507">
        <v>0.5</v>
      </c>
      <c r="N909" s="507">
        <v>1.4099362712651422E-4</v>
      </c>
      <c r="O909" s="507">
        <v>0.83613085048182934</v>
      </c>
      <c r="P909" s="439"/>
    </row>
    <row r="910" spans="1:16" ht="16.5" x14ac:dyDescent="0.25">
      <c r="A910" s="505" t="s">
        <v>332</v>
      </c>
      <c r="B910" s="505" t="s">
        <v>333</v>
      </c>
      <c r="C910" s="505" t="s">
        <v>334</v>
      </c>
      <c r="D910" s="505" t="s">
        <v>335</v>
      </c>
      <c r="E910" s="506">
        <v>45168.52097484954</v>
      </c>
      <c r="F910" s="506">
        <v>48383</v>
      </c>
      <c r="G910" s="505" t="s">
        <v>336</v>
      </c>
      <c r="H910" s="552">
        <v>962.23</v>
      </c>
      <c r="I910" s="552">
        <v>443.20591709462002</v>
      </c>
      <c r="J910" s="552">
        <v>544.54784399261098</v>
      </c>
      <c r="K910" s="552">
        <v>962.23</v>
      </c>
      <c r="L910" s="507">
        <v>9.1999990531459991E-2</v>
      </c>
      <c r="M910" s="507">
        <v>0.5</v>
      </c>
      <c r="N910" s="507">
        <v>1.3994364361776719E-4</v>
      </c>
      <c r="O910" s="507">
        <v>0.83613085048182934</v>
      </c>
      <c r="P910" s="439"/>
    </row>
    <row r="911" spans="1:16" ht="16.5" x14ac:dyDescent="0.25">
      <c r="A911" s="505" t="s">
        <v>332</v>
      </c>
      <c r="B911" s="505" t="s">
        <v>333</v>
      </c>
      <c r="C911" s="505" t="s">
        <v>334</v>
      </c>
      <c r="D911" s="505" t="s">
        <v>335</v>
      </c>
      <c r="E911" s="506">
        <v>45168.520975196756</v>
      </c>
      <c r="F911" s="506">
        <v>48413</v>
      </c>
      <c r="G911" s="505" t="s">
        <v>336</v>
      </c>
      <c r="H911" s="552">
        <v>962.23</v>
      </c>
      <c r="I911" s="552">
        <v>440.01143541891702</v>
      </c>
      <c r="J911" s="552">
        <v>540.62292322309395</v>
      </c>
      <c r="K911" s="552">
        <v>962.23</v>
      </c>
      <c r="L911" s="507">
        <v>9.1999990531459991E-2</v>
      </c>
      <c r="M911" s="507">
        <v>0.5</v>
      </c>
      <c r="N911" s="507">
        <v>1.3893497611599167E-4</v>
      </c>
      <c r="O911" s="507">
        <v>0.83613085048182934</v>
      </c>
      <c r="P911" s="439"/>
    </row>
    <row r="912" spans="1:16" ht="16.5" x14ac:dyDescent="0.25">
      <c r="A912" s="505" t="s">
        <v>332</v>
      </c>
      <c r="B912" s="505" t="s">
        <v>333</v>
      </c>
      <c r="C912" s="505" t="s">
        <v>334</v>
      </c>
      <c r="D912" s="505" t="s">
        <v>335</v>
      </c>
      <c r="E912" s="506">
        <v>45168.520975543979</v>
      </c>
      <c r="F912" s="506">
        <v>48444</v>
      </c>
      <c r="G912" s="505" t="s">
        <v>336</v>
      </c>
      <c r="H912" s="552">
        <v>962.23</v>
      </c>
      <c r="I912" s="552">
        <v>436.73465787750803</v>
      </c>
      <c r="J912" s="552">
        <v>536.59688910081798</v>
      </c>
      <c r="K912" s="552">
        <v>962.23</v>
      </c>
      <c r="L912" s="507">
        <v>9.1999990531459991E-2</v>
      </c>
      <c r="M912" s="507">
        <v>0.5</v>
      </c>
      <c r="N912" s="507">
        <v>1.379003234392502E-4</v>
      </c>
      <c r="O912" s="507">
        <v>0.83613085048182934</v>
      </c>
      <c r="P912" s="439"/>
    </row>
    <row r="913" spans="1:16" ht="16.5" x14ac:dyDescent="0.25">
      <c r="A913" s="505" t="s">
        <v>332</v>
      </c>
      <c r="B913" s="505" t="s">
        <v>333</v>
      </c>
      <c r="C913" s="505" t="s">
        <v>334</v>
      </c>
      <c r="D913" s="505" t="s">
        <v>335</v>
      </c>
      <c r="E913" s="506">
        <v>45168.52097607639</v>
      </c>
      <c r="F913" s="506">
        <v>48475</v>
      </c>
      <c r="G913" s="505" t="s">
        <v>336</v>
      </c>
      <c r="H913" s="552">
        <v>962.23</v>
      </c>
      <c r="I913" s="552">
        <v>433.48228259065797</v>
      </c>
      <c r="J913" s="552">
        <v>532.600836967943</v>
      </c>
      <c r="K913" s="552">
        <v>962.23</v>
      </c>
      <c r="L913" s="507">
        <v>9.1999990531459991E-2</v>
      </c>
      <c r="M913" s="507">
        <v>0.5</v>
      </c>
      <c r="N913" s="507">
        <v>1.368733758501075E-4</v>
      </c>
      <c r="O913" s="507">
        <v>0.83613085048182934</v>
      </c>
      <c r="P913" s="439"/>
    </row>
    <row r="914" spans="1:16" ht="16.5" x14ac:dyDescent="0.25">
      <c r="A914" s="505" t="s">
        <v>332</v>
      </c>
      <c r="B914" s="505" t="s">
        <v>333</v>
      </c>
      <c r="C914" s="505" t="s">
        <v>334</v>
      </c>
      <c r="D914" s="505" t="s">
        <v>335</v>
      </c>
      <c r="E914" s="506">
        <v>45168.52097662037</v>
      </c>
      <c r="F914" s="506">
        <v>48505</v>
      </c>
      <c r="G914" s="505" t="s">
        <v>336</v>
      </c>
      <c r="H914" s="552">
        <v>962.23</v>
      </c>
      <c r="I914" s="552">
        <v>430.35788565671101</v>
      </c>
      <c r="J914" s="552">
        <v>528.76202627400801</v>
      </c>
      <c r="K914" s="552">
        <v>962.23</v>
      </c>
      <c r="L914" s="507">
        <v>9.1999990531459991E-2</v>
      </c>
      <c r="M914" s="507">
        <v>0.5</v>
      </c>
      <c r="N914" s="507">
        <v>1.3588683782301837E-4</v>
      </c>
      <c r="O914" s="507">
        <v>0.83613085048182934</v>
      </c>
      <c r="P914" s="439"/>
    </row>
    <row r="915" spans="1:16" ht="16.5" x14ac:dyDescent="0.25">
      <c r="A915" s="505" t="s">
        <v>332</v>
      </c>
      <c r="B915" s="505" t="s">
        <v>333</v>
      </c>
      <c r="C915" s="505" t="s">
        <v>334</v>
      </c>
      <c r="D915" s="505" t="s">
        <v>335</v>
      </c>
      <c r="E915" s="506">
        <v>45168.520977002314</v>
      </c>
      <c r="F915" s="506">
        <v>48536</v>
      </c>
      <c r="G915" s="505" t="s">
        <v>336</v>
      </c>
      <c r="H915" s="552">
        <v>962.23</v>
      </c>
      <c r="I915" s="552">
        <v>427.15299837203099</v>
      </c>
      <c r="J915" s="552">
        <v>524.82432058507504</v>
      </c>
      <c r="K915" s="552">
        <v>962.23</v>
      </c>
      <c r="L915" s="507">
        <v>9.1999990531459991E-2</v>
      </c>
      <c r="M915" s="507">
        <v>0.5</v>
      </c>
      <c r="N915" s="507">
        <v>1.3487488471791861E-4</v>
      </c>
      <c r="O915" s="507">
        <v>0.83613085048182934</v>
      </c>
      <c r="P915" s="439"/>
    </row>
    <row r="916" spans="1:16" ht="16.5" x14ac:dyDescent="0.25">
      <c r="A916" s="505" t="s">
        <v>332</v>
      </c>
      <c r="B916" s="505" t="s">
        <v>333</v>
      </c>
      <c r="C916" s="505" t="s">
        <v>334</v>
      </c>
      <c r="D916" s="505" t="s">
        <v>335</v>
      </c>
      <c r="E916" s="506">
        <v>45168.520977546294</v>
      </c>
      <c r="F916" s="506">
        <v>48566</v>
      </c>
      <c r="G916" s="505" t="s">
        <v>336</v>
      </c>
      <c r="H916" s="552">
        <v>962.23</v>
      </c>
      <c r="I916" s="552">
        <v>424.07422082554399</v>
      </c>
      <c r="J916" s="552">
        <v>521.04156044941999</v>
      </c>
      <c r="K916" s="552">
        <v>962.23</v>
      </c>
      <c r="L916" s="507">
        <v>9.1999990531459991E-2</v>
      </c>
      <c r="M916" s="507">
        <v>0.5</v>
      </c>
      <c r="N916" s="507">
        <v>1.3390275115398003E-4</v>
      </c>
      <c r="O916" s="507">
        <v>0.83613085048182934</v>
      </c>
      <c r="P916" s="439"/>
    </row>
    <row r="917" spans="1:16" ht="16.5" x14ac:dyDescent="0.25">
      <c r="A917" s="505" t="s">
        <v>332</v>
      </c>
      <c r="B917" s="505" t="s">
        <v>333</v>
      </c>
      <c r="C917" s="505" t="s">
        <v>334</v>
      </c>
      <c r="D917" s="505" t="s">
        <v>335</v>
      </c>
      <c r="E917" s="506">
        <v>45168.520978090281</v>
      </c>
      <c r="F917" s="506">
        <v>48597</v>
      </c>
      <c r="G917" s="505" t="s">
        <v>336</v>
      </c>
      <c r="H917" s="552">
        <v>962.23</v>
      </c>
      <c r="I917" s="552">
        <v>420.91612816968302</v>
      </c>
      <c r="J917" s="552">
        <v>517.16134928673603</v>
      </c>
      <c r="K917" s="552">
        <v>962.23</v>
      </c>
      <c r="L917" s="507">
        <v>9.1999990531459991E-2</v>
      </c>
      <c r="M917" s="507">
        <v>0.5</v>
      </c>
      <c r="N917" s="507">
        <v>1.3290557359813668E-4</v>
      </c>
      <c r="O917" s="507">
        <v>0.83613085048182934</v>
      </c>
      <c r="P917" s="439"/>
    </row>
    <row r="918" spans="1:16" ht="16.5" x14ac:dyDescent="0.25">
      <c r="A918" s="505" t="s">
        <v>332</v>
      </c>
      <c r="B918" s="505" t="s">
        <v>333</v>
      </c>
      <c r="C918" s="505" t="s">
        <v>334</v>
      </c>
      <c r="D918" s="505" t="s">
        <v>335</v>
      </c>
      <c r="E918" s="506">
        <v>45168.520978437497</v>
      </c>
      <c r="F918" s="506">
        <v>48628</v>
      </c>
      <c r="G918" s="505" t="s">
        <v>336</v>
      </c>
      <c r="H918" s="552">
        <v>962.23</v>
      </c>
      <c r="I918" s="552">
        <v>417.78155391869802</v>
      </c>
      <c r="J918" s="552">
        <v>513.31003416576903</v>
      </c>
      <c r="K918" s="552">
        <v>962.23</v>
      </c>
      <c r="L918" s="507">
        <v>9.1999990531459991E-2</v>
      </c>
      <c r="M918" s="507">
        <v>0.5</v>
      </c>
      <c r="N918" s="507">
        <v>1.3191582205161206E-4</v>
      </c>
      <c r="O918" s="507">
        <v>0.83613085048182934</v>
      </c>
      <c r="P918" s="439"/>
    </row>
    <row r="919" spans="1:16" ht="16.5" x14ac:dyDescent="0.25">
      <c r="A919" s="505" t="s">
        <v>332</v>
      </c>
      <c r="B919" s="505" t="s">
        <v>333</v>
      </c>
      <c r="C919" s="505" t="s">
        <v>334</v>
      </c>
      <c r="D919" s="505" t="s">
        <v>335</v>
      </c>
      <c r="E919" s="506">
        <v>45168.520978969907</v>
      </c>
      <c r="F919" s="506">
        <v>48656</v>
      </c>
      <c r="G919" s="505" t="s">
        <v>336</v>
      </c>
      <c r="H919" s="552">
        <v>962.23</v>
      </c>
      <c r="I919" s="552">
        <v>414.97039442496703</v>
      </c>
      <c r="J919" s="552">
        <v>509.856084698068</v>
      </c>
      <c r="K919" s="552">
        <v>962.23</v>
      </c>
      <c r="L919" s="507">
        <v>9.1999990531459991E-2</v>
      </c>
      <c r="M919" s="507">
        <v>0.5</v>
      </c>
      <c r="N919" s="507">
        <v>1.3102818971826602E-4</v>
      </c>
      <c r="O919" s="507">
        <v>0.83613085048182934</v>
      </c>
      <c r="P919" s="439"/>
    </row>
    <row r="920" spans="1:16" ht="16.5" x14ac:dyDescent="0.25">
      <c r="A920" s="505" t="s">
        <v>332</v>
      </c>
      <c r="B920" s="505" t="s">
        <v>333</v>
      </c>
      <c r="C920" s="505" t="s">
        <v>334</v>
      </c>
      <c r="D920" s="505" t="s">
        <v>335</v>
      </c>
      <c r="E920" s="506">
        <v>45168.520979363428</v>
      </c>
      <c r="F920" s="506">
        <v>48687</v>
      </c>
      <c r="G920" s="505" t="s">
        <v>336</v>
      </c>
      <c r="H920" s="552">
        <v>962.23</v>
      </c>
      <c r="I920" s="552">
        <v>411.88009822049003</v>
      </c>
      <c r="J920" s="552">
        <v>506.05917208806198</v>
      </c>
      <c r="K920" s="552">
        <v>962.23</v>
      </c>
      <c r="L920" s="507">
        <v>9.1999990531459991E-2</v>
      </c>
      <c r="M920" s="507">
        <v>0.5</v>
      </c>
      <c r="N920" s="507">
        <v>1.3005241910232413E-4</v>
      </c>
      <c r="O920" s="507">
        <v>0.83613085048182934</v>
      </c>
      <c r="P920" s="439"/>
    </row>
    <row r="921" spans="1:16" ht="16.5" x14ac:dyDescent="0.25">
      <c r="A921" s="505" t="s">
        <v>332</v>
      </c>
      <c r="B921" s="505" t="s">
        <v>333</v>
      </c>
      <c r="C921" s="505" t="s">
        <v>334</v>
      </c>
      <c r="D921" s="505" t="s">
        <v>335</v>
      </c>
      <c r="E921" s="506">
        <v>45168.520979895831</v>
      </c>
      <c r="F921" s="506">
        <v>48717</v>
      </c>
      <c r="G921" s="505" t="s">
        <v>336</v>
      </c>
      <c r="H921" s="552">
        <v>962.23</v>
      </c>
      <c r="I921" s="552">
        <v>408.911402687323</v>
      </c>
      <c r="J921" s="552">
        <v>502.411664936862</v>
      </c>
      <c r="K921" s="552">
        <v>962.23</v>
      </c>
      <c r="L921" s="507">
        <v>9.1999990531459991E-2</v>
      </c>
      <c r="M921" s="507">
        <v>0.5</v>
      </c>
      <c r="N921" s="507">
        <v>1.2911504427568225E-4</v>
      </c>
      <c r="O921" s="507">
        <v>0.83613085048182934</v>
      </c>
      <c r="P921" s="439"/>
    </row>
    <row r="922" spans="1:16" ht="16.5" x14ac:dyDescent="0.25">
      <c r="A922" s="505" t="s">
        <v>332</v>
      </c>
      <c r="B922" s="505" t="s">
        <v>333</v>
      </c>
      <c r="C922" s="505" t="s">
        <v>334</v>
      </c>
      <c r="D922" s="505" t="s">
        <v>335</v>
      </c>
      <c r="E922" s="506">
        <v>45168.520980243055</v>
      </c>
      <c r="F922" s="506">
        <v>48748</v>
      </c>
      <c r="G922" s="505" t="s">
        <v>336</v>
      </c>
      <c r="H922" s="552">
        <v>962.23</v>
      </c>
      <c r="I922" s="552">
        <v>405.86622796481601</v>
      </c>
      <c r="J922" s="552">
        <v>498.67019113030199</v>
      </c>
      <c r="K922" s="552">
        <v>962.23</v>
      </c>
      <c r="L922" s="507">
        <v>9.1999990531459991E-2</v>
      </c>
      <c r="M922" s="507">
        <v>0.5</v>
      </c>
      <c r="N922" s="507">
        <v>1.2815352090768677E-4</v>
      </c>
      <c r="O922" s="507">
        <v>0.83613085048182934</v>
      </c>
      <c r="P922" s="439"/>
    </row>
    <row r="923" spans="1:16" ht="16.5" x14ac:dyDescent="0.25">
      <c r="A923" s="505" t="s">
        <v>332</v>
      </c>
      <c r="B923" s="505" t="s">
        <v>333</v>
      </c>
      <c r="C923" s="505" t="s">
        <v>334</v>
      </c>
      <c r="D923" s="505" t="s">
        <v>335</v>
      </c>
      <c r="E923" s="506">
        <v>45168.520980590278</v>
      </c>
      <c r="F923" s="506">
        <v>48778</v>
      </c>
      <c r="G923" s="505" t="s">
        <v>336</v>
      </c>
      <c r="H923" s="552">
        <v>962.23</v>
      </c>
      <c r="I923" s="552">
        <v>402.94087841957702</v>
      </c>
      <c r="J923" s="552">
        <v>495.07594131020102</v>
      </c>
      <c r="K923" s="552">
        <v>962.23</v>
      </c>
      <c r="L923" s="507">
        <v>9.1999990531459991E-2</v>
      </c>
      <c r="M923" s="507">
        <v>0.5</v>
      </c>
      <c r="N923" s="507">
        <v>1.2722983271123831E-4</v>
      </c>
      <c r="O923" s="507">
        <v>0.83613085048182934</v>
      </c>
      <c r="P923" s="439"/>
    </row>
    <row r="924" spans="1:16" ht="16.5" x14ac:dyDescent="0.25">
      <c r="A924" s="505" t="s">
        <v>332</v>
      </c>
      <c r="B924" s="505" t="s">
        <v>333</v>
      </c>
      <c r="C924" s="505" t="s">
        <v>334</v>
      </c>
      <c r="D924" s="505" t="s">
        <v>335</v>
      </c>
      <c r="E924" s="506">
        <v>45168.520981134257</v>
      </c>
      <c r="F924" s="506">
        <v>48809</v>
      </c>
      <c r="G924" s="505" t="s">
        <v>336</v>
      </c>
      <c r="H924" s="552">
        <v>962.23</v>
      </c>
      <c r="I924" s="552">
        <v>399.94016635930097</v>
      </c>
      <c r="J924" s="552">
        <v>491.38909684391501</v>
      </c>
      <c r="K924" s="552">
        <v>962.23</v>
      </c>
      <c r="L924" s="507">
        <v>9.1999990531459991E-2</v>
      </c>
      <c r="M924" s="507">
        <v>0.5</v>
      </c>
      <c r="N924" s="507">
        <v>1.2628234856681286E-4</v>
      </c>
      <c r="O924" s="507">
        <v>0.83613085048182934</v>
      </c>
      <c r="P924" s="439"/>
    </row>
    <row r="925" spans="1:16" ht="16.5" x14ac:dyDescent="0.25">
      <c r="A925" s="505" t="s">
        <v>332</v>
      </c>
      <c r="B925" s="505" t="s">
        <v>333</v>
      </c>
      <c r="C925" s="505" t="s">
        <v>334</v>
      </c>
      <c r="D925" s="505" t="s">
        <v>335</v>
      </c>
      <c r="E925" s="506">
        <v>45168.520981516202</v>
      </c>
      <c r="F925" s="506">
        <v>48840</v>
      </c>
      <c r="G925" s="505" t="s">
        <v>336</v>
      </c>
      <c r="H925" s="552">
        <v>962.23</v>
      </c>
      <c r="I925" s="552">
        <v>396.96180068617798</v>
      </c>
      <c r="J925" s="552">
        <v>487.729708412116</v>
      </c>
      <c r="K925" s="552">
        <v>962.23</v>
      </c>
      <c r="L925" s="507">
        <v>9.1999990531459991E-2</v>
      </c>
      <c r="M925" s="507">
        <v>0.5</v>
      </c>
      <c r="N925" s="507">
        <v>1.2534192036347283E-4</v>
      </c>
      <c r="O925" s="507">
        <v>0.83613085048182934</v>
      </c>
      <c r="P925" s="439"/>
    </row>
    <row r="926" spans="1:16" ht="16.5" x14ac:dyDescent="0.25">
      <c r="A926" s="505" t="s">
        <v>332</v>
      </c>
      <c r="B926" s="505" t="s">
        <v>333</v>
      </c>
      <c r="C926" s="505" t="s">
        <v>334</v>
      </c>
      <c r="D926" s="505" t="s">
        <v>335</v>
      </c>
      <c r="E926" s="506">
        <v>45168.520981863425</v>
      </c>
      <c r="F926" s="506">
        <v>48870</v>
      </c>
      <c r="G926" s="505" t="s">
        <v>336</v>
      </c>
      <c r="H926" s="552">
        <v>962.23</v>
      </c>
      <c r="I926" s="552">
        <v>394.10063130793799</v>
      </c>
      <c r="J926" s="552">
        <v>484.21431397327001</v>
      </c>
      <c r="K926" s="552">
        <v>962.23</v>
      </c>
      <c r="L926" s="507">
        <v>9.1999990531459991E-2</v>
      </c>
      <c r="M926" s="507">
        <v>0.5</v>
      </c>
      <c r="N926" s="507">
        <v>1.2443849725390961E-4</v>
      </c>
      <c r="O926" s="507">
        <v>0.83613085048182934</v>
      </c>
      <c r="P926" s="439"/>
    </row>
    <row r="927" spans="1:16" ht="16.5" x14ac:dyDescent="0.25">
      <c r="A927" s="505" t="s">
        <v>332</v>
      </c>
      <c r="B927" s="505" t="s">
        <v>333</v>
      </c>
      <c r="C927" s="505" t="s">
        <v>334</v>
      </c>
      <c r="D927" s="505" t="s">
        <v>335</v>
      </c>
      <c r="E927" s="506">
        <v>45168.520982407405</v>
      </c>
      <c r="F927" s="506">
        <v>48901</v>
      </c>
      <c r="G927" s="505" t="s">
        <v>336</v>
      </c>
      <c r="H927" s="552">
        <v>962.23</v>
      </c>
      <c r="I927" s="552">
        <v>391.16575281666599</v>
      </c>
      <c r="J927" s="552">
        <v>480.60835635140597</v>
      </c>
      <c r="K927" s="552">
        <v>962.23</v>
      </c>
      <c r="L927" s="507">
        <v>9.1999990531459991E-2</v>
      </c>
      <c r="M927" s="507">
        <v>0.5</v>
      </c>
      <c r="N927" s="507">
        <v>1.2351180026318247E-4</v>
      </c>
      <c r="O927" s="507">
        <v>0.83613085048182934</v>
      </c>
      <c r="P927" s="439"/>
    </row>
    <row r="928" spans="1:16" ht="16.5" x14ac:dyDescent="0.25">
      <c r="A928" s="505" t="s">
        <v>332</v>
      </c>
      <c r="B928" s="505" t="s">
        <v>333</v>
      </c>
      <c r="C928" s="505" t="s">
        <v>334</v>
      </c>
      <c r="D928" s="505" t="s">
        <v>335</v>
      </c>
      <c r="E928" s="506">
        <v>45168.520982789349</v>
      </c>
      <c r="F928" s="506">
        <v>48931</v>
      </c>
      <c r="G928" s="505" t="s">
        <v>336</v>
      </c>
      <c r="H928" s="552">
        <v>962.23</v>
      </c>
      <c r="I928" s="552">
        <v>388.34635943463002</v>
      </c>
      <c r="J928" s="552">
        <v>477.14429026307698</v>
      </c>
      <c r="K928" s="552">
        <v>962.23</v>
      </c>
      <c r="L928" s="507">
        <v>9.1999990531459991E-2</v>
      </c>
      <c r="M928" s="507">
        <v>0.5</v>
      </c>
      <c r="N928" s="507">
        <v>1.2262156805405432E-4</v>
      </c>
      <c r="O928" s="507">
        <v>0.83613085048182934</v>
      </c>
      <c r="P928" s="439"/>
    </row>
    <row r="929" spans="1:16" ht="16.5" x14ac:dyDescent="0.25">
      <c r="A929" s="505" t="s">
        <v>332</v>
      </c>
      <c r="B929" s="505" t="s">
        <v>333</v>
      </c>
      <c r="C929" s="505" t="s">
        <v>334</v>
      </c>
      <c r="D929" s="505" t="s">
        <v>335</v>
      </c>
      <c r="E929" s="506">
        <v>45168.520983333336</v>
      </c>
      <c r="F929" s="506">
        <v>48962</v>
      </c>
      <c r="G929" s="505" t="s">
        <v>336</v>
      </c>
      <c r="H929" s="552">
        <v>962.23</v>
      </c>
      <c r="I929" s="552">
        <v>385.45433316792298</v>
      </c>
      <c r="J929" s="552">
        <v>473.59098330673203</v>
      </c>
      <c r="K929" s="552">
        <v>962.23</v>
      </c>
      <c r="L929" s="507">
        <v>9.1999990531459991E-2</v>
      </c>
      <c r="M929" s="507">
        <v>0.5</v>
      </c>
      <c r="N929" s="507">
        <v>1.2170840178620658E-4</v>
      </c>
      <c r="O929" s="507">
        <v>0.83613085048182934</v>
      </c>
      <c r="P929" s="439"/>
    </row>
    <row r="930" spans="1:16" ht="16.5" x14ac:dyDescent="0.25">
      <c r="A930" s="505" t="s">
        <v>332</v>
      </c>
      <c r="B930" s="505" t="s">
        <v>333</v>
      </c>
      <c r="C930" s="505" t="s">
        <v>334</v>
      </c>
      <c r="D930" s="505" t="s">
        <v>335</v>
      </c>
      <c r="E930" s="506">
        <v>45168.520983680559</v>
      </c>
      <c r="F930" s="506">
        <v>48993</v>
      </c>
      <c r="G930" s="505" t="s">
        <v>336</v>
      </c>
      <c r="H930" s="552">
        <v>962.23</v>
      </c>
      <c r="I930" s="552">
        <v>382.58384390220499</v>
      </c>
      <c r="J930" s="552">
        <v>470.06413792728</v>
      </c>
      <c r="K930" s="552">
        <v>962.23</v>
      </c>
      <c r="L930" s="507">
        <v>9.1999990531459991E-2</v>
      </c>
      <c r="M930" s="507">
        <v>0.5</v>
      </c>
      <c r="N930" s="507">
        <v>1.2080203589325172E-4</v>
      </c>
      <c r="O930" s="507">
        <v>0.83613085048182934</v>
      </c>
      <c r="P930" s="439"/>
    </row>
    <row r="931" spans="1:16" ht="16.5" x14ac:dyDescent="0.25">
      <c r="A931" s="505" t="s">
        <v>332</v>
      </c>
      <c r="B931" s="505" t="s">
        <v>333</v>
      </c>
      <c r="C931" s="505" t="s">
        <v>334</v>
      </c>
      <c r="D931" s="505" t="s">
        <v>335</v>
      </c>
      <c r="E931" s="506">
        <v>45168.520984409719</v>
      </c>
      <c r="F931" s="506">
        <v>49021</v>
      </c>
      <c r="G931" s="505" t="s">
        <v>336</v>
      </c>
      <c r="H931" s="552">
        <v>962.23</v>
      </c>
      <c r="I931" s="552">
        <v>380.00952199917703</v>
      </c>
      <c r="J931" s="552">
        <v>466.90118051185101</v>
      </c>
      <c r="K931" s="552">
        <v>962.23</v>
      </c>
      <c r="L931" s="507">
        <v>9.1999990531459991E-2</v>
      </c>
      <c r="M931" s="507">
        <v>0.5</v>
      </c>
      <c r="N931" s="507">
        <v>1.1998918576409214E-4</v>
      </c>
      <c r="O931" s="507">
        <v>0.83613085048182934</v>
      </c>
      <c r="P931" s="439"/>
    </row>
    <row r="932" spans="1:16" ht="16.5" x14ac:dyDescent="0.25">
      <c r="A932" s="505" t="s">
        <v>332</v>
      </c>
      <c r="B932" s="505" t="s">
        <v>333</v>
      </c>
      <c r="C932" s="505" t="s">
        <v>334</v>
      </c>
      <c r="D932" s="505" t="s">
        <v>335</v>
      </c>
      <c r="E932" s="506">
        <v>45168.520985150462</v>
      </c>
      <c r="F932" s="506">
        <v>49052</v>
      </c>
      <c r="G932" s="505" t="s">
        <v>336</v>
      </c>
      <c r="H932" s="552">
        <v>962.23</v>
      </c>
      <c r="I932" s="552">
        <v>377.179580395448</v>
      </c>
      <c r="J932" s="552">
        <v>463.42415428206198</v>
      </c>
      <c r="K932" s="552">
        <v>962.23</v>
      </c>
      <c r="L932" s="507">
        <v>9.1999990531459991E-2</v>
      </c>
      <c r="M932" s="507">
        <v>0.5</v>
      </c>
      <c r="N932" s="507">
        <v>1.1909562292123232E-4</v>
      </c>
      <c r="O932" s="507">
        <v>0.83613085048182934</v>
      </c>
      <c r="P932" s="439"/>
    </row>
    <row r="933" spans="1:16" ht="16.5" x14ac:dyDescent="0.25">
      <c r="A933" s="505" t="s">
        <v>332</v>
      </c>
      <c r="B933" s="505" t="s">
        <v>333</v>
      </c>
      <c r="C933" s="505" t="s">
        <v>334</v>
      </c>
      <c r="D933" s="505" t="s">
        <v>335</v>
      </c>
      <c r="E933" s="506">
        <v>45168.520985682873</v>
      </c>
      <c r="F933" s="506">
        <v>49082</v>
      </c>
      <c r="G933" s="505" t="s">
        <v>336</v>
      </c>
      <c r="H933" s="552">
        <v>962.23</v>
      </c>
      <c r="I933" s="552">
        <v>374.46099471879302</v>
      </c>
      <c r="J933" s="552">
        <v>460.08394623918099</v>
      </c>
      <c r="K933" s="552">
        <v>962.23</v>
      </c>
      <c r="L933" s="507">
        <v>9.1999990531459991E-2</v>
      </c>
      <c r="M933" s="507">
        <v>0.5</v>
      </c>
      <c r="N933" s="507">
        <v>1.1823722105789029E-4</v>
      </c>
      <c r="O933" s="507">
        <v>0.83613085048182934</v>
      </c>
      <c r="P933" s="439"/>
    </row>
    <row r="934" spans="1:16" ht="16.5" x14ac:dyDescent="0.25">
      <c r="A934" s="505" t="s">
        <v>332</v>
      </c>
      <c r="B934" s="505" t="s">
        <v>333</v>
      </c>
      <c r="C934" s="505" t="s">
        <v>334</v>
      </c>
      <c r="D934" s="505" t="s">
        <v>335</v>
      </c>
      <c r="E934" s="506">
        <v>45168.520986076386</v>
      </c>
      <c r="F934" s="506">
        <v>49113</v>
      </c>
      <c r="G934" s="505" t="s">
        <v>336</v>
      </c>
      <c r="H934" s="552">
        <v>962.23</v>
      </c>
      <c r="I934" s="552">
        <v>371.67237315385597</v>
      </c>
      <c r="J934" s="552">
        <v>456.65768814485699</v>
      </c>
      <c r="K934" s="552">
        <v>962.23</v>
      </c>
      <c r="L934" s="507">
        <v>9.1999990531459991E-2</v>
      </c>
      <c r="M934" s="507">
        <v>0.5</v>
      </c>
      <c r="N934" s="507">
        <v>1.1735670514549772E-4</v>
      </c>
      <c r="O934" s="507">
        <v>0.83613085048182934</v>
      </c>
      <c r="P934" s="439"/>
    </row>
    <row r="935" spans="1:16" ht="16.5" x14ac:dyDescent="0.25">
      <c r="A935" s="505" t="s">
        <v>332</v>
      </c>
      <c r="B935" s="505" t="s">
        <v>333</v>
      </c>
      <c r="C935" s="505" t="s">
        <v>334</v>
      </c>
      <c r="D935" s="505" t="s">
        <v>335</v>
      </c>
      <c r="E935" s="506">
        <v>45168.520986423609</v>
      </c>
      <c r="F935" s="506">
        <v>49143</v>
      </c>
      <c r="G935" s="505" t="s">
        <v>336</v>
      </c>
      <c r="H935" s="552">
        <v>962.23</v>
      </c>
      <c r="I935" s="552">
        <v>368.99348160568297</v>
      </c>
      <c r="J935" s="552">
        <v>453.36625055212301</v>
      </c>
      <c r="K935" s="552">
        <v>962.23</v>
      </c>
      <c r="L935" s="507">
        <v>9.1999990531459991E-2</v>
      </c>
      <c r="M935" s="507">
        <v>0.5</v>
      </c>
      <c r="N935" s="507">
        <v>1.1651083682639748E-4</v>
      </c>
      <c r="O935" s="507">
        <v>0.83613085048182934</v>
      </c>
      <c r="P935" s="439"/>
    </row>
    <row r="936" spans="1:16" ht="16.5" x14ac:dyDescent="0.25">
      <c r="A936" s="505" t="s">
        <v>332</v>
      </c>
      <c r="B936" s="505" t="s">
        <v>333</v>
      </c>
      <c r="C936" s="505" t="s">
        <v>334</v>
      </c>
      <c r="D936" s="505" t="s">
        <v>335</v>
      </c>
      <c r="E936" s="506">
        <v>45168.520986770833</v>
      </c>
      <c r="F936" s="506">
        <v>49174</v>
      </c>
      <c r="G936" s="505" t="s">
        <v>336</v>
      </c>
      <c r="H936" s="552">
        <v>962.23</v>
      </c>
      <c r="I936" s="552">
        <v>366.24557676475399</v>
      </c>
      <c r="J936" s="552">
        <v>449.99001932661503</v>
      </c>
      <c r="K936" s="552">
        <v>962.23</v>
      </c>
      <c r="L936" s="507">
        <v>9.1999990531459991E-2</v>
      </c>
      <c r="M936" s="507">
        <v>0.5</v>
      </c>
      <c r="N936" s="507">
        <v>1.1564317734595691E-4</v>
      </c>
      <c r="O936" s="507">
        <v>0.83613085048182934</v>
      </c>
      <c r="P936" s="439"/>
    </row>
    <row r="937" spans="1:16" ht="16.5" x14ac:dyDescent="0.25">
      <c r="A937" s="505" t="s">
        <v>332</v>
      </c>
      <c r="B937" s="505" t="s">
        <v>333</v>
      </c>
      <c r="C937" s="505" t="s">
        <v>334</v>
      </c>
      <c r="D937" s="505" t="s">
        <v>335</v>
      </c>
      <c r="E937" s="506">
        <v>45168.520987303244</v>
      </c>
      <c r="F937" s="506">
        <v>49205</v>
      </c>
      <c r="G937" s="505" t="s">
        <v>336</v>
      </c>
      <c r="H937" s="552">
        <v>962.23</v>
      </c>
      <c r="I937" s="552">
        <v>363.51813564850102</v>
      </c>
      <c r="J937" s="552">
        <v>446.63893099005003</v>
      </c>
      <c r="K937" s="552">
        <v>962.23</v>
      </c>
      <c r="L937" s="507">
        <v>9.1999990531459991E-2</v>
      </c>
      <c r="M937" s="507">
        <v>0.5</v>
      </c>
      <c r="N937" s="507">
        <v>1.1478197935008296E-4</v>
      </c>
      <c r="O937" s="507">
        <v>0.83613085048182934</v>
      </c>
      <c r="P937" s="439"/>
    </row>
    <row r="938" spans="1:16" ht="16.5" x14ac:dyDescent="0.25">
      <c r="A938" s="505" t="s">
        <v>332</v>
      </c>
      <c r="B938" s="505" t="s">
        <v>333</v>
      </c>
      <c r="C938" s="505" t="s">
        <v>334</v>
      </c>
      <c r="D938" s="505" t="s">
        <v>335</v>
      </c>
      <c r="E938" s="506">
        <v>45168.520987696756</v>
      </c>
      <c r="F938" s="506">
        <v>49235</v>
      </c>
      <c r="G938" s="505" t="s">
        <v>336</v>
      </c>
      <c r="H938" s="552">
        <v>962.23</v>
      </c>
      <c r="I938" s="552">
        <v>360.898017147541</v>
      </c>
      <c r="J938" s="552">
        <v>443.41970528553702</v>
      </c>
      <c r="K938" s="552">
        <v>962.23</v>
      </c>
      <c r="L938" s="507">
        <v>9.1999990531459991E-2</v>
      </c>
      <c r="M938" s="507">
        <v>0.5</v>
      </c>
      <c r="N938" s="507">
        <v>1.1395466880301626E-4</v>
      </c>
      <c r="O938" s="507">
        <v>0.83613085048182934</v>
      </c>
      <c r="P938" s="439"/>
    </row>
    <row r="939" spans="1:16" ht="16.5" x14ac:dyDescent="0.25">
      <c r="A939" s="505" t="s">
        <v>332</v>
      </c>
      <c r="B939" s="505" t="s">
        <v>333</v>
      </c>
      <c r="C939" s="505" t="s">
        <v>334</v>
      </c>
      <c r="D939" s="505" t="s">
        <v>335</v>
      </c>
      <c r="E939" s="506">
        <v>45168.520988229167</v>
      </c>
      <c r="F939" s="506">
        <v>49266</v>
      </c>
      <c r="G939" s="505" t="s">
        <v>336</v>
      </c>
      <c r="H939" s="552">
        <v>962.23</v>
      </c>
      <c r="I939" s="552">
        <v>358.210399458236</v>
      </c>
      <c r="J939" s="552">
        <v>440.117546262524</v>
      </c>
      <c r="K939" s="552">
        <v>962.23</v>
      </c>
      <c r="L939" s="507">
        <v>9.1999990531459991E-2</v>
      </c>
      <c r="M939" s="507">
        <v>0.5</v>
      </c>
      <c r="N939" s="507">
        <v>1.1310604517777608E-4</v>
      </c>
      <c r="O939" s="507">
        <v>0.83613085048182934</v>
      </c>
      <c r="P939" s="439"/>
    </row>
    <row r="940" spans="1:16" ht="16.5" x14ac:dyDescent="0.25">
      <c r="A940" s="505" t="s">
        <v>332</v>
      </c>
      <c r="B940" s="505" t="s">
        <v>333</v>
      </c>
      <c r="C940" s="505" t="s">
        <v>334</v>
      </c>
      <c r="D940" s="505" t="s">
        <v>335</v>
      </c>
      <c r="E940" s="506">
        <v>45168.520988576391</v>
      </c>
      <c r="F940" s="506">
        <v>49296</v>
      </c>
      <c r="G940" s="505" t="s">
        <v>336</v>
      </c>
      <c r="H940" s="552">
        <v>962.23</v>
      </c>
      <c r="I940" s="552">
        <v>355.62853736438899</v>
      </c>
      <c r="J940" s="552">
        <v>436.94532454240903</v>
      </c>
      <c r="K940" s="552">
        <v>962.23</v>
      </c>
      <c r="L940" s="507">
        <v>9.1999990531459991E-2</v>
      </c>
      <c r="M940" s="507">
        <v>0.5</v>
      </c>
      <c r="N940" s="507">
        <v>1.1229081420996725E-4</v>
      </c>
      <c r="O940" s="507">
        <v>0.83613085048182934</v>
      </c>
      <c r="P940" s="439"/>
    </row>
    <row r="941" spans="1:16" ht="16.5" x14ac:dyDescent="0.25">
      <c r="A941" s="505" t="s">
        <v>332</v>
      </c>
      <c r="B941" s="505" t="s">
        <v>333</v>
      </c>
      <c r="C941" s="505" t="s">
        <v>334</v>
      </c>
      <c r="D941" s="505" t="s">
        <v>335</v>
      </c>
      <c r="E941" s="506">
        <v>45168.520989085649</v>
      </c>
      <c r="F941" s="506">
        <v>49327</v>
      </c>
      <c r="G941" s="505" t="s">
        <v>336</v>
      </c>
      <c r="H941" s="552">
        <v>962.23</v>
      </c>
      <c r="I941" s="552">
        <v>352.98016163931197</v>
      </c>
      <c r="J941" s="552">
        <v>433.69138041497803</v>
      </c>
      <c r="K941" s="552">
        <v>962.23</v>
      </c>
      <c r="L941" s="507">
        <v>9.1999990531459991E-2</v>
      </c>
      <c r="M941" s="507">
        <v>0.5</v>
      </c>
      <c r="N941" s="507">
        <v>1.114545813567021E-4</v>
      </c>
      <c r="O941" s="507">
        <v>0.83613085048182934</v>
      </c>
      <c r="P941" s="439"/>
    </row>
    <row r="942" spans="1:16" ht="16.5" x14ac:dyDescent="0.25">
      <c r="A942" s="505" t="s">
        <v>332</v>
      </c>
      <c r="B942" s="505" t="s">
        <v>333</v>
      </c>
      <c r="C942" s="505" t="s">
        <v>334</v>
      </c>
      <c r="D942" s="505" t="s">
        <v>335</v>
      </c>
      <c r="E942" s="506">
        <v>45168.52098966435</v>
      </c>
      <c r="F942" s="506">
        <v>49358</v>
      </c>
      <c r="G942" s="505" t="s">
        <v>336</v>
      </c>
      <c r="H942" s="552">
        <v>962.23</v>
      </c>
      <c r="I942" s="552">
        <v>350.35150844278502</v>
      </c>
      <c r="J942" s="552">
        <v>430.46166850102901</v>
      </c>
      <c r="K942" s="552">
        <v>962.23</v>
      </c>
      <c r="L942" s="507">
        <v>9.1999990531459991E-2</v>
      </c>
      <c r="M942" s="507">
        <v>0.5</v>
      </c>
      <c r="N942" s="507">
        <v>1.1062457595302654E-4</v>
      </c>
      <c r="O942" s="507">
        <v>0.83613085048182934</v>
      </c>
      <c r="P942" s="439"/>
    </row>
    <row r="943" spans="1:16" ht="16.5" x14ac:dyDescent="0.25">
      <c r="A943" s="505" t="s">
        <v>332</v>
      </c>
      <c r="B943" s="505" t="s">
        <v>333</v>
      </c>
      <c r="C943" s="505" t="s">
        <v>334</v>
      </c>
      <c r="D943" s="505" t="s">
        <v>335</v>
      </c>
      <c r="E943" s="506">
        <v>45168.520990011573</v>
      </c>
      <c r="F943" s="506">
        <v>49386</v>
      </c>
      <c r="G943" s="505" t="s">
        <v>336</v>
      </c>
      <c r="H943" s="552">
        <v>962.23</v>
      </c>
      <c r="I943" s="552">
        <v>347.99407078220901</v>
      </c>
      <c r="J943" s="552">
        <v>427.56518732625301</v>
      </c>
      <c r="K943" s="552">
        <v>962.23</v>
      </c>
      <c r="L943" s="507">
        <v>9.1999990531459991E-2</v>
      </c>
      <c r="M943" s="507">
        <v>0.5</v>
      </c>
      <c r="N943" s="507">
        <v>1.0988020769642589E-4</v>
      </c>
      <c r="O943" s="507">
        <v>0.83613085048182934</v>
      </c>
      <c r="P943" s="439"/>
    </row>
    <row r="944" spans="1:16" ht="16.5" x14ac:dyDescent="0.25">
      <c r="A944" s="505" t="s">
        <v>332</v>
      </c>
      <c r="B944" s="505" t="s">
        <v>333</v>
      </c>
      <c r="C944" s="505" t="s">
        <v>334</v>
      </c>
      <c r="D944" s="505" t="s">
        <v>335</v>
      </c>
      <c r="E944" s="506">
        <v>45168.520990393517</v>
      </c>
      <c r="F944" s="506">
        <v>49417</v>
      </c>
      <c r="G944" s="505" t="s">
        <v>336</v>
      </c>
      <c r="H944" s="552">
        <v>962.23</v>
      </c>
      <c r="I944" s="552">
        <v>345.40254914460201</v>
      </c>
      <c r="J944" s="552">
        <v>424.38109734462603</v>
      </c>
      <c r="K944" s="552">
        <v>962.23</v>
      </c>
      <c r="L944" s="507">
        <v>9.1999990531459991E-2</v>
      </c>
      <c r="M944" s="507">
        <v>0.5</v>
      </c>
      <c r="N944" s="507">
        <v>1.090619266977011E-4</v>
      </c>
      <c r="O944" s="507">
        <v>0.83613085048182934</v>
      </c>
      <c r="P944" s="439"/>
    </row>
    <row r="945" spans="1:16" ht="16.5" x14ac:dyDescent="0.25">
      <c r="A945" s="505" t="s">
        <v>332</v>
      </c>
      <c r="B945" s="505" t="s">
        <v>333</v>
      </c>
      <c r="C945" s="505" t="s">
        <v>334</v>
      </c>
      <c r="D945" s="505" t="s">
        <v>335</v>
      </c>
      <c r="E945" s="506">
        <v>45168.520990972225</v>
      </c>
      <c r="F945" s="506">
        <v>49447</v>
      </c>
      <c r="G945" s="505" t="s">
        <v>336</v>
      </c>
      <c r="H945" s="552">
        <v>962.23</v>
      </c>
      <c r="I945" s="552">
        <v>342.91300180007102</v>
      </c>
      <c r="J945" s="552">
        <v>421.32229874403703</v>
      </c>
      <c r="K945" s="552">
        <v>962.23</v>
      </c>
      <c r="L945" s="507">
        <v>9.1999990531459991E-2</v>
      </c>
      <c r="M945" s="507">
        <v>0.5</v>
      </c>
      <c r="N945" s="507">
        <v>1.0827584439844741E-4</v>
      </c>
      <c r="O945" s="507">
        <v>0.83613085048182934</v>
      </c>
      <c r="P945" s="439"/>
    </row>
    <row r="946" spans="1:16" ht="16.5" x14ac:dyDescent="0.25">
      <c r="A946" s="505" t="s">
        <v>332</v>
      </c>
      <c r="B946" s="505" t="s">
        <v>333</v>
      </c>
      <c r="C946" s="505" t="s">
        <v>334</v>
      </c>
      <c r="D946" s="505" t="s">
        <v>335</v>
      </c>
      <c r="E946" s="506">
        <v>45168.520991400466</v>
      </c>
      <c r="F946" s="506">
        <v>49478</v>
      </c>
      <c r="G946" s="505" t="s">
        <v>336</v>
      </c>
      <c r="H946" s="552">
        <v>962.23</v>
      </c>
      <c r="I946" s="552">
        <v>340.35931902615499</v>
      </c>
      <c r="J946" s="552">
        <v>418.18469972935497</v>
      </c>
      <c r="K946" s="552">
        <v>962.23</v>
      </c>
      <c r="L946" s="507">
        <v>9.1999990531459991E-2</v>
      </c>
      <c r="M946" s="507">
        <v>0.5</v>
      </c>
      <c r="N946" s="507">
        <v>1.07469511138349E-4</v>
      </c>
      <c r="O946" s="507">
        <v>0.83613085048182934</v>
      </c>
      <c r="P946" s="439"/>
    </row>
    <row r="947" spans="1:16" ht="16.5" x14ac:dyDescent="0.25">
      <c r="A947" s="505" t="s">
        <v>332</v>
      </c>
      <c r="B947" s="505" t="s">
        <v>333</v>
      </c>
      <c r="C947" s="505" t="s">
        <v>334</v>
      </c>
      <c r="D947" s="505" t="s">
        <v>335</v>
      </c>
      <c r="E947" s="506">
        <v>45168.520991817131</v>
      </c>
      <c r="F947" s="506">
        <v>49508</v>
      </c>
      <c r="G947" s="505" t="s">
        <v>336</v>
      </c>
      <c r="H947" s="552">
        <v>962.23</v>
      </c>
      <c r="I947" s="552">
        <v>337.90612161644702</v>
      </c>
      <c r="J947" s="552">
        <v>415.17056271353601</v>
      </c>
      <c r="K947" s="552">
        <v>962.23</v>
      </c>
      <c r="L947" s="507">
        <v>9.1999990531459991E-2</v>
      </c>
      <c r="M947" s="507">
        <v>0.5</v>
      </c>
      <c r="N947" s="507">
        <v>1.066949064438116E-4</v>
      </c>
      <c r="O947" s="507">
        <v>0.83613085048182934</v>
      </c>
      <c r="P947" s="439"/>
    </row>
    <row r="948" spans="1:16" ht="16.5" x14ac:dyDescent="0.25">
      <c r="A948" s="505" t="s">
        <v>332</v>
      </c>
      <c r="B948" s="505" t="s">
        <v>333</v>
      </c>
      <c r="C948" s="505" t="s">
        <v>334</v>
      </c>
      <c r="D948" s="505" t="s">
        <v>335</v>
      </c>
      <c r="E948" s="506">
        <v>45168.520992245372</v>
      </c>
      <c r="F948" s="506">
        <v>49539</v>
      </c>
      <c r="G948" s="505" t="s">
        <v>336</v>
      </c>
      <c r="H948" s="552">
        <v>962.23</v>
      </c>
      <c r="I948" s="552">
        <v>335.38972522015001</v>
      </c>
      <c r="J948" s="552">
        <v>412.07877585018298</v>
      </c>
      <c r="K948" s="552">
        <v>962.23</v>
      </c>
      <c r="L948" s="507">
        <v>9.1999990531459991E-2</v>
      </c>
      <c r="M948" s="507">
        <v>0.5</v>
      </c>
      <c r="N948" s="507">
        <v>1.0590034647314897E-4</v>
      </c>
      <c r="O948" s="507">
        <v>0.83613085048182934</v>
      </c>
      <c r="P948" s="439"/>
    </row>
    <row r="949" spans="1:16" ht="16.5" x14ac:dyDescent="0.25">
      <c r="A949" s="505" t="s">
        <v>332</v>
      </c>
      <c r="B949" s="505" t="s">
        <v>333</v>
      </c>
      <c r="C949" s="505" t="s">
        <v>334</v>
      </c>
      <c r="D949" s="505" t="s">
        <v>335</v>
      </c>
      <c r="E949" s="506">
        <v>45168.520992743055</v>
      </c>
      <c r="F949" s="506">
        <v>49570</v>
      </c>
      <c r="G949" s="505" t="s">
        <v>336</v>
      </c>
      <c r="H949" s="552">
        <v>962.23</v>
      </c>
      <c r="I949" s="552">
        <v>332.89206849862899</v>
      </c>
      <c r="J949" s="552">
        <v>409.01001361060202</v>
      </c>
      <c r="K949" s="552">
        <v>962.23</v>
      </c>
      <c r="L949" s="507">
        <v>9.1999990531459991E-2</v>
      </c>
      <c r="M949" s="507">
        <v>0.5</v>
      </c>
      <c r="N949" s="507">
        <v>1.051117036129462E-4</v>
      </c>
      <c r="O949" s="507">
        <v>0.83613085048182934</v>
      </c>
      <c r="P949" s="439"/>
    </row>
    <row r="950" spans="1:16" ht="16.5" x14ac:dyDescent="0.25">
      <c r="A950" s="505" t="s">
        <v>332</v>
      </c>
      <c r="B950" s="505" t="s">
        <v>333</v>
      </c>
      <c r="C950" s="505" t="s">
        <v>334</v>
      </c>
      <c r="D950" s="505" t="s">
        <v>335</v>
      </c>
      <c r="E950" s="506">
        <v>45168.520993287035</v>
      </c>
      <c r="F950" s="506">
        <v>49600</v>
      </c>
      <c r="G950" s="505" t="s">
        <v>336</v>
      </c>
      <c r="H950" s="552">
        <v>962.23</v>
      </c>
      <c r="I950" s="552">
        <v>330.492692561193</v>
      </c>
      <c r="J950" s="552">
        <v>406.06200469812399</v>
      </c>
      <c r="K950" s="552">
        <v>962.23</v>
      </c>
      <c r="L950" s="507">
        <v>9.1999990531459991E-2</v>
      </c>
      <c r="M950" s="507">
        <v>0.5</v>
      </c>
      <c r="N950" s="507">
        <v>1.0435409321529045E-4</v>
      </c>
      <c r="O950" s="507">
        <v>0.83613085048182934</v>
      </c>
      <c r="P950" s="439"/>
    </row>
    <row r="951" spans="1:16" ht="16.5" x14ac:dyDescent="0.25">
      <c r="A951" s="505" t="s">
        <v>332</v>
      </c>
      <c r="B951" s="505" t="s">
        <v>333</v>
      </c>
      <c r="C951" s="505" t="s">
        <v>334</v>
      </c>
      <c r="D951" s="505" t="s">
        <v>335</v>
      </c>
      <c r="E951" s="506">
        <v>45168.520993831022</v>
      </c>
      <c r="F951" s="506">
        <v>49631</v>
      </c>
      <c r="G951" s="505" t="s">
        <v>336</v>
      </c>
      <c r="H951" s="552">
        <v>962.23</v>
      </c>
      <c r="I951" s="552">
        <v>328.03150417968402</v>
      </c>
      <c r="J951" s="552">
        <v>403.03804952262499</v>
      </c>
      <c r="K951" s="552">
        <v>962.23</v>
      </c>
      <c r="L951" s="507">
        <v>9.1999990531459991E-2</v>
      </c>
      <c r="M951" s="507">
        <v>0.5</v>
      </c>
      <c r="N951" s="507">
        <v>1.035769653466107E-4</v>
      </c>
      <c r="O951" s="507">
        <v>0.83613085048182934</v>
      </c>
      <c r="P951" s="439"/>
    </row>
    <row r="952" spans="1:16" ht="16.5" x14ac:dyDescent="0.25">
      <c r="A952" s="505" t="s">
        <v>332</v>
      </c>
      <c r="B952" s="505" t="s">
        <v>333</v>
      </c>
      <c r="C952" s="505" t="s">
        <v>334</v>
      </c>
      <c r="D952" s="505" t="s">
        <v>335</v>
      </c>
      <c r="E952" s="506">
        <v>45168.520994247687</v>
      </c>
      <c r="F952" s="506">
        <v>49661</v>
      </c>
      <c r="G952" s="505" t="s">
        <v>336</v>
      </c>
      <c r="H952" s="552">
        <v>962.23</v>
      </c>
      <c r="I952" s="552">
        <v>325.66716158240001</v>
      </c>
      <c r="J952" s="552">
        <v>400.13308455227599</v>
      </c>
      <c r="K952" s="552">
        <v>962.23</v>
      </c>
      <c r="L952" s="507">
        <v>9.1999990531459991E-2</v>
      </c>
      <c r="M952" s="507">
        <v>0.5</v>
      </c>
      <c r="N952" s="507">
        <v>1.0283041683481798E-4</v>
      </c>
      <c r="O952" s="507">
        <v>0.83613085048182934</v>
      </c>
      <c r="P952" s="439"/>
    </row>
    <row r="953" spans="1:16" ht="16.5" x14ac:dyDescent="0.25">
      <c r="A953" s="505" t="s">
        <v>332</v>
      </c>
      <c r="B953" s="505" t="s">
        <v>333</v>
      </c>
      <c r="C953" s="505" t="s">
        <v>334</v>
      </c>
      <c r="D953" s="505" t="s">
        <v>335</v>
      </c>
      <c r="E953" s="506">
        <v>45168.520994791666</v>
      </c>
      <c r="F953" s="506">
        <v>49692</v>
      </c>
      <c r="G953" s="505" t="s">
        <v>336</v>
      </c>
      <c r="H953" s="552">
        <v>962.23</v>
      </c>
      <c r="I953" s="552">
        <v>323.24190906588001</v>
      </c>
      <c r="J953" s="552">
        <v>397.15328221194102</v>
      </c>
      <c r="K953" s="552">
        <v>962.23</v>
      </c>
      <c r="L953" s="507">
        <v>9.1999990531459991E-2</v>
      </c>
      <c r="M953" s="507">
        <v>0.5</v>
      </c>
      <c r="N953" s="507">
        <v>1.0206463582701936E-4</v>
      </c>
      <c r="O953" s="507">
        <v>0.83613085048182934</v>
      </c>
      <c r="P953" s="439"/>
    </row>
    <row r="954" spans="1:16" ht="16.5" x14ac:dyDescent="0.25">
      <c r="A954" s="505" t="s">
        <v>332</v>
      </c>
      <c r="B954" s="505" t="s">
        <v>333</v>
      </c>
      <c r="C954" s="505" t="s">
        <v>334</v>
      </c>
      <c r="D954" s="505" t="s">
        <v>335</v>
      </c>
      <c r="E954" s="506">
        <v>45168.520995335646</v>
      </c>
      <c r="F954" s="506">
        <v>49723</v>
      </c>
      <c r="G954" s="505" t="s">
        <v>336</v>
      </c>
      <c r="H954" s="552">
        <v>962.23</v>
      </c>
      <c r="I954" s="552">
        <v>320.83471747309602</v>
      </c>
      <c r="J954" s="552">
        <v>394.19567054348602</v>
      </c>
      <c r="K954" s="552">
        <v>962.23</v>
      </c>
      <c r="L954" s="507">
        <v>9.1999990531459991E-2</v>
      </c>
      <c r="M954" s="507">
        <v>0.5</v>
      </c>
      <c r="N954" s="507">
        <v>1.0130455761193486E-4</v>
      </c>
      <c r="O954" s="507">
        <v>0.83613085048182934</v>
      </c>
      <c r="P954" s="439"/>
    </row>
    <row r="955" spans="1:16" ht="16.5" x14ac:dyDescent="0.25">
      <c r="A955" s="505" t="s">
        <v>332</v>
      </c>
      <c r="B955" s="505" t="s">
        <v>333</v>
      </c>
      <c r="C955" s="505" t="s">
        <v>334</v>
      </c>
      <c r="D955" s="505" t="s">
        <v>335</v>
      </c>
      <c r="E955" s="506">
        <v>45168.520995868057</v>
      </c>
      <c r="F955" s="506">
        <v>49752</v>
      </c>
      <c r="G955" s="505" t="s">
        <v>336</v>
      </c>
      <c r="H955" s="552">
        <v>962.23</v>
      </c>
      <c r="I955" s="552">
        <v>318.59906008416601</v>
      </c>
      <c r="J955" s="552">
        <v>391.44881549464498</v>
      </c>
      <c r="K955" s="552">
        <v>962.23</v>
      </c>
      <c r="L955" s="507">
        <v>9.1999990531459991E-2</v>
      </c>
      <c r="M955" s="507">
        <v>0.5</v>
      </c>
      <c r="N955" s="507">
        <v>1.0059864185399846E-4</v>
      </c>
      <c r="O955" s="507">
        <v>0.83613085048182934</v>
      </c>
      <c r="P955" s="439"/>
    </row>
    <row r="956" spans="1:16" ht="16.5" x14ac:dyDescent="0.25">
      <c r="A956" s="505" t="s">
        <v>332</v>
      </c>
      <c r="B956" s="505" t="s">
        <v>333</v>
      </c>
      <c r="C956" s="505" t="s">
        <v>334</v>
      </c>
      <c r="D956" s="505" t="s">
        <v>335</v>
      </c>
      <c r="E956" s="506">
        <v>45168.520996261577</v>
      </c>
      <c r="F956" s="506">
        <v>49783</v>
      </c>
      <c r="G956" s="505" t="s">
        <v>336</v>
      </c>
      <c r="H956" s="552">
        <v>962.23</v>
      </c>
      <c r="I956" s="552">
        <v>316.22644391839901</v>
      </c>
      <c r="J956" s="552">
        <v>388.53368515035601</v>
      </c>
      <c r="K956" s="552">
        <v>962.23</v>
      </c>
      <c r="L956" s="507">
        <v>9.1999990531459991E-2</v>
      </c>
      <c r="M956" s="507">
        <v>0.5</v>
      </c>
      <c r="N956" s="507">
        <v>9.9849480937283771E-5</v>
      </c>
      <c r="O956" s="507">
        <v>0.83613085048182934</v>
      </c>
      <c r="P956" s="439"/>
    </row>
    <row r="957" spans="1:16" ht="16.5" x14ac:dyDescent="0.25">
      <c r="A957" s="505" t="s">
        <v>332</v>
      </c>
      <c r="B957" s="505" t="s">
        <v>333</v>
      </c>
      <c r="C957" s="505" t="s">
        <v>334</v>
      </c>
      <c r="D957" s="505" t="s">
        <v>335</v>
      </c>
      <c r="E957" s="506">
        <v>45168.522668865742</v>
      </c>
      <c r="F957" s="506">
        <v>46052</v>
      </c>
      <c r="G957" s="505" t="s">
        <v>336</v>
      </c>
      <c r="H957" s="552">
        <v>860</v>
      </c>
      <c r="I957" s="552">
        <v>696.45017341486903</v>
      </c>
      <c r="J957" s="552">
        <v>853.86570135516604</v>
      </c>
      <c r="K957" s="552">
        <v>860</v>
      </c>
      <c r="L957" s="507">
        <v>9.0999961976470006E-2</v>
      </c>
      <c r="M957" s="507">
        <v>0.5</v>
      </c>
      <c r="N957" s="507">
        <v>2.194354063212554E-4</v>
      </c>
      <c r="O957" s="507">
        <v>0.83613085048182934</v>
      </c>
      <c r="P957" s="439"/>
    </row>
    <row r="958" spans="1:16" ht="16.5" x14ac:dyDescent="0.25">
      <c r="A958" s="505" t="s">
        <v>332</v>
      </c>
      <c r="B958" s="505" t="s">
        <v>333</v>
      </c>
      <c r="C958" s="505" t="s">
        <v>334</v>
      </c>
      <c r="D958" s="505" t="s">
        <v>335</v>
      </c>
      <c r="E958" s="506">
        <v>45168.522669756945</v>
      </c>
      <c r="F958" s="506">
        <v>46081</v>
      </c>
      <c r="G958" s="505" t="s">
        <v>336</v>
      </c>
      <c r="H958" s="552">
        <v>860</v>
      </c>
      <c r="I958" s="552">
        <v>691.64747835902801</v>
      </c>
      <c r="J958" s="552">
        <v>847.97747454614205</v>
      </c>
      <c r="K958" s="552">
        <v>860</v>
      </c>
      <c r="L958" s="507">
        <v>9.0999961976470006E-2</v>
      </c>
      <c r="M958" s="507">
        <v>0.5</v>
      </c>
      <c r="N958" s="507">
        <v>2.1792218774332304E-4</v>
      </c>
      <c r="O958" s="507">
        <v>0.83613085048182934</v>
      </c>
      <c r="P958" s="439"/>
    </row>
    <row r="959" spans="1:16" ht="16.5" x14ac:dyDescent="0.25">
      <c r="A959" s="505" t="s">
        <v>332</v>
      </c>
      <c r="B959" s="505" t="s">
        <v>333</v>
      </c>
      <c r="C959" s="505" t="s">
        <v>334</v>
      </c>
      <c r="D959" s="505" t="s">
        <v>335</v>
      </c>
      <c r="E959" s="506">
        <v>45168.522670486112</v>
      </c>
      <c r="F959" s="506">
        <v>46111</v>
      </c>
      <c r="G959" s="505" t="s">
        <v>336</v>
      </c>
      <c r="H959" s="552">
        <v>860</v>
      </c>
      <c r="I959" s="552">
        <v>686.71402232507296</v>
      </c>
      <c r="J959" s="552">
        <v>841.92893143805099</v>
      </c>
      <c r="K959" s="552">
        <v>860</v>
      </c>
      <c r="L959" s="507">
        <v>9.0999961976470006E-2</v>
      </c>
      <c r="M959" s="507">
        <v>0.5</v>
      </c>
      <c r="N959" s="507">
        <v>2.1636776939337748E-4</v>
      </c>
      <c r="O959" s="507">
        <v>0.83613085048182934</v>
      </c>
      <c r="P959" s="439"/>
    </row>
    <row r="960" spans="1:16" ht="16.5" x14ac:dyDescent="0.25">
      <c r="A960" s="505" t="s">
        <v>332</v>
      </c>
      <c r="B960" s="505" t="s">
        <v>333</v>
      </c>
      <c r="C960" s="505" t="s">
        <v>334</v>
      </c>
      <c r="D960" s="505" t="s">
        <v>335</v>
      </c>
      <c r="E960" s="506">
        <v>45168.52267121528</v>
      </c>
      <c r="F960" s="506">
        <v>46142</v>
      </c>
      <c r="G960" s="505" t="s">
        <v>336</v>
      </c>
      <c r="H960" s="552">
        <v>860</v>
      </c>
      <c r="I960" s="552">
        <v>681.65308374051494</v>
      </c>
      <c r="J960" s="552">
        <v>835.72409146675795</v>
      </c>
      <c r="K960" s="552">
        <v>860</v>
      </c>
      <c r="L960" s="507">
        <v>9.0999961976470006E-2</v>
      </c>
      <c r="M960" s="507">
        <v>0.5</v>
      </c>
      <c r="N960" s="507">
        <v>2.1477318422840586E-4</v>
      </c>
      <c r="O960" s="507">
        <v>0.83613085048182934</v>
      </c>
      <c r="P960" s="439"/>
    </row>
    <row r="961" spans="1:16" ht="16.5" x14ac:dyDescent="0.25">
      <c r="A961" s="505" t="s">
        <v>332</v>
      </c>
      <c r="B961" s="505" t="s">
        <v>333</v>
      </c>
      <c r="C961" s="505" t="s">
        <v>334</v>
      </c>
      <c r="D961" s="505" t="s">
        <v>335</v>
      </c>
      <c r="E961" s="506">
        <v>45168.52267175926</v>
      </c>
      <c r="F961" s="506">
        <v>46172</v>
      </c>
      <c r="G961" s="505" t="s">
        <v>336</v>
      </c>
      <c r="H961" s="552">
        <v>860</v>
      </c>
      <c r="I961" s="552">
        <v>676.79091677791405</v>
      </c>
      <c r="J961" s="552">
        <v>829.76295058101402</v>
      </c>
      <c r="K961" s="552">
        <v>860</v>
      </c>
      <c r="L961" s="507">
        <v>9.0999961976470006E-2</v>
      </c>
      <c r="M961" s="507">
        <v>0.5</v>
      </c>
      <c r="N961" s="507">
        <v>2.1324122742263953E-4</v>
      </c>
      <c r="O961" s="507">
        <v>0.83613085048182934</v>
      </c>
      <c r="P961" s="439"/>
    </row>
    <row r="962" spans="1:16" ht="16.5" x14ac:dyDescent="0.25">
      <c r="A962" s="505" t="s">
        <v>332</v>
      </c>
      <c r="B962" s="505" t="s">
        <v>333</v>
      </c>
      <c r="C962" s="505" t="s">
        <v>334</v>
      </c>
      <c r="D962" s="505" t="s">
        <v>335</v>
      </c>
      <c r="E962" s="506">
        <v>45168.522672650462</v>
      </c>
      <c r="F962" s="506">
        <v>46203</v>
      </c>
      <c r="G962" s="505" t="s">
        <v>336</v>
      </c>
      <c r="H962" s="552">
        <v>860</v>
      </c>
      <c r="I962" s="552">
        <v>671.80310940388904</v>
      </c>
      <c r="J962" s="552">
        <v>823.64777134175301</v>
      </c>
      <c r="K962" s="552">
        <v>860</v>
      </c>
      <c r="L962" s="507">
        <v>9.0999961976470006E-2</v>
      </c>
      <c r="M962" s="507">
        <v>0.5</v>
      </c>
      <c r="N962" s="507">
        <v>2.1166968421746705E-4</v>
      </c>
      <c r="O962" s="507">
        <v>0.83613085048182934</v>
      </c>
      <c r="P962" s="439"/>
    </row>
    <row r="963" spans="1:16" ht="16.5" x14ac:dyDescent="0.25">
      <c r="A963" s="505" t="s">
        <v>332</v>
      </c>
      <c r="B963" s="505" t="s">
        <v>333</v>
      </c>
      <c r="C963" s="505" t="s">
        <v>334</v>
      </c>
      <c r="D963" s="505" t="s">
        <v>335</v>
      </c>
      <c r="E963" s="506">
        <v>45168.522672997686</v>
      </c>
      <c r="F963" s="506">
        <v>46233</v>
      </c>
      <c r="G963" s="505" t="s">
        <v>336</v>
      </c>
      <c r="H963" s="552">
        <v>860</v>
      </c>
      <c r="I963" s="552">
        <v>667.01120137643397</v>
      </c>
      <c r="J963" s="552">
        <v>817.77276970505295</v>
      </c>
      <c r="K963" s="552">
        <v>860</v>
      </c>
      <c r="L963" s="507">
        <v>9.0999961976470006E-2</v>
      </c>
      <c r="M963" s="507">
        <v>0.5</v>
      </c>
      <c r="N963" s="507">
        <v>2.1015986438369078E-4</v>
      </c>
      <c r="O963" s="507">
        <v>0.83613085048182934</v>
      </c>
      <c r="P963" s="439"/>
    </row>
    <row r="964" spans="1:16" ht="16.5" x14ac:dyDescent="0.25">
      <c r="A964" s="505" t="s">
        <v>332</v>
      </c>
      <c r="B964" s="505" t="s">
        <v>333</v>
      </c>
      <c r="C964" s="505" t="s">
        <v>334</v>
      </c>
      <c r="D964" s="505" t="s">
        <v>335</v>
      </c>
      <c r="E964" s="506">
        <v>45168.522673726853</v>
      </c>
      <c r="F964" s="506">
        <v>46264</v>
      </c>
      <c r="G964" s="505" t="s">
        <v>336</v>
      </c>
      <c r="H964" s="552">
        <v>860</v>
      </c>
      <c r="I964" s="552">
        <v>662.09546845758496</v>
      </c>
      <c r="J964" s="552">
        <v>811.74595558876604</v>
      </c>
      <c r="K964" s="552">
        <v>860</v>
      </c>
      <c r="L964" s="507">
        <v>9.0999961976470006E-2</v>
      </c>
      <c r="M964" s="507">
        <v>0.5</v>
      </c>
      <c r="N964" s="507">
        <v>2.086110301790481E-4</v>
      </c>
      <c r="O964" s="507">
        <v>0.83613085048182934</v>
      </c>
      <c r="P964" s="439"/>
    </row>
    <row r="965" spans="1:16" ht="16.5" x14ac:dyDescent="0.25">
      <c r="A965" s="505" t="s">
        <v>332</v>
      </c>
      <c r="B965" s="505" t="s">
        <v>333</v>
      </c>
      <c r="C965" s="505" t="s">
        <v>334</v>
      </c>
      <c r="D965" s="505" t="s">
        <v>335</v>
      </c>
      <c r="E965" s="506">
        <v>45168.522674270833</v>
      </c>
      <c r="F965" s="506">
        <v>46295</v>
      </c>
      <c r="G965" s="505" t="s">
        <v>336</v>
      </c>
      <c r="H965" s="552">
        <v>860</v>
      </c>
      <c r="I965" s="552">
        <v>657.21596346126603</v>
      </c>
      <c r="J965" s="552">
        <v>805.76355783083397</v>
      </c>
      <c r="K965" s="552">
        <v>860</v>
      </c>
      <c r="L965" s="507">
        <v>9.0999961976470006E-2</v>
      </c>
      <c r="M965" s="507">
        <v>0.5</v>
      </c>
      <c r="N965" s="507">
        <v>2.0707361055825326E-4</v>
      </c>
      <c r="O965" s="507">
        <v>0.83613085048182934</v>
      </c>
      <c r="P965" s="439"/>
    </row>
    <row r="966" spans="1:16" ht="16.5" x14ac:dyDescent="0.25">
      <c r="A966" s="505" t="s">
        <v>332</v>
      </c>
      <c r="B966" s="505" t="s">
        <v>333</v>
      </c>
      <c r="C966" s="505" t="s">
        <v>334</v>
      </c>
      <c r="D966" s="505" t="s">
        <v>335</v>
      </c>
      <c r="E966" s="506">
        <v>45168.522674652777</v>
      </c>
      <c r="F966" s="506">
        <v>46325</v>
      </c>
      <c r="G966" s="505" t="s">
        <v>336</v>
      </c>
      <c r="H966" s="552">
        <v>860</v>
      </c>
      <c r="I966" s="552">
        <v>652.52810416588898</v>
      </c>
      <c r="J966" s="552">
        <v>800.01612259727801</v>
      </c>
      <c r="K966" s="552">
        <v>860</v>
      </c>
      <c r="L966" s="507">
        <v>9.0999961976470006E-2</v>
      </c>
      <c r="M966" s="507">
        <v>0.5</v>
      </c>
      <c r="N966" s="507">
        <v>2.0559657408310403E-4</v>
      </c>
      <c r="O966" s="507">
        <v>0.83613085048182934</v>
      </c>
      <c r="P966" s="439"/>
    </row>
    <row r="967" spans="1:16" ht="16.5" x14ac:dyDescent="0.25">
      <c r="A967" s="505" t="s">
        <v>332</v>
      </c>
      <c r="B967" s="505" t="s">
        <v>333</v>
      </c>
      <c r="C967" s="505" t="s">
        <v>334</v>
      </c>
      <c r="D967" s="505" t="s">
        <v>335</v>
      </c>
      <c r="E967" s="506">
        <v>45168.522675196757</v>
      </c>
      <c r="F967" s="506">
        <v>46356</v>
      </c>
      <c r="G967" s="505" t="s">
        <v>336</v>
      </c>
      <c r="H967" s="552">
        <v>860</v>
      </c>
      <c r="I967" s="552">
        <v>647.71910864152096</v>
      </c>
      <c r="J967" s="552">
        <v>794.12017125291504</v>
      </c>
      <c r="K967" s="552">
        <v>860</v>
      </c>
      <c r="L967" s="507">
        <v>9.0999961976470006E-2</v>
      </c>
      <c r="M967" s="507">
        <v>0.5</v>
      </c>
      <c r="N967" s="507">
        <v>2.0408137037267591E-4</v>
      </c>
      <c r="O967" s="507">
        <v>0.83613085048182934</v>
      </c>
      <c r="P967" s="439"/>
    </row>
    <row r="968" spans="1:16" ht="16.5" x14ac:dyDescent="0.25">
      <c r="A968" s="505" t="s">
        <v>332</v>
      </c>
      <c r="B968" s="505" t="s">
        <v>333</v>
      </c>
      <c r="C968" s="505" t="s">
        <v>334</v>
      </c>
      <c r="D968" s="505" t="s">
        <v>335</v>
      </c>
      <c r="E968" s="506">
        <v>45168.52267554398</v>
      </c>
      <c r="F968" s="506">
        <v>46386</v>
      </c>
      <c r="G968" s="505" t="s">
        <v>336</v>
      </c>
      <c r="H968" s="552">
        <v>860</v>
      </c>
      <c r="I968" s="552">
        <v>643.09898951318098</v>
      </c>
      <c r="J968" s="552">
        <v>788.45578719436605</v>
      </c>
      <c r="K968" s="552">
        <v>860</v>
      </c>
      <c r="L968" s="507">
        <v>9.0999961976470006E-2</v>
      </c>
      <c r="M968" s="507">
        <v>0.5</v>
      </c>
      <c r="N968" s="507">
        <v>2.0262567726370733E-4</v>
      </c>
      <c r="O968" s="507">
        <v>0.83613085048182934</v>
      </c>
      <c r="P968" s="439"/>
    </row>
    <row r="969" spans="1:16" ht="16.5" x14ac:dyDescent="0.25">
      <c r="A969" s="505" t="s">
        <v>332</v>
      </c>
      <c r="B969" s="505" t="s">
        <v>333</v>
      </c>
      <c r="C969" s="505" t="s">
        <v>334</v>
      </c>
      <c r="D969" s="505" t="s">
        <v>335</v>
      </c>
      <c r="E969" s="506">
        <v>45168.522675729168</v>
      </c>
      <c r="F969" s="506">
        <v>46417</v>
      </c>
      <c r="G969" s="505" t="s">
        <v>336</v>
      </c>
      <c r="H969" s="552">
        <v>860</v>
      </c>
      <c r="I969" s="552">
        <v>638.35948458986798</v>
      </c>
      <c r="J969" s="552">
        <v>782.64503310182602</v>
      </c>
      <c r="K969" s="552">
        <v>860</v>
      </c>
      <c r="L969" s="507">
        <v>9.0999961976470006E-2</v>
      </c>
      <c r="M969" s="507">
        <v>0.5</v>
      </c>
      <c r="N969" s="507">
        <v>2.0113236844089628E-4</v>
      </c>
      <c r="O969" s="507">
        <v>0.83613085048182934</v>
      </c>
      <c r="P969" s="439"/>
    </row>
    <row r="970" spans="1:16" ht="16.5" x14ac:dyDescent="0.25">
      <c r="A970" s="505" t="s">
        <v>332</v>
      </c>
      <c r="B970" s="505" t="s">
        <v>333</v>
      </c>
      <c r="C970" s="505" t="s">
        <v>334</v>
      </c>
      <c r="D970" s="505" t="s">
        <v>335</v>
      </c>
      <c r="E970" s="506">
        <v>45168.522675891203</v>
      </c>
      <c r="F970" s="506">
        <v>46446</v>
      </c>
      <c r="G970" s="505" t="s">
        <v>336</v>
      </c>
      <c r="H970" s="552">
        <v>860</v>
      </c>
      <c r="I970" s="552">
        <v>633.95738081056095</v>
      </c>
      <c r="J970" s="552">
        <v>777.24794142974599</v>
      </c>
      <c r="K970" s="552">
        <v>860</v>
      </c>
      <c r="L970" s="507">
        <v>9.0999961976470006E-2</v>
      </c>
      <c r="M970" s="507">
        <v>0.5</v>
      </c>
      <c r="N970" s="507">
        <v>1.9974536694623932E-4</v>
      </c>
      <c r="O970" s="507">
        <v>0.83613085048182934</v>
      </c>
      <c r="P970" s="439"/>
    </row>
    <row r="971" spans="1:16" ht="16.5" x14ac:dyDescent="0.25">
      <c r="A971" s="505" t="s">
        <v>332</v>
      </c>
      <c r="B971" s="505" t="s">
        <v>333</v>
      </c>
      <c r="C971" s="505" t="s">
        <v>334</v>
      </c>
      <c r="D971" s="505" t="s">
        <v>335</v>
      </c>
      <c r="E971" s="506">
        <v>45168.522676273147</v>
      </c>
      <c r="F971" s="506">
        <v>46476</v>
      </c>
      <c r="G971" s="505" t="s">
        <v>336</v>
      </c>
      <c r="H971" s="552">
        <v>860</v>
      </c>
      <c r="I971" s="552">
        <v>629.43542278499206</v>
      </c>
      <c r="J971" s="552">
        <v>771.70390539042899</v>
      </c>
      <c r="K971" s="552">
        <v>860</v>
      </c>
      <c r="L971" s="507">
        <v>9.0999961976470006E-2</v>
      </c>
      <c r="M971" s="507">
        <v>0.5</v>
      </c>
      <c r="N971" s="507">
        <v>1.9832060213952976E-4</v>
      </c>
      <c r="O971" s="507">
        <v>0.83613085048182934</v>
      </c>
      <c r="P971" s="439"/>
    </row>
    <row r="972" spans="1:16" ht="16.5" x14ac:dyDescent="0.25">
      <c r="A972" s="505" t="s">
        <v>332</v>
      </c>
      <c r="B972" s="505" t="s">
        <v>333</v>
      </c>
      <c r="C972" s="505" t="s">
        <v>334</v>
      </c>
      <c r="D972" s="505" t="s">
        <v>335</v>
      </c>
      <c r="E972" s="506">
        <v>45168.522676817127</v>
      </c>
      <c r="F972" s="506">
        <v>46507</v>
      </c>
      <c r="G972" s="505" t="s">
        <v>336</v>
      </c>
      <c r="H972" s="552">
        <v>860</v>
      </c>
      <c r="I972" s="552">
        <v>624.79661548806996</v>
      </c>
      <c r="J972" s="552">
        <v>766.01660915986599</v>
      </c>
      <c r="K972" s="552">
        <v>860</v>
      </c>
      <c r="L972" s="507">
        <v>9.0999961976470006E-2</v>
      </c>
      <c r="M972" s="507">
        <v>0.5</v>
      </c>
      <c r="N972" s="507">
        <v>1.9685902081913916E-4</v>
      </c>
      <c r="O972" s="507">
        <v>0.83613085048182934</v>
      </c>
      <c r="P972" s="439"/>
    </row>
    <row r="973" spans="1:16" ht="16.5" x14ac:dyDescent="0.25">
      <c r="A973" s="505" t="s">
        <v>332</v>
      </c>
      <c r="B973" s="505" t="s">
        <v>333</v>
      </c>
      <c r="C973" s="505" t="s">
        <v>334</v>
      </c>
      <c r="D973" s="505" t="s">
        <v>335</v>
      </c>
      <c r="E973" s="506">
        <v>45168.522677349538</v>
      </c>
      <c r="F973" s="506">
        <v>46537</v>
      </c>
      <c r="G973" s="505" t="s">
        <v>336</v>
      </c>
      <c r="H973" s="552">
        <v>860</v>
      </c>
      <c r="I973" s="552">
        <v>620.34000033494794</v>
      </c>
      <c r="J973" s="552">
        <v>760.55268515115699</v>
      </c>
      <c r="K973" s="552">
        <v>860</v>
      </c>
      <c r="L973" s="507">
        <v>9.0999961976470006E-2</v>
      </c>
      <c r="M973" s="507">
        <v>0.5</v>
      </c>
      <c r="N973" s="507">
        <v>1.9545484404630869E-4</v>
      </c>
      <c r="O973" s="507">
        <v>0.83613085048182934</v>
      </c>
      <c r="P973" s="439"/>
    </row>
    <row r="974" spans="1:16" ht="16.5" x14ac:dyDescent="0.25">
      <c r="A974" s="505" t="s">
        <v>332</v>
      </c>
      <c r="B974" s="505" t="s">
        <v>333</v>
      </c>
      <c r="C974" s="505" t="s">
        <v>334</v>
      </c>
      <c r="D974" s="505" t="s">
        <v>335</v>
      </c>
      <c r="E974" s="506">
        <v>45168.522677743058</v>
      </c>
      <c r="F974" s="506">
        <v>46568</v>
      </c>
      <c r="G974" s="505" t="s">
        <v>336</v>
      </c>
      <c r="H974" s="552">
        <v>860</v>
      </c>
      <c r="I974" s="552">
        <v>615.76822439740397</v>
      </c>
      <c r="J974" s="552">
        <v>754.94757107930798</v>
      </c>
      <c r="K974" s="552">
        <v>860</v>
      </c>
      <c r="L974" s="507">
        <v>9.0999961976470006E-2</v>
      </c>
      <c r="M974" s="507">
        <v>0.5</v>
      </c>
      <c r="N974" s="507">
        <v>1.9401438276313369E-4</v>
      </c>
      <c r="O974" s="507">
        <v>0.83613085048182934</v>
      </c>
      <c r="P974" s="439"/>
    </row>
    <row r="975" spans="1:16" ht="16.5" x14ac:dyDescent="0.25">
      <c r="A975" s="505" t="s">
        <v>332</v>
      </c>
      <c r="B975" s="505" t="s">
        <v>333</v>
      </c>
      <c r="C975" s="505" t="s">
        <v>334</v>
      </c>
      <c r="D975" s="505" t="s">
        <v>335</v>
      </c>
      <c r="E975" s="506">
        <v>45168.522678437497</v>
      </c>
      <c r="F975" s="506">
        <v>46598</v>
      </c>
      <c r="G975" s="505" t="s">
        <v>336</v>
      </c>
      <c r="H975" s="552">
        <v>860</v>
      </c>
      <c r="I975" s="552">
        <v>611.37600790385397</v>
      </c>
      <c r="J975" s="552">
        <v>749.56260147210696</v>
      </c>
      <c r="K975" s="552">
        <v>860</v>
      </c>
      <c r="L975" s="507">
        <v>9.0999961976470006E-2</v>
      </c>
      <c r="M975" s="507">
        <v>0.5</v>
      </c>
      <c r="N975" s="507">
        <v>1.9263049652445662E-4</v>
      </c>
      <c r="O975" s="507">
        <v>0.83613085048182934</v>
      </c>
      <c r="P975" s="439"/>
    </row>
    <row r="976" spans="1:16" ht="16.5" x14ac:dyDescent="0.25">
      <c r="A976" s="505" t="s">
        <v>332</v>
      </c>
      <c r="B976" s="505" t="s">
        <v>333</v>
      </c>
      <c r="C976" s="505" t="s">
        <v>334</v>
      </c>
      <c r="D976" s="505" t="s">
        <v>335</v>
      </c>
      <c r="E976" s="506">
        <v>45168.522679166665</v>
      </c>
      <c r="F976" s="506">
        <v>46629</v>
      </c>
      <c r="G976" s="505" t="s">
        <v>336</v>
      </c>
      <c r="H976" s="552">
        <v>860</v>
      </c>
      <c r="I976" s="552">
        <v>606.87029471396204</v>
      </c>
      <c r="J976" s="552">
        <v>744.03848201625601</v>
      </c>
      <c r="K976" s="552">
        <v>860</v>
      </c>
      <c r="L976" s="507">
        <v>9.0999961976470006E-2</v>
      </c>
      <c r="M976" s="507">
        <v>0.5</v>
      </c>
      <c r="N976" s="507">
        <v>1.9121085009125529E-4</v>
      </c>
      <c r="O976" s="507">
        <v>0.83613085048182934</v>
      </c>
      <c r="P976" s="439"/>
    </row>
    <row r="977" spans="1:16" ht="16.5" x14ac:dyDescent="0.25">
      <c r="A977" s="505" t="s">
        <v>332</v>
      </c>
      <c r="B977" s="505" t="s">
        <v>333</v>
      </c>
      <c r="C977" s="505" t="s">
        <v>334</v>
      </c>
      <c r="D977" s="505" t="s">
        <v>335</v>
      </c>
      <c r="E977" s="506">
        <v>45168.522679363428</v>
      </c>
      <c r="F977" s="506">
        <v>46660</v>
      </c>
      <c r="G977" s="505" t="s">
        <v>336</v>
      </c>
      <c r="H977" s="552">
        <v>860</v>
      </c>
      <c r="I977" s="552">
        <v>602.39778768703297</v>
      </c>
      <c r="J977" s="552">
        <v>738.55507416435</v>
      </c>
      <c r="K977" s="552">
        <v>860</v>
      </c>
      <c r="L977" s="507">
        <v>9.0999961976470006E-2</v>
      </c>
      <c r="M977" s="507">
        <v>0.5</v>
      </c>
      <c r="N977" s="507">
        <v>1.8980166615507134E-4</v>
      </c>
      <c r="O977" s="507">
        <v>0.83613085048182934</v>
      </c>
      <c r="P977" s="439"/>
    </row>
    <row r="978" spans="1:16" ht="16.5" x14ac:dyDescent="0.25">
      <c r="A978" s="505" t="s">
        <v>332</v>
      </c>
      <c r="B978" s="505" t="s">
        <v>333</v>
      </c>
      <c r="C978" s="505" t="s">
        <v>334</v>
      </c>
      <c r="D978" s="505" t="s">
        <v>335</v>
      </c>
      <c r="E978" s="506">
        <v>45168.522679513888</v>
      </c>
      <c r="F978" s="506">
        <v>46690</v>
      </c>
      <c r="G978" s="505" t="s">
        <v>336</v>
      </c>
      <c r="H978" s="552">
        <v>860</v>
      </c>
      <c r="I978" s="552">
        <v>598.10094125370699</v>
      </c>
      <c r="J978" s="552">
        <v>733.28703068692903</v>
      </c>
      <c r="K978" s="552">
        <v>860</v>
      </c>
      <c r="L978" s="507">
        <v>9.0999961976470006E-2</v>
      </c>
      <c r="M978" s="507">
        <v>0.5</v>
      </c>
      <c r="N978" s="507">
        <v>1.8844782882544063E-4</v>
      </c>
      <c r="O978" s="507">
        <v>0.83613085048182934</v>
      </c>
      <c r="P978" s="439"/>
    </row>
    <row r="979" spans="1:16" ht="16.5" x14ac:dyDescent="0.25">
      <c r="A979" s="505" t="s">
        <v>332</v>
      </c>
      <c r="B979" s="505" t="s">
        <v>333</v>
      </c>
      <c r="C979" s="505" t="s">
        <v>334</v>
      </c>
      <c r="D979" s="505" t="s">
        <v>335</v>
      </c>
      <c r="E979" s="506">
        <v>45168.522679895832</v>
      </c>
      <c r="F979" s="506">
        <v>46721</v>
      </c>
      <c r="G979" s="505" t="s">
        <v>336</v>
      </c>
      <c r="H979" s="552">
        <v>860</v>
      </c>
      <c r="I979" s="552">
        <v>593.69306252596198</v>
      </c>
      <c r="J979" s="552">
        <v>727.88285878056001</v>
      </c>
      <c r="K979" s="552">
        <v>860</v>
      </c>
      <c r="L979" s="507">
        <v>9.0999961976470006E-2</v>
      </c>
      <c r="M979" s="507">
        <v>0.5</v>
      </c>
      <c r="N979" s="507">
        <v>1.8705900777756166E-4</v>
      </c>
      <c r="O979" s="507">
        <v>0.83613085048182934</v>
      </c>
      <c r="P979" s="439"/>
    </row>
    <row r="980" spans="1:16" ht="16.5" x14ac:dyDescent="0.25">
      <c r="A980" s="505" t="s">
        <v>332</v>
      </c>
      <c r="B980" s="505" t="s">
        <v>333</v>
      </c>
      <c r="C980" s="505" t="s">
        <v>334</v>
      </c>
      <c r="D980" s="505" t="s">
        <v>335</v>
      </c>
      <c r="E980" s="506">
        <v>45168.522680243055</v>
      </c>
      <c r="F980" s="506">
        <v>46751</v>
      </c>
      <c r="G980" s="505" t="s">
        <v>336</v>
      </c>
      <c r="H980" s="552">
        <v>860</v>
      </c>
      <c r="I980" s="552">
        <v>589.45830607375206</v>
      </c>
      <c r="J980" s="552">
        <v>722.69093920589</v>
      </c>
      <c r="K980" s="552">
        <v>860</v>
      </c>
      <c r="L980" s="507">
        <v>9.0999961976470006E-2</v>
      </c>
      <c r="M980" s="507">
        <v>0.5</v>
      </c>
      <c r="N980" s="507">
        <v>1.8572473357068484E-4</v>
      </c>
      <c r="O980" s="507">
        <v>0.83613085048182934</v>
      </c>
      <c r="P980" s="439"/>
    </row>
    <row r="981" spans="1:16" ht="16.5" x14ac:dyDescent="0.25">
      <c r="A981" s="505" t="s">
        <v>332</v>
      </c>
      <c r="B981" s="505" t="s">
        <v>333</v>
      </c>
      <c r="C981" s="505" t="s">
        <v>334</v>
      </c>
      <c r="D981" s="505" t="s">
        <v>335</v>
      </c>
      <c r="E981" s="506">
        <v>45168.522680787035</v>
      </c>
      <c r="F981" s="506">
        <v>46782</v>
      </c>
      <c r="G981" s="505" t="s">
        <v>336</v>
      </c>
      <c r="H981" s="552">
        <v>860</v>
      </c>
      <c r="I981" s="552">
        <v>585.11412175799205</v>
      </c>
      <c r="J981" s="552">
        <v>717.36485827549996</v>
      </c>
      <c r="K981" s="552">
        <v>860</v>
      </c>
      <c r="L981" s="507">
        <v>9.0999961976470006E-2</v>
      </c>
      <c r="M981" s="507">
        <v>0.5</v>
      </c>
      <c r="N981" s="507">
        <v>1.8435598116476766E-4</v>
      </c>
      <c r="O981" s="507">
        <v>0.83613085048182934</v>
      </c>
      <c r="P981" s="439"/>
    </row>
    <row r="982" spans="1:16" ht="16.5" x14ac:dyDescent="0.25">
      <c r="A982" s="505" t="s">
        <v>332</v>
      </c>
      <c r="B982" s="505" t="s">
        <v>333</v>
      </c>
      <c r="C982" s="505" t="s">
        <v>334</v>
      </c>
      <c r="D982" s="505" t="s">
        <v>335</v>
      </c>
      <c r="E982" s="506">
        <v>45168.522681168979</v>
      </c>
      <c r="F982" s="506">
        <v>46812</v>
      </c>
      <c r="G982" s="505" t="s">
        <v>336</v>
      </c>
      <c r="H982" s="552">
        <v>860</v>
      </c>
      <c r="I982" s="552">
        <v>580.94055807872098</v>
      </c>
      <c r="J982" s="552">
        <v>712.24796260344101</v>
      </c>
      <c r="K982" s="552">
        <v>860</v>
      </c>
      <c r="L982" s="507">
        <v>9.0999961976470006E-2</v>
      </c>
      <c r="M982" s="507">
        <v>0.5</v>
      </c>
      <c r="N982" s="507">
        <v>1.8304098739101648E-4</v>
      </c>
      <c r="O982" s="507">
        <v>0.83613085048182934</v>
      </c>
      <c r="P982" s="439"/>
    </row>
    <row r="983" spans="1:16" ht="16.5" x14ac:dyDescent="0.25">
      <c r="A983" s="505" t="s">
        <v>332</v>
      </c>
      <c r="B983" s="505" t="s">
        <v>333</v>
      </c>
      <c r="C983" s="505" t="s">
        <v>334</v>
      </c>
      <c r="D983" s="505" t="s">
        <v>335</v>
      </c>
      <c r="E983" s="506">
        <v>45168.522681712966</v>
      </c>
      <c r="F983" s="506">
        <v>46842</v>
      </c>
      <c r="G983" s="505" t="s">
        <v>336</v>
      </c>
      <c r="H983" s="552">
        <v>860</v>
      </c>
      <c r="I983" s="552">
        <v>576.79676403435803</v>
      </c>
      <c r="J983" s="552">
        <v>707.16756526415702</v>
      </c>
      <c r="K983" s="552">
        <v>860</v>
      </c>
      <c r="L983" s="507">
        <v>9.0999961976470006E-2</v>
      </c>
      <c r="M983" s="507">
        <v>0.5</v>
      </c>
      <c r="N983" s="507">
        <v>1.8173537334345623E-4</v>
      </c>
      <c r="O983" s="507">
        <v>0.83613085048182934</v>
      </c>
      <c r="P983" s="439"/>
    </row>
    <row r="984" spans="1:16" ht="16.5" x14ac:dyDescent="0.25">
      <c r="A984" s="505" t="s">
        <v>332</v>
      </c>
      <c r="B984" s="505" t="s">
        <v>333</v>
      </c>
      <c r="C984" s="505" t="s">
        <v>334</v>
      </c>
      <c r="D984" s="505" t="s">
        <v>335</v>
      </c>
      <c r="E984" s="506">
        <v>45168.522682256946</v>
      </c>
      <c r="F984" s="506">
        <v>46873</v>
      </c>
      <c r="G984" s="505" t="s">
        <v>336</v>
      </c>
      <c r="H984" s="552">
        <v>860</v>
      </c>
      <c r="I984" s="552">
        <v>572.54589263280195</v>
      </c>
      <c r="J984" s="552">
        <v>701.95588834998</v>
      </c>
      <c r="K984" s="552">
        <v>860</v>
      </c>
      <c r="L984" s="507">
        <v>9.0999961976470006E-2</v>
      </c>
      <c r="M984" s="507">
        <v>0.5</v>
      </c>
      <c r="N984" s="507">
        <v>1.8039602168726192E-4</v>
      </c>
      <c r="O984" s="507">
        <v>0.83613085048182934</v>
      </c>
      <c r="P984" s="439"/>
    </row>
    <row r="985" spans="1:16" ht="16.5" x14ac:dyDescent="0.25">
      <c r="A985" s="505" t="s">
        <v>332</v>
      </c>
      <c r="B985" s="505" t="s">
        <v>333</v>
      </c>
      <c r="C985" s="505" t="s">
        <v>334</v>
      </c>
      <c r="D985" s="505" t="s">
        <v>335</v>
      </c>
      <c r="E985" s="506">
        <v>45168.522682789349</v>
      </c>
      <c r="F985" s="506">
        <v>46903</v>
      </c>
      <c r="G985" s="505" t="s">
        <v>336</v>
      </c>
      <c r="H985" s="552">
        <v>860</v>
      </c>
      <c r="I985" s="552">
        <v>568.46197694293801</v>
      </c>
      <c r="J985" s="552">
        <v>696.94890340272605</v>
      </c>
      <c r="K985" s="552">
        <v>860</v>
      </c>
      <c r="L985" s="507">
        <v>9.0999961976470006E-2</v>
      </c>
      <c r="M985" s="507">
        <v>0.5</v>
      </c>
      <c r="N985" s="507">
        <v>1.7910927392985544E-4</v>
      </c>
      <c r="O985" s="507">
        <v>0.83613085048182934</v>
      </c>
      <c r="P985" s="439"/>
    </row>
    <row r="986" spans="1:16" ht="16.5" x14ac:dyDescent="0.25">
      <c r="A986" s="505" t="s">
        <v>332</v>
      </c>
      <c r="B986" s="505" t="s">
        <v>333</v>
      </c>
      <c r="C986" s="505" t="s">
        <v>334</v>
      </c>
      <c r="D986" s="505" t="s">
        <v>335</v>
      </c>
      <c r="E986" s="506">
        <v>45168.522683333336</v>
      </c>
      <c r="F986" s="506">
        <v>46934</v>
      </c>
      <c r="G986" s="505" t="s">
        <v>336</v>
      </c>
      <c r="H986" s="552">
        <v>860</v>
      </c>
      <c r="I986" s="552">
        <v>564.27253117740099</v>
      </c>
      <c r="J986" s="552">
        <v>691.81253588724496</v>
      </c>
      <c r="K986" s="552">
        <v>860</v>
      </c>
      <c r="L986" s="507">
        <v>9.0999961976470006E-2</v>
      </c>
      <c r="M986" s="507">
        <v>0.5</v>
      </c>
      <c r="N986" s="507">
        <v>1.7778927607657935E-4</v>
      </c>
      <c r="O986" s="507">
        <v>0.83613085048182934</v>
      </c>
      <c r="P986" s="439"/>
    </row>
    <row r="987" spans="1:16" ht="16.5" x14ac:dyDescent="0.25">
      <c r="A987" s="505" t="s">
        <v>332</v>
      </c>
      <c r="B987" s="505" t="s">
        <v>333</v>
      </c>
      <c r="C987" s="505" t="s">
        <v>334</v>
      </c>
      <c r="D987" s="505" t="s">
        <v>335</v>
      </c>
      <c r="E987" s="506">
        <v>45168.522684062496</v>
      </c>
      <c r="F987" s="506">
        <v>46964</v>
      </c>
      <c r="G987" s="505" t="s">
        <v>336</v>
      </c>
      <c r="H987" s="552">
        <v>860</v>
      </c>
      <c r="I987" s="552">
        <v>560.24762859214695</v>
      </c>
      <c r="J987" s="552">
        <v>686.87790251355602</v>
      </c>
      <c r="K987" s="552">
        <v>860</v>
      </c>
      <c r="L987" s="507">
        <v>9.0999961976470006E-2</v>
      </c>
      <c r="M987" s="507">
        <v>0.5</v>
      </c>
      <c r="N987" s="507">
        <v>1.7652112198901816E-4</v>
      </c>
      <c r="O987" s="507">
        <v>0.83613085048182934</v>
      </c>
      <c r="P987" s="439"/>
    </row>
    <row r="988" spans="1:16" ht="16.5" x14ac:dyDescent="0.25">
      <c r="A988" s="505" t="s">
        <v>332</v>
      </c>
      <c r="B988" s="505" t="s">
        <v>333</v>
      </c>
      <c r="C988" s="505" t="s">
        <v>334</v>
      </c>
      <c r="D988" s="505" t="s">
        <v>335</v>
      </c>
      <c r="E988" s="506">
        <v>45168.522684606483</v>
      </c>
      <c r="F988" s="506">
        <v>46995</v>
      </c>
      <c r="G988" s="505" t="s">
        <v>336</v>
      </c>
      <c r="H988" s="552">
        <v>860</v>
      </c>
      <c r="I988" s="552">
        <v>556.11872085432401</v>
      </c>
      <c r="J988" s="552">
        <v>681.81575616631699</v>
      </c>
      <c r="K988" s="552">
        <v>860</v>
      </c>
      <c r="L988" s="507">
        <v>9.0999961976470006E-2</v>
      </c>
      <c r="M988" s="507">
        <v>0.5</v>
      </c>
      <c r="N988" s="507">
        <v>1.7522019827373006E-4</v>
      </c>
      <c r="O988" s="507">
        <v>0.83613085048182934</v>
      </c>
      <c r="P988" s="439"/>
    </row>
    <row r="989" spans="1:16" ht="16.5" x14ac:dyDescent="0.25">
      <c r="A989" s="505" t="s">
        <v>332</v>
      </c>
      <c r="B989" s="505" t="s">
        <v>333</v>
      </c>
      <c r="C989" s="505" t="s">
        <v>334</v>
      </c>
      <c r="D989" s="505" t="s">
        <v>335</v>
      </c>
      <c r="E989" s="506">
        <v>45168.522685682874</v>
      </c>
      <c r="F989" s="506">
        <v>47026</v>
      </c>
      <c r="G989" s="505" t="s">
        <v>336</v>
      </c>
      <c r="H989" s="552">
        <v>860</v>
      </c>
      <c r="I989" s="552">
        <v>552.020242302165</v>
      </c>
      <c r="J989" s="552">
        <v>676.79091677792303</v>
      </c>
      <c r="K989" s="552">
        <v>860</v>
      </c>
      <c r="L989" s="507">
        <v>9.0999961976470006E-2</v>
      </c>
      <c r="M989" s="507">
        <v>0.5</v>
      </c>
      <c r="N989" s="507">
        <v>1.7392886209388199E-4</v>
      </c>
      <c r="O989" s="507">
        <v>0.83613085048182934</v>
      </c>
      <c r="P989" s="439"/>
    </row>
    <row r="990" spans="1:16" ht="16.5" x14ac:dyDescent="0.25">
      <c r="A990" s="505" t="s">
        <v>332</v>
      </c>
      <c r="B990" s="505" t="s">
        <v>333</v>
      </c>
      <c r="C990" s="505" t="s">
        <v>334</v>
      </c>
      <c r="D990" s="505" t="s">
        <v>335</v>
      </c>
      <c r="E990" s="506">
        <v>45168.52268587963</v>
      </c>
      <c r="F990" s="506">
        <v>47056</v>
      </c>
      <c r="G990" s="505" t="s">
        <v>336</v>
      </c>
      <c r="H990" s="552">
        <v>860</v>
      </c>
      <c r="I990" s="552">
        <v>548.08273413440304</v>
      </c>
      <c r="J990" s="552">
        <v>671.96343119231005</v>
      </c>
      <c r="K990" s="552">
        <v>860</v>
      </c>
      <c r="L990" s="507">
        <v>9.0999961976470006E-2</v>
      </c>
      <c r="M990" s="507">
        <v>0.5</v>
      </c>
      <c r="N990" s="507">
        <v>1.7268824397406789E-4</v>
      </c>
      <c r="O990" s="507">
        <v>0.83613085048182934</v>
      </c>
      <c r="P990" s="439"/>
    </row>
    <row r="991" spans="1:16" ht="16.5" x14ac:dyDescent="0.25">
      <c r="A991" s="505" t="s">
        <v>332</v>
      </c>
      <c r="B991" s="505" t="s">
        <v>333</v>
      </c>
      <c r="C991" s="505" t="s">
        <v>334</v>
      </c>
      <c r="D991" s="505" t="s">
        <v>335</v>
      </c>
      <c r="E991" s="506">
        <v>45168.522686226854</v>
      </c>
      <c r="F991" s="506">
        <v>47087</v>
      </c>
      <c r="G991" s="505" t="s">
        <v>336</v>
      </c>
      <c r="H991" s="552">
        <v>860</v>
      </c>
      <c r="I991" s="552">
        <v>544.04347912207697</v>
      </c>
      <c r="J991" s="552">
        <v>667.01120137644205</v>
      </c>
      <c r="K991" s="552">
        <v>860</v>
      </c>
      <c r="L991" s="507">
        <v>9.0999961976470006E-2</v>
      </c>
      <c r="M991" s="507">
        <v>0.5</v>
      </c>
      <c r="N991" s="507">
        <v>1.7141556776735699E-4</v>
      </c>
      <c r="O991" s="507">
        <v>0.83613085048182934</v>
      </c>
      <c r="P991" s="439"/>
    </row>
    <row r="992" spans="1:16" ht="16.5" x14ac:dyDescent="0.25">
      <c r="A992" s="505" t="s">
        <v>332</v>
      </c>
      <c r="B992" s="505" t="s">
        <v>333</v>
      </c>
      <c r="C992" s="505" t="s">
        <v>334</v>
      </c>
      <c r="D992" s="505" t="s">
        <v>335</v>
      </c>
      <c r="E992" s="506">
        <v>45168.522686608798</v>
      </c>
      <c r="F992" s="506">
        <v>47117</v>
      </c>
      <c r="G992" s="505" t="s">
        <v>336</v>
      </c>
      <c r="H992" s="552">
        <v>860</v>
      </c>
      <c r="I992" s="552">
        <v>540.162868451485</v>
      </c>
      <c r="J992" s="552">
        <v>662.25347357563703</v>
      </c>
      <c r="K992" s="552">
        <v>860</v>
      </c>
      <c r="L992" s="507">
        <v>9.0999961976470006E-2</v>
      </c>
      <c r="M992" s="507">
        <v>0.5</v>
      </c>
      <c r="N992" s="507">
        <v>1.70192876738219E-4</v>
      </c>
      <c r="O992" s="507">
        <v>0.83613085048182934</v>
      </c>
      <c r="P992" s="439"/>
    </row>
    <row r="993" spans="1:16" ht="16.5" x14ac:dyDescent="0.25">
      <c r="A993" s="505" t="s">
        <v>332</v>
      </c>
      <c r="B993" s="505" t="s">
        <v>333</v>
      </c>
      <c r="C993" s="505" t="s">
        <v>334</v>
      </c>
      <c r="D993" s="505" t="s">
        <v>335</v>
      </c>
      <c r="E993" s="506">
        <v>45168.522687118057</v>
      </c>
      <c r="F993" s="506">
        <v>47148</v>
      </c>
      <c r="G993" s="505" t="s">
        <v>336</v>
      </c>
      <c r="H993" s="552">
        <v>860</v>
      </c>
      <c r="I993" s="552">
        <v>536.18198119125998</v>
      </c>
      <c r="J993" s="552">
        <v>657.37280411467498</v>
      </c>
      <c r="K993" s="552">
        <v>860</v>
      </c>
      <c r="L993" s="507">
        <v>9.0999961976470006E-2</v>
      </c>
      <c r="M993" s="507">
        <v>0.5</v>
      </c>
      <c r="N993" s="507">
        <v>1.6893859086564421E-4</v>
      </c>
      <c r="O993" s="507">
        <v>0.83613085048182934</v>
      </c>
      <c r="P993" s="439"/>
    </row>
    <row r="994" spans="1:16" ht="16.5" x14ac:dyDescent="0.25">
      <c r="A994" s="505" t="s">
        <v>332</v>
      </c>
      <c r="B994" s="505" t="s">
        <v>333</v>
      </c>
      <c r="C994" s="505" t="s">
        <v>334</v>
      </c>
      <c r="D994" s="505" t="s">
        <v>335</v>
      </c>
      <c r="E994" s="506">
        <v>45168.52268746528</v>
      </c>
      <c r="F994" s="506">
        <v>47177</v>
      </c>
      <c r="G994" s="505" t="s">
        <v>336</v>
      </c>
      <c r="H994" s="552">
        <v>860</v>
      </c>
      <c r="I994" s="552">
        <v>532.48448975770702</v>
      </c>
      <c r="J994" s="552">
        <v>652.83958517571602</v>
      </c>
      <c r="K994" s="552">
        <v>860</v>
      </c>
      <c r="L994" s="507">
        <v>9.0999961976470006E-2</v>
      </c>
      <c r="M994" s="507">
        <v>0.5</v>
      </c>
      <c r="N994" s="507">
        <v>1.677735964897899E-4</v>
      </c>
      <c r="O994" s="507">
        <v>0.83613085048182934</v>
      </c>
      <c r="P994" s="439"/>
    </row>
    <row r="995" spans="1:16" ht="16.5" x14ac:dyDescent="0.25">
      <c r="A995" s="505" t="s">
        <v>332</v>
      </c>
      <c r="B995" s="505" t="s">
        <v>333</v>
      </c>
      <c r="C995" s="505" t="s">
        <v>334</v>
      </c>
      <c r="D995" s="505" t="s">
        <v>335</v>
      </c>
      <c r="E995" s="506">
        <v>45168.522688194447</v>
      </c>
      <c r="F995" s="506">
        <v>47207</v>
      </c>
      <c r="G995" s="505" t="s">
        <v>336</v>
      </c>
      <c r="H995" s="552">
        <v>860</v>
      </c>
      <c r="I995" s="552">
        <v>528.68632826478097</v>
      </c>
      <c r="J995" s="552">
        <v>648.18294217264895</v>
      </c>
      <c r="K995" s="552">
        <v>860</v>
      </c>
      <c r="L995" s="507">
        <v>9.0999961976470006E-2</v>
      </c>
      <c r="M995" s="507">
        <v>0.5</v>
      </c>
      <c r="N995" s="507">
        <v>1.6657688329724767E-4</v>
      </c>
      <c r="O995" s="507">
        <v>0.83613085048182934</v>
      </c>
      <c r="P995" s="439"/>
    </row>
    <row r="996" spans="1:16" ht="16.5" x14ac:dyDescent="0.25">
      <c r="A996" s="505" t="s">
        <v>332</v>
      </c>
      <c r="B996" s="505" t="s">
        <v>333</v>
      </c>
      <c r="C996" s="505" t="s">
        <v>334</v>
      </c>
      <c r="D996" s="505" t="s">
        <v>335</v>
      </c>
      <c r="E996" s="506">
        <v>45168.522688923615</v>
      </c>
      <c r="F996" s="506">
        <v>47238</v>
      </c>
      <c r="G996" s="505" t="s">
        <v>336</v>
      </c>
      <c r="H996" s="552">
        <v>860</v>
      </c>
      <c r="I996" s="552">
        <v>524.79002070317904</v>
      </c>
      <c r="J996" s="552">
        <v>643.40596958253604</v>
      </c>
      <c r="K996" s="552">
        <v>860</v>
      </c>
      <c r="L996" s="507">
        <v>9.0999961976470006E-2</v>
      </c>
      <c r="M996" s="507">
        <v>0.5</v>
      </c>
      <c r="N996" s="507">
        <v>1.6534924653934384E-4</v>
      </c>
      <c r="O996" s="507">
        <v>0.83613085048182934</v>
      </c>
      <c r="P996" s="439"/>
    </row>
    <row r="997" spans="1:16" ht="16.5" x14ac:dyDescent="0.25">
      <c r="A997" s="505" t="s">
        <v>332</v>
      </c>
      <c r="B997" s="505" t="s">
        <v>333</v>
      </c>
      <c r="C997" s="505" t="s">
        <v>334</v>
      </c>
      <c r="D997" s="505" t="s">
        <v>335</v>
      </c>
      <c r="E997" s="506">
        <v>45168.522689432873</v>
      </c>
      <c r="F997" s="506">
        <v>47268</v>
      </c>
      <c r="G997" s="505" t="s">
        <v>336</v>
      </c>
      <c r="H997" s="552">
        <v>860</v>
      </c>
      <c r="I997" s="552">
        <v>521.04674313013004</v>
      </c>
      <c r="J997" s="552">
        <v>638.81661566708397</v>
      </c>
      <c r="K997" s="552">
        <v>860</v>
      </c>
      <c r="L997" s="507">
        <v>9.0999961976470006E-2</v>
      </c>
      <c r="M997" s="507">
        <v>0.5</v>
      </c>
      <c r="N997" s="507">
        <v>1.6416982600565692E-4</v>
      </c>
      <c r="O997" s="507">
        <v>0.83613085048182934</v>
      </c>
      <c r="P997" s="439"/>
    </row>
    <row r="998" spans="1:16" ht="16.5" x14ac:dyDescent="0.25">
      <c r="A998" s="505" t="s">
        <v>332</v>
      </c>
      <c r="B998" s="505" t="s">
        <v>333</v>
      </c>
      <c r="C998" s="505" t="s">
        <v>334</v>
      </c>
      <c r="D998" s="505" t="s">
        <v>335</v>
      </c>
      <c r="E998" s="506">
        <v>45168.522689895835</v>
      </c>
      <c r="F998" s="506">
        <v>47299</v>
      </c>
      <c r="G998" s="505" t="s">
        <v>336</v>
      </c>
      <c r="H998" s="552">
        <v>860</v>
      </c>
      <c r="I998" s="552">
        <v>517.20673771166298</v>
      </c>
      <c r="J998" s="552">
        <v>634.10867094252501</v>
      </c>
      <c r="K998" s="552">
        <v>860</v>
      </c>
      <c r="L998" s="507">
        <v>9.0999961976470006E-2</v>
      </c>
      <c r="M998" s="507">
        <v>0.5</v>
      </c>
      <c r="N998" s="507">
        <v>1.629599287560871E-4</v>
      </c>
      <c r="O998" s="507">
        <v>0.83613085048182934</v>
      </c>
      <c r="P998" s="439"/>
    </row>
    <row r="999" spans="1:16" ht="16.5" x14ac:dyDescent="0.25">
      <c r="A999" s="505" t="s">
        <v>332</v>
      </c>
      <c r="B999" s="505" t="s">
        <v>333</v>
      </c>
      <c r="C999" s="505" t="s">
        <v>334</v>
      </c>
      <c r="D999" s="505" t="s">
        <v>335</v>
      </c>
      <c r="E999" s="506">
        <v>45168.522690543985</v>
      </c>
      <c r="F999" s="506">
        <v>47329</v>
      </c>
      <c r="G999" s="505" t="s">
        <v>336</v>
      </c>
      <c r="H999" s="552">
        <v>860</v>
      </c>
      <c r="I999" s="552">
        <v>513.51755097882096</v>
      </c>
      <c r="J999" s="552">
        <v>629.58563377875703</v>
      </c>
      <c r="K999" s="552">
        <v>860</v>
      </c>
      <c r="L999" s="507">
        <v>9.0999961976470006E-2</v>
      </c>
      <c r="M999" s="507">
        <v>0.5</v>
      </c>
      <c r="N999" s="507">
        <v>1.6179755100012111E-4</v>
      </c>
      <c r="O999" s="507">
        <v>0.83613085048182934</v>
      </c>
      <c r="P999" s="439"/>
    </row>
    <row r="1000" spans="1:16" ht="16.5" x14ac:dyDescent="0.25">
      <c r="A1000" s="505" t="s">
        <v>332</v>
      </c>
      <c r="B1000" s="505" t="s">
        <v>333</v>
      </c>
      <c r="C1000" s="505" t="s">
        <v>334</v>
      </c>
      <c r="D1000" s="505" t="s">
        <v>335</v>
      </c>
      <c r="E1000" s="506">
        <v>45168.522691469909</v>
      </c>
      <c r="F1000" s="506">
        <v>47360</v>
      </c>
      <c r="G1000" s="505" t="s">
        <v>336</v>
      </c>
      <c r="H1000" s="552">
        <v>860</v>
      </c>
      <c r="I1000" s="552">
        <v>509.733034130313</v>
      </c>
      <c r="J1000" s="552">
        <v>624.94571945825805</v>
      </c>
      <c r="K1000" s="552">
        <v>860</v>
      </c>
      <c r="L1000" s="507">
        <v>9.0999961976470006E-2</v>
      </c>
      <c r="M1000" s="507">
        <v>0.5</v>
      </c>
      <c r="N1000" s="507">
        <v>1.6060513692071893E-4</v>
      </c>
      <c r="O1000" s="507">
        <v>0.83613085048182934</v>
      </c>
      <c r="P1000" s="439"/>
    </row>
    <row r="1001" spans="1:16" ht="16.5" x14ac:dyDescent="0.25">
      <c r="A1001" s="505" t="s">
        <v>332</v>
      </c>
      <c r="B1001" s="505" t="s">
        <v>333</v>
      </c>
      <c r="C1001" s="505" t="s">
        <v>334</v>
      </c>
      <c r="D1001" s="505" t="s">
        <v>335</v>
      </c>
      <c r="E1001" s="506">
        <v>45168.522691979168</v>
      </c>
      <c r="F1001" s="506">
        <v>47391</v>
      </c>
      <c r="G1001" s="505" t="s">
        <v>336</v>
      </c>
      <c r="H1001" s="552">
        <v>860</v>
      </c>
      <c r="I1001" s="552">
        <v>505.97640837870898</v>
      </c>
      <c r="J1001" s="552">
        <v>620.34000033495795</v>
      </c>
      <c r="K1001" s="552">
        <v>860</v>
      </c>
      <c r="L1001" s="507">
        <v>9.0999961976470006E-2</v>
      </c>
      <c r="M1001" s="507">
        <v>0.5</v>
      </c>
      <c r="N1001" s="507">
        <v>1.5942151068345595E-4</v>
      </c>
      <c r="O1001" s="507">
        <v>0.83613085048182934</v>
      </c>
      <c r="P1001" s="439"/>
    </row>
    <row r="1002" spans="1:16" ht="16.5" x14ac:dyDescent="0.25">
      <c r="A1002" s="505" t="s">
        <v>332</v>
      </c>
      <c r="B1002" s="505" t="s">
        <v>333</v>
      </c>
      <c r="C1002" s="505" t="s">
        <v>334</v>
      </c>
      <c r="D1002" s="505" t="s">
        <v>335</v>
      </c>
      <c r="E1002" s="506">
        <v>45168.522692326391</v>
      </c>
      <c r="F1002" s="506">
        <v>47421</v>
      </c>
      <c r="G1002" s="505" t="s">
        <v>336</v>
      </c>
      <c r="H1002" s="552">
        <v>860</v>
      </c>
      <c r="I1002" s="552">
        <v>502.367326522621</v>
      </c>
      <c r="J1002" s="552">
        <v>615.91517379613094</v>
      </c>
      <c r="K1002" s="552">
        <v>860</v>
      </c>
      <c r="L1002" s="507">
        <v>9.0999961976470006E-2</v>
      </c>
      <c r="M1002" s="507">
        <v>0.5</v>
      </c>
      <c r="N1002" s="507">
        <v>1.5828437212887111E-4</v>
      </c>
      <c r="O1002" s="507">
        <v>0.83613085048182934</v>
      </c>
      <c r="P1002" s="439"/>
    </row>
    <row r="1003" spans="1:16" ht="16.5" x14ac:dyDescent="0.25">
      <c r="A1003" s="505" t="s">
        <v>332</v>
      </c>
      <c r="B1003" s="505" t="s">
        <v>333</v>
      </c>
      <c r="C1003" s="505" t="s">
        <v>334</v>
      </c>
      <c r="D1003" s="505" t="s">
        <v>335</v>
      </c>
      <c r="E1003" s="506">
        <v>45168.522692673614</v>
      </c>
      <c r="F1003" s="506">
        <v>47452</v>
      </c>
      <c r="G1003" s="505" t="s">
        <v>336</v>
      </c>
      <c r="H1003" s="552">
        <v>860</v>
      </c>
      <c r="I1003" s="552">
        <v>498.66498449411301</v>
      </c>
      <c r="J1003" s="552">
        <v>611.376007903865</v>
      </c>
      <c r="K1003" s="552">
        <v>860</v>
      </c>
      <c r="L1003" s="507">
        <v>9.0999961976470006E-2</v>
      </c>
      <c r="M1003" s="507">
        <v>0.5</v>
      </c>
      <c r="N1003" s="507">
        <v>1.5711784944228454E-4</v>
      </c>
      <c r="O1003" s="507">
        <v>0.83613085048182934</v>
      </c>
      <c r="P1003" s="439"/>
    </row>
    <row r="1004" spans="1:16" ht="16.5" x14ac:dyDescent="0.25">
      <c r="A1004" s="505" t="s">
        <v>332</v>
      </c>
      <c r="B1004" s="505" t="s">
        <v>333</v>
      </c>
      <c r="C1004" s="505" t="s">
        <v>334</v>
      </c>
      <c r="D1004" s="505" t="s">
        <v>335</v>
      </c>
      <c r="E1004" s="506">
        <v>45168.522693252315</v>
      </c>
      <c r="F1004" s="506">
        <v>47482</v>
      </c>
      <c r="G1004" s="505" t="s">
        <v>336</v>
      </c>
      <c r="H1004" s="552">
        <v>860</v>
      </c>
      <c r="I1004" s="552">
        <v>495.10805433294001</v>
      </c>
      <c r="J1004" s="552">
        <v>607.01512067506405</v>
      </c>
      <c r="K1004" s="552">
        <v>860</v>
      </c>
      <c r="L1004" s="507">
        <v>9.0999961976470006E-2</v>
      </c>
      <c r="M1004" s="507">
        <v>0.5</v>
      </c>
      <c r="N1004" s="507">
        <v>1.5599714268540888E-4</v>
      </c>
      <c r="O1004" s="507">
        <v>0.83613085048182934</v>
      </c>
      <c r="P1004" s="439"/>
    </row>
    <row r="1005" spans="1:16" ht="16.5" x14ac:dyDescent="0.25">
      <c r="A1005" s="505" t="s">
        <v>332</v>
      </c>
      <c r="B1005" s="505" t="s">
        <v>333</v>
      </c>
      <c r="C1005" s="505" t="s">
        <v>334</v>
      </c>
      <c r="D1005" s="505" t="s">
        <v>335</v>
      </c>
      <c r="E1005" s="506">
        <v>45168.522693599538</v>
      </c>
      <c r="F1005" s="506">
        <v>47513</v>
      </c>
      <c r="G1005" s="505" t="s">
        <v>336</v>
      </c>
      <c r="H1005" s="552">
        <v>860</v>
      </c>
      <c r="I1005" s="552">
        <v>491.45921162078099</v>
      </c>
      <c r="J1005" s="552">
        <v>602.54154631111999</v>
      </c>
      <c r="K1005" s="552">
        <v>860</v>
      </c>
      <c r="L1005" s="507">
        <v>9.0999961976470006E-2</v>
      </c>
      <c r="M1005" s="507">
        <v>0.5</v>
      </c>
      <c r="N1005" s="507">
        <v>1.5484747640100087E-4</v>
      </c>
      <c r="O1005" s="507">
        <v>0.83613085048182934</v>
      </c>
      <c r="P1005" s="439"/>
    </row>
    <row r="1006" spans="1:16" ht="16.5" x14ac:dyDescent="0.25">
      <c r="A1006" s="505" t="s">
        <v>332</v>
      </c>
      <c r="B1006" s="505" t="s">
        <v>333</v>
      </c>
      <c r="C1006" s="505" t="s">
        <v>334</v>
      </c>
      <c r="D1006" s="505" t="s">
        <v>335</v>
      </c>
      <c r="E1006" s="506">
        <v>45168.522693946761</v>
      </c>
      <c r="F1006" s="506">
        <v>47542</v>
      </c>
      <c r="G1006" s="505" t="s">
        <v>336</v>
      </c>
      <c r="H1006" s="552">
        <v>860</v>
      </c>
      <c r="I1006" s="552">
        <v>488.07012677896699</v>
      </c>
      <c r="J1006" s="552">
        <v>598.38644173096304</v>
      </c>
      <c r="K1006" s="552">
        <v>860</v>
      </c>
      <c r="L1006" s="507">
        <v>9.0999961976470006E-2</v>
      </c>
      <c r="M1006" s="507">
        <v>0.5</v>
      </c>
      <c r="N1006" s="507">
        <v>1.5377965383779572E-4</v>
      </c>
      <c r="O1006" s="507">
        <v>0.83613085048182934</v>
      </c>
      <c r="P1006" s="439"/>
    </row>
    <row r="1007" spans="1:16" ht="16.5" x14ac:dyDescent="0.25">
      <c r="A1007" s="505" t="s">
        <v>332</v>
      </c>
      <c r="B1007" s="505" t="s">
        <v>333</v>
      </c>
      <c r="C1007" s="505" t="s">
        <v>334</v>
      </c>
      <c r="D1007" s="505" t="s">
        <v>335</v>
      </c>
      <c r="E1007" s="506">
        <v>45168.522694328705</v>
      </c>
      <c r="F1007" s="506">
        <v>47572</v>
      </c>
      <c r="G1007" s="505" t="s">
        <v>336</v>
      </c>
      <c r="H1007" s="552">
        <v>860</v>
      </c>
      <c r="I1007" s="552">
        <v>484.58876873561297</v>
      </c>
      <c r="J1007" s="552">
        <v>594.118207848873</v>
      </c>
      <c r="K1007" s="552">
        <v>860</v>
      </c>
      <c r="L1007" s="507">
        <v>9.0999961976470006E-2</v>
      </c>
      <c r="M1007" s="507">
        <v>0.5</v>
      </c>
      <c r="N1007" s="507">
        <v>1.5268275811437679E-4</v>
      </c>
      <c r="O1007" s="507">
        <v>0.83613085048182934</v>
      </c>
      <c r="P1007" s="439"/>
    </row>
    <row r="1008" spans="1:16" ht="16.5" x14ac:dyDescent="0.25">
      <c r="A1008" s="505" t="s">
        <v>332</v>
      </c>
      <c r="B1008" s="505" t="s">
        <v>333</v>
      </c>
      <c r="C1008" s="505" t="s">
        <v>334</v>
      </c>
      <c r="D1008" s="505" t="s">
        <v>335</v>
      </c>
      <c r="E1008" s="506">
        <v>45168.522694675929</v>
      </c>
      <c r="F1008" s="506">
        <v>47603</v>
      </c>
      <c r="G1008" s="505" t="s">
        <v>336</v>
      </c>
      <c r="H1008" s="552">
        <v>860</v>
      </c>
      <c r="I1008" s="552">
        <v>481.01745095614802</v>
      </c>
      <c r="J1008" s="552">
        <v>589.73968103255697</v>
      </c>
      <c r="K1008" s="552">
        <v>860</v>
      </c>
      <c r="L1008" s="507">
        <v>9.0999961976470006E-2</v>
      </c>
      <c r="M1008" s="507">
        <v>0.5</v>
      </c>
      <c r="N1008" s="507">
        <v>1.5155751815040829E-4</v>
      </c>
      <c r="O1008" s="507">
        <v>0.83613085048182934</v>
      </c>
      <c r="P1008" s="439"/>
    </row>
    <row r="1009" spans="1:16" ht="16.5" x14ac:dyDescent="0.25">
      <c r="A1009" s="505" t="s">
        <v>332</v>
      </c>
      <c r="B1009" s="505" t="s">
        <v>333</v>
      </c>
      <c r="C1009" s="505" t="s">
        <v>334</v>
      </c>
      <c r="D1009" s="505" t="s">
        <v>335</v>
      </c>
      <c r="E1009" s="506">
        <v>45168.522695219908</v>
      </c>
      <c r="F1009" s="506">
        <v>47633</v>
      </c>
      <c r="G1009" s="505" t="s">
        <v>336</v>
      </c>
      <c r="H1009" s="552">
        <v>860</v>
      </c>
      <c r="I1009" s="552">
        <v>477.58639898226198</v>
      </c>
      <c r="J1009" s="552">
        <v>585.53312367655406</v>
      </c>
      <c r="K1009" s="552">
        <v>860</v>
      </c>
      <c r="L1009" s="507">
        <v>9.0999961976470006E-2</v>
      </c>
      <c r="M1009" s="507">
        <v>0.5</v>
      </c>
      <c r="N1009" s="507">
        <v>1.504764727106358E-4</v>
      </c>
      <c r="O1009" s="507">
        <v>0.83613085048182934</v>
      </c>
      <c r="P1009" s="439"/>
    </row>
    <row r="1010" spans="1:16" ht="16.5" x14ac:dyDescent="0.25">
      <c r="A1010" s="505" t="s">
        <v>332</v>
      </c>
      <c r="B1010" s="505" t="s">
        <v>333</v>
      </c>
      <c r="C1010" s="505" t="s">
        <v>334</v>
      </c>
      <c r="D1010" s="505" t="s">
        <v>335</v>
      </c>
      <c r="E1010" s="506">
        <v>45168.524680590279</v>
      </c>
      <c r="F1010" s="506">
        <v>46023</v>
      </c>
      <c r="G1010" s="505" t="s">
        <v>336</v>
      </c>
      <c r="H1010" s="552">
        <v>1649</v>
      </c>
      <c r="I1010" s="552">
        <v>1341.79275768973</v>
      </c>
      <c r="J1010" s="552">
        <v>1648.6024317097399</v>
      </c>
      <c r="K1010" s="552">
        <v>1649</v>
      </c>
      <c r="L1010" s="507">
        <v>9.1999990138940002E-2</v>
      </c>
      <c r="M1010" s="507">
        <v>0.5</v>
      </c>
      <c r="N1010" s="507">
        <v>4.2367522654942834E-4</v>
      </c>
      <c r="O1010" s="507">
        <v>0.83613085048182934</v>
      </c>
      <c r="P1010" s="439"/>
    </row>
    <row r="1011" spans="1:16" ht="16.5" x14ac:dyDescent="0.25">
      <c r="A1011" s="505" t="s">
        <v>332</v>
      </c>
      <c r="B1011" s="505" t="s">
        <v>333</v>
      </c>
      <c r="C1011" s="505" t="s">
        <v>334</v>
      </c>
      <c r="D1011" s="505" t="s">
        <v>335</v>
      </c>
      <c r="E1011" s="506">
        <v>45168.524680787035</v>
      </c>
      <c r="F1011" s="506">
        <v>46054</v>
      </c>
      <c r="G1011" s="505" t="s">
        <v>336</v>
      </c>
      <c r="H1011" s="552">
        <v>1649</v>
      </c>
      <c r="I1011" s="552">
        <v>1331.80038930606</v>
      </c>
      <c r="J1011" s="552">
        <v>1636.32524305937</v>
      </c>
      <c r="K1011" s="552">
        <v>1649</v>
      </c>
      <c r="L1011" s="507">
        <v>9.1999990138940002E-2</v>
      </c>
      <c r="M1011" s="507">
        <v>0.5</v>
      </c>
      <c r="N1011" s="507">
        <v>4.2052010522800634E-4</v>
      </c>
      <c r="O1011" s="507">
        <v>0.83613085048182934</v>
      </c>
      <c r="P1011" s="439"/>
    </row>
    <row r="1012" spans="1:16" ht="16.5" x14ac:dyDescent="0.25">
      <c r="A1012" s="505" t="s">
        <v>332</v>
      </c>
      <c r="B1012" s="505" t="s">
        <v>333</v>
      </c>
      <c r="C1012" s="505" t="s">
        <v>334</v>
      </c>
      <c r="D1012" s="505" t="s">
        <v>335</v>
      </c>
      <c r="E1012" s="506">
        <v>45168.524681134259</v>
      </c>
      <c r="F1012" s="506">
        <v>46082</v>
      </c>
      <c r="G1012" s="505" t="s">
        <v>336</v>
      </c>
      <c r="H1012" s="552">
        <v>1649</v>
      </c>
      <c r="I1012" s="552">
        <v>1322.8389996568601</v>
      </c>
      <c r="J1012" s="552">
        <v>1625.3147731619099</v>
      </c>
      <c r="K1012" s="552">
        <v>1649</v>
      </c>
      <c r="L1012" s="507">
        <v>9.1999990138940002E-2</v>
      </c>
      <c r="M1012" s="507">
        <v>0.5</v>
      </c>
      <c r="N1012" s="507">
        <v>4.1769051864090894E-4</v>
      </c>
      <c r="O1012" s="507">
        <v>0.83613085048182934</v>
      </c>
      <c r="P1012" s="439"/>
    </row>
    <row r="1013" spans="1:16" ht="16.5" x14ac:dyDescent="0.25">
      <c r="A1013" s="505" t="s">
        <v>332</v>
      </c>
      <c r="B1013" s="505" t="s">
        <v>333</v>
      </c>
      <c r="C1013" s="505" t="s">
        <v>334</v>
      </c>
      <c r="D1013" s="505" t="s">
        <v>335</v>
      </c>
      <c r="E1013" s="506">
        <v>45168.524681331015</v>
      </c>
      <c r="F1013" s="506">
        <v>46113</v>
      </c>
      <c r="G1013" s="505" t="s">
        <v>336</v>
      </c>
      <c r="H1013" s="552">
        <v>1649</v>
      </c>
      <c r="I1013" s="552">
        <v>1312.9877804420501</v>
      </c>
      <c r="J1013" s="552">
        <v>1613.21100835936</v>
      </c>
      <c r="K1013" s="552">
        <v>1649</v>
      </c>
      <c r="L1013" s="507">
        <v>9.1999990138940002E-2</v>
      </c>
      <c r="M1013" s="507">
        <v>0.5</v>
      </c>
      <c r="N1013" s="507">
        <v>4.1457996560751136E-4</v>
      </c>
      <c r="O1013" s="507">
        <v>0.83613085048182934</v>
      </c>
      <c r="P1013" s="439"/>
    </row>
    <row r="1014" spans="1:16" ht="16.5" x14ac:dyDescent="0.25">
      <c r="A1014" s="505" t="s">
        <v>332</v>
      </c>
      <c r="B1014" s="505" t="s">
        <v>333</v>
      </c>
      <c r="C1014" s="505" t="s">
        <v>334</v>
      </c>
      <c r="D1014" s="505" t="s">
        <v>335</v>
      </c>
      <c r="E1014" s="506">
        <v>45168.524681678238</v>
      </c>
      <c r="F1014" s="506">
        <v>46143</v>
      </c>
      <c r="G1014" s="505" t="s">
        <v>336</v>
      </c>
      <c r="H1014" s="552">
        <v>1649</v>
      </c>
      <c r="I1014" s="552">
        <v>1303.5241987835</v>
      </c>
      <c r="J1014" s="552">
        <v>1601.5835169710199</v>
      </c>
      <c r="K1014" s="552">
        <v>1649</v>
      </c>
      <c r="L1014" s="507">
        <v>9.1999990138940002E-2</v>
      </c>
      <c r="M1014" s="507">
        <v>0.5</v>
      </c>
      <c r="N1014" s="507">
        <v>4.1159181033526205E-4</v>
      </c>
      <c r="O1014" s="507">
        <v>0.83613085048182934</v>
      </c>
      <c r="P1014" s="439"/>
    </row>
    <row r="1015" spans="1:16" ht="16.5" x14ac:dyDescent="0.25">
      <c r="A1015" s="505" t="s">
        <v>332</v>
      </c>
      <c r="B1015" s="505" t="s">
        <v>333</v>
      </c>
      <c r="C1015" s="505" t="s">
        <v>334</v>
      </c>
      <c r="D1015" s="505" t="s">
        <v>335</v>
      </c>
      <c r="E1015" s="506">
        <v>45168.524681863426</v>
      </c>
      <c r="F1015" s="506">
        <v>46174</v>
      </c>
      <c r="G1015" s="505" t="s">
        <v>336</v>
      </c>
      <c r="H1015" s="552">
        <v>1649</v>
      </c>
      <c r="I1015" s="552">
        <v>1293.81681743372</v>
      </c>
      <c r="J1015" s="552">
        <v>1589.6564795004001</v>
      </c>
      <c r="K1015" s="552">
        <v>1649</v>
      </c>
      <c r="L1015" s="507">
        <v>9.1999990138940002E-2</v>
      </c>
      <c r="M1015" s="507">
        <v>0.5</v>
      </c>
      <c r="N1015" s="507">
        <v>4.08526674554049E-4</v>
      </c>
      <c r="O1015" s="507">
        <v>0.83613085048182934</v>
      </c>
      <c r="P1015" s="439"/>
    </row>
    <row r="1016" spans="1:16" ht="16.5" x14ac:dyDescent="0.25">
      <c r="A1016" s="505" t="s">
        <v>332</v>
      </c>
      <c r="B1016" s="505" t="s">
        <v>333</v>
      </c>
      <c r="C1016" s="505" t="s">
        <v>334</v>
      </c>
      <c r="D1016" s="505" t="s">
        <v>335</v>
      </c>
      <c r="E1016" s="506">
        <v>45168.524682256946</v>
      </c>
      <c r="F1016" s="506">
        <v>46204</v>
      </c>
      <c r="G1016" s="505" t="s">
        <v>336</v>
      </c>
      <c r="H1016" s="552">
        <v>1649</v>
      </c>
      <c r="I1016" s="552">
        <v>1284.4914137358501</v>
      </c>
      <c r="J1016" s="552">
        <v>1578.1987613655599</v>
      </c>
      <c r="K1016" s="552">
        <v>1649</v>
      </c>
      <c r="L1016" s="507">
        <v>9.1999990138940002E-2</v>
      </c>
      <c r="M1016" s="507">
        <v>0.5</v>
      </c>
      <c r="N1016" s="507">
        <v>4.0558214940162424E-4</v>
      </c>
      <c r="O1016" s="507">
        <v>0.83613085048182934</v>
      </c>
      <c r="P1016" s="439"/>
    </row>
    <row r="1017" spans="1:16" ht="16.5" x14ac:dyDescent="0.25">
      <c r="A1017" s="505" t="s">
        <v>332</v>
      </c>
      <c r="B1017" s="505" t="s">
        <v>333</v>
      </c>
      <c r="C1017" s="505" t="s">
        <v>334</v>
      </c>
      <c r="D1017" s="505" t="s">
        <v>335</v>
      </c>
      <c r="E1017" s="506">
        <v>45168.524682407406</v>
      </c>
      <c r="F1017" s="506">
        <v>46235</v>
      </c>
      <c r="G1017" s="505" t="s">
        <v>336</v>
      </c>
      <c r="H1017" s="552">
        <v>1649</v>
      </c>
      <c r="I1017" s="552">
        <v>1274.9257700713199</v>
      </c>
      <c r="J1017" s="552">
        <v>1566.44587082726</v>
      </c>
      <c r="K1017" s="552">
        <v>1649</v>
      </c>
      <c r="L1017" s="507">
        <v>9.1999990138940002E-2</v>
      </c>
      <c r="M1017" s="507">
        <v>0.5</v>
      </c>
      <c r="N1017" s="507">
        <v>4.025617677343106E-4</v>
      </c>
      <c r="O1017" s="507">
        <v>0.83613085048182934</v>
      </c>
      <c r="P1017" s="439"/>
    </row>
    <row r="1018" spans="1:16" ht="16.5" x14ac:dyDescent="0.25">
      <c r="A1018" s="505" t="s">
        <v>332</v>
      </c>
      <c r="B1018" s="505" t="s">
        <v>333</v>
      </c>
      <c r="C1018" s="505" t="s">
        <v>334</v>
      </c>
      <c r="D1018" s="505" t="s">
        <v>335</v>
      </c>
      <c r="E1018" s="506">
        <v>45168.524682754629</v>
      </c>
      <c r="F1018" s="506">
        <v>46266</v>
      </c>
      <c r="G1018" s="505" t="s">
        <v>336</v>
      </c>
      <c r="H1018" s="552">
        <v>1649</v>
      </c>
      <c r="I1018" s="552">
        <v>1265.43136202405</v>
      </c>
      <c r="J1018" s="552">
        <v>1554.7805043951601</v>
      </c>
      <c r="K1018" s="552">
        <v>1649</v>
      </c>
      <c r="L1018" s="507">
        <v>9.1999990138940002E-2</v>
      </c>
      <c r="M1018" s="507">
        <v>0.5</v>
      </c>
      <c r="N1018" s="507">
        <v>3.9956387893417308E-4</v>
      </c>
      <c r="O1018" s="507">
        <v>0.83613085048182934</v>
      </c>
      <c r="P1018" s="439"/>
    </row>
    <row r="1019" spans="1:16" ht="16.5" x14ac:dyDescent="0.25">
      <c r="A1019" s="505" t="s">
        <v>332</v>
      </c>
      <c r="B1019" s="505" t="s">
        <v>333</v>
      </c>
      <c r="C1019" s="505" t="s">
        <v>334</v>
      </c>
      <c r="D1019" s="505" t="s">
        <v>335</v>
      </c>
      <c r="E1019" s="506">
        <v>45168.524683136573</v>
      </c>
      <c r="F1019" s="506">
        <v>46296</v>
      </c>
      <c r="G1019" s="505" t="s">
        <v>336</v>
      </c>
      <c r="H1019" s="552">
        <v>1649</v>
      </c>
      <c r="I1019" s="552">
        <v>1256.31055130046</v>
      </c>
      <c r="J1019" s="552">
        <v>1543.57416075387</v>
      </c>
      <c r="K1019" s="552">
        <v>1649</v>
      </c>
      <c r="L1019" s="507">
        <v>9.1999990138940002E-2</v>
      </c>
      <c r="M1019" s="507">
        <v>0.5</v>
      </c>
      <c r="N1019" s="507">
        <v>3.966839546481884E-4</v>
      </c>
      <c r="O1019" s="507">
        <v>0.83613085048182934</v>
      </c>
      <c r="P1019" s="439"/>
    </row>
    <row r="1020" spans="1:16" ht="16.5" x14ac:dyDescent="0.25">
      <c r="A1020" s="505" t="s">
        <v>332</v>
      </c>
      <c r="B1020" s="505" t="s">
        <v>333</v>
      </c>
      <c r="C1020" s="505" t="s">
        <v>334</v>
      </c>
      <c r="D1020" s="505" t="s">
        <v>335</v>
      </c>
      <c r="E1020" s="506">
        <v>45168.524683298609</v>
      </c>
      <c r="F1020" s="506">
        <v>46327</v>
      </c>
      <c r="G1020" s="505" t="s">
        <v>336</v>
      </c>
      <c r="H1020" s="552">
        <v>1649</v>
      </c>
      <c r="I1020" s="552">
        <v>1246.9547713106299</v>
      </c>
      <c r="J1020" s="552">
        <v>1532.0791205896001</v>
      </c>
      <c r="K1020" s="552">
        <v>1649</v>
      </c>
      <c r="L1020" s="507">
        <v>9.1999990138940002E-2</v>
      </c>
      <c r="M1020" s="507">
        <v>0.5</v>
      </c>
      <c r="N1020" s="507">
        <v>3.9372983808732594E-4</v>
      </c>
      <c r="O1020" s="507">
        <v>0.83613085048182934</v>
      </c>
      <c r="P1020" s="439"/>
    </row>
    <row r="1021" spans="1:16" ht="16.5" x14ac:dyDescent="0.25">
      <c r="A1021" s="505" t="s">
        <v>332</v>
      </c>
      <c r="B1021" s="505" t="s">
        <v>333</v>
      </c>
      <c r="C1021" s="505" t="s">
        <v>334</v>
      </c>
      <c r="D1021" s="505" t="s">
        <v>335</v>
      </c>
      <c r="E1021" s="506">
        <v>45168.524683680553</v>
      </c>
      <c r="F1021" s="506">
        <v>46357</v>
      </c>
      <c r="G1021" s="505" t="s">
        <v>336</v>
      </c>
      <c r="H1021" s="552">
        <v>1649</v>
      </c>
      <c r="I1021" s="552">
        <v>1237.9671337418799</v>
      </c>
      <c r="J1021" s="552">
        <v>1521.0364010144301</v>
      </c>
      <c r="K1021" s="552">
        <v>1649</v>
      </c>
      <c r="L1021" s="507">
        <v>9.1999990138940002E-2</v>
      </c>
      <c r="M1021" s="507">
        <v>0.5</v>
      </c>
      <c r="N1021" s="507">
        <v>3.9089196363819033E-4</v>
      </c>
      <c r="O1021" s="507">
        <v>0.83613085048182934</v>
      </c>
      <c r="P1021" s="439"/>
    </row>
    <row r="1022" spans="1:16" ht="16.5" x14ac:dyDescent="0.25">
      <c r="A1022" s="505" t="s">
        <v>332</v>
      </c>
      <c r="B1022" s="505" t="s">
        <v>333</v>
      </c>
      <c r="C1022" s="505" t="s">
        <v>334</v>
      </c>
      <c r="D1022" s="505" t="s">
        <v>335</v>
      </c>
      <c r="E1022" s="506">
        <v>45168.524684027776</v>
      </c>
      <c r="F1022" s="506">
        <v>46388</v>
      </c>
      <c r="G1022" s="505" t="s">
        <v>336</v>
      </c>
      <c r="H1022" s="552">
        <v>1649</v>
      </c>
      <c r="I1022" s="552">
        <v>1228.74795769824</v>
      </c>
      <c r="J1022" s="552">
        <v>1509.7092001804699</v>
      </c>
      <c r="K1022" s="552">
        <v>1649</v>
      </c>
      <c r="L1022" s="507">
        <v>9.1999990138940002E-2</v>
      </c>
      <c r="M1022" s="507">
        <v>0.5</v>
      </c>
      <c r="N1022" s="507">
        <v>3.8798098019719057E-4</v>
      </c>
      <c r="O1022" s="507">
        <v>0.83613085048182934</v>
      </c>
      <c r="P1022" s="439"/>
    </row>
    <row r="1023" spans="1:16" ht="16.5" x14ac:dyDescent="0.25">
      <c r="A1023" s="505" t="s">
        <v>332</v>
      </c>
      <c r="B1023" s="505" t="s">
        <v>333</v>
      </c>
      <c r="C1023" s="505" t="s">
        <v>334</v>
      </c>
      <c r="D1023" s="505" t="s">
        <v>335</v>
      </c>
      <c r="E1023" s="506">
        <v>45168.52468422454</v>
      </c>
      <c r="F1023" s="506">
        <v>46419</v>
      </c>
      <c r="G1023" s="505" t="s">
        <v>336</v>
      </c>
      <c r="H1023" s="552">
        <v>1649</v>
      </c>
      <c r="I1023" s="552">
        <v>1219.5974371177499</v>
      </c>
      <c r="J1023" s="552">
        <v>1498.46635332952</v>
      </c>
      <c r="K1023" s="552">
        <v>1649</v>
      </c>
      <c r="L1023" s="507">
        <v>9.1999990138940002E-2</v>
      </c>
      <c r="M1023" s="507">
        <v>0.5</v>
      </c>
      <c r="N1023" s="507">
        <v>3.8509167493170168E-4</v>
      </c>
      <c r="O1023" s="507">
        <v>0.83613085048182934</v>
      </c>
      <c r="P1023" s="439"/>
    </row>
    <row r="1024" spans="1:16" ht="16.5" x14ac:dyDescent="0.25">
      <c r="A1024" s="505" t="s">
        <v>332</v>
      </c>
      <c r="B1024" s="505" t="s">
        <v>333</v>
      </c>
      <c r="C1024" s="505" t="s">
        <v>334</v>
      </c>
      <c r="D1024" s="505" t="s">
        <v>335</v>
      </c>
      <c r="E1024" s="506">
        <v>45168.524684571756</v>
      </c>
      <c r="F1024" s="506">
        <v>46447</v>
      </c>
      <c r="G1024" s="505" t="s">
        <v>336</v>
      </c>
      <c r="H1024" s="552">
        <v>1649</v>
      </c>
      <c r="I1024" s="552">
        <v>1211.3910362659899</v>
      </c>
      <c r="J1024" s="552">
        <v>1488.38350534703</v>
      </c>
      <c r="K1024" s="552">
        <v>1649</v>
      </c>
      <c r="L1024" s="507">
        <v>9.1999990138940002E-2</v>
      </c>
      <c r="M1024" s="507">
        <v>0.5</v>
      </c>
      <c r="N1024" s="507">
        <v>3.8250047839997353E-4</v>
      </c>
      <c r="O1024" s="507">
        <v>0.83613085048182934</v>
      </c>
      <c r="P1024" s="439"/>
    </row>
    <row r="1025" spans="1:16" ht="16.5" x14ac:dyDescent="0.25">
      <c r="A1025" s="505" t="s">
        <v>332</v>
      </c>
      <c r="B1025" s="505" t="s">
        <v>333</v>
      </c>
      <c r="C1025" s="505" t="s">
        <v>334</v>
      </c>
      <c r="D1025" s="505" t="s">
        <v>335</v>
      </c>
      <c r="E1025" s="506">
        <v>45168.524684756943</v>
      </c>
      <c r="F1025" s="506">
        <v>46478</v>
      </c>
      <c r="G1025" s="505" t="s">
        <v>336</v>
      </c>
      <c r="H1025" s="552">
        <v>1649</v>
      </c>
      <c r="I1025" s="552">
        <v>1202.3697731672901</v>
      </c>
      <c r="J1025" s="552">
        <v>1477.2994715449599</v>
      </c>
      <c r="K1025" s="552">
        <v>1649</v>
      </c>
      <c r="L1025" s="507">
        <v>9.1999990138940002E-2</v>
      </c>
      <c r="M1025" s="507">
        <v>0.5</v>
      </c>
      <c r="N1025" s="507">
        <v>3.7965198658542284E-4</v>
      </c>
      <c r="O1025" s="507">
        <v>0.83613085048182934</v>
      </c>
      <c r="P1025" s="439"/>
    </row>
    <row r="1026" spans="1:16" ht="16.5" x14ac:dyDescent="0.25">
      <c r="A1026" s="505" t="s">
        <v>332</v>
      </c>
      <c r="B1026" s="505" t="s">
        <v>333</v>
      </c>
      <c r="C1026" s="505" t="s">
        <v>334</v>
      </c>
      <c r="D1026" s="505" t="s">
        <v>335</v>
      </c>
      <c r="E1026" s="506">
        <v>45168.524685150463</v>
      </c>
      <c r="F1026" s="506">
        <v>46508</v>
      </c>
      <c r="G1026" s="505" t="s">
        <v>336</v>
      </c>
      <c r="H1026" s="552">
        <v>1649</v>
      </c>
      <c r="I1026" s="552">
        <v>1193.7034895189299</v>
      </c>
      <c r="J1026" s="552">
        <v>1466.6515855620501</v>
      </c>
      <c r="K1026" s="552">
        <v>1649</v>
      </c>
      <c r="L1026" s="507">
        <v>9.1999990138940002E-2</v>
      </c>
      <c r="M1026" s="507">
        <v>0.5</v>
      </c>
      <c r="N1026" s="507">
        <v>3.7691558063374455E-4</v>
      </c>
      <c r="O1026" s="507">
        <v>0.83613085048182934</v>
      </c>
      <c r="P1026" s="439"/>
    </row>
    <row r="1027" spans="1:16" ht="16.5" x14ac:dyDescent="0.25">
      <c r="A1027" s="505" t="s">
        <v>332</v>
      </c>
      <c r="B1027" s="505" t="s">
        <v>333</v>
      </c>
      <c r="C1027" s="505" t="s">
        <v>334</v>
      </c>
      <c r="D1027" s="505" t="s">
        <v>335</v>
      </c>
      <c r="E1027" s="506">
        <v>45168.524685300923</v>
      </c>
      <c r="F1027" s="506">
        <v>46539</v>
      </c>
      <c r="G1027" s="505" t="s">
        <v>336</v>
      </c>
      <c r="H1027" s="552">
        <v>1649</v>
      </c>
      <c r="I1027" s="552">
        <v>1184.8139460780501</v>
      </c>
      <c r="J1027" s="552">
        <v>1455.7293899775</v>
      </c>
      <c r="K1027" s="552">
        <v>1649</v>
      </c>
      <c r="L1027" s="507">
        <v>9.1999990138940002E-2</v>
      </c>
      <c r="M1027" s="507">
        <v>0.5</v>
      </c>
      <c r="N1027" s="507">
        <v>3.7410867970984966E-4</v>
      </c>
      <c r="O1027" s="507">
        <v>0.83613085048182934</v>
      </c>
      <c r="P1027" s="439"/>
    </row>
    <row r="1028" spans="1:16" ht="16.5" x14ac:dyDescent="0.25">
      <c r="A1028" s="505" t="s">
        <v>332</v>
      </c>
      <c r="B1028" s="505" t="s">
        <v>333</v>
      </c>
      <c r="C1028" s="505" t="s">
        <v>334</v>
      </c>
      <c r="D1028" s="505" t="s">
        <v>335</v>
      </c>
      <c r="E1028" s="506">
        <v>45168.524685682867</v>
      </c>
      <c r="F1028" s="506">
        <v>46569</v>
      </c>
      <c r="G1028" s="505" t="s">
        <v>336</v>
      </c>
      <c r="H1028" s="552">
        <v>1649</v>
      </c>
      <c r="I1028" s="552">
        <v>1176.2741990248701</v>
      </c>
      <c r="J1028" s="552">
        <v>1445.23697400836</v>
      </c>
      <c r="K1028" s="552">
        <v>1649</v>
      </c>
      <c r="L1028" s="507">
        <v>9.1999990138940002E-2</v>
      </c>
      <c r="M1028" s="507">
        <v>0.5</v>
      </c>
      <c r="N1028" s="507">
        <v>3.7141222808071675E-4</v>
      </c>
      <c r="O1028" s="507">
        <v>0.83613085048182934</v>
      </c>
      <c r="P1028" s="439"/>
    </row>
    <row r="1029" spans="1:16" ht="16.5" x14ac:dyDescent="0.25">
      <c r="A1029" s="505" t="s">
        <v>332</v>
      </c>
      <c r="B1029" s="505" t="s">
        <v>333</v>
      </c>
      <c r="C1029" s="505" t="s">
        <v>334</v>
      </c>
      <c r="D1029" s="505" t="s">
        <v>335</v>
      </c>
      <c r="E1029" s="506">
        <v>45168.52468584491</v>
      </c>
      <c r="F1029" s="506">
        <v>46600</v>
      </c>
      <c r="G1029" s="505" t="s">
        <v>336</v>
      </c>
      <c r="H1029" s="552">
        <v>1649</v>
      </c>
      <c r="I1029" s="552">
        <v>1167.51445200023</v>
      </c>
      <c r="J1029" s="552">
        <v>1434.4742536379999</v>
      </c>
      <c r="K1029" s="552">
        <v>1649</v>
      </c>
      <c r="L1029" s="507">
        <v>9.1999990138940002E-2</v>
      </c>
      <c r="M1029" s="507">
        <v>0.5</v>
      </c>
      <c r="N1029" s="507">
        <v>3.6864631077797967E-4</v>
      </c>
      <c r="O1029" s="507">
        <v>0.83613085048182934</v>
      </c>
      <c r="P1029" s="439"/>
    </row>
    <row r="1030" spans="1:16" ht="16.5" x14ac:dyDescent="0.25">
      <c r="A1030" s="505" t="s">
        <v>332</v>
      </c>
      <c r="B1030" s="505" t="s">
        <v>333</v>
      </c>
      <c r="C1030" s="505" t="s">
        <v>334</v>
      </c>
      <c r="D1030" s="505" t="s">
        <v>335</v>
      </c>
      <c r="E1030" s="506">
        <v>45168.524686226854</v>
      </c>
      <c r="F1030" s="506">
        <v>46631</v>
      </c>
      <c r="G1030" s="505" t="s">
        <v>336</v>
      </c>
      <c r="H1030" s="552">
        <v>1649</v>
      </c>
      <c r="I1030" s="552">
        <v>1158.81993905791</v>
      </c>
      <c r="J1030" s="552">
        <v>1423.7916835487699</v>
      </c>
      <c r="K1030" s="552">
        <v>1649</v>
      </c>
      <c r="L1030" s="507">
        <v>9.1999990138940002E-2</v>
      </c>
      <c r="M1030" s="507">
        <v>0.5</v>
      </c>
      <c r="N1030" s="507">
        <v>3.6590099133914386E-4</v>
      </c>
      <c r="O1030" s="507">
        <v>0.83613085048182934</v>
      </c>
      <c r="P1030" s="439"/>
    </row>
    <row r="1031" spans="1:16" ht="16.5" x14ac:dyDescent="0.25">
      <c r="A1031" s="505" t="s">
        <v>332</v>
      </c>
      <c r="B1031" s="505" t="s">
        <v>333</v>
      </c>
      <c r="C1031" s="505" t="s">
        <v>334</v>
      </c>
      <c r="D1031" s="505" t="s">
        <v>335</v>
      </c>
      <c r="E1031" s="506">
        <v>45168.524686377314</v>
      </c>
      <c r="F1031" s="506">
        <v>46661</v>
      </c>
      <c r="G1031" s="505" t="s">
        <v>336</v>
      </c>
      <c r="H1031" s="552">
        <v>1649</v>
      </c>
      <c r="I1031" s="552">
        <v>1150.4675482099599</v>
      </c>
      <c r="J1031" s="552">
        <v>1413.5294640043601</v>
      </c>
      <c r="K1031" s="552">
        <v>1649</v>
      </c>
      <c r="L1031" s="507">
        <v>9.1999990138940002E-2</v>
      </c>
      <c r="M1031" s="507">
        <v>0.5</v>
      </c>
      <c r="N1031" s="507">
        <v>3.6326369801314247E-4</v>
      </c>
      <c r="O1031" s="507">
        <v>0.83613085048182934</v>
      </c>
      <c r="P1031" s="439"/>
    </row>
    <row r="1032" spans="1:16" ht="16.5" x14ac:dyDescent="0.25">
      <c r="A1032" s="505" t="s">
        <v>332</v>
      </c>
      <c r="B1032" s="505" t="s">
        <v>333</v>
      </c>
      <c r="C1032" s="505" t="s">
        <v>334</v>
      </c>
      <c r="D1032" s="505" t="s">
        <v>335</v>
      </c>
      <c r="E1032" s="506">
        <v>45168.524686770834</v>
      </c>
      <c r="F1032" s="506">
        <v>46692</v>
      </c>
      <c r="G1032" s="505" t="s">
        <v>336</v>
      </c>
      <c r="H1032" s="552">
        <v>1649</v>
      </c>
      <c r="I1032" s="552">
        <v>1141.8999840393501</v>
      </c>
      <c r="J1032" s="552">
        <v>1403.0028703522901</v>
      </c>
      <c r="K1032" s="552">
        <v>1649</v>
      </c>
      <c r="L1032" s="507">
        <v>9.1999990138940002E-2</v>
      </c>
      <c r="M1032" s="507">
        <v>0.5</v>
      </c>
      <c r="N1032" s="507">
        <v>3.605584630428717E-4</v>
      </c>
      <c r="O1032" s="507">
        <v>0.83613085048182934</v>
      </c>
      <c r="P1032" s="439"/>
    </row>
    <row r="1033" spans="1:16" ht="16.5" x14ac:dyDescent="0.25">
      <c r="A1033" s="505" t="s">
        <v>332</v>
      </c>
      <c r="B1033" s="505" t="s">
        <v>333</v>
      </c>
      <c r="C1033" s="505" t="s">
        <v>334</v>
      </c>
      <c r="D1033" s="505" t="s">
        <v>335</v>
      </c>
      <c r="E1033" s="506">
        <v>45168.524686921293</v>
      </c>
      <c r="F1033" s="506">
        <v>46722</v>
      </c>
      <c r="G1033" s="505" t="s">
        <v>336</v>
      </c>
      <c r="H1033" s="552">
        <v>1649</v>
      </c>
      <c r="I1033" s="552">
        <v>1133.66954663101</v>
      </c>
      <c r="J1033" s="552">
        <v>1392.8904896976201</v>
      </c>
      <c r="K1033" s="552">
        <v>1649</v>
      </c>
      <c r="L1033" s="507">
        <v>9.1999990138940002E-2</v>
      </c>
      <c r="M1033" s="507">
        <v>0.5</v>
      </c>
      <c r="N1033" s="507">
        <v>3.5795967689381935E-4</v>
      </c>
      <c r="O1033" s="507">
        <v>0.83613085048182934</v>
      </c>
      <c r="P1033" s="439"/>
    </row>
    <row r="1034" spans="1:16" ht="16.5" x14ac:dyDescent="0.25">
      <c r="A1034" s="505" t="s">
        <v>332</v>
      </c>
      <c r="B1034" s="505" t="s">
        <v>333</v>
      </c>
      <c r="C1034" s="505" t="s">
        <v>334</v>
      </c>
      <c r="D1034" s="505" t="s">
        <v>335</v>
      </c>
      <c r="E1034" s="506">
        <v>45168.524687303237</v>
      </c>
      <c r="F1034" s="506">
        <v>46753</v>
      </c>
      <c r="G1034" s="505" t="s">
        <v>336</v>
      </c>
      <c r="H1034" s="552">
        <v>1649</v>
      </c>
      <c r="I1034" s="552">
        <v>1125.2270776503401</v>
      </c>
      <c r="J1034" s="552">
        <v>1382.5175950673599</v>
      </c>
      <c r="K1034" s="552">
        <v>1649</v>
      </c>
      <c r="L1034" s="507">
        <v>9.1999990138940002E-2</v>
      </c>
      <c r="M1034" s="507">
        <v>0.5</v>
      </c>
      <c r="N1034" s="507">
        <v>3.5529394111791663E-4</v>
      </c>
      <c r="O1034" s="507">
        <v>0.83613085048182934</v>
      </c>
      <c r="P1034" s="439"/>
    </row>
    <row r="1035" spans="1:16" ht="16.5" x14ac:dyDescent="0.25">
      <c r="A1035" s="505" t="s">
        <v>332</v>
      </c>
      <c r="B1035" s="505" t="s">
        <v>333</v>
      </c>
      <c r="C1035" s="505" t="s">
        <v>334</v>
      </c>
      <c r="D1035" s="505" t="s">
        <v>335</v>
      </c>
      <c r="E1035" s="506">
        <v>45168.524687650461</v>
      </c>
      <c r="F1035" s="506">
        <v>46784</v>
      </c>
      <c r="G1035" s="505" t="s">
        <v>336</v>
      </c>
      <c r="H1035" s="552">
        <v>1649</v>
      </c>
      <c r="I1035" s="552">
        <v>1116.8474799734799</v>
      </c>
      <c r="J1035" s="552">
        <v>1372.2219476749799</v>
      </c>
      <c r="K1035" s="552">
        <v>1649</v>
      </c>
      <c r="L1035" s="507">
        <v>9.1999990138940002E-2</v>
      </c>
      <c r="M1035" s="507">
        <v>0.5</v>
      </c>
      <c r="N1035" s="507">
        <v>3.526480571512675E-4</v>
      </c>
      <c r="O1035" s="507">
        <v>0.83613085048182934</v>
      </c>
      <c r="P1035" s="439"/>
    </row>
    <row r="1036" spans="1:16" ht="16.5" x14ac:dyDescent="0.25">
      <c r="A1036" s="505" t="s">
        <v>332</v>
      </c>
      <c r="B1036" s="505" t="s">
        <v>333</v>
      </c>
      <c r="C1036" s="505" t="s">
        <v>334</v>
      </c>
      <c r="D1036" s="505" t="s">
        <v>335</v>
      </c>
      <c r="E1036" s="506">
        <v>45168.524688043981</v>
      </c>
      <c r="F1036" s="506">
        <v>46813</v>
      </c>
      <c r="G1036" s="505" t="s">
        <v>336</v>
      </c>
      <c r="H1036" s="552">
        <v>1649</v>
      </c>
      <c r="I1036" s="552">
        <v>1109.06500452814</v>
      </c>
      <c r="J1036" s="552">
        <v>1362.65995841071</v>
      </c>
      <c r="K1036" s="552">
        <v>1649</v>
      </c>
      <c r="L1036" s="507">
        <v>9.1999990138940002E-2</v>
      </c>
      <c r="M1036" s="507">
        <v>0.5</v>
      </c>
      <c r="N1036" s="507">
        <v>3.5019071638197035E-4</v>
      </c>
      <c r="O1036" s="507">
        <v>0.83613085048182934</v>
      </c>
      <c r="P1036" s="439"/>
    </row>
    <row r="1037" spans="1:16" ht="16.5" x14ac:dyDescent="0.25">
      <c r="A1037" s="505" t="s">
        <v>332</v>
      </c>
      <c r="B1037" s="505" t="s">
        <v>333</v>
      </c>
      <c r="C1037" s="505" t="s">
        <v>334</v>
      </c>
      <c r="D1037" s="505" t="s">
        <v>335</v>
      </c>
      <c r="E1037" s="506">
        <v>45168.524688391204</v>
      </c>
      <c r="F1037" s="506">
        <v>46844</v>
      </c>
      <c r="G1037" s="505" t="s">
        <v>336</v>
      </c>
      <c r="H1037" s="552">
        <v>1649</v>
      </c>
      <c r="I1037" s="552">
        <v>1100.8057662641299</v>
      </c>
      <c r="J1037" s="552">
        <v>1352.5121913967</v>
      </c>
      <c r="K1037" s="552">
        <v>1649</v>
      </c>
      <c r="L1037" s="507">
        <v>9.1999990138940002E-2</v>
      </c>
      <c r="M1037" s="507">
        <v>0.5</v>
      </c>
      <c r="N1037" s="507">
        <v>3.4758283627337876E-4</v>
      </c>
      <c r="O1037" s="507">
        <v>0.83613085048182934</v>
      </c>
      <c r="P1037" s="439"/>
    </row>
    <row r="1038" spans="1:16" ht="16.5" x14ac:dyDescent="0.25">
      <c r="A1038" s="505" t="s">
        <v>332</v>
      </c>
      <c r="B1038" s="505" t="s">
        <v>333</v>
      </c>
      <c r="C1038" s="505" t="s">
        <v>334</v>
      </c>
      <c r="D1038" s="505" t="s">
        <v>335</v>
      </c>
      <c r="E1038" s="506">
        <v>45168.524688541664</v>
      </c>
      <c r="F1038" s="506">
        <v>46874</v>
      </c>
      <c r="G1038" s="505" t="s">
        <v>336</v>
      </c>
      <c r="H1038" s="552">
        <v>1649</v>
      </c>
      <c r="I1038" s="552">
        <v>1092.8715223858401</v>
      </c>
      <c r="J1038" s="552">
        <v>1342.7637308564599</v>
      </c>
      <c r="K1038" s="552">
        <v>1649</v>
      </c>
      <c r="L1038" s="507">
        <v>9.1999990138940002E-2</v>
      </c>
      <c r="M1038" s="507">
        <v>0.5</v>
      </c>
      <c r="N1038" s="507">
        <v>3.4507757415047201E-4</v>
      </c>
      <c r="O1038" s="507">
        <v>0.83613085048182934</v>
      </c>
      <c r="P1038" s="439"/>
    </row>
    <row r="1039" spans="1:16" ht="16.5" x14ac:dyDescent="0.25">
      <c r="A1039" s="505" t="s">
        <v>332</v>
      </c>
      <c r="B1039" s="505" t="s">
        <v>333</v>
      </c>
      <c r="C1039" s="505" t="s">
        <v>334</v>
      </c>
      <c r="D1039" s="505" t="s">
        <v>335</v>
      </c>
      <c r="E1039" s="506">
        <v>45168.524688923608</v>
      </c>
      <c r="F1039" s="506">
        <v>46905</v>
      </c>
      <c r="G1039" s="505" t="s">
        <v>336</v>
      </c>
      <c r="H1039" s="552">
        <v>1649</v>
      </c>
      <c r="I1039" s="552">
        <v>1084.7328774385401</v>
      </c>
      <c r="J1039" s="552">
        <v>1332.76413160833</v>
      </c>
      <c r="K1039" s="552">
        <v>1649</v>
      </c>
      <c r="L1039" s="507">
        <v>9.1999990138940002E-2</v>
      </c>
      <c r="M1039" s="507">
        <v>0.5</v>
      </c>
      <c r="N1039" s="507">
        <v>3.4250777175580903E-4</v>
      </c>
      <c r="O1039" s="507">
        <v>0.83613085048182934</v>
      </c>
      <c r="P1039" s="439"/>
    </row>
    <row r="1040" spans="1:16" ht="16.5" x14ac:dyDescent="0.25">
      <c r="A1040" s="505" t="s">
        <v>332</v>
      </c>
      <c r="B1040" s="505" t="s">
        <v>333</v>
      </c>
      <c r="C1040" s="505" t="s">
        <v>334</v>
      </c>
      <c r="D1040" s="505" t="s">
        <v>335</v>
      </c>
      <c r="E1040" s="506">
        <v>45168.524689467595</v>
      </c>
      <c r="F1040" s="506">
        <v>46935</v>
      </c>
      <c r="G1040" s="505" t="s">
        <v>336</v>
      </c>
      <c r="H1040" s="552">
        <v>1649</v>
      </c>
      <c r="I1040" s="552">
        <v>1076.9144816268899</v>
      </c>
      <c r="J1040" s="552">
        <v>1323.15800855148</v>
      </c>
      <c r="K1040" s="552">
        <v>1649</v>
      </c>
      <c r="L1040" s="507">
        <v>9.1999990138940002E-2</v>
      </c>
      <c r="M1040" s="507">
        <v>0.5</v>
      </c>
      <c r="N1040" s="507">
        <v>3.400390890193946E-4</v>
      </c>
      <c r="O1040" s="507">
        <v>0.83613085048182934</v>
      </c>
      <c r="P1040" s="439"/>
    </row>
    <row r="1041" spans="1:16" ht="16.5" x14ac:dyDescent="0.25">
      <c r="A1041" s="505" t="s">
        <v>332</v>
      </c>
      <c r="B1041" s="505" t="s">
        <v>333</v>
      </c>
      <c r="C1041" s="505" t="s">
        <v>334</v>
      </c>
      <c r="D1041" s="505" t="s">
        <v>335</v>
      </c>
      <c r="E1041" s="506">
        <v>45168.524689814818</v>
      </c>
      <c r="F1041" s="506">
        <v>46966</v>
      </c>
      <c r="G1041" s="505" t="s">
        <v>336</v>
      </c>
      <c r="H1041" s="552">
        <v>1649</v>
      </c>
      <c r="I1041" s="552">
        <v>1068.8946692106699</v>
      </c>
      <c r="J1041" s="552">
        <v>1313.30441366846</v>
      </c>
      <c r="K1041" s="552">
        <v>1649</v>
      </c>
      <c r="L1041" s="507">
        <v>9.1999990138940002E-2</v>
      </c>
      <c r="M1041" s="507">
        <v>0.5</v>
      </c>
      <c r="N1041" s="507">
        <v>3.3750680836513146E-4</v>
      </c>
      <c r="O1041" s="507">
        <v>0.83613085048182934</v>
      </c>
      <c r="P1041" s="439"/>
    </row>
    <row r="1042" spans="1:16" ht="16.5" x14ac:dyDescent="0.25">
      <c r="A1042" s="505" t="s">
        <v>332</v>
      </c>
      <c r="B1042" s="505" t="s">
        <v>333</v>
      </c>
      <c r="C1042" s="505" t="s">
        <v>334</v>
      </c>
      <c r="D1042" s="505" t="s">
        <v>335</v>
      </c>
      <c r="E1042" s="506">
        <v>45168.524690196762</v>
      </c>
      <c r="F1042" s="506">
        <v>46997</v>
      </c>
      <c r="G1042" s="505" t="s">
        <v>336</v>
      </c>
      <c r="H1042" s="552">
        <v>1649</v>
      </c>
      <c r="I1042" s="552">
        <v>1060.93458056294</v>
      </c>
      <c r="J1042" s="552">
        <v>1303.52419878352</v>
      </c>
      <c r="K1042" s="552">
        <v>1649</v>
      </c>
      <c r="L1042" s="507">
        <v>9.1999990138940002E-2</v>
      </c>
      <c r="M1042" s="507">
        <v>0.5</v>
      </c>
      <c r="N1042" s="507">
        <v>3.3499338567608342E-4</v>
      </c>
      <c r="O1042" s="507">
        <v>0.83613085048182934</v>
      </c>
      <c r="P1042" s="439"/>
    </row>
    <row r="1043" spans="1:16" ht="16.5" x14ac:dyDescent="0.25">
      <c r="A1043" s="505" t="s">
        <v>332</v>
      </c>
      <c r="B1043" s="505" t="s">
        <v>333</v>
      </c>
      <c r="C1043" s="505" t="s">
        <v>334</v>
      </c>
      <c r="D1043" s="505" t="s">
        <v>335</v>
      </c>
      <c r="E1043" s="506">
        <v>45168.524690543978</v>
      </c>
      <c r="F1043" s="506">
        <v>47027</v>
      </c>
      <c r="G1043" s="505" t="s">
        <v>336</v>
      </c>
      <c r="H1043" s="552">
        <v>1649</v>
      </c>
      <c r="I1043" s="552">
        <v>1053.2877150040299</v>
      </c>
      <c r="J1043" s="552">
        <v>1294.1288274915401</v>
      </c>
      <c r="K1043" s="552">
        <v>1649</v>
      </c>
      <c r="L1043" s="507">
        <v>9.1999990138940002E-2</v>
      </c>
      <c r="M1043" s="507">
        <v>0.5</v>
      </c>
      <c r="N1043" s="507">
        <v>3.3257886414919387E-4</v>
      </c>
      <c r="O1043" s="507">
        <v>0.83613085048182934</v>
      </c>
      <c r="P1043" s="439"/>
    </row>
    <row r="1044" spans="1:16" ht="16.5" x14ac:dyDescent="0.25">
      <c r="A1044" s="505" t="s">
        <v>332</v>
      </c>
      <c r="B1044" s="505" t="s">
        <v>333</v>
      </c>
      <c r="C1044" s="505" t="s">
        <v>334</v>
      </c>
      <c r="D1044" s="505" t="s">
        <v>335</v>
      </c>
      <c r="E1044" s="506">
        <v>45168.524690937498</v>
      </c>
      <c r="F1044" s="506">
        <v>47058</v>
      </c>
      <c r="G1044" s="505" t="s">
        <v>336</v>
      </c>
      <c r="H1044" s="552">
        <v>1649</v>
      </c>
      <c r="I1044" s="552">
        <v>1045.4438517829799</v>
      </c>
      <c r="J1044" s="552">
        <v>1284.4914137358701</v>
      </c>
      <c r="K1044" s="552">
        <v>1649</v>
      </c>
      <c r="L1044" s="507">
        <v>9.1999990138940002E-2</v>
      </c>
      <c r="M1044" s="507">
        <v>0.5</v>
      </c>
      <c r="N1044" s="507">
        <v>3.3010213999924254E-4</v>
      </c>
      <c r="O1044" s="507">
        <v>0.83613085048182934</v>
      </c>
      <c r="P1044" s="439"/>
    </row>
    <row r="1045" spans="1:16" ht="16.5" x14ac:dyDescent="0.25">
      <c r="A1045" s="505" t="s">
        <v>332</v>
      </c>
      <c r="B1045" s="505" t="s">
        <v>333</v>
      </c>
      <c r="C1045" s="505" t="s">
        <v>334</v>
      </c>
      <c r="D1045" s="505" t="s">
        <v>335</v>
      </c>
      <c r="E1045" s="506">
        <v>45168.524691284721</v>
      </c>
      <c r="F1045" s="506">
        <v>47088</v>
      </c>
      <c r="G1045" s="505" t="s">
        <v>336</v>
      </c>
      <c r="H1045" s="552">
        <v>1649</v>
      </c>
      <c r="I1045" s="552">
        <v>1037.90863827365</v>
      </c>
      <c r="J1045" s="552">
        <v>1275.23322446354</v>
      </c>
      <c r="K1045" s="552">
        <v>1649</v>
      </c>
      <c r="L1045" s="507">
        <v>9.1999990138940002E-2</v>
      </c>
      <c r="M1045" s="507">
        <v>0.5</v>
      </c>
      <c r="N1045" s="507">
        <v>3.27722872953443E-4</v>
      </c>
      <c r="O1045" s="507">
        <v>0.83613085048182934</v>
      </c>
      <c r="P1045" s="439"/>
    </row>
    <row r="1046" spans="1:16" ht="16.5" x14ac:dyDescent="0.25">
      <c r="A1046" s="505" t="s">
        <v>332</v>
      </c>
      <c r="B1046" s="505" t="s">
        <v>333</v>
      </c>
      <c r="C1046" s="505" t="s">
        <v>334</v>
      </c>
      <c r="D1046" s="505" t="s">
        <v>335</v>
      </c>
      <c r="E1046" s="506">
        <v>45168.524691631945</v>
      </c>
      <c r="F1046" s="506">
        <v>47119</v>
      </c>
      <c r="G1046" s="505" t="s">
        <v>336</v>
      </c>
      <c r="H1046" s="552">
        <v>1649</v>
      </c>
      <c r="I1046" s="552">
        <v>1030.1793034693101</v>
      </c>
      <c r="J1046" s="552">
        <v>1265.73652679476</v>
      </c>
      <c r="K1046" s="552">
        <v>1649</v>
      </c>
      <c r="L1046" s="507">
        <v>9.1999990138940002E-2</v>
      </c>
      <c r="M1046" s="507">
        <v>0.5</v>
      </c>
      <c r="N1046" s="507">
        <v>3.2528231150642448E-4</v>
      </c>
      <c r="O1046" s="507">
        <v>0.83613085048182934</v>
      </c>
      <c r="P1046" s="439"/>
    </row>
    <row r="1047" spans="1:16" ht="16.5" x14ac:dyDescent="0.25">
      <c r="A1047" s="505" t="s">
        <v>332</v>
      </c>
      <c r="B1047" s="505" t="s">
        <v>333</v>
      </c>
      <c r="C1047" s="505" t="s">
        <v>334</v>
      </c>
      <c r="D1047" s="505" t="s">
        <v>335</v>
      </c>
      <c r="E1047" s="506">
        <v>45168.524691817132</v>
      </c>
      <c r="F1047" s="506">
        <v>47150</v>
      </c>
      <c r="G1047" s="505" t="s">
        <v>336</v>
      </c>
      <c r="H1047" s="552">
        <v>1649</v>
      </c>
      <c r="I1047" s="552">
        <v>1022.50752923852</v>
      </c>
      <c r="J1047" s="552">
        <v>1256.31055130048</v>
      </c>
      <c r="K1047" s="552">
        <v>1649</v>
      </c>
      <c r="L1047" s="507">
        <v>9.1999990138940002E-2</v>
      </c>
      <c r="M1047" s="507">
        <v>0.5</v>
      </c>
      <c r="N1047" s="507">
        <v>3.2285992498910825E-4</v>
      </c>
      <c r="O1047" s="507">
        <v>0.83613085048182934</v>
      </c>
      <c r="P1047" s="439"/>
    </row>
    <row r="1048" spans="1:16" ht="16.5" x14ac:dyDescent="0.25">
      <c r="A1048" s="505" t="s">
        <v>332</v>
      </c>
      <c r="B1048" s="505" t="s">
        <v>333</v>
      </c>
      <c r="C1048" s="505" t="s">
        <v>334</v>
      </c>
      <c r="D1048" s="505" t="s">
        <v>335</v>
      </c>
      <c r="E1048" s="506">
        <v>45168.524692164348</v>
      </c>
      <c r="F1048" s="506">
        <v>47178</v>
      </c>
      <c r="G1048" s="505" t="s">
        <v>336</v>
      </c>
      <c r="H1048" s="552">
        <v>1649</v>
      </c>
      <c r="I1048" s="552">
        <v>1015.6273026953201</v>
      </c>
      <c r="J1048" s="552">
        <v>1247.8571160402</v>
      </c>
      <c r="K1048" s="552">
        <v>1649</v>
      </c>
      <c r="L1048" s="507">
        <v>9.1999990138940002E-2</v>
      </c>
      <c r="M1048" s="507">
        <v>0.5</v>
      </c>
      <c r="N1048" s="507">
        <v>3.2068747211015322E-4</v>
      </c>
      <c r="O1048" s="507">
        <v>0.83613085048182934</v>
      </c>
      <c r="P1048" s="439"/>
    </row>
    <row r="1049" spans="1:16" ht="16.5" x14ac:dyDescent="0.25">
      <c r="A1049" s="505" t="s">
        <v>332</v>
      </c>
      <c r="B1049" s="505" t="s">
        <v>333</v>
      </c>
      <c r="C1049" s="505" t="s">
        <v>334</v>
      </c>
      <c r="D1049" s="505" t="s">
        <v>335</v>
      </c>
      <c r="E1049" s="506">
        <v>45168.524692557869</v>
      </c>
      <c r="F1049" s="506">
        <v>47209</v>
      </c>
      <c r="G1049" s="505" t="s">
        <v>336</v>
      </c>
      <c r="H1049" s="552">
        <v>1649</v>
      </c>
      <c r="I1049" s="552">
        <v>1008.06389762336</v>
      </c>
      <c r="J1049" s="552">
        <v>1238.5642890203901</v>
      </c>
      <c r="K1049" s="552">
        <v>1649</v>
      </c>
      <c r="L1049" s="507">
        <v>9.1999990138940002E-2</v>
      </c>
      <c r="M1049" s="507">
        <v>0.5</v>
      </c>
      <c r="N1049" s="507">
        <v>3.1829930349097955E-4</v>
      </c>
      <c r="O1049" s="507">
        <v>0.83613085048182934</v>
      </c>
      <c r="P1049" s="439"/>
    </row>
    <row r="1050" spans="1:16" ht="16.5" x14ac:dyDescent="0.25">
      <c r="A1050" s="505" t="s">
        <v>332</v>
      </c>
      <c r="B1050" s="505" t="s">
        <v>333</v>
      </c>
      <c r="C1050" s="505" t="s">
        <v>334</v>
      </c>
      <c r="D1050" s="505" t="s">
        <v>335</v>
      </c>
      <c r="E1050" s="506">
        <v>45168.524692905092</v>
      </c>
      <c r="F1050" s="506">
        <v>47239</v>
      </c>
      <c r="G1050" s="505" t="s">
        <v>336</v>
      </c>
      <c r="H1050" s="552">
        <v>1649</v>
      </c>
      <c r="I1050" s="552">
        <v>1000.7981064604101</v>
      </c>
      <c r="J1050" s="552">
        <v>1229.63712727288</v>
      </c>
      <c r="K1050" s="552">
        <v>1649</v>
      </c>
      <c r="L1050" s="507">
        <v>9.1999990138940002E-2</v>
      </c>
      <c r="M1050" s="507">
        <v>0.5</v>
      </c>
      <c r="N1050" s="507">
        <v>3.1600510738701211E-4</v>
      </c>
      <c r="O1050" s="507">
        <v>0.83613085048182934</v>
      </c>
      <c r="P1050" s="439"/>
    </row>
    <row r="1051" spans="1:16" ht="16.5" x14ac:dyDescent="0.25">
      <c r="A1051" s="505" t="s">
        <v>332</v>
      </c>
      <c r="B1051" s="505" t="s">
        <v>333</v>
      </c>
      <c r="C1051" s="505" t="s">
        <v>334</v>
      </c>
      <c r="D1051" s="505" t="s">
        <v>335</v>
      </c>
      <c r="E1051" s="506">
        <v>45168.524693437503</v>
      </c>
      <c r="F1051" s="506">
        <v>47270</v>
      </c>
      <c r="G1051" s="505" t="s">
        <v>336</v>
      </c>
      <c r="H1051" s="552">
        <v>1649</v>
      </c>
      <c r="I1051" s="552">
        <v>993.34513482964303</v>
      </c>
      <c r="J1051" s="552">
        <v>1220.47998502157</v>
      </c>
      <c r="K1051" s="552">
        <v>1649</v>
      </c>
      <c r="L1051" s="507">
        <v>9.1999990138940002E-2</v>
      </c>
      <c r="M1051" s="507">
        <v>0.5</v>
      </c>
      <c r="N1051" s="507">
        <v>3.1365180846954931E-4</v>
      </c>
      <c r="O1051" s="507">
        <v>0.83613085048182934</v>
      </c>
      <c r="P1051" s="439"/>
    </row>
    <row r="1052" spans="1:16" ht="16.5" x14ac:dyDescent="0.25">
      <c r="A1052" s="505" t="s">
        <v>332</v>
      </c>
      <c r="B1052" s="505" t="s">
        <v>333</v>
      </c>
      <c r="C1052" s="505" t="s">
        <v>334</v>
      </c>
      <c r="D1052" s="505" t="s">
        <v>335</v>
      </c>
      <c r="E1052" s="506">
        <v>45168.524693865744</v>
      </c>
      <c r="F1052" s="506">
        <v>47300</v>
      </c>
      <c r="G1052" s="505" t="s">
        <v>336</v>
      </c>
      <c r="H1052" s="552">
        <v>1649</v>
      </c>
      <c r="I1052" s="552">
        <v>986.18543164077198</v>
      </c>
      <c r="J1052" s="552">
        <v>1211.6831689560099</v>
      </c>
      <c r="K1052" s="552">
        <v>1649</v>
      </c>
      <c r="L1052" s="507">
        <v>9.1999990138940002E-2</v>
      </c>
      <c r="M1052" s="507">
        <v>0.5</v>
      </c>
      <c r="N1052" s="507">
        <v>3.1139110997256561E-4</v>
      </c>
      <c r="O1052" s="507">
        <v>0.83613085048182934</v>
      </c>
      <c r="P1052" s="439"/>
    </row>
    <row r="1053" spans="1:16" ht="16.5" x14ac:dyDescent="0.25">
      <c r="A1053" s="505" t="s">
        <v>332</v>
      </c>
      <c r="B1053" s="505" t="s">
        <v>333</v>
      </c>
      <c r="C1053" s="505" t="s">
        <v>334</v>
      </c>
      <c r="D1053" s="505" t="s">
        <v>335</v>
      </c>
      <c r="E1053" s="506">
        <v>45168.524694178239</v>
      </c>
      <c r="F1053" s="506">
        <v>47331</v>
      </c>
      <c r="G1053" s="505" t="s">
        <v>336</v>
      </c>
      <c r="H1053" s="552">
        <v>1649</v>
      </c>
      <c r="I1053" s="552">
        <v>978.84128101014198</v>
      </c>
      <c r="J1053" s="552">
        <v>1202.6597303369599</v>
      </c>
      <c r="K1053" s="552">
        <v>1649</v>
      </c>
      <c r="L1053" s="507">
        <v>9.1999990138940002E-2</v>
      </c>
      <c r="M1053" s="507">
        <v>0.5</v>
      </c>
      <c r="N1053" s="507">
        <v>3.0907217162354472E-4</v>
      </c>
      <c r="O1053" s="507">
        <v>0.83613085048182934</v>
      </c>
      <c r="P1053" s="439"/>
    </row>
    <row r="1054" spans="1:16" ht="16.5" x14ac:dyDescent="0.25">
      <c r="A1054" s="505" t="s">
        <v>332</v>
      </c>
      <c r="B1054" s="505" t="s">
        <v>333</v>
      </c>
      <c r="C1054" s="505" t="s">
        <v>334</v>
      </c>
      <c r="D1054" s="505" t="s">
        <v>335</v>
      </c>
      <c r="E1054" s="506">
        <v>45168.524694525462</v>
      </c>
      <c r="F1054" s="506">
        <v>47362</v>
      </c>
      <c r="G1054" s="505" t="s">
        <v>336</v>
      </c>
      <c r="H1054" s="552">
        <v>1649</v>
      </c>
      <c r="I1054" s="552">
        <v>971.55182247569905</v>
      </c>
      <c r="J1054" s="552">
        <v>1193.7034895189499</v>
      </c>
      <c r="K1054" s="552">
        <v>1649</v>
      </c>
      <c r="L1054" s="507">
        <v>9.1999990138940002E-2</v>
      </c>
      <c r="M1054" s="507">
        <v>0.5</v>
      </c>
      <c r="N1054" s="507">
        <v>3.0677050247359305E-4</v>
      </c>
      <c r="O1054" s="507">
        <v>0.83613085048182934</v>
      </c>
      <c r="P1054" s="439"/>
    </row>
    <row r="1055" spans="1:16" ht="16.5" x14ac:dyDescent="0.25">
      <c r="A1055" s="505" t="s">
        <v>332</v>
      </c>
      <c r="B1055" s="505" t="s">
        <v>333</v>
      </c>
      <c r="C1055" s="505" t="s">
        <v>334</v>
      </c>
      <c r="D1055" s="505" t="s">
        <v>335</v>
      </c>
      <c r="E1055" s="506">
        <v>45168.524695057873</v>
      </c>
      <c r="F1055" s="506">
        <v>47392</v>
      </c>
      <c r="G1055" s="505" t="s">
        <v>336</v>
      </c>
      <c r="H1055" s="552">
        <v>1649</v>
      </c>
      <c r="I1055" s="552">
        <v>964.54919827426704</v>
      </c>
      <c r="J1055" s="552">
        <v>1185.0996695768099</v>
      </c>
      <c r="K1055" s="552">
        <v>1649</v>
      </c>
      <c r="L1055" s="507">
        <v>9.1999990138940002E-2</v>
      </c>
      <c r="M1055" s="507">
        <v>0.5</v>
      </c>
      <c r="N1055" s="507">
        <v>3.0455940215427818E-4</v>
      </c>
      <c r="O1055" s="507">
        <v>0.83613085048182934</v>
      </c>
      <c r="P1055" s="439"/>
    </row>
    <row r="1056" spans="1:16" ht="16.5" x14ac:dyDescent="0.25">
      <c r="A1056" s="505" t="s">
        <v>332</v>
      </c>
      <c r="B1056" s="505" t="s">
        <v>333</v>
      </c>
      <c r="C1056" s="505" t="s">
        <v>334</v>
      </c>
      <c r="D1056" s="505" t="s">
        <v>335</v>
      </c>
      <c r="E1056" s="506">
        <v>45168.524695451386</v>
      </c>
      <c r="F1056" s="506">
        <v>47423</v>
      </c>
      <c r="G1056" s="505" t="s">
        <v>336</v>
      </c>
      <c r="H1056" s="552">
        <v>1649</v>
      </c>
      <c r="I1056" s="552">
        <v>957.366173281702</v>
      </c>
      <c r="J1056" s="552">
        <v>1176.2741990248901</v>
      </c>
      <c r="K1056" s="552">
        <v>1649</v>
      </c>
      <c r="L1056" s="507">
        <v>9.1999990138940002E-2</v>
      </c>
      <c r="M1056" s="507">
        <v>0.5</v>
      </c>
      <c r="N1056" s="507">
        <v>3.0229133972541707E-4</v>
      </c>
      <c r="O1056" s="507">
        <v>0.83613085048182934</v>
      </c>
      <c r="P1056" s="439"/>
    </row>
    <row r="1057" spans="1:16" ht="16.5" x14ac:dyDescent="0.25">
      <c r="A1057" s="505" t="s">
        <v>332</v>
      </c>
      <c r="B1057" s="505" t="s">
        <v>333</v>
      </c>
      <c r="C1057" s="505" t="s">
        <v>334</v>
      </c>
      <c r="D1057" s="505" t="s">
        <v>335</v>
      </c>
      <c r="E1057" s="506">
        <v>45168.524695798609</v>
      </c>
      <c r="F1057" s="506">
        <v>47453</v>
      </c>
      <c r="G1057" s="505" t="s">
        <v>336</v>
      </c>
      <c r="H1057" s="552">
        <v>1649</v>
      </c>
      <c r="I1057" s="552">
        <v>950.46579454784103</v>
      </c>
      <c r="J1057" s="552">
        <v>1167.7960036439999</v>
      </c>
      <c r="K1057" s="552">
        <v>1649</v>
      </c>
      <c r="L1057" s="507">
        <v>9.1999990138940002E-2</v>
      </c>
      <c r="M1057" s="507">
        <v>0.5</v>
      </c>
      <c r="N1057" s="507">
        <v>3.0011252372973536E-4</v>
      </c>
      <c r="O1057" s="507">
        <v>0.83613085048182934</v>
      </c>
      <c r="P1057" s="439"/>
    </row>
    <row r="1058" spans="1:16" ht="16.5" x14ac:dyDescent="0.25">
      <c r="A1058" s="505" t="s">
        <v>332</v>
      </c>
      <c r="B1058" s="505" t="s">
        <v>333</v>
      </c>
      <c r="C1058" s="505" t="s">
        <v>334</v>
      </c>
      <c r="D1058" s="505" t="s">
        <v>335</v>
      </c>
      <c r="E1058" s="506">
        <v>45168.524696145832</v>
      </c>
      <c r="F1058" s="506">
        <v>47484</v>
      </c>
      <c r="G1058" s="505" t="s">
        <v>336</v>
      </c>
      <c r="H1058" s="552">
        <v>1649</v>
      </c>
      <c r="I1058" s="552">
        <v>943.38764905870505</v>
      </c>
      <c r="J1058" s="552">
        <v>1159.0993939786699</v>
      </c>
      <c r="K1058" s="552">
        <v>1649</v>
      </c>
      <c r="L1058" s="507">
        <v>9.1999990138940002E-2</v>
      </c>
      <c r="M1058" s="507">
        <v>0.5</v>
      </c>
      <c r="N1058" s="507">
        <v>2.9787757732949893E-4</v>
      </c>
      <c r="O1058" s="507">
        <v>0.83613085048182934</v>
      </c>
      <c r="P1058" s="439"/>
    </row>
    <row r="1059" spans="1:16" ht="16.5" x14ac:dyDescent="0.25">
      <c r="A1059" s="505" t="s">
        <v>332</v>
      </c>
      <c r="B1059" s="505" t="s">
        <v>333</v>
      </c>
      <c r="C1059" s="505" t="s">
        <v>334</v>
      </c>
      <c r="D1059" s="505" t="s">
        <v>335</v>
      </c>
      <c r="E1059" s="506">
        <v>45168.524696527777</v>
      </c>
      <c r="F1059" s="506">
        <v>47515</v>
      </c>
      <c r="G1059" s="505" t="s">
        <v>336</v>
      </c>
      <c r="H1059" s="552">
        <v>1649</v>
      </c>
      <c r="I1059" s="552">
        <v>936.36221471798899</v>
      </c>
      <c r="J1059" s="552">
        <v>1150.4675482099899</v>
      </c>
      <c r="K1059" s="552">
        <v>1649</v>
      </c>
      <c r="L1059" s="507">
        <v>9.1999990138940002E-2</v>
      </c>
      <c r="M1059" s="507">
        <v>0.5</v>
      </c>
      <c r="N1059" s="507">
        <v>2.9565927463793217E-4</v>
      </c>
      <c r="O1059" s="507">
        <v>0.83613085048182934</v>
      </c>
      <c r="P1059" s="439"/>
    </row>
    <row r="1060" spans="1:16" ht="16.5" x14ac:dyDescent="0.25">
      <c r="A1060" s="505" t="s">
        <v>332</v>
      </c>
      <c r="B1060" s="505" t="s">
        <v>333</v>
      </c>
      <c r="C1060" s="505" t="s">
        <v>334</v>
      </c>
      <c r="D1060" s="505" t="s">
        <v>335</v>
      </c>
      <c r="E1060" s="506">
        <v>45168.524696875</v>
      </c>
      <c r="F1060" s="506">
        <v>47543</v>
      </c>
      <c r="G1060" s="505" t="s">
        <v>336</v>
      </c>
      <c r="H1060" s="552">
        <v>1649</v>
      </c>
      <c r="I1060" s="552">
        <v>930.06164090358402</v>
      </c>
      <c r="J1060" s="552">
        <v>1142.7263070592401</v>
      </c>
      <c r="K1060" s="552">
        <v>1649</v>
      </c>
      <c r="L1060" s="507">
        <v>9.1999990138940002E-2</v>
      </c>
      <c r="M1060" s="507">
        <v>0.5</v>
      </c>
      <c r="N1060" s="507">
        <v>2.9366984890663789E-4</v>
      </c>
      <c r="O1060" s="507">
        <v>0.83613085048182934</v>
      </c>
      <c r="P1060" s="439"/>
    </row>
    <row r="1061" spans="1:16" ht="16.5" x14ac:dyDescent="0.25">
      <c r="A1061" s="505" t="s">
        <v>332</v>
      </c>
      <c r="B1061" s="505" t="s">
        <v>333</v>
      </c>
      <c r="C1061" s="505" t="s">
        <v>334</v>
      </c>
      <c r="D1061" s="505" t="s">
        <v>335</v>
      </c>
      <c r="E1061" s="506">
        <v>45168.524697256944</v>
      </c>
      <c r="F1061" s="506">
        <v>47574</v>
      </c>
      <c r="G1061" s="505" t="s">
        <v>336</v>
      </c>
      <c r="H1061" s="552">
        <v>1649</v>
      </c>
      <c r="I1061" s="552">
        <v>923.13544572018702</v>
      </c>
      <c r="J1061" s="552">
        <v>1134.2163921290901</v>
      </c>
      <c r="K1061" s="552">
        <v>1649</v>
      </c>
      <c r="L1061" s="507">
        <v>9.1999990138940002E-2</v>
      </c>
      <c r="M1061" s="507">
        <v>0.5</v>
      </c>
      <c r="N1061" s="507">
        <v>2.9148288128691375E-4</v>
      </c>
      <c r="O1061" s="507">
        <v>0.83613085048182934</v>
      </c>
      <c r="P1061" s="439"/>
    </row>
    <row r="1062" spans="1:16" ht="16.5" x14ac:dyDescent="0.25">
      <c r="A1062" s="505" t="s">
        <v>332</v>
      </c>
      <c r="B1062" s="505" t="s">
        <v>333</v>
      </c>
      <c r="C1062" s="505" t="s">
        <v>334</v>
      </c>
      <c r="D1062" s="505" t="s">
        <v>335</v>
      </c>
      <c r="E1062" s="506">
        <v>45168.52469795139</v>
      </c>
      <c r="F1062" s="506">
        <v>47604</v>
      </c>
      <c r="G1062" s="505" t="s">
        <v>336</v>
      </c>
      <c r="H1062" s="552">
        <v>1649</v>
      </c>
      <c r="I1062" s="552">
        <v>916.48179074898098</v>
      </c>
      <c r="J1062" s="552">
        <v>1126.0413355099299</v>
      </c>
      <c r="K1062" s="552">
        <v>1649</v>
      </c>
      <c r="L1062" s="507">
        <v>9.1999990138940002E-2</v>
      </c>
      <c r="M1062" s="507">
        <v>0.5</v>
      </c>
      <c r="N1062" s="507">
        <v>2.8938196908482206E-4</v>
      </c>
      <c r="O1062" s="507">
        <v>0.83613085048182934</v>
      </c>
      <c r="P1062" s="439"/>
    </row>
    <row r="1063" spans="1:16" ht="16.5" x14ac:dyDescent="0.25">
      <c r="A1063" s="505" t="s">
        <v>332</v>
      </c>
      <c r="B1063" s="505" t="s">
        <v>333</v>
      </c>
      <c r="C1063" s="505" t="s">
        <v>334</v>
      </c>
      <c r="D1063" s="505" t="s">
        <v>335</v>
      </c>
      <c r="E1063" s="506">
        <v>45168.524698344911</v>
      </c>
      <c r="F1063" s="506">
        <v>47635</v>
      </c>
      <c r="G1063" s="505" t="s">
        <v>336</v>
      </c>
      <c r="H1063" s="552">
        <v>1649</v>
      </c>
      <c r="I1063" s="552">
        <v>909.65672509140802</v>
      </c>
      <c r="J1063" s="552">
        <v>1117.6556740318999</v>
      </c>
      <c r="K1063" s="552">
        <v>1649</v>
      </c>
      <c r="L1063" s="507">
        <v>9.1999990138940002E-2</v>
      </c>
      <c r="M1063" s="507">
        <v>0.5</v>
      </c>
      <c r="N1063" s="507">
        <v>2.8722693342665755E-4</v>
      </c>
      <c r="O1063" s="507">
        <v>0.83613085048182934</v>
      </c>
      <c r="P1063" s="439"/>
    </row>
    <row r="1064" spans="1:16" ht="16.5" x14ac:dyDescent="0.25">
      <c r="A1064" s="505" t="s">
        <v>332</v>
      </c>
      <c r="B1064" s="505" t="s">
        <v>333</v>
      </c>
      <c r="C1064" s="505" t="s">
        <v>334</v>
      </c>
      <c r="D1064" s="505" t="s">
        <v>335</v>
      </c>
      <c r="E1064" s="506">
        <v>45168.524698692127</v>
      </c>
      <c r="F1064" s="506">
        <v>47665</v>
      </c>
      <c r="G1064" s="505" t="s">
        <v>336</v>
      </c>
      <c r="H1064" s="552">
        <v>1649</v>
      </c>
      <c r="I1064" s="552">
        <v>903.10022028048797</v>
      </c>
      <c r="J1064" s="552">
        <v>1109.5999815914299</v>
      </c>
      <c r="K1064" s="552">
        <v>1649</v>
      </c>
      <c r="L1064" s="507">
        <v>9.1999990138940002E-2</v>
      </c>
      <c r="M1064" s="507">
        <v>0.5</v>
      </c>
      <c r="N1064" s="507">
        <v>2.8515669668911428E-4</v>
      </c>
      <c r="O1064" s="507">
        <v>0.83613085048182934</v>
      </c>
      <c r="P1064" s="439"/>
    </row>
    <row r="1065" spans="1:16" ht="16.5" x14ac:dyDescent="0.25">
      <c r="A1065" s="505" t="s">
        <v>332</v>
      </c>
      <c r="B1065" s="505" t="s">
        <v>333</v>
      </c>
      <c r="C1065" s="505" t="s">
        <v>334</v>
      </c>
      <c r="D1065" s="505" t="s">
        <v>335</v>
      </c>
      <c r="E1065" s="506">
        <v>45168.52469903935</v>
      </c>
      <c r="F1065" s="506">
        <v>47696</v>
      </c>
      <c r="G1065" s="505" t="s">
        <v>336</v>
      </c>
      <c r="H1065" s="552">
        <v>1649</v>
      </c>
      <c r="I1065" s="552">
        <v>896.37480755434399</v>
      </c>
      <c r="J1065" s="552">
        <v>1101.3367593382</v>
      </c>
      <c r="K1065" s="552">
        <v>1649</v>
      </c>
      <c r="L1065" s="507">
        <v>9.1999990138940002E-2</v>
      </c>
      <c r="M1065" s="507">
        <v>0.5</v>
      </c>
      <c r="N1065" s="507">
        <v>2.830331267532537E-4</v>
      </c>
      <c r="O1065" s="507">
        <v>0.83613085048182934</v>
      </c>
      <c r="P1065" s="439"/>
    </row>
    <row r="1066" spans="1:16" ht="16.5" x14ac:dyDescent="0.25">
      <c r="A1066" s="505" t="s">
        <v>332</v>
      </c>
      <c r="B1066" s="505" t="s">
        <v>333</v>
      </c>
      <c r="C1066" s="505" t="s">
        <v>334</v>
      </c>
      <c r="D1066" s="505" t="s">
        <v>335</v>
      </c>
      <c r="E1066" s="506">
        <v>45168.524699618058</v>
      </c>
      <c r="F1066" s="506">
        <v>47727</v>
      </c>
      <c r="G1066" s="505" t="s">
        <v>336</v>
      </c>
      <c r="H1066" s="552">
        <v>1649</v>
      </c>
      <c r="I1066" s="552">
        <v>889.69947916581896</v>
      </c>
      <c r="J1066" s="552">
        <v>1093.1350735333599</v>
      </c>
      <c r="K1066" s="552">
        <v>1649</v>
      </c>
      <c r="L1066" s="507">
        <v>9.1999990138940002E-2</v>
      </c>
      <c r="M1066" s="507">
        <v>0.5</v>
      </c>
      <c r="N1066" s="507">
        <v>2.8092537110239665E-4</v>
      </c>
      <c r="O1066" s="507">
        <v>0.83613085048182934</v>
      </c>
      <c r="P1066" s="439"/>
    </row>
    <row r="1067" spans="1:16" ht="16.5" x14ac:dyDescent="0.25">
      <c r="A1067" s="505" t="s">
        <v>332</v>
      </c>
      <c r="B1067" s="505" t="s">
        <v>333</v>
      </c>
      <c r="C1067" s="505" t="s">
        <v>334</v>
      </c>
      <c r="D1067" s="505" t="s">
        <v>335</v>
      </c>
      <c r="E1067" s="506">
        <v>45168.524699965281</v>
      </c>
      <c r="F1067" s="506">
        <v>47757</v>
      </c>
      <c r="G1067" s="505" t="s">
        <v>336</v>
      </c>
      <c r="H1067" s="552">
        <v>1649</v>
      </c>
      <c r="I1067" s="552">
        <v>883.28681958279003</v>
      </c>
      <c r="J1067" s="552">
        <v>1085.25611747124</v>
      </c>
      <c r="K1067" s="552">
        <v>1649</v>
      </c>
      <c r="L1067" s="507">
        <v>9.1999990138940002E-2</v>
      </c>
      <c r="M1067" s="507">
        <v>0.5</v>
      </c>
      <c r="N1067" s="507">
        <v>2.7890055394188228E-4</v>
      </c>
      <c r="O1067" s="507">
        <v>0.83613085048182934</v>
      </c>
      <c r="P1067" s="439"/>
    </row>
    <row r="1068" spans="1:16" ht="16.5" x14ac:dyDescent="0.25">
      <c r="A1068" s="505" t="s">
        <v>332</v>
      </c>
      <c r="B1068" s="505" t="s">
        <v>333</v>
      </c>
      <c r="C1068" s="505" t="s">
        <v>334</v>
      </c>
      <c r="D1068" s="505" t="s">
        <v>335</v>
      </c>
      <c r="E1068" s="506">
        <v>45168.524700497685</v>
      </c>
      <c r="F1068" s="506">
        <v>47788</v>
      </c>
      <c r="G1068" s="505" t="s">
        <v>336</v>
      </c>
      <c r="H1068" s="552">
        <v>1649</v>
      </c>
      <c r="I1068" s="552">
        <v>876.708957808587</v>
      </c>
      <c r="J1068" s="552">
        <v>1077.1741846584</v>
      </c>
      <c r="K1068" s="552">
        <v>1649</v>
      </c>
      <c r="L1068" s="507">
        <v>9.1999990138940002E-2</v>
      </c>
      <c r="M1068" s="507">
        <v>0.5</v>
      </c>
      <c r="N1068" s="507">
        <v>2.7682357367691559E-4</v>
      </c>
      <c r="O1068" s="507">
        <v>0.83613085048182934</v>
      </c>
      <c r="P1068" s="439"/>
    </row>
    <row r="1069" spans="1:16" ht="16.5" x14ac:dyDescent="0.25">
      <c r="A1069" s="505" t="s">
        <v>332</v>
      </c>
      <c r="B1069" s="505" t="s">
        <v>333</v>
      </c>
      <c r="C1069" s="505" t="s">
        <v>334</v>
      </c>
      <c r="D1069" s="505" t="s">
        <v>335</v>
      </c>
      <c r="E1069" s="506">
        <v>45168.524700844908</v>
      </c>
      <c r="F1069" s="506">
        <v>47818</v>
      </c>
      <c r="G1069" s="505" t="s">
        <v>336</v>
      </c>
      <c r="H1069" s="552">
        <v>1649</v>
      </c>
      <c r="I1069" s="552">
        <v>870.38992960696396</v>
      </c>
      <c r="J1069" s="552">
        <v>1069.4102694043199</v>
      </c>
      <c r="K1069" s="552">
        <v>1649</v>
      </c>
      <c r="L1069" s="507">
        <v>9.1999990138940002E-2</v>
      </c>
      <c r="M1069" s="507">
        <v>0.5</v>
      </c>
      <c r="N1069" s="507">
        <v>2.7482832091559848E-4</v>
      </c>
      <c r="O1069" s="507">
        <v>0.83613085048182934</v>
      </c>
      <c r="P1069" s="439"/>
    </row>
    <row r="1070" spans="1:16" ht="16.5" x14ac:dyDescent="0.25">
      <c r="A1070" s="505" t="s">
        <v>332</v>
      </c>
      <c r="B1070" s="505" t="s">
        <v>333</v>
      </c>
      <c r="C1070" s="505" t="s">
        <v>334</v>
      </c>
      <c r="D1070" s="505" t="s">
        <v>335</v>
      </c>
      <c r="E1070" s="506">
        <v>45168.524701238428</v>
      </c>
      <c r="F1070" s="506">
        <v>47849</v>
      </c>
      <c r="G1070" s="505" t="s">
        <v>336</v>
      </c>
      <c r="H1070" s="552">
        <v>1649</v>
      </c>
      <c r="I1070" s="552">
        <v>863.90811133493605</v>
      </c>
      <c r="J1070" s="552">
        <v>1061.44634106745</v>
      </c>
      <c r="K1070" s="552">
        <v>1649</v>
      </c>
      <c r="L1070" s="507">
        <v>9.1999990138940002E-2</v>
      </c>
      <c r="M1070" s="507">
        <v>0.5</v>
      </c>
      <c r="N1070" s="507">
        <v>2.7278166668444614E-4</v>
      </c>
      <c r="O1070" s="507">
        <v>0.83613085048182934</v>
      </c>
      <c r="P1070" s="439"/>
    </row>
    <row r="1071" spans="1:16" ht="16.5" x14ac:dyDescent="0.25">
      <c r="A1071" s="505" t="s">
        <v>332</v>
      </c>
      <c r="B1071" s="505" t="s">
        <v>333</v>
      </c>
      <c r="C1071" s="505" t="s">
        <v>334</v>
      </c>
      <c r="D1071" s="505" t="s">
        <v>335</v>
      </c>
      <c r="E1071" s="506">
        <v>45168.524701770832</v>
      </c>
      <c r="F1071" s="506">
        <v>47880</v>
      </c>
      <c r="G1071" s="505" t="s">
        <v>336</v>
      </c>
      <c r="H1071" s="552">
        <v>1649</v>
      </c>
      <c r="I1071" s="552">
        <v>857.47456334578101</v>
      </c>
      <c r="J1071" s="552">
        <v>1053.54172032878</v>
      </c>
      <c r="K1071" s="552">
        <v>1649</v>
      </c>
      <c r="L1071" s="507">
        <v>9.1999990138940002E-2</v>
      </c>
      <c r="M1071" s="507">
        <v>0.5</v>
      </c>
      <c r="N1071" s="507">
        <v>2.7075025394488703E-4</v>
      </c>
      <c r="O1071" s="507">
        <v>0.83613085048182934</v>
      </c>
      <c r="P1071" s="439"/>
    </row>
    <row r="1072" spans="1:16" ht="16.5" x14ac:dyDescent="0.25">
      <c r="A1072" s="505" t="s">
        <v>332</v>
      </c>
      <c r="B1072" s="505" t="s">
        <v>333</v>
      </c>
      <c r="C1072" s="505" t="s">
        <v>334</v>
      </c>
      <c r="D1072" s="505" t="s">
        <v>335</v>
      </c>
      <c r="E1072" s="506">
        <v>45168.524702118055</v>
      </c>
      <c r="F1072" s="506">
        <v>47908</v>
      </c>
      <c r="G1072" s="505" t="s">
        <v>336</v>
      </c>
      <c r="H1072" s="552">
        <v>1649</v>
      </c>
      <c r="I1072" s="552">
        <v>851.70480705338105</v>
      </c>
      <c r="J1072" s="552">
        <v>1046.4526715919201</v>
      </c>
      <c r="K1072" s="552">
        <v>1649</v>
      </c>
      <c r="L1072" s="507">
        <v>9.1999990138940002E-2</v>
      </c>
      <c r="M1072" s="507">
        <v>0.5</v>
      </c>
      <c r="N1072" s="507">
        <v>2.6892843549318533E-4</v>
      </c>
      <c r="O1072" s="507">
        <v>0.83613085048182934</v>
      </c>
      <c r="P1072" s="439"/>
    </row>
    <row r="1073" spans="1:16" ht="16.5" x14ac:dyDescent="0.25">
      <c r="A1073" s="505" t="s">
        <v>332</v>
      </c>
      <c r="B1073" s="505" t="s">
        <v>333</v>
      </c>
      <c r="C1073" s="505" t="s">
        <v>334</v>
      </c>
      <c r="D1073" s="505" t="s">
        <v>335</v>
      </c>
      <c r="E1073" s="506">
        <v>45168.524702511575</v>
      </c>
      <c r="F1073" s="506">
        <v>47939</v>
      </c>
      <c r="G1073" s="505" t="s">
        <v>336</v>
      </c>
      <c r="H1073" s="552">
        <v>1649</v>
      </c>
      <c r="I1073" s="552">
        <v>845.36213741424001</v>
      </c>
      <c r="J1073" s="552">
        <v>1038.6597091312899</v>
      </c>
      <c r="K1073" s="552">
        <v>1649</v>
      </c>
      <c r="L1073" s="507">
        <v>9.1999990138940002E-2</v>
      </c>
      <c r="M1073" s="507">
        <v>0.5</v>
      </c>
      <c r="N1073" s="507">
        <v>2.669257178746176E-4</v>
      </c>
      <c r="O1073" s="507">
        <v>0.83613085048182934</v>
      </c>
      <c r="P1073" s="439"/>
    </row>
    <row r="1074" spans="1:16" ht="16.5" x14ac:dyDescent="0.25">
      <c r="A1074" s="505" t="s">
        <v>332</v>
      </c>
      <c r="B1074" s="505" t="s">
        <v>333</v>
      </c>
      <c r="C1074" s="505" t="s">
        <v>334</v>
      </c>
      <c r="D1074" s="505" t="s">
        <v>335</v>
      </c>
      <c r="E1074" s="506">
        <v>45168.524702858798</v>
      </c>
      <c r="F1074" s="506">
        <v>47969</v>
      </c>
      <c r="G1074" s="505" t="s">
        <v>336</v>
      </c>
      <c r="H1074" s="552">
        <v>1649</v>
      </c>
      <c r="I1074" s="552">
        <v>839.26904672624505</v>
      </c>
      <c r="J1074" s="552">
        <v>1031.1733934783799</v>
      </c>
      <c r="K1074" s="552">
        <v>1649</v>
      </c>
      <c r="L1074" s="507">
        <v>9.1999990138940002E-2</v>
      </c>
      <c r="M1074" s="507">
        <v>0.5</v>
      </c>
      <c r="N1074" s="507">
        <v>2.6500180558426765E-4</v>
      </c>
      <c r="O1074" s="507">
        <v>0.83613085048182934</v>
      </c>
      <c r="P1074" s="439"/>
    </row>
    <row r="1075" spans="1:16" ht="16.5" x14ac:dyDescent="0.25">
      <c r="A1075" s="505" t="s">
        <v>332</v>
      </c>
      <c r="B1075" s="505" t="s">
        <v>333</v>
      </c>
      <c r="C1075" s="505" t="s">
        <v>334</v>
      </c>
      <c r="D1075" s="505" t="s">
        <v>335</v>
      </c>
      <c r="E1075" s="506">
        <v>45168.524703206022</v>
      </c>
      <c r="F1075" s="506">
        <v>48000</v>
      </c>
      <c r="G1075" s="505" t="s">
        <v>336</v>
      </c>
      <c r="H1075" s="552">
        <v>1649</v>
      </c>
      <c r="I1075" s="552">
        <v>833.01898654382296</v>
      </c>
      <c r="J1075" s="552">
        <v>1023.49421623136</v>
      </c>
      <c r="K1075" s="552">
        <v>1649</v>
      </c>
      <c r="L1075" s="507">
        <v>9.1999990138940002E-2</v>
      </c>
      <c r="M1075" s="507">
        <v>0.5</v>
      </c>
      <c r="N1075" s="507">
        <v>2.6302832968900879E-4</v>
      </c>
      <c r="O1075" s="507">
        <v>0.83613085048182934</v>
      </c>
      <c r="P1075" s="439"/>
    </row>
    <row r="1076" spans="1:16" ht="16.5" x14ac:dyDescent="0.25">
      <c r="A1076" s="505" t="s">
        <v>332</v>
      </c>
      <c r="B1076" s="505" t="s">
        <v>333</v>
      </c>
      <c r="C1076" s="505" t="s">
        <v>334</v>
      </c>
      <c r="D1076" s="505" t="s">
        <v>335</v>
      </c>
      <c r="E1076" s="506">
        <v>45168.524703553237</v>
      </c>
      <c r="F1076" s="506">
        <v>48030</v>
      </c>
      <c r="G1076" s="505" t="s">
        <v>336</v>
      </c>
      <c r="H1076" s="552">
        <v>1649</v>
      </c>
      <c r="I1076" s="552">
        <v>827.014861204878</v>
      </c>
      <c r="J1076" s="552">
        <v>1016.11720843537</v>
      </c>
      <c r="K1076" s="552">
        <v>1649</v>
      </c>
      <c r="L1076" s="507">
        <v>9.1999990138940002E-2</v>
      </c>
      <c r="M1076" s="507">
        <v>0.5</v>
      </c>
      <c r="N1076" s="507">
        <v>2.6113250848366118E-4</v>
      </c>
      <c r="O1076" s="507">
        <v>0.83613085048182934</v>
      </c>
      <c r="P1076" s="439"/>
    </row>
    <row r="1077" spans="1:16" ht="16.5" x14ac:dyDescent="0.25">
      <c r="A1077" s="505" t="s">
        <v>332</v>
      </c>
      <c r="B1077" s="505" t="s">
        <v>333</v>
      </c>
      <c r="C1077" s="505" t="s">
        <v>334</v>
      </c>
      <c r="D1077" s="505" t="s">
        <v>335</v>
      </c>
      <c r="E1077" s="506">
        <v>45168.524704131945</v>
      </c>
      <c r="F1077" s="506">
        <v>48061</v>
      </c>
      <c r="G1077" s="505" t="s">
        <v>336</v>
      </c>
      <c r="H1077" s="552">
        <v>1649</v>
      </c>
      <c r="I1077" s="552">
        <v>820.85605828649295</v>
      </c>
      <c r="J1077" s="552">
        <v>1008.5501550215801</v>
      </c>
      <c r="K1077" s="552">
        <v>1649</v>
      </c>
      <c r="L1077" s="507">
        <v>9.1999990138940002E-2</v>
      </c>
      <c r="M1077" s="507">
        <v>0.5</v>
      </c>
      <c r="N1077" s="507">
        <v>2.5918784735267264E-4</v>
      </c>
      <c r="O1077" s="507">
        <v>0.83613085048182934</v>
      </c>
      <c r="P1077" s="439"/>
    </row>
    <row r="1078" spans="1:16" ht="16.5" x14ac:dyDescent="0.25">
      <c r="A1078" s="505" t="s">
        <v>332</v>
      </c>
      <c r="B1078" s="505" t="s">
        <v>333</v>
      </c>
      <c r="C1078" s="505" t="s">
        <v>334</v>
      </c>
      <c r="D1078" s="505" t="s">
        <v>335</v>
      </c>
      <c r="E1078" s="506">
        <v>45168.524704479169</v>
      </c>
      <c r="F1078" s="506">
        <v>48092</v>
      </c>
      <c r="G1078" s="505" t="s">
        <v>336</v>
      </c>
      <c r="H1078" s="552">
        <v>1649</v>
      </c>
      <c r="I1078" s="552">
        <v>814.74312014656198</v>
      </c>
      <c r="J1078" s="552">
        <v>1001.03945366728</v>
      </c>
      <c r="K1078" s="552">
        <v>1649</v>
      </c>
      <c r="L1078" s="507">
        <v>9.1999990138940002E-2</v>
      </c>
      <c r="M1078" s="507">
        <v>0.5</v>
      </c>
      <c r="N1078" s="507">
        <v>2.5725766816779295E-4</v>
      </c>
      <c r="O1078" s="507">
        <v>0.83613085048182934</v>
      </c>
      <c r="P1078" s="439"/>
    </row>
    <row r="1079" spans="1:16" ht="16.5" x14ac:dyDescent="0.25">
      <c r="A1079" s="505" t="s">
        <v>332</v>
      </c>
      <c r="B1079" s="505" t="s">
        <v>333</v>
      </c>
      <c r="C1079" s="505" t="s">
        <v>334</v>
      </c>
      <c r="D1079" s="505" t="s">
        <v>335</v>
      </c>
      <c r="E1079" s="506">
        <v>45168.524705011572</v>
      </c>
      <c r="F1079" s="506">
        <v>48122</v>
      </c>
      <c r="G1079" s="505" t="s">
        <v>336</v>
      </c>
      <c r="H1079" s="552">
        <v>1649</v>
      </c>
      <c r="I1079" s="552">
        <v>808.87072120797598</v>
      </c>
      <c r="J1079" s="552">
        <v>993.82429237307394</v>
      </c>
      <c r="K1079" s="552">
        <v>1649</v>
      </c>
      <c r="L1079" s="507">
        <v>9.1999990138940002E-2</v>
      </c>
      <c r="M1079" s="507">
        <v>0.5</v>
      </c>
      <c r="N1079" s="507">
        <v>2.5540343998207862E-4</v>
      </c>
      <c r="O1079" s="507">
        <v>0.83613085048182934</v>
      </c>
      <c r="P1079" s="439"/>
    </row>
    <row r="1080" spans="1:16" ht="16.5" x14ac:dyDescent="0.25">
      <c r="A1080" s="505" t="s">
        <v>332</v>
      </c>
      <c r="B1080" s="505" t="s">
        <v>333</v>
      </c>
      <c r="C1080" s="505" t="s">
        <v>334</v>
      </c>
      <c r="D1080" s="505" t="s">
        <v>335</v>
      </c>
      <c r="E1080" s="506">
        <v>45168.524705555552</v>
      </c>
      <c r="F1080" s="506">
        <v>48153</v>
      </c>
      <c r="G1080" s="505" t="s">
        <v>336</v>
      </c>
      <c r="H1080" s="552">
        <v>1649</v>
      </c>
      <c r="I1080" s="552">
        <v>802.84703821017001</v>
      </c>
      <c r="J1080" s="552">
        <v>986.42325493184603</v>
      </c>
      <c r="K1080" s="552">
        <v>1649</v>
      </c>
      <c r="L1080" s="507">
        <v>9.1999990138940002E-2</v>
      </c>
      <c r="M1080" s="507">
        <v>0.5</v>
      </c>
      <c r="N1080" s="507">
        <v>2.5350144338526351E-4</v>
      </c>
      <c r="O1080" s="507">
        <v>0.83613085048182934</v>
      </c>
      <c r="P1080" s="439"/>
    </row>
    <row r="1081" spans="1:16" ht="16.5" x14ac:dyDescent="0.25">
      <c r="A1081" s="505" t="s">
        <v>332</v>
      </c>
      <c r="B1081" s="505" t="s">
        <v>333</v>
      </c>
      <c r="C1081" s="505" t="s">
        <v>334</v>
      </c>
      <c r="D1081" s="505" t="s">
        <v>335</v>
      </c>
      <c r="E1081" s="506">
        <v>45168.524705937503</v>
      </c>
      <c r="F1081" s="506">
        <v>48183</v>
      </c>
      <c r="G1081" s="505" t="s">
        <v>336</v>
      </c>
      <c r="H1081" s="552">
        <v>1649</v>
      </c>
      <c r="I1081" s="552">
        <v>797.06038229562296</v>
      </c>
      <c r="J1081" s="552">
        <v>979.31344236390805</v>
      </c>
      <c r="K1081" s="552">
        <v>1649</v>
      </c>
      <c r="L1081" s="507">
        <v>9.1999990138940002E-2</v>
      </c>
      <c r="M1081" s="507">
        <v>0.5</v>
      </c>
      <c r="N1081" s="507">
        <v>2.5167428882543358E-4</v>
      </c>
      <c r="O1081" s="507">
        <v>0.83613085048182934</v>
      </c>
      <c r="P1081" s="439"/>
    </row>
    <row r="1082" spans="1:16" ht="16.5" x14ac:dyDescent="0.25">
      <c r="A1082" s="505" t="s">
        <v>332</v>
      </c>
      <c r="B1082" s="505" t="s">
        <v>333</v>
      </c>
      <c r="C1082" s="505" t="s">
        <v>334</v>
      </c>
      <c r="D1082" s="505" t="s">
        <v>335</v>
      </c>
      <c r="E1082" s="506">
        <v>45168.524706284719</v>
      </c>
      <c r="F1082" s="506">
        <v>48214</v>
      </c>
      <c r="G1082" s="505" t="s">
        <v>336</v>
      </c>
      <c r="H1082" s="552">
        <v>1649</v>
      </c>
      <c r="I1082" s="552">
        <v>791.12465122368098</v>
      </c>
      <c r="J1082" s="552">
        <v>972.02046763059195</v>
      </c>
      <c r="K1082" s="552">
        <v>1649</v>
      </c>
      <c r="L1082" s="507">
        <v>9.1999990138940002E-2</v>
      </c>
      <c r="M1082" s="507">
        <v>0.5</v>
      </c>
      <c r="N1082" s="507">
        <v>2.4980006332210684E-4</v>
      </c>
      <c r="O1082" s="507">
        <v>0.83613085048182934</v>
      </c>
      <c r="P1082" s="439"/>
    </row>
    <row r="1083" spans="1:16" ht="16.5" x14ac:dyDescent="0.25">
      <c r="A1083" s="505" t="s">
        <v>332</v>
      </c>
      <c r="B1083" s="505" t="s">
        <v>333</v>
      </c>
      <c r="C1083" s="505" t="s">
        <v>334</v>
      </c>
      <c r="D1083" s="505" t="s">
        <v>335</v>
      </c>
      <c r="E1083" s="506">
        <v>45168.524706828706</v>
      </c>
      <c r="F1083" s="506">
        <v>48245</v>
      </c>
      <c r="G1083" s="505" t="s">
        <v>336</v>
      </c>
      <c r="H1083" s="552">
        <v>1649</v>
      </c>
      <c r="I1083" s="552">
        <v>785.23312370788199</v>
      </c>
      <c r="J1083" s="552">
        <v>964.78180388511703</v>
      </c>
      <c r="K1083" s="552">
        <v>1649</v>
      </c>
      <c r="L1083" s="507">
        <v>9.1999990138940002E-2</v>
      </c>
      <c r="M1083" s="507">
        <v>0.5</v>
      </c>
      <c r="N1083" s="507">
        <v>2.4793979522878693E-4</v>
      </c>
      <c r="O1083" s="507">
        <v>0.83613085048182934</v>
      </c>
      <c r="P1083" s="439"/>
    </row>
    <row r="1084" spans="1:16" ht="16.5" x14ac:dyDescent="0.25">
      <c r="A1084" s="505" t="s">
        <v>332</v>
      </c>
      <c r="B1084" s="505" t="s">
        <v>333</v>
      </c>
      <c r="C1084" s="505" t="s">
        <v>334</v>
      </c>
      <c r="D1084" s="505" t="s">
        <v>335</v>
      </c>
      <c r="E1084" s="506">
        <v>45168.524707372686</v>
      </c>
      <c r="F1084" s="506">
        <v>48274</v>
      </c>
      <c r="G1084" s="505" t="s">
        <v>336</v>
      </c>
      <c r="H1084" s="552">
        <v>1649</v>
      </c>
      <c r="I1084" s="552">
        <v>779.76142088927395</v>
      </c>
      <c r="J1084" s="552">
        <v>958.05896049469504</v>
      </c>
      <c r="K1084" s="552">
        <v>1649</v>
      </c>
      <c r="L1084" s="507">
        <v>9.1999990138940002E-2</v>
      </c>
      <c r="M1084" s="507">
        <v>0.5</v>
      </c>
      <c r="N1084" s="507">
        <v>2.4621208808623502E-4</v>
      </c>
      <c r="O1084" s="507">
        <v>0.83613085048182934</v>
      </c>
      <c r="P1084" s="439"/>
    </row>
    <row r="1085" spans="1:16" ht="16.5" x14ac:dyDescent="0.25">
      <c r="A1085" s="505" t="s">
        <v>332</v>
      </c>
      <c r="B1085" s="505" t="s">
        <v>333</v>
      </c>
      <c r="C1085" s="505" t="s">
        <v>334</v>
      </c>
      <c r="D1085" s="505" t="s">
        <v>335</v>
      </c>
      <c r="E1085" s="506">
        <v>45168.524707719909</v>
      </c>
      <c r="F1085" s="506">
        <v>48305</v>
      </c>
      <c r="G1085" s="505" t="s">
        <v>336</v>
      </c>
      <c r="H1085" s="552">
        <v>1649</v>
      </c>
      <c r="I1085" s="552">
        <v>773.95451566919098</v>
      </c>
      <c r="J1085" s="552">
        <v>950.92426848531204</v>
      </c>
      <c r="K1085" s="552">
        <v>1649</v>
      </c>
      <c r="L1085" s="507">
        <v>9.1999990138940002E-2</v>
      </c>
      <c r="M1085" s="507">
        <v>0.5</v>
      </c>
      <c r="N1085" s="507">
        <v>2.4437853974535281E-4</v>
      </c>
      <c r="O1085" s="507">
        <v>0.83613085048182934</v>
      </c>
      <c r="P1085" s="439"/>
    </row>
    <row r="1086" spans="1:16" ht="16.5" x14ac:dyDescent="0.25">
      <c r="A1086" s="505" t="s">
        <v>332</v>
      </c>
      <c r="B1086" s="505" t="s">
        <v>333</v>
      </c>
      <c r="C1086" s="505" t="s">
        <v>334</v>
      </c>
      <c r="D1086" s="505" t="s">
        <v>335</v>
      </c>
      <c r="E1086" s="506">
        <v>45168.52470829861</v>
      </c>
      <c r="F1086" s="506">
        <v>48335</v>
      </c>
      <c r="G1086" s="505" t="s">
        <v>336</v>
      </c>
      <c r="H1086" s="552">
        <v>1649</v>
      </c>
      <c r="I1086" s="552">
        <v>768.376107501089</v>
      </c>
      <c r="J1086" s="552">
        <v>944.07032087060202</v>
      </c>
      <c r="K1086" s="552">
        <v>1649</v>
      </c>
      <c r="L1086" s="507">
        <v>9.1999990138940002E-2</v>
      </c>
      <c r="M1086" s="507">
        <v>0.5</v>
      </c>
      <c r="N1086" s="507">
        <v>2.4261714005761328E-4</v>
      </c>
      <c r="O1086" s="507">
        <v>0.83613085048182934</v>
      </c>
      <c r="P1086" s="439"/>
    </row>
    <row r="1087" spans="1:16" ht="16.5" x14ac:dyDescent="0.25">
      <c r="A1087" s="505" t="s">
        <v>332</v>
      </c>
      <c r="B1087" s="505" t="s">
        <v>333</v>
      </c>
      <c r="C1087" s="505" t="s">
        <v>334</v>
      </c>
      <c r="D1087" s="505" t="s">
        <v>335</v>
      </c>
      <c r="E1087" s="506">
        <v>45168.524708645833</v>
      </c>
      <c r="F1087" s="506">
        <v>48366</v>
      </c>
      <c r="G1087" s="505" t="s">
        <v>336</v>
      </c>
      <c r="H1087" s="552">
        <v>1649</v>
      </c>
      <c r="I1087" s="552">
        <v>762.65398902984396</v>
      </c>
      <c r="J1087" s="552">
        <v>937.03980265371399</v>
      </c>
      <c r="K1087" s="552">
        <v>1649</v>
      </c>
      <c r="L1087" s="507">
        <v>9.1999990138940002E-2</v>
      </c>
      <c r="M1087" s="507">
        <v>0.5</v>
      </c>
      <c r="N1087" s="507">
        <v>2.4081036339575261E-4</v>
      </c>
      <c r="O1087" s="507">
        <v>0.83613085048182934</v>
      </c>
      <c r="P1087" s="439"/>
    </row>
    <row r="1088" spans="1:16" ht="16.5" x14ac:dyDescent="0.25">
      <c r="A1088" s="505" t="s">
        <v>332</v>
      </c>
      <c r="B1088" s="505" t="s">
        <v>333</v>
      </c>
      <c r="C1088" s="505" t="s">
        <v>334</v>
      </c>
      <c r="D1088" s="505" t="s">
        <v>335</v>
      </c>
      <c r="E1088" s="506">
        <v>45168.524709375</v>
      </c>
      <c r="F1088" s="506">
        <v>48396</v>
      </c>
      <c r="G1088" s="505" t="s">
        <v>336</v>
      </c>
      <c r="H1088" s="552">
        <v>1649</v>
      </c>
      <c r="I1088" s="552">
        <v>757.15703132017597</v>
      </c>
      <c r="J1088" s="552">
        <v>930.285929676514</v>
      </c>
      <c r="K1088" s="552">
        <v>1649</v>
      </c>
      <c r="L1088" s="507">
        <v>9.1999990138940002E-2</v>
      </c>
      <c r="M1088" s="507">
        <v>0.5</v>
      </c>
      <c r="N1088" s="507">
        <v>2.3907468194298798E-4</v>
      </c>
      <c r="O1088" s="507">
        <v>0.83613085048182934</v>
      </c>
      <c r="P1088" s="439"/>
    </row>
    <row r="1089" spans="1:16" ht="16.5" x14ac:dyDescent="0.25">
      <c r="A1089" s="505" t="s">
        <v>332</v>
      </c>
      <c r="B1089" s="505" t="s">
        <v>333</v>
      </c>
      <c r="C1089" s="505" t="s">
        <v>334</v>
      </c>
      <c r="D1089" s="505" t="s">
        <v>335</v>
      </c>
      <c r="E1089" s="506">
        <v>45168.52470991898</v>
      </c>
      <c r="F1089" s="506">
        <v>48427</v>
      </c>
      <c r="G1089" s="505" t="s">
        <v>336</v>
      </c>
      <c r="H1089" s="552">
        <v>1649</v>
      </c>
      <c r="I1089" s="552">
        <v>751.518461624613</v>
      </c>
      <c r="J1089" s="552">
        <v>923.35806420832103</v>
      </c>
      <c r="K1089" s="552">
        <v>1649</v>
      </c>
      <c r="L1089" s="507">
        <v>9.1999990138940002E-2</v>
      </c>
      <c r="M1089" s="507">
        <v>0.5</v>
      </c>
      <c r="N1089" s="507">
        <v>2.3729428606628373E-4</v>
      </c>
      <c r="O1089" s="507">
        <v>0.83613085048182934</v>
      </c>
      <c r="P1089" s="439"/>
    </row>
    <row r="1090" spans="1:16" ht="16.5" x14ac:dyDescent="0.25">
      <c r="A1090" s="505" t="s">
        <v>332</v>
      </c>
      <c r="B1090" s="505" t="s">
        <v>333</v>
      </c>
      <c r="C1090" s="505" t="s">
        <v>334</v>
      </c>
      <c r="D1090" s="505" t="s">
        <v>335</v>
      </c>
      <c r="E1090" s="506">
        <v>45168.524710613427</v>
      </c>
      <c r="F1090" s="506">
        <v>48458</v>
      </c>
      <c r="G1090" s="505" t="s">
        <v>336</v>
      </c>
      <c r="H1090" s="552">
        <v>1649</v>
      </c>
      <c r="I1090" s="552">
        <v>745.92188251607001</v>
      </c>
      <c r="J1090" s="552">
        <v>916.48179074900804</v>
      </c>
      <c r="K1090" s="552">
        <v>1649</v>
      </c>
      <c r="L1090" s="507">
        <v>9.1999990138940002E-2</v>
      </c>
      <c r="M1090" s="507">
        <v>0.5</v>
      </c>
      <c r="N1090" s="507">
        <v>2.3552714884771919E-4</v>
      </c>
      <c r="O1090" s="507">
        <v>0.83613085048182934</v>
      </c>
      <c r="P1090" s="439"/>
    </row>
    <row r="1091" spans="1:16" ht="16.5" x14ac:dyDescent="0.25">
      <c r="A1091" s="505" t="s">
        <v>332</v>
      </c>
      <c r="B1091" s="505" t="s">
        <v>333</v>
      </c>
      <c r="C1091" s="505" t="s">
        <v>334</v>
      </c>
      <c r="D1091" s="505" t="s">
        <v>335</v>
      </c>
      <c r="E1091" s="506">
        <v>45168.524710995371</v>
      </c>
      <c r="F1091" s="506">
        <v>48488</v>
      </c>
      <c r="G1091" s="505" t="s">
        <v>336</v>
      </c>
      <c r="H1091" s="552">
        <v>1649</v>
      </c>
      <c r="I1091" s="552">
        <v>740.54552429610999</v>
      </c>
      <c r="J1091" s="552">
        <v>909.87609312217796</v>
      </c>
      <c r="K1091" s="552">
        <v>1649</v>
      </c>
      <c r="L1091" s="507">
        <v>9.1999990138940002E-2</v>
      </c>
      <c r="M1091" s="507">
        <v>0.5</v>
      </c>
      <c r="N1091" s="507">
        <v>2.3382954705802525E-4</v>
      </c>
      <c r="O1091" s="507">
        <v>0.83613085048182934</v>
      </c>
      <c r="P1091" s="439"/>
    </row>
    <row r="1092" spans="1:16" ht="16.5" x14ac:dyDescent="0.25">
      <c r="A1092" s="505" t="s">
        <v>332</v>
      </c>
      <c r="B1092" s="505" t="s">
        <v>333</v>
      </c>
      <c r="C1092" s="505" t="s">
        <v>334</v>
      </c>
      <c r="D1092" s="505" t="s">
        <v>335</v>
      </c>
      <c r="E1092" s="506">
        <v>45168.52471153935</v>
      </c>
      <c r="F1092" s="506">
        <v>48519</v>
      </c>
      <c r="G1092" s="505" t="s">
        <v>336</v>
      </c>
      <c r="H1092" s="552">
        <v>1649</v>
      </c>
      <c r="I1092" s="552">
        <v>735.03066096029602</v>
      </c>
      <c r="J1092" s="552">
        <v>903.10022028051606</v>
      </c>
      <c r="K1092" s="552">
        <v>1649</v>
      </c>
      <c r="L1092" s="507">
        <v>9.1999990138940002E-2</v>
      </c>
      <c r="M1092" s="507">
        <v>0.5</v>
      </c>
      <c r="N1092" s="507">
        <v>2.3208821184824761E-4</v>
      </c>
      <c r="O1092" s="507">
        <v>0.83613085048182934</v>
      </c>
      <c r="P1092" s="439"/>
    </row>
    <row r="1093" spans="1:16" ht="16.5" x14ac:dyDescent="0.25">
      <c r="A1093" s="505" t="s">
        <v>332</v>
      </c>
      <c r="B1093" s="505" t="s">
        <v>333</v>
      </c>
      <c r="C1093" s="505" t="s">
        <v>334</v>
      </c>
      <c r="D1093" s="505" t="s">
        <v>335</v>
      </c>
      <c r="E1093" s="506">
        <v>45168.524712071761</v>
      </c>
      <c r="F1093" s="506">
        <v>48549</v>
      </c>
      <c r="G1093" s="505" t="s">
        <v>336</v>
      </c>
      <c r="H1093" s="552">
        <v>1649</v>
      </c>
      <c r="I1093" s="552">
        <v>729.73280306310301</v>
      </c>
      <c r="J1093" s="552">
        <v>896.59097258774796</v>
      </c>
      <c r="K1093" s="552">
        <v>1649</v>
      </c>
      <c r="L1093" s="507">
        <v>9.1999990138940002E-2</v>
      </c>
      <c r="M1093" s="507">
        <v>0.5</v>
      </c>
      <c r="N1093" s="507">
        <v>2.3041539677903786E-4</v>
      </c>
      <c r="O1093" s="507">
        <v>0.83613085048182934</v>
      </c>
      <c r="P1093" s="439"/>
    </row>
    <row r="1094" spans="1:16" ht="16.5" x14ac:dyDescent="0.25">
      <c r="A1094" s="505" t="s">
        <v>332</v>
      </c>
      <c r="B1094" s="505" t="s">
        <v>333</v>
      </c>
      <c r="C1094" s="505" t="s">
        <v>334</v>
      </c>
      <c r="D1094" s="505" t="s">
        <v>335</v>
      </c>
      <c r="E1094" s="506">
        <v>45168.524712615741</v>
      </c>
      <c r="F1094" s="506">
        <v>48580</v>
      </c>
      <c r="G1094" s="505" t="s">
        <v>336</v>
      </c>
      <c r="H1094" s="552">
        <v>1649</v>
      </c>
      <c r="I1094" s="552">
        <v>724.29846236625201</v>
      </c>
      <c r="J1094" s="552">
        <v>889.914034412143</v>
      </c>
      <c r="K1094" s="552">
        <v>1649</v>
      </c>
      <c r="L1094" s="507">
        <v>9.1999990138940002E-2</v>
      </c>
      <c r="M1094" s="507">
        <v>0.5</v>
      </c>
      <c r="N1094" s="507">
        <v>2.2869948684235762E-4</v>
      </c>
      <c r="O1094" s="507">
        <v>0.83613085048182934</v>
      </c>
      <c r="P1094" s="439"/>
    </row>
    <row r="1095" spans="1:16" ht="16.5" x14ac:dyDescent="0.25">
      <c r="A1095" s="505" t="s">
        <v>332</v>
      </c>
      <c r="B1095" s="505" t="s">
        <v>333</v>
      </c>
      <c r="C1095" s="505" t="s">
        <v>334</v>
      </c>
      <c r="D1095" s="505" t="s">
        <v>335</v>
      </c>
      <c r="E1095" s="506">
        <v>45168.524712962964</v>
      </c>
      <c r="F1095" s="506">
        <v>48611</v>
      </c>
      <c r="G1095" s="505" t="s">
        <v>336</v>
      </c>
      <c r="H1095" s="552">
        <v>1649</v>
      </c>
      <c r="I1095" s="552">
        <v>718.90459135732704</v>
      </c>
      <c r="J1095" s="552">
        <v>883.28681958281902</v>
      </c>
      <c r="K1095" s="552">
        <v>1649</v>
      </c>
      <c r="L1095" s="507">
        <v>9.1999990138940002E-2</v>
      </c>
      <c r="M1095" s="507">
        <v>0.5</v>
      </c>
      <c r="N1095" s="507">
        <v>2.2699635533520969E-4</v>
      </c>
      <c r="O1095" s="507">
        <v>0.83613085048182934</v>
      </c>
      <c r="P1095" s="439"/>
    </row>
    <row r="1096" spans="1:16" ht="16.5" x14ac:dyDescent="0.25">
      <c r="A1096" s="505" t="s">
        <v>332</v>
      </c>
      <c r="B1096" s="505" t="s">
        <v>333</v>
      </c>
      <c r="C1096" s="505" t="s">
        <v>334</v>
      </c>
      <c r="D1096" s="505" t="s">
        <v>335</v>
      </c>
      <c r="E1096" s="506">
        <v>45168.524713506944</v>
      </c>
      <c r="F1096" s="506">
        <v>48639</v>
      </c>
      <c r="G1096" s="505" t="s">
        <v>336</v>
      </c>
      <c r="H1096" s="552">
        <v>1649</v>
      </c>
      <c r="I1096" s="552">
        <v>714.06724169480799</v>
      </c>
      <c r="J1096" s="552">
        <v>877.34337833903896</v>
      </c>
      <c r="K1096" s="552">
        <v>1649</v>
      </c>
      <c r="L1096" s="507">
        <v>9.1999990138940002E-2</v>
      </c>
      <c r="M1096" s="507">
        <v>0.5</v>
      </c>
      <c r="N1096" s="507">
        <v>2.2546894716996135E-4</v>
      </c>
      <c r="O1096" s="507">
        <v>0.83613085048182934</v>
      </c>
      <c r="P1096" s="439"/>
    </row>
    <row r="1097" spans="1:16" ht="16.5" x14ac:dyDescent="0.25">
      <c r="A1097" s="505" t="s">
        <v>332</v>
      </c>
      <c r="B1097" s="505" t="s">
        <v>333</v>
      </c>
      <c r="C1097" s="505" t="s">
        <v>334</v>
      </c>
      <c r="D1097" s="505" t="s">
        <v>335</v>
      </c>
      <c r="E1097" s="506">
        <v>45168.524714085645</v>
      </c>
      <c r="F1097" s="506">
        <v>48670</v>
      </c>
      <c r="G1097" s="505" t="s">
        <v>336</v>
      </c>
      <c r="H1097" s="552">
        <v>1649</v>
      </c>
      <c r="I1097" s="552">
        <v>708.74956287381804</v>
      </c>
      <c r="J1097" s="552">
        <v>870.80977753884497</v>
      </c>
      <c r="K1097" s="552">
        <v>1649</v>
      </c>
      <c r="L1097" s="507">
        <v>9.1999990138940002E-2</v>
      </c>
      <c r="M1097" s="507">
        <v>0.5</v>
      </c>
      <c r="N1097" s="507">
        <v>2.2378987358256225E-4</v>
      </c>
      <c r="O1097" s="507">
        <v>0.83613085048182934</v>
      </c>
      <c r="P1097" s="439"/>
    </row>
    <row r="1098" spans="1:16" ht="16.5" x14ac:dyDescent="0.25">
      <c r="A1098" s="505" t="s">
        <v>332</v>
      </c>
      <c r="B1098" s="505" t="s">
        <v>333</v>
      </c>
      <c r="C1098" s="505" t="s">
        <v>334</v>
      </c>
      <c r="D1098" s="505" t="s">
        <v>335</v>
      </c>
      <c r="E1098" s="506">
        <v>45168.524714432868</v>
      </c>
      <c r="F1098" s="506">
        <v>48700</v>
      </c>
      <c r="G1098" s="505" t="s">
        <v>336</v>
      </c>
      <c r="H1098" s="552">
        <v>1649</v>
      </c>
      <c r="I1098" s="552">
        <v>703.64113043931604</v>
      </c>
      <c r="J1098" s="552">
        <v>864.53326867748797</v>
      </c>
      <c r="K1098" s="552">
        <v>1649</v>
      </c>
      <c r="L1098" s="507">
        <v>9.1999990138940002E-2</v>
      </c>
      <c r="M1098" s="507">
        <v>0.5</v>
      </c>
      <c r="N1098" s="507">
        <v>2.2217687019094581E-4</v>
      </c>
      <c r="O1098" s="507">
        <v>0.83613085048182934</v>
      </c>
      <c r="P1098" s="439"/>
    </row>
    <row r="1099" spans="1:16" ht="16.5" x14ac:dyDescent="0.25">
      <c r="A1099" s="505" t="s">
        <v>332</v>
      </c>
      <c r="B1099" s="505" t="s">
        <v>333</v>
      </c>
      <c r="C1099" s="505" t="s">
        <v>334</v>
      </c>
      <c r="D1099" s="505" t="s">
        <v>335</v>
      </c>
      <c r="E1099" s="506">
        <v>45168.524714780091</v>
      </c>
      <c r="F1099" s="506">
        <v>48731</v>
      </c>
      <c r="G1099" s="505" t="s">
        <v>336</v>
      </c>
      <c r="H1099" s="552">
        <v>1649</v>
      </c>
      <c r="I1099" s="552">
        <v>698.40109516191899</v>
      </c>
      <c r="J1099" s="552">
        <v>858.09506512403004</v>
      </c>
      <c r="K1099" s="552">
        <v>1649</v>
      </c>
      <c r="L1099" s="507">
        <v>9.1999990138940002E-2</v>
      </c>
      <c r="M1099" s="507">
        <v>0.5</v>
      </c>
      <c r="N1099" s="507">
        <v>2.2052231279334828E-4</v>
      </c>
      <c r="O1099" s="507">
        <v>0.83613085048182934</v>
      </c>
      <c r="P1099" s="439"/>
    </row>
    <row r="1100" spans="1:16" ht="16.5" x14ac:dyDescent="0.25">
      <c r="A1100" s="505" t="s">
        <v>332</v>
      </c>
      <c r="B1100" s="505" t="s">
        <v>333</v>
      </c>
      <c r="C1100" s="505" t="s">
        <v>334</v>
      </c>
      <c r="D1100" s="505" t="s">
        <v>335</v>
      </c>
      <c r="E1100" s="506">
        <v>45168.524715312502</v>
      </c>
      <c r="F1100" s="506">
        <v>48761</v>
      </c>
      <c r="G1100" s="505" t="s">
        <v>336</v>
      </c>
      <c r="H1100" s="552">
        <v>1649</v>
      </c>
      <c r="I1100" s="552">
        <v>693.36725105999005</v>
      </c>
      <c r="J1100" s="552">
        <v>851.91019970444302</v>
      </c>
      <c r="K1100" s="552">
        <v>1649</v>
      </c>
      <c r="L1100" s="507">
        <v>9.1999990138940002E-2</v>
      </c>
      <c r="M1100" s="507">
        <v>0.5</v>
      </c>
      <c r="N1100" s="507">
        <v>2.1893286089917408E-4</v>
      </c>
      <c r="O1100" s="507">
        <v>0.83613085048182934</v>
      </c>
      <c r="P1100" s="439"/>
    </row>
    <row r="1101" spans="1:16" ht="16.5" x14ac:dyDescent="0.25">
      <c r="A1101" s="505" t="s">
        <v>332</v>
      </c>
      <c r="B1101" s="505" t="s">
        <v>333</v>
      </c>
      <c r="C1101" s="505" t="s">
        <v>334</v>
      </c>
      <c r="D1101" s="505" t="s">
        <v>335</v>
      </c>
      <c r="E1101" s="506">
        <v>45168.524715856482</v>
      </c>
      <c r="F1101" s="506">
        <v>48792</v>
      </c>
      <c r="G1101" s="505" t="s">
        <v>336</v>
      </c>
      <c r="H1101" s="552">
        <v>1649</v>
      </c>
      <c r="I1101" s="552">
        <v>688.20372565112405</v>
      </c>
      <c r="J1101" s="552">
        <v>845.56600050045597</v>
      </c>
      <c r="K1101" s="552">
        <v>1649</v>
      </c>
      <c r="L1101" s="507">
        <v>9.1999990138940002E-2</v>
      </c>
      <c r="M1101" s="507">
        <v>0.5</v>
      </c>
      <c r="N1101" s="507">
        <v>2.1730246172995999E-4</v>
      </c>
      <c r="O1101" s="507">
        <v>0.83613085048182934</v>
      </c>
      <c r="P1101" s="439"/>
    </row>
    <row r="1102" spans="1:16" ht="16.5" x14ac:dyDescent="0.25">
      <c r="A1102" s="505" t="s">
        <v>332</v>
      </c>
      <c r="B1102" s="505" t="s">
        <v>333</v>
      </c>
      <c r="C1102" s="505" t="s">
        <v>334</v>
      </c>
      <c r="D1102" s="505" t="s">
        <v>335</v>
      </c>
      <c r="E1102" s="506">
        <v>45168.524716238426</v>
      </c>
      <c r="F1102" s="506">
        <v>48823</v>
      </c>
      <c r="G1102" s="505" t="s">
        <v>336</v>
      </c>
      <c r="H1102" s="552">
        <v>1649</v>
      </c>
      <c r="I1102" s="552">
        <v>683.07865316112304</v>
      </c>
      <c r="J1102" s="552">
        <v>839.26904672627404</v>
      </c>
      <c r="K1102" s="552">
        <v>1649</v>
      </c>
      <c r="L1102" s="507">
        <v>9.1999990138940002E-2</v>
      </c>
      <c r="M1102" s="507">
        <v>0.5</v>
      </c>
      <c r="N1102" s="507">
        <v>2.1568420418918892E-4</v>
      </c>
      <c r="O1102" s="507">
        <v>0.83613085048182934</v>
      </c>
      <c r="P1102" s="439"/>
    </row>
    <row r="1103" spans="1:16" ht="16.5" x14ac:dyDescent="0.25">
      <c r="A1103" s="505" t="s">
        <v>332</v>
      </c>
      <c r="B1103" s="505" t="s">
        <v>333</v>
      </c>
      <c r="C1103" s="505" t="s">
        <v>334</v>
      </c>
      <c r="D1103" s="505" t="s">
        <v>335</v>
      </c>
      <c r="E1103" s="506">
        <v>45168.527424456021</v>
      </c>
      <c r="F1103" s="506">
        <v>46033</v>
      </c>
      <c r="G1103" s="505" t="s">
        <v>336</v>
      </c>
      <c r="H1103" s="552">
        <v>1400.81</v>
      </c>
      <c r="I1103" s="552">
        <v>1142.0459050546699</v>
      </c>
      <c r="J1103" s="552">
        <v>1397.17662610364</v>
      </c>
      <c r="K1103" s="552">
        <v>1400.81</v>
      </c>
      <c r="L1103" s="507">
        <v>8.9999999226309996E-2</v>
      </c>
      <c r="M1103" s="507">
        <v>0.5</v>
      </c>
      <c r="N1103" s="507">
        <v>3.5906117339650189E-4</v>
      </c>
      <c r="O1103" s="507">
        <v>0.83613085048182934</v>
      </c>
      <c r="P1103" s="439"/>
    </row>
    <row r="1104" spans="1:16" ht="16.5" x14ac:dyDescent="0.25">
      <c r="A1104" s="505" t="s">
        <v>332</v>
      </c>
      <c r="B1104" s="505" t="s">
        <v>333</v>
      </c>
      <c r="C1104" s="505" t="s">
        <v>334</v>
      </c>
      <c r="D1104" s="505" t="s">
        <v>335</v>
      </c>
      <c r="E1104" s="506">
        <v>45168.527424803244</v>
      </c>
      <c r="F1104" s="506">
        <v>46064</v>
      </c>
      <c r="G1104" s="505" t="s">
        <v>336</v>
      </c>
      <c r="H1104" s="552">
        <v>1400.81</v>
      </c>
      <c r="I1104" s="552">
        <v>1133.71755651991</v>
      </c>
      <c r="J1104" s="552">
        <v>1386.9877415279</v>
      </c>
      <c r="K1104" s="552">
        <v>1400.81</v>
      </c>
      <c r="L1104" s="507">
        <v>8.9999999226309996E-2</v>
      </c>
      <c r="M1104" s="507">
        <v>0.5</v>
      </c>
      <c r="N1104" s="507">
        <v>3.5644272646358325E-4</v>
      </c>
      <c r="O1104" s="507">
        <v>0.83613085048182934</v>
      </c>
      <c r="P1104" s="439"/>
    </row>
    <row r="1105" spans="1:16" ht="16.5" x14ac:dyDescent="0.25">
      <c r="A1105" s="505" t="s">
        <v>332</v>
      </c>
      <c r="B1105" s="505" t="s">
        <v>333</v>
      </c>
      <c r="C1105" s="505" t="s">
        <v>334</v>
      </c>
      <c r="D1105" s="505" t="s">
        <v>335</v>
      </c>
      <c r="E1105" s="506">
        <v>45168.527425</v>
      </c>
      <c r="F1105" s="506">
        <v>46092</v>
      </c>
      <c r="G1105" s="505" t="s">
        <v>336</v>
      </c>
      <c r="H1105" s="552">
        <v>1400.81</v>
      </c>
      <c r="I1105" s="552">
        <v>1126.2473919525501</v>
      </c>
      <c r="J1105" s="552">
        <v>1377.84875746389</v>
      </c>
      <c r="K1105" s="552">
        <v>1400.81</v>
      </c>
      <c r="L1105" s="507">
        <v>8.9999999226309996E-2</v>
      </c>
      <c r="M1105" s="507">
        <v>0.5</v>
      </c>
      <c r="N1105" s="507">
        <v>3.5409409402845121E-4</v>
      </c>
      <c r="O1105" s="507">
        <v>0.83613085048182934</v>
      </c>
      <c r="P1105" s="439"/>
    </row>
    <row r="1106" spans="1:16" ht="16.5" x14ac:dyDescent="0.25">
      <c r="A1106" s="505" t="s">
        <v>332</v>
      </c>
      <c r="B1106" s="505" t="s">
        <v>333</v>
      </c>
      <c r="C1106" s="505" t="s">
        <v>334</v>
      </c>
      <c r="D1106" s="505" t="s">
        <v>335</v>
      </c>
      <c r="E1106" s="506">
        <v>45168.527425347223</v>
      </c>
      <c r="F1106" s="506">
        <v>46123</v>
      </c>
      <c r="G1106" s="505" t="s">
        <v>336</v>
      </c>
      <c r="H1106" s="552">
        <v>1400.81</v>
      </c>
      <c r="I1106" s="552">
        <v>1118.0342537809399</v>
      </c>
      <c r="J1106" s="552">
        <v>1367.8008210109399</v>
      </c>
      <c r="K1106" s="552">
        <v>1400.81</v>
      </c>
      <c r="L1106" s="507">
        <v>8.9999999226309996E-2</v>
      </c>
      <c r="M1106" s="507">
        <v>0.5</v>
      </c>
      <c r="N1106" s="507">
        <v>3.5151186942949621E-4</v>
      </c>
      <c r="O1106" s="507">
        <v>0.83613085048182934</v>
      </c>
      <c r="P1106" s="439"/>
    </row>
    <row r="1107" spans="1:16" ht="16.5" x14ac:dyDescent="0.25">
      <c r="A1107" s="505" t="s">
        <v>332</v>
      </c>
      <c r="B1107" s="505" t="s">
        <v>333</v>
      </c>
      <c r="C1107" s="505" t="s">
        <v>334</v>
      </c>
      <c r="D1107" s="505" t="s">
        <v>335</v>
      </c>
      <c r="E1107" s="506">
        <v>45168.52742554398</v>
      </c>
      <c r="F1107" s="506">
        <v>46153</v>
      </c>
      <c r="G1107" s="505" t="s">
        <v>336</v>
      </c>
      <c r="H1107" s="552">
        <v>1400.81</v>
      </c>
      <c r="I1107" s="552">
        <v>1110.14308724598</v>
      </c>
      <c r="J1107" s="552">
        <v>1358.1467840002299</v>
      </c>
      <c r="K1107" s="552">
        <v>1400.81</v>
      </c>
      <c r="L1107" s="507">
        <v>8.9999999226309996E-2</v>
      </c>
      <c r="M1107" s="507">
        <v>0.5</v>
      </c>
      <c r="N1107" s="507">
        <v>3.4903087326028197E-4</v>
      </c>
      <c r="O1107" s="507">
        <v>0.83613085048182934</v>
      </c>
      <c r="P1107" s="439"/>
    </row>
    <row r="1108" spans="1:16" ht="16.5" x14ac:dyDescent="0.25">
      <c r="A1108" s="505" t="s">
        <v>332</v>
      </c>
      <c r="B1108" s="505" t="s">
        <v>333</v>
      </c>
      <c r="C1108" s="505" t="s">
        <v>334</v>
      </c>
      <c r="D1108" s="505" t="s">
        <v>335</v>
      </c>
      <c r="E1108" s="506">
        <v>45168.527425729168</v>
      </c>
      <c r="F1108" s="506">
        <v>46184</v>
      </c>
      <c r="G1108" s="505" t="s">
        <v>336</v>
      </c>
      <c r="H1108" s="552">
        <v>1400.81</v>
      </c>
      <c r="I1108" s="552">
        <v>1102.0473894171</v>
      </c>
      <c r="J1108" s="552">
        <v>1348.2425238225601</v>
      </c>
      <c r="K1108" s="552">
        <v>1400.81</v>
      </c>
      <c r="L1108" s="507">
        <v>8.9999999226309996E-2</v>
      </c>
      <c r="M1108" s="507">
        <v>0.5</v>
      </c>
      <c r="N1108" s="507">
        <v>3.4648557210466806E-4</v>
      </c>
      <c r="O1108" s="507">
        <v>0.83613085048182934</v>
      </c>
      <c r="P1108" s="439"/>
    </row>
    <row r="1109" spans="1:16" ht="16.5" x14ac:dyDescent="0.25">
      <c r="A1109" s="505" t="s">
        <v>332</v>
      </c>
      <c r="B1109" s="505" t="s">
        <v>333</v>
      </c>
      <c r="C1109" s="505" t="s">
        <v>334</v>
      </c>
      <c r="D1109" s="505" t="s">
        <v>335</v>
      </c>
      <c r="E1109" s="506">
        <v>45168.527426076391</v>
      </c>
      <c r="F1109" s="506">
        <v>46214</v>
      </c>
      <c r="G1109" s="505" t="s">
        <v>336</v>
      </c>
      <c r="H1109" s="552">
        <v>1400.81</v>
      </c>
      <c r="I1109" s="552">
        <v>1094.2690593257901</v>
      </c>
      <c r="J1109" s="552">
        <v>1338.7265306863801</v>
      </c>
      <c r="K1109" s="552">
        <v>1400.81</v>
      </c>
      <c r="L1109" s="507">
        <v>8.9999999226309996E-2</v>
      </c>
      <c r="M1109" s="507">
        <v>0.5</v>
      </c>
      <c r="N1109" s="507">
        <v>3.440400519050935E-4</v>
      </c>
      <c r="O1109" s="507">
        <v>0.83613085048182934</v>
      </c>
      <c r="P1109" s="439"/>
    </row>
    <row r="1110" spans="1:16" ht="16.5" x14ac:dyDescent="0.25">
      <c r="A1110" s="505" t="s">
        <v>332</v>
      </c>
      <c r="B1110" s="505" t="s">
        <v>333</v>
      </c>
      <c r="C1110" s="505" t="s">
        <v>334</v>
      </c>
      <c r="D1110" s="505" t="s">
        <v>335</v>
      </c>
      <c r="E1110" s="506">
        <v>45168.527426273147</v>
      </c>
      <c r="F1110" s="506">
        <v>46245</v>
      </c>
      <c r="G1110" s="505" t="s">
        <v>336</v>
      </c>
      <c r="H1110" s="552">
        <v>1400.81</v>
      </c>
      <c r="I1110" s="552">
        <v>1086.28912255046</v>
      </c>
      <c r="J1110" s="552">
        <v>1328.96389234502</v>
      </c>
      <c r="K1110" s="552">
        <v>1400.81</v>
      </c>
      <c r="L1110" s="507">
        <v>8.9999999226309996E-2</v>
      </c>
      <c r="M1110" s="507">
        <v>0.5</v>
      </c>
      <c r="N1110" s="507">
        <v>3.4153114622144343E-4</v>
      </c>
      <c r="O1110" s="507">
        <v>0.83613085048182934</v>
      </c>
      <c r="P1110" s="439"/>
    </row>
    <row r="1111" spans="1:16" ht="16.5" x14ac:dyDescent="0.25">
      <c r="A1111" s="505" t="s">
        <v>332</v>
      </c>
      <c r="B1111" s="505" t="s">
        <v>333</v>
      </c>
      <c r="C1111" s="505" t="s">
        <v>334</v>
      </c>
      <c r="D1111" s="505" t="s">
        <v>335</v>
      </c>
      <c r="E1111" s="506">
        <v>45168.527426423614</v>
      </c>
      <c r="F1111" s="506">
        <v>46276</v>
      </c>
      <c r="G1111" s="505" t="s">
        <v>336</v>
      </c>
      <c r="H1111" s="552">
        <v>1400.81</v>
      </c>
      <c r="I1111" s="552">
        <v>1078.36737931573</v>
      </c>
      <c r="J1111" s="552">
        <v>1319.2724478622999</v>
      </c>
      <c r="K1111" s="552">
        <v>1400.81</v>
      </c>
      <c r="L1111" s="507">
        <v>8.9999999226309996E-2</v>
      </c>
      <c r="M1111" s="507">
        <v>0.5</v>
      </c>
      <c r="N1111" s="507">
        <v>3.3904053668585681E-4</v>
      </c>
      <c r="O1111" s="507">
        <v>0.83613085048182934</v>
      </c>
      <c r="P1111" s="439"/>
    </row>
    <row r="1112" spans="1:16" ht="16.5" x14ac:dyDescent="0.25">
      <c r="A1112" s="505" t="s">
        <v>332</v>
      </c>
      <c r="B1112" s="505" t="s">
        <v>333</v>
      </c>
      <c r="C1112" s="505" t="s">
        <v>334</v>
      </c>
      <c r="D1112" s="505" t="s">
        <v>335</v>
      </c>
      <c r="E1112" s="506">
        <v>45168.527426817127</v>
      </c>
      <c r="F1112" s="506">
        <v>46306</v>
      </c>
      <c r="G1112" s="505" t="s">
        <v>336</v>
      </c>
      <c r="H1112" s="552">
        <v>1400.81</v>
      </c>
      <c r="I1112" s="552">
        <v>1070.7561844464601</v>
      </c>
      <c r="J1112" s="552">
        <v>1309.96092761518</v>
      </c>
      <c r="K1112" s="552">
        <v>1400.81</v>
      </c>
      <c r="L1112" s="507">
        <v>8.9999999226309996E-2</v>
      </c>
      <c r="M1112" s="507">
        <v>0.5</v>
      </c>
      <c r="N1112" s="507">
        <v>3.3664756408413208E-4</v>
      </c>
      <c r="O1112" s="507">
        <v>0.83613085048182934</v>
      </c>
      <c r="P1112" s="439"/>
    </row>
    <row r="1113" spans="1:16" ht="16.5" x14ac:dyDescent="0.25">
      <c r="A1113" s="505" t="s">
        <v>332</v>
      </c>
      <c r="B1113" s="505" t="s">
        <v>333</v>
      </c>
      <c r="C1113" s="505" t="s">
        <v>334</v>
      </c>
      <c r="D1113" s="505" t="s">
        <v>335</v>
      </c>
      <c r="E1113" s="506">
        <v>45168.527426967594</v>
      </c>
      <c r="F1113" s="506">
        <v>46337</v>
      </c>
      <c r="G1113" s="505" t="s">
        <v>336</v>
      </c>
      <c r="H1113" s="552">
        <v>1400.81</v>
      </c>
      <c r="I1113" s="552">
        <v>1062.94771487414</v>
      </c>
      <c r="J1113" s="552">
        <v>1300.4080618995399</v>
      </c>
      <c r="K1113" s="552">
        <v>1400.81</v>
      </c>
      <c r="L1113" s="507">
        <v>8.9999999226309996E-2</v>
      </c>
      <c r="M1113" s="507">
        <v>0.5</v>
      </c>
      <c r="N1113" s="507">
        <v>3.3419256798050955E-4</v>
      </c>
      <c r="O1113" s="507">
        <v>0.83613085048182934</v>
      </c>
      <c r="P1113" s="439"/>
    </row>
    <row r="1114" spans="1:16" ht="16.5" x14ac:dyDescent="0.25">
      <c r="A1114" s="505" t="s">
        <v>332</v>
      </c>
      <c r="B1114" s="505" t="s">
        <v>333</v>
      </c>
      <c r="C1114" s="505" t="s">
        <v>334</v>
      </c>
      <c r="D1114" s="505" t="s">
        <v>335</v>
      </c>
      <c r="E1114" s="506">
        <v>45168.52742716435</v>
      </c>
      <c r="F1114" s="506">
        <v>46367</v>
      </c>
      <c r="G1114" s="505" t="s">
        <v>336</v>
      </c>
      <c r="H1114" s="552">
        <v>1400.81</v>
      </c>
      <c r="I1114" s="552">
        <v>1055.44535311049</v>
      </c>
      <c r="J1114" s="552">
        <v>1291.22968785138</v>
      </c>
      <c r="K1114" s="552">
        <v>1400.81</v>
      </c>
      <c r="L1114" s="507">
        <v>8.9999999226309996E-2</v>
      </c>
      <c r="M1114" s="507">
        <v>0.5</v>
      </c>
      <c r="N1114" s="507">
        <v>3.3183381269214288E-4</v>
      </c>
      <c r="O1114" s="507">
        <v>0.83613085048182934</v>
      </c>
      <c r="P1114" s="439"/>
    </row>
    <row r="1115" spans="1:16" ht="16.5" x14ac:dyDescent="0.25">
      <c r="A1115" s="505" t="s">
        <v>332</v>
      </c>
      <c r="B1115" s="505" t="s">
        <v>333</v>
      </c>
      <c r="C1115" s="505" t="s">
        <v>334</v>
      </c>
      <c r="D1115" s="505" t="s">
        <v>335</v>
      </c>
      <c r="E1115" s="506">
        <v>45168.527427511573</v>
      </c>
      <c r="F1115" s="506">
        <v>46398</v>
      </c>
      <c r="G1115" s="505" t="s">
        <v>336</v>
      </c>
      <c r="H1115" s="552">
        <v>1400.81</v>
      </c>
      <c r="I1115" s="552">
        <v>1047.7485374911</v>
      </c>
      <c r="J1115" s="552">
        <v>1281.81341935355</v>
      </c>
      <c r="K1115" s="552">
        <v>1400.81</v>
      </c>
      <c r="L1115" s="507">
        <v>8.9999999226309996E-2</v>
      </c>
      <c r="M1115" s="507">
        <v>0.5</v>
      </c>
      <c r="N1115" s="507">
        <v>3.2941392078107061E-4</v>
      </c>
      <c r="O1115" s="507">
        <v>0.83613085048182934</v>
      </c>
      <c r="P1115" s="439"/>
    </row>
    <row r="1116" spans="1:16" ht="16.5" x14ac:dyDescent="0.25">
      <c r="A1116" s="505" t="s">
        <v>332</v>
      </c>
      <c r="B1116" s="505" t="s">
        <v>333</v>
      </c>
      <c r="C1116" s="505" t="s">
        <v>334</v>
      </c>
      <c r="D1116" s="505" t="s">
        <v>335</v>
      </c>
      <c r="E1116" s="506">
        <v>45168.527427696761</v>
      </c>
      <c r="F1116" s="506">
        <v>46429</v>
      </c>
      <c r="G1116" s="505" t="s">
        <v>336</v>
      </c>
      <c r="H1116" s="552">
        <v>1400.81</v>
      </c>
      <c r="I1116" s="552">
        <v>1040.1078507565401</v>
      </c>
      <c r="J1116" s="552">
        <v>1272.46581881871</v>
      </c>
      <c r="K1116" s="552">
        <v>1400.81</v>
      </c>
      <c r="L1116" s="507">
        <v>8.9999999226309996E-2</v>
      </c>
      <c r="M1116" s="507">
        <v>0.5</v>
      </c>
      <c r="N1116" s="507">
        <v>3.2701167588677877E-4</v>
      </c>
      <c r="O1116" s="507">
        <v>0.83613085048182934</v>
      </c>
      <c r="P1116" s="439"/>
    </row>
    <row r="1117" spans="1:16" ht="16.5" x14ac:dyDescent="0.25">
      <c r="A1117" s="505" t="s">
        <v>332</v>
      </c>
      <c r="B1117" s="505" t="s">
        <v>333</v>
      </c>
      <c r="C1117" s="505" t="s">
        <v>334</v>
      </c>
      <c r="D1117" s="505" t="s">
        <v>335</v>
      </c>
      <c r="E1117" s="506">
        <v>45168.527427893518</v>
      </c>
      <c r="F1117" s="506">
        <v>46457</v>
      </c>
      <c r="G1117" s="505" t="s">
        <v>336</v>
      </c>
      <c r="H1117" s="552">
        <v>1400.81</v>
      </c>
      <c r="I1117" s="552">
        <v>1033.25448876327</v>
      </c>
      <c r="J1117" s="552">
        <v>1264.0814297632</v>
      </c>
      <c r="K1117" s="552">
        <v>1400.81</v>
      </c>
      <c r="L1117" s="507">
        <v>8.9999999226309996E-2</v>
      </c>
      <c r="M1117" s="507">
        <v>0.5</v>
      </c>
      <c r="N1117" s="507">
        <v>3.2485696722916281E-4</v>
      </c>
      <c r="O1117" s="507">
        <v>0.83613085048182934</v>
      </c>
      <c r="P1117" s="439"/>
    </row>
    <row r="1118" spans="1:16" ht="16.5" x14ac:dyDescent="0.25">
      <c r="A1118" s="505" t="s">
        <v>332</v>
      </c>
      <c r="B1118" s="505" t="s">
        <v>333</v>
      </c>
      <c r="C1118" s="505" t="s">
        <v>334</v>
      </c>
      <c r="D1118" s="505" t="s">
        <v>335</v>
      </c>
      <c r="E1118" s="506">
        <v>45168.527428240741</v>
      </c>
      <c r="F1118" s="506">
        <v>46488</v>
      </c>
      <c r="G1118" s="505" t="s">
        <v>336</v>
      </c>
      <c r="H1118" s="552">
        <v>1400.81</v>
      </c>
      <c r="I1118" s="552">
        <v>1025.71949960965</v>
      </c>
      <c r="J1118" s="552">
        <v>1254.86313943286</v>
      </c>
      <c r="K1118" s="552">
        <v>1400.81</v>
      </c>
      <c r="L1118" s="507">
        <v>8.9999999226309996E-2</v>
      </c>
      <c r="M1118" s="507">
        <v>0.5</v>
      </c>
      <c r="N1118" s="507">
        <v>3.2248795383394725E-4</v>
      </c>
      <c r="O1118" s="507">
        <v>0.83613085048182934</v>
      </c>
      <c r="P1118" s="439"/>
    </row>
    <row r="1119" spans="1:16" ht="16.5" x14ac:dyDescent="0.25">
      <c r="A1119" s="505" t="s">
        <v>332</v>
      </c>
      <c r="B1119" s="505" t="s">
        <v>333</v>
      </c>
      <c r="C1119" s="505" t="s">
        <v>334</v>
      </c>
      <c r="D1119" s="505" t="s">
        <v>335</v>
      </c>
      <c r="E1119" s="506">
        <v>45168.527428437497</v>
      </c>
      <c r="F1119" s="506">
        <v>46518</v>
      </c>
      <c r="G1119" s="505" t="s">
        <v>336</v>
      </c>
      <c r="H1119" s="552">
        <v>1400.81</v>
      </c>
      <c r="I1119" s="552">
        <v>1018.47989727886</v>
      </c>
      <c r="J1119" s="552">
        <v>1246.0062247378401</v>
      </c>
      <c r="K1119" s="552">
        <v>1400.81</v>
      </c>
      <c r="L1119" s="507">
        <v>8.9999999226309996E-2</v>
      </c>
      <c r="M1119" s="507">
        <v>0.5</v>
      </c>
      <c r="N1119" s="507">
        <v>3.2021181055782099E-4</v>
      </c>
      <c r="O1119" s="507">
        <v>0.83613085048182934</v>
      </c>
      <c r="P1119" s="439"/>
    </row>
    <row r="1120" spans="1:16" ht="16.5" x14ac:dyDescent="0.25">
      <c r="A1120" s="505" t="s">
        <v>332</v>
      </c>
      <c r="B1120" s="505" t="s">
        <v>333</v>
      </c>
      <c r="C1120" s="505" t="s">
        <v>334</v>
      </c>
      <c r="D1120" s="505" t="s">
        <v>335</v>
      </c>
      <c r="E1120" s="506">
        <v>45168.527428784721</v>
      </c>
      <c r="F1120" s="506">
        <v>46549</v>
      </c>
      <c r="G1120" s="505" t="s">
        <v>336</v>
      </c>
      <c r="H1120" s="552">
        <v>1400.81</v>
      </c>
      <c r="I1120" s="552">
        <v>1011.05265155903</v>
      </c>
      <c r="J1120" s="552">
        <v>1236.9197475041699</v>
      </c>
      <c r="K1120" s="552">
        <v>1400.81</v>
      </c>
      <c r="L1120" s="507">
        <v>8.9999999226309996E-2</v>
      </c>
      <c r="M1120" s="507">
        <v>0.5</v>
      </c>
      <c r="N1120" s="507">
        <v>3.1787667188128821E-4</v>
      </c>
      <c r="O1120" s="507">
        <v>0.83613085048182934</v>
      </c>
      <c r="P1120" s="439"/>
    </row>
    <row r="1121" spans="1:16" ht="16.5" x14ac:dyDescent="0.25">
      <c r="A1121" s="505" t="s">
        <v>332</v>
      </c>
      <c r="B1121" s="505" t="s">
        <v>333</v>
      </c>
      <c r="C1121" s="505" t="s">
        <v>334</v>
      </c>
      <c r="D1121" s="505" t="s">
        <v>335</v>
      </c>
      <c r="E1121" s="506">
        <v>45168.527428969908</v>
      </c>
      <c r="F1121" s="506">
        <v>46579</v>
      </c>
      <c r="G1121" s="505" t="s">
        <v>336</v>
      </c>
      <c r="H1121" s="552">
        <v>1400.81</v>
      </c>
      <c r="I1121" s="552">
        <v>1003.9165689013799</v>
      </c>
      <c r="J1121" s="552">
        <v>1228.1894785657</v>
      </c>
      <c r="K1121" s="552">
        <v>1400.81</v>
      </c>
      <c r="L1121" s="507">
        <v>8.9999999226309996E-2</v>
      </c>
      <c r="M1121" s="507">
        <v>0.5</v>
      </c>
      <c r="N1121" s="507">
        <v>3.1563307536632511E-4</v>
      </c>
      <c r="O1121" s="507">
        <v>0.83613085048182934</v>
      </c>
      <c r="P1121" s="439"/>
    </row>
    <row r="1122" spans="1:16" ht="16.5" x14ac:dyDescent="0.25">
      <c r="A1122" s="505" t="s">
        <v>332</v>
      </c>
      <c r="B1122" s="505" t="s">
        <v>333</v>
      </c>
      <c r="C1122" s="505" t="s">
        <v>334</v>
      </c>
      <c r="D1122" s="505" t="s">
        <v>335</v>
      </c>
      <c r="E1122" s="506">
        <v>45168.527429363428</v>
      </c>
      <c r="F1122" s="506">
        <v>46610</v>
      </c>
      <c r="G1122" s="505" t="s">
        <v>336</v>
      </c>
      <c r="H1122" s="552">
        <v>1400.81</v>
      </c>
      <c r="I1122" s="552">
        <v>996.59552598303401</v>
      </c>
      <c r="J1122" s="552">
        <v>1219.2329296223199</v>
      </c>
      <c r="K1122" s="552">
        <v>1400.81</v>
      </c>
      <c r="L1122" s="507">
        <v>8.9999999226309996E-2</v>
      </c>
      <c r="M1122" s="507">
        <v>0.5</v>
      </c>
      <c r="N1122" s="507">
        <v>3.133313270310687E-4</v>
      </c>
      <c r="O1122" s="507">
        <v>0.83613085048182934</v>
      </c>
      <c r="P1122" s="439"/>
    </row>
    <row r="1123" spans="1:16" ht="16.5" x14ac:dyDescent="0.25">
      <c r="A1123" s="505" t="s">
        <v>332</v>
      </c>
      <c r="B1123" s="505" t="s">
        <v>333</v>
      </c>
      <c r="C1123" s="505" t="s">
        <v>334</v>
      </c>
      <c r="D1123" s="505" t="s">
        <v>335</v>
      </c>
      <c r="E1123" s="506">
        <v>45168.527429710652</v>
      </c>
      <c r="F1123" s="506">
        <v>46641</v>
      </c>
      <c r="G1123" s="505" t="s">
        <v>336</v>
      </c>
      <c r="H1123" s="552">
        <v>1400.81</v>
      </c>
      <c r="I1123" s="552">
        <v>989.32787163409296</v>
      </c>
      <c r="J1123" s="552">
        <v>1210.3416961456301</v>
      </c>
      <c r="K1123" s="552">
        <v>1400.81</v>
      </c>
      <c r="L1123" s="507">
        <v>8.9999999226309996E-2</v>
      </c>
      <c r="M1123" s="507">
        <v>0.5</v>
      </c>
      <c r="N1123" s="507">
        <v>3.1104636415276349E-4</v>
      </c>
      <c r="O1123" s="507">
        <v>0.83613085048182934</v>
      </c>
      <c r="P1123" s="439"/>
    </row>
    <row r="1124" spans="1:16" ht="16.5" x14ac:dyDescent="0.25">
      <c r="A1124" s="505" t="s">
        <v>332</v>
      </c>
      <c r="B1124" s="505" t="s">
        <v>333</v>
      </c>
      <c r="C1124" s="505" t="s">
        <v>334</v>
      </c>
      <c r="D1124" s="505" t="s">
        <v>335</v>
      </c>
      <c r="E1124" s="506">
        <v>45168.527429861111</v>
      </c>
      <c r="F1124" s="506">
        <v>46671</v>
      </c>
      <c r="G1124" s="505" t="s">
        <v>336</v>
      </c>
      <c r="H1124" s="552">
        <v>1400.81</v>
      </c>
      <c r="I1124" s="552">
        <v>982.34512404265001</v>
      </c>
      <c r="J1124" s="552">
        <v>1201.79901701376</v>
      </c>
      <c r="K1124" s="552">
        <v>1400.81</v>
      </c>
      <c r="L1124" s="507">
        <v>8.9999999226309996E-2</v>
      </c>
      <c r="M1124" s="507">
        <v>0.5</v>
      </c>
      <c r="N1124" s="507">
        <v>3.0885097644319876E-4</v>
      </c>
      <c r="O1124" s="507">
        <v>0.83613085048182934</v>
      </c>
      <c r="P1124" s="439"/>
    </row>
    <row r="1125" spans="1:16" ht="16.5" x14ac:dyDescent="0.25">
      <c r="A1125" s="505" t="s">
        <v>332</v>
      </c>
      <c r="B1125" s="505" t="s">
        <v>333</v>
      </c>
      <c r="C1125" s="505" t="s">
        <v>334</v>
      </c>
      <c r="D1125" s="505" t="s">
        <v>335</v>
      </c>
      <c r="E1125" s="506">
        <v>45168.527430243055</v>
      </c>
      <c r="F1125" s="506">
        <v>46702</v>
      </c>
      <c r="G1125" s="505" t="s">
        <v>336</v>
      </c>
      <c r="H1125" s="552">
        <v>1400.81</v>
      </c>
      <c r="I1125" s="552">
        <v>975.18139048497903</v>
      </c>
      <c r="J1125" s="552">
        <v>1193.0349200207099</v>
      </c>
      <c r="K1125" s="552">
        <v>1400.81</v>
      </c>
      <c r="L1125" s="507">
        <v>8.9999999226309996E-2</v>
      </c>
      <c r="M1125" s="507">
        <v>0.5</v>
      </c>
      <c r="N1125" s="507">
        <v>3.0659868643827574E-4</v>
      </c>
      <c r="O1125" s="507">
        <v>0.83613085048182934</v>
      </c>
      <c r="P1125" s="439"/>
    </row>
    <row r="1126" spans="1:16" ht="16.5" x14ac:dyDescent="0.25">
      <c r="A1126" s="505" t="s">
        <v>332</v>
      </c>
      <c r="B1126" s="505" t="s">
        <v>333</v>
      </c>
      <c r="C1126" s="505" t="s">
        <v>334</v>
      </c>
      <c r="D1126" s="505" t="s">
        <v>335</v>
      </c>
      <c r="E1126" s="506">
        <v>45168.527430590279</v>
      </c>
      <c r="F1126" s="506">
        <v>46732</v>
      </c>
      <c r="G1126" s="505" t="s">
        <v>336</v>
      </c>
      <c r="H1126" s="552">
        <v>1400.81</v>
      </c>
      <c r="I1126" s="552">
        <v>968.298489779492</v>
      </c>
      <c r="J1126" s="552">
        <v>1184.6143933650501</v>
      </c>
      <c r="K1126" s="552">
        <v>1400.81</v>
      </c>
      <c r="L1126" s="507">
        <v>8.9999999226309996E-2</v>
      </c>
      <c r="M1126" s="507">
        <v>0.5</v>
      </c>
      <c r="N1126" s="507">
        <v>3.0443469075934037E-4</v>
      </c>
      <c r="O1126" s="507">
        <v>0.83613085048182934</v>
      </c>
      <c r="P1126" s="439"/>
    </row>
    <row r="1127" spans="1:16" ht="16.5" x14ac:dyDescent="0.25">
      <c r="A1127" s="505" t="s">
        <v>332</v>
      </c>
      <c r="B1127" s="505" t="s">
        <v>333</v>
      </c>
      <c r="C1127" s="505" t="s">
        <v>334</v>
      </c>
      <c r="D1127" s="505" t="s">
        <v>335</v>
      </c>
      <c r="E1127" s="506">
        <v>45168.527430787035</v>
      </c>
      <c r="F1127" s="506">
        <v>46763</v>
      </c>
      <c r="G1127" s="505" t="s">
        <v>336</v>
      </c>
      <c r="H1127" s="552">
        <v>1400.81</v>
      </c>
      <c r="I1127" s="552">
        <v>961.23719104109102</v>
      </c>
      <c r="J1127" s="552">
        <v>1175.97561492054</v>
      </c>
      <c r="K1127" s="552">
        <v>1400.81</v>
      </c>
      <c r="L1127" s="507">
        <v>8.9999999226309996E-2</v>
      </c>
      <c r="M1127" s="507">
        <v>0.5</v>
      </c>
      <c r="N1127" s="507">
        <v>3.0221460643567943E-4</v>
      </c>
      <c r="O1127" s="507">
        <v>0.83613085048182934</v>
      </c>
      <c r="P1127" s="439"/>
    </row>
    <row r="1128" spans="1:16" ht="16.5" x14ac:dyDescent="0.25">
      <c r="A1128" s="505" t="s">
        <v>332</v>
      </c>
      <c r="B1128" s="505" t="s">
        <v>333</v>
      </c>
      <c r="C1128" s="505" t="s">
        <v>334</v>
      </c>
      <c r="D1128" s="505" t="s">
        <v>335</v>
      </c>
      <c r="E1128" s="506">
        <v>45168.527431134258</v>
      </c>
      <c r="F1128" s="506">
        <v>46794</v>
      </c>
      <c r="G1128" s="505" t="s">
        <v>336</v>
      </c>
      <c r="H1128" s="552">
        <v>1400.81</v>
      </c>
      <c r="I1128" s="552">
        <v>954.22738669248895</v>
      </c>
      <c r="J1128" s="552">
        <v>1167.3998346072699</v>
      </c>
      <c r="K1128" s="552">
        <v>1400.81</v>
      </c>
      <c r="L1128" s="507">
        <v>8.9999999226309996E-2</v>
      </c>
      <c r="M1128" s="507">
        <v>0.5</v>
      </c>
      <c r="N1128" s="507">
        <v>3.0001071203568467E-4</v>
      </c>
      <c r="O1128" s="507">
        <v>0.83613085048182934</v>
      </c>
      <c r="P1128" s="439"/>
    </row>
    <row r="1129" spans="1:16" ht="16.5" x14ac:dyDescent="0.25">
      <c r="A1129" s="505" t="s">
        <v>332</v>
      </c>
      <c r="B1129" s="505" t="s">
        <v>333</v>
      </c>
      <c r="C1129" s="505" t="s">
        <v>334</v>
      </c>
      <c r="D1129" s="505" t="s">
        <v>335</v>
      </c>
      <c r="E1129" s="506">
        <v>45168.527431516202</v>
      </c>
      <c r="F1129" s="506">
        <v>46823</v>
      </c>
      <c r="G1129" s="505" t="s">
        <v>336</v>
      </c>
      <c r="H1129" s="552">
        <v>1400.81</v>
      </c>
      <c r="I1129" s="552">
        <v>947.71611332508803</v>
      </c>
      <c r="J1129" s="552">
        <v>1159.4339560774799</v>
      </c>
      <c r="K1129" s="552">
        <v>1400.81</v>
      </c>
      <c r="L1129" s="507">
        <v>8.9999999226309996E-2</v>
      </c>
      <c r="M1129" s="507">
        <v>0.5</v>
      </c>
      <c r="N1129" s="507">
        <v>2.9796355662340377E-4</v>
      </c>
      <c r="O1129" s="507">
        <v>0.83613085048182934</v>
      </c>
      <c r="P1129" s="439"/>
    </row>
    <row r="1130" spans="1:16" ht="16.5" x14ac:dyDescent="0.25">
      <c r="A1130" s="505" t="s">
        <v>332</v>
      </c>
      <c r="B1130" s="505" t="s">
        <v>333</v>
      </c>
      <c r="C1130" s="505" t="s">
        <v>334</v>
      </c>
      <c r="D1130" s="505" t="s">
        <v>335</v>
      </c>
      <c r="E1130" s="506">
        <v>45168.527431678238</v>
      </c>
      <c r="F1130" s="506">
        <v>46854</v>
      </c>
      <c r="G1130" s="505" t="s">
        <v>336</v>
      </c>
      <c r="H1130" s="552">
        <v>1400.81</v>
      </c>
      <c r="I1130" s="552">
        <v>940.804911184405</v>
      </c>
      <c r="J1130" s="552">
        <v>1150.97880550385</v>
      </c>
      <c r="K1130" s="552">
        <v>1400.81</v>
      </c>
      <c r="L1130" s="507">
        <v>8.9999999226309996E-2</v>
      </c>
      <c r="M1130" s="507">
        <v>0.5</v>
      </c>
      <c r="N1130" s="507">
        <v>2.9579066292514743E-4</v>
      </c>
      <c r="O1130" s="507">
        <v>0.83613085048182934</v>
      </c>
      <c r="P1130" s="439"/>
    </row>
    <row r="1131" spans="1:16" ht="16.5" x14ac:dyDescent="0.25">
      <c r="A1131" s="505" t="s">
        <v>332</v>
      </c>
      <c r="B1131" s="505" t="s">
        <v>333</v>
      </c>
      <c r="C1131" s="505" t="s">
        <v>334</v>
      </c>
      <c r="D1131" s="505" t="s">
        <v>335</v>
      </c>
      <c r="E1131" s="506">
        <v>45168.527432060182</v>
      </c>
      <c r="F1131" s="506">
        <v>46884</v>
      </c>
      <c r="G1131" s="505" t="s">
        <v>336</v>
      </c>
      <c r="H1131" s="552">
        <v>1400.81</v>
      </c>
      <c r="I1131" s="552">
        <v>934.16464215333099</v>
      </c>
      <c r="J1131" s="552">
        <v>1142.85511394277</v>
      </c>
      <c r="K1131" s="552">
        <v>1400.81</v>
      </c>
      <c r="L1131" s="507">
        <v>8.9999999226309996E-2</v>
      </c>
      <c r="M1131" s="507">
        <v>0.5</v>
      </c>
      <c r="N1131" s="507">
        <v>2.9370295105698719E-4</v>
      </c>
      <c r="O1131" s="507">
        <v>0.83613085048182934</v>
      </c>
      <c r="P1131" s="439"/>
    </row>
    <row r="1132" spans="1:16" ht="16.5" x14ac:dyDescent="0.25">
      <c r="A1132" s="505" t="s">
        <v>332</v>
      </c>
      <c r="B1132" s="505" t="s">
        <v>333</v>
      </c>
      <c r="C1132" s="505" t="s">
        <v>334</v>
      </c>
      <c r="D1132" s="505" t="s">
        <v>335</v>
      </c>
      <c r="E1132" s="506">
        <v>45168.527432407405</v>
      </c>
      <c r="F1132" s="506">
        <v>46915</v>
      </c>
      <c r="G1132" s="505" t="s">
        <v>336</v>
      </c>
      <c r="H1132" s="552">
        <v>1400.81</v>
      </c>
      <c r="I1132" s="552">
        <v>927.35226386427905</v>
      </c>
      <c r="J1132" s="552">
        <v>1134.5208642672401</v>
      </c>
      <c r="K1132" s="552">
        <v>1400.81</v>
      </c>
      <c r="L1132" s="507">
        <v>8.9999999226309996E-2</v>
      </c>
      <c r="M1132" s="507">
        <v>0.5</v>
      </c>
      <c r="N1132" s="507">
        <v>2.9156112774562785E-4</v>
      </c>
      <c r="O1132" s="507">
        <v>0.83613085048182934</v>
      </c>
      <c r="P1132" s="439"/>
    </row>
    <row r="1133" spans="1:16" ht="16.5" x14ac:dyDescent="0.25">
      <c r="A1133" s="505" t="s">
        <v>332</v>
      </c>
      <c r="B1133" s="505" t="s">
        <v>333</v>
      </c>
      <c r="C1133" s="505" t="s">
        <v>334</v>
      </c>
      <c r="D1133" s="505" t="s">
        <v>335</v>
      </c>
      <c r="E1133" s="506">
        <v>45168.527432754629</v>
      </c>
      <c r="F1133" s="506">
        <v>46945</v>
      </c>
      <c r="G1133" s="505" t="s">
        <v>336</v>
      </c>
      <c r="H1133" s="552">
        <v>1400.81</v>
      </c>
      <c r="I1133" s="552">
        <v>920.80694458987</v>
      </c>
      <c r="J1133" s="552">
        <v>1126.5133340444099</v>
      </c>
      <c r="K1133" s="552">
        <v>1400.81</v>
      </c>
      <c r="L1133" s="507">
        <v>8.9999999226309996E-2</v>
      </c>
      <c r="M1133" s="507">
        <v>0.5</v>
      </c>
      <c r="N1133" s="507">
        <v>2.8950326824232688E-4</v>
      </c>
      <c r="O1133" s="507">
        <v>0.83613085048182934</v>
      </c>
      <c r="P1133" s="439"/>
    </row>
    <row r="1134" spans="1:16" ht="16.5" x14ac:dyDescent="0.25">
      <c r="A1134" s="505" t="s">
        <v>332</v>
      </c>
      <c r="B1134" s="505" t="s">
        <v>333</v>
      </c>
      <c r="C1134" s="505" t="s">
        <v>334</v>
      </c>
      <c r="D1134" s="505" t="s">
        <v>335</v>
      </c>
      <c r="E1134" s="506">
        <v>45168.527432951392</v>
      </c>
      <c r="F1134" s="506">
        <v>46976</v>
      </c>
      <c r="G1134" s="505" t="s">
        <v>336</v>
      </c>
      <c r="H1134" s="552">
        <v>1400.81</v>
      </c>
      <c r="I1134" s="552">
        <v>914.09197706201201</v>
      </c>
      <c r="J1134" s="552">
        <v>1118.2982564950401</v>
      </c>
      <c r="K1134" s="552">
        <v>1400.81</v>
      </c>
      <c r="L1134" s="507">
        <v>8.9999999226309996E-2</v>
      </c>
      <c r="M1134" s="507">
        <v>0.5</v>
      </c>
      <c r="N1134" s="507">
        <v>2.873920710398329E-4</v>
      </c>
      <c r="O1134" s="507">
        <v>0.83613085048182934</v>
      </c>
      <c r="P1134" s="439"/>
    </row>
    <row r="1135" spans="1:16" ht="16.5" x14ac:dyDescent="0.25">
      <c r="A1135" s="505" t="s">
        <v>332</v>
      </c>
      <c r="B1135" s="505" t="s">
        <v>333</v>
      </c>
      <c r="C1135" s="505" t="s">
        <v>334</v>
      </c>
      <c r="D1135" s="505" t="s">
        <v>335</v>
      </c>
      <c r="E1135" s="506">
        <v>45168.527433298608</v>
      </c>
      <c r="F1135" s="506">
        <v>47007</v>
      </c>
      <c r="G1135" s="505" t="s">
        <v>336</v>
      </c>
      <c r="H1135" s="552">
        <v>1400.81</v>
      </c>
      <c r="I1135" s="552">
        <v>907.42597831003695</v>
      </c>
      <c r="J1135" s="552">
        <v>1110.14308724599</v>
      </c>
      <c r="K1135" s="552">
        <v>1400.81</v>
      </c>
      <c r="L1135" s="507">
        <v>8.9999999226309996E-2</v>
      </c>
      <c r="M1135" s="507">
        <v>0.5</v>
      </c>
      <c r="N1135" s="507">
        <v>2.8529626970369334E-4</v>
      </c>
      <c r="O1135" s="507">
        <v>0.83613085048182934</v>
      </c>
      <c r="P1135" s="439"/>
    </row>
    <row r="1136" spans="1:16" ht="16.5" x14ac:dyDescent="0.25">
      <c r="A1136" s="505" t="s">
        <v>332</v>
      </c>
      <c r="B1136" s="505" t="s">
        <v>333</v>
      </c>
      <c r="C1136" s="505" t="s">
        <v>334</v>
      </c>
      <c r="D1136" s="505" t="s">
        <v>335</v>
      </c>
      <c r="E1136" s="506">
        <v>45168.527433680552</v>
      </c>
      <c r="F1136" s="506">
        <v>47037</v>
      </c>
      <c r="G1136" s="505" t="s">
        <v>336</v>
      </c>
      <c r="H1136" s="552">
        <v>1400.81</v>
      </c>
      <c r="I1136" s="552">
        <v>901.02130019863296</v>
      </c>
      <c r="J1136" s="552">
        <v>1102.3076171345299</v>
      </c>
      <c r="K1136" s="552">
        <v>1400.81</v>
      </c>
      <c r="L1136" s="507">
        <v>8.9999999226309996E-2</v>
      </c>
      <c r="M1136" s="507">
        <v>0.5</v>
      </c>
      <c r="N1136" s="507">
        <v>2.8328262802105225E-4</v>
      </c>
      <c r="O1136" s="507">
        <v>0.83613085048182934</v>
      </c>
      <c r="P1136" s="439"/>
    </row>
    <row r="1137" spans="1:16" ht="16.5" x14ac:dyDescent="0.25">
      <c r="A1137" s="505" t="s">
        <v>332</v>
      </c>
      <c r="B1137" s="505" t="s">
        <v>333</v>
      </c>
      <c r="C1137" s="505" t="s">
        <v>334</v>
      </c>
      <c r="D1137" s="505" t="s">
        <v>335</v>
      </c>
      <c r="E1137" s="506">
        <v>45168.527433877316</v>
      </c>
      <c r="F1137" s="506">
        <v>47068</v>
      </c>
      <c r="G1137" s="505" t="s">
        <v>336</v>
      </c>
      <c r="H1137" s="552">
        <v>1400.81</v>
      </c>
      <c r="I1137" s="552">
        <v>894.45061911473101</v>
      </c>
      <c r="J1137" s="552">
        <v>1094.2690593258001</v>
      </c>
      <c r="K1137" s="552">
        <v>1400.81</v>
      </c>
      <c r="L1137" s="507">
        <v>8.9999999226309996E-2</v>
      </c>
      <c r="M1137" s="507">
        <v>0.5</v>
      </c>
      <c r="N1137" s="507">
        <v>2.8121679472174537E-4</v>
      </c>
      <c r="O1137" s="507">
        <v>0.83613085048182934</v>
      </c>
      <c r="P1137" s="439"/>
    </row>
    <row r="1138" spans="1:16" ht="16.5" x14ac:dyDescent="0.25">
      <c r="A1138" s="505" t="s">
        <v>332</v>
      </c>
      <c r="B1138" s="505" t="s">
        <v>333</v>
      </c>
      <c r="C1138" s="505" t="s">
        <v>334</v>
      </c>
      <c r="D1138" s="505" t="s">
        <v>335</v>
      </c>
      <c r="E1138" s="506">
        <v>45168.527434224539</v>
      </c>
      <c r="F1138" s="506">
        <v>47098</v>
      </c>
      <c r="G1138" s="505" t="s">
        <v>336</v>
      </c>
      <c r="H1138" s="552">
        <v>1400.81</v>
      </c>
      <c r="I1138" s="552">
        <v>888.13752202592605</v>
      </c>
      <c r="J1138" s="552">
        <v>1086.5456292502099</v>
      </c>
      <c r="K1138" s="552">
        <v>1400.81</v>
      </c>
      <c r="L1138" s="507">
        <v>8.9999999226309996E-2</v>
      </c>
      <c r="M1138" s="507">
        <v>0.5</v>
      </c>
      <c r="N1138" s="507">
        <v>2.7923194626824601E-4</v>
      </c>
      <c r="O1138" s="507">
        <v>0.83613085048182934</v>
      </c>
      <c r="P1138" s="439"/>
    </row>
    <row r="1139" spans="1:16" ht="16.5" x14ac:dyDescent="0.25">
      <c r="A1139" s="505" t="s">
        <v>332</v>
      </c>
      <c r="B1139" s="505" t="s">
        <v>333</v>
      </c>
      <c r="C1139" s="505" t="s">
        <v>334</v>
      </c>
      <c r="D1139" s="505" t="s">
        <v>335</v>
      </c>
      <c r="E1139" s="506">
        <v>45168.52743440972</v>
      </c>
      <c r="F1139" s="506">
        <v>47129</v>
      </c>
      <c r="G1139" s="505" t="s">
        <v>336</v>
      </c>
      <c r="H1139" s="552">
        <v>1400.81</v>
      </c>
      <c r="I1139" s="552">
        <v>881.66079565486996</v>
      </c>
      <c r="J1139" s="552">
        <v>1078.6220154451501</v>
      </c>
      <c r="K1139" s="552">
        <v>1400.81</v>
      </c>
      <c r="L1139" s="507">
        <v>8.9999999226309996E-2</v>
      </c>
      <c r="M1139" s="507">
        <v>0.5</v>
      </c>
      <c r="N1139" s="507">
        <v>2.7719565249032934E-4</v>
      </c>
      <c r="O1139" s="507">
        <v>0.83613085048182934</v>
      </c>
      <c r="P1139" s="439"/>
    </row>
    <row r="1140" spans="1:16" ht="16.5" x14ac:dyDescent="0.25">
      <c r="A1140" s="505" t="s">
        <v>332</v>
      </c>
      <c r="B1140" s="505" t="s">
        <v>333</v>
      </c>
      <c r="C1140" s="505" t="s">
        <v>334</v>
      </c>
      <c r="D1140" s="505" t="s">
        <v>335</v>
      </c>
      <c r="E1140" s="506">
        <v>45168.527434756943</v>
      </c>
      <c r="F1140" s="506">
        <v>47160</v>
      </c>
      <c r="G1140" s="505" t="s">
        <v>336</v>
      </c>
      <c r="H1140" s="552">
        <v>1400.81</v>
      </c>
      <c r="I1140" s="552">
        <v>875.23130069049</v>
      </c>
      <c r="J1140" s="552">
        <v>1070.7561844464799</v>
      </c>
      <c r="K1140" s="552">
        <v>1400.81</v>
      </c>
      <c r="L1140" s="507">
        <v>8.9999999226309996E-2</v>
      </c>
      <c r="M1140" s="507">
        <v>0.5</v>
      </c>
      <c r="N1140" s="507">
        <v>2.7517420834693751E-4</v>
      </c>
      <c r="O1140" s="507">
        <v>0.83613085048182934</v>
      </c>
      <c r="P1140" s="439"/>
    </row>
    <row r="1141" spans="1:16" ht="16.5" x14ac:dyDescent="0.25">
      <c r="A1141" s="505" t="s">
        <v>332</v>
      </c>
      <c r="B1141" s="505" t="s">
        <v>333</v>
      </c>
      <c r="C1141" s="505" t="s">
        <v>334</v>
      </c>
      <c r="D1141" s="505" t="s">
        <v>335</v>
      </c>
      <c r="E1141" s="506">
        <v>45168.527435150463</v>
      </c>
      <c r="F1141" s="506">
        <v>47188</v>
      </c>
      <c r="G1141" s="505" t="s">
        <v>336</v>
      </c>
      <c r="H1141" s="552">
        <v>1400.81</v>
      </c>
      <c r="I1141" s="552">
        <v>869.464324768604</v>
      </c>
      <c r="J1141" s="552">
        <v>1063.70087789033</v>
      </c>
      <c r="K1141" s="552">
        <v>1400.81</v>
      </c>
      <c r="L1141" s="507">
        <v>8.9999999226309996E-2</v>
      </c>
      <c r="M1141" s="507">
        <v>0.5</v>
      </c>
      <c r="N1141" s="507">
        <v>2.7336106131642369E-4</v>
      </c>
      <c r="O1141" s="507">
        <v>0.83613085048182934</v>
      </c>
      <c r="P1141" s="439"/>
    </row>
    <row r="1142" spans="1:16" ht="16.5" x14ac:dyDescent="0.25">
      <c r="A1142" s="505" t="s">
        <v>332</v>
      </c>
      <c r="B1142" s="505" t="s">
        <v>333</v>
      </c>
      <c r="C1142" s="505" t="s">
        <v>334</v>
      </c>
      <c r="D1142" s="505" t="s">
        <v>335</v>
      </c>
      <c r="E1142" s="506">
        <v>45168.527435300923</v>
      </c>
      <c r="F1142" s="506">
        <v>47219</v>
      </c>
      <c r="G1142" s="505" t="s">
        <v>336</v>
      </c>
      <c r="H1142" s="552">
        <v>1400.81</v>
      </c>
      <c r="I1142" s="552">
        <v>863.12377234145902</v>
      </c>
      <c r="J1142" s="552">
        <v>1055.9438590099301</v>
      </c>
      <c r="K1142" s="552">
        <v>1400.81</v>
      </c>
      <c r="L1142" s="507">
        <v>8.9999999226309996E-2</v>
      </c>
      <c r="M1142" s="507">
        <v>0.5</v>
      </c>
      <c r="N1142" s="507">
        <v>2.7136758085789168E-4</v>
      </c>
      <c r="O1142" s="507">
        <v>0.83613085048182934</v>
      </c>
      <c r="P1142" s="439"/>
    </row>
    <row r="1143" spans="1:16" ht="16.5" x14ac:dyDescent="0.25">
      <c r="A1143" s="505" t="s">
        <v>332</v>
      </c>
      <c r="B1143" s="505" t="s">
        <v>333</v>
      </c>
      <c r="C1143" s="505" t="s">
        <v>334</v>
      </c>
      <c r="D1143" s="505" t="s">
        <v>335</v>
      </c>
      <c r="E1143" s="506">
        <v>45168.527435648146</v>
      </c>
      <c r="F1143" s="506">
        <v>47249</v>
      </c>
      <c r="G1143" s="505" t="s">
        <v>336</v>
      </c>
      <c r="H1143" s="552">
        <v>1400.81</v>
      </c>
      <c r="I1143" s="552">
        <v>857.03178240037005</v>
      </c>
      <c r="J1143" s="552">
        <v>1048.4909309669499</v>
      </c>
      <c r="K1143" s="552">
        <v>1400.81</v>
      </c>
      <c r="L1143" s="507">
        <v>8.9999999226309996E-2</v>
      </c>
      <c r="M1143" s="507">
        <v>0.5</v>
      </c>
      <c r="N1143" s="507">
        <v>2.6945224886739386E-4</v>
      </c>
      <c r="O1143" s="507">
        <v>0.83613085048182934</v>
      </c>
      <c r="P1143" s="439"/>
    </row>
    <row r="1144" spans="1:16" ht="16.5" x14ac:dyDescent="0.25">
      <c r="A1144" s="505" t="s">
        <v>332</v>
      </c>
      <c r="B1144" s="505" t="s">
        <v>333</v>
      </c>
      <c r="C1144" s="505" t="s">
        <v>334</v>
      </c>
      <c r="D1144" s="505" t="s">
        <v>335</v>
      </c>
      <c r="E1144" s="506">
        <v>45168.52743584491</v>
      </c>
      <c r="F1144" s="506">
        <v>47280</v>
      </c>
      <c r="G1144" s="505" t="s">
        <v>336</v>
      </c>
      <c r="H1144" s="552">
        <v>1400.81</v>
      </c>
      <c r="I1144" s="552">
        <v>850.78189405735395</v>
      </c>
      <c r="J1144" s="552">
        <v>1040.8448303417699</v>
      </c>
      <c r="K1144" s="552">
        <v>1400.81</v>
      </c>
      <c r="L1144" s="507">
        <v>8.9999999226309996E-2</v>
      </c>
      <c r="M1144" s="507">
        <v>0.5</v>
      </c>
      <c r="N1144" s="507">
        <v>2.674872733509904E-4</v>
      </c>
      <c r="O1144" s="507">
        <v>0.83613085048182934</v>
      </c>
      <c r="P1144" s="439"/>
    </row>
    <row r="1145" spans="1:16" ht="16.5" x14ac:dyDescent="0.25">
      <c r="A1145" s="505" t="s">
        <v>332</v>
      </c>
      <c r="B1145" s="505" t="s">
        <v>333</v>
      </c>
      <c r="C1145" s="505" t="s">
        <v>334</v>
      </c>
      <c r="D1145" s="505" t="s">
        <v>335</v>
      </c>
      <c r="E1145" s="506">
        <v>45168.527436192133</v>
      </c>
      <c r="F1145" s="506">
        <v>47310</v>
      </c>
      <c r="G1145" s="505" t="s">
        <v>336</v>
      </c>
      <c r="H1145" s="552">
        <v>1400.81</v>
      </c>
      <c r="I1145" s="552">
        <v>844.777013984826</v>
      </c>
      <c r="J1145" s="552">
        <v>1033.4984723339601</v>
      </c>
      <c r="K1145" s="552">
        <v>1400.81</v>
      </c>
      <c r="L1145" s="507">
        <v>8.9999999226309996E-2</v>
      </c>
      <c r="M1145" s="507">
        <v>0.5</v>
      </c>
      <c r="N1145" s="507">
        <v>2.6559932885120938E-4</v>
      </c>
      <c r="O1145" s="507">
        <v>0.83613085048182934</v>
      </c>
      <c r="P1145" s="439"/>
    </row>
    <row r="1146" spans="1:16" ht="16.5" x14ac:dyDescent="0.25">
      <c r="A1146" s="505" t="s">
        <v>332</v>
      </c>
      <c r="B1146" s="505" t="s">
        <v>333</v>
      </c>
      <c r="C1146" s="505" t="s">
        <v>334</v>
      </c>
      <c r="D1146" s="505" t="s">
        <v>335</v>
      </c>
      <c r="E1146" s="506">
        <v>45168.527436574077</v>
      </c>
      <c r="F1146" s="506">
        <v>47341</v>
      </c>
      <c r="G1146" s="505" t="s">
        <v>336</v>
      </c>
      <c r="H1146" s="552">
        <v>1400.81</v>
      </c>
      <c r="I1146" s="552">
        <v>838.61649331269405</v>
      </c>
      <c r="J1146" s="552">
        <v>1025.9617039346899</v>
      </c>
      <c r="K1146" s="552">
        <v>1400.81</v>
      </c>
      <c r="L1146" s="507">
        <v>8.9999999226309996E-2</v>
      </c>
      <c r="M1146" s="507">
        <v>0.5</v>
      </c>
      <c r="N1146" s="507">
        <v>2.6366245068240802E-4</v>
      </c>
      <c r="O1146" s="507">
        <v>0.83613085048182934</v>
      </c>
      <c r="P1146" s="439"/>
    </row>
    <row r="1147" spans="1:16" ht="16.5" x14ac:dyDescent="0.25">
      <c r="A1147" s="505" t="s">
        <v>332</v>
      </c>
      <c r="B1147" s="505" t="s">
        <v>333</v>
      </c>
      <c r="C1147" s="505" t="s">
        <v>334</v>
      </c>
      <c r="D1147" s="505" t="s">
        <v>335</v>
      </c>
      <c r="E1147" s="506">
        <v>45168.527436921293</v>
      </c>
      <c r="F1147" s="506">
        <v>47372</v>
      </c>
      <c r="G1147" s="505" t="s">
        <v>336</v>
      </c>
      <c r="H1147" s="552">
        <v>1400.81</v>
      </c>
      <c r="I1147" s="552">
        <v>832.50089812305498</v>
      </c>
      <c r="J1147" s="552">
        <v>1018.47989727888</v>
      </c>
      <c r="K1147" s="552">
        <v>1400.81</v>
      </c>
      <c r="L1147" s="507">
        <v>8.9999999226309996E-2</v>
      </c>
      <c r="M1147" s="507">
        <v>0.5</v>
      </c>
      <c r="N1147" s="507">
        <v>2.6173969716165055E-4</v>
      </c>
      <c r="O1147" s="507">
        <v>0.83613085048182934</v>
      </c>
      <c r="P1147" s="439"/>
    </row>
    <row r="1148" spans="1:16" ht="16.5" x14ac:dyDescent="0.25">
      <c r="A1148" s="505" t="s">
        <v>332</v>
      </c>
      <c r="B1148" s="505" t="s">
        <v>333</v>
      </c>
      <c r="C1148" s="505" t="s">
        <v>334</v>
      </c>
      <c r="D1148" s="505" t="s">
        <v>335</v>
      </c>
      <c r="E1148" s="506">
        <v>45168.52743746528</v>
      </c>
      <c r="F1148" s="506">
        <v>47402</v>
      </c>
      <c r="G1148" s="505" t="s">
        <v>336</v>
      </c>
      <c r="H1148" s="552">
        <v>1400.81</v>
      </c>
      <c r="I1148" s="552">
        <v>826.62504664053199</v>
      </c>
      <c r="J1148" s="552">
        <v>1011.29139258437</v>
      </c>
      <c r="K1148" s="552">
        <v>1400.81</v>
      </c>
      <c r="L1148" s="507">
        <v>8.9999999226309996E-2</v>
      </c>
      <c r="M1148" s="507">
        <v>0.5</v>
      </c>
      <c r="N1148" s="507">
        <v>2.5989231946984425E-4</v>
      </c>
      <c r="O1148" s="507">
        <v>0.83613085048182934</v>
      </c>
      <c r="P1148" s="439"/>
    </row>
    <row r="1149" spans="1:16" ht="16.5" x14ac:dyDescent="0.25">
      <c r="A1149" s="505" t="s">
        <v>332</v>
      </c>
      <c r="B1149" s="505" t="s">
        <v>333</v>
      </c>
      <c r="C1149" s="505" t="s">
        <v>334</v>
      </c>
      <c r="D1149" s="505" t="s">
        <v>335</v>
      </c>
      <c r="E1149" s="506">
        <v>45168.527437847224</v>
      </c>
      <c r="F1149" s="506">
        <v>47433</v>
      </c>
      <c r="G1149" s="505" t="s">
        <v>336</v>
      </c>
      <c r="H1149" s="552">
        <v>1400.81</v>
      </c>
      <c r="I1149" s="552">
        <v>820.59689885285695</v>
      </c>
      <c r="J1149" s="552">
        <v>1003.9165689014</v>
      </c>
      <c r="K1149" s="552">
        <v>1400.81</v>
      </c>
      <c r="L1149" s="507">
        <v>8.9999999226309996E-2</v>
      </c>
      <c r="M1149" s="507">
        <v>0.5</v>
      </c>
      <c r="N1149" s="507">
        <v>2.579970595608776E-4</v>
      </c>
      <c r="O1149" s="507">
        <v>0.83613085048182934</v>
      </c>
      <c r="P1149" s="439"/>
    </row>
    <row r="1150" spans="1:16" ht="16.5" x14ac:dyDescent="0.25">
      <c r="A1150" s="505" t="s">
        <v>332</v>
      </c>
      <c r="B1150" s="505" t="s">
        <v>333</v>
      </c>
      <c r="C1150" s="505" t="s">
        <v>334</v>
      </c>
      <c r="D1150" s="505" t="s">
        <v>335</v>
      </c>
      <c r="E1150" s="506">
        <v>45168.527438194447</v>
      </c>
      <c r="F1150" s="506">
        <v>47463</v>
      </c>
      <c r="G1150" s="505" t="s">
        <v>336</v>
      </c>
      <c r="H1150" s="552">
        <v>1400.81</v>
      </c>
      <c r="I1150" s="552">
        <v>814.80506665718099</v>
      </c>
      <c r="J1150" s="552">
        <v>996.83085323068894</v>
      </c>
      <c r="K1150" s="552">
        <v>1400.81</v>
      </c>
      <c r="L1150" s="507">
        <v>8.9999999226309996E-2</v>
      </c>
      <c r="M1150" s="507">
        <v>0.5</v>
      </c>
      <c r="N1150" s="507">
        <v>2.5617609767564009E-4</v>
      </c>
      <c r="O1150" s="507">
        <v>0.83613085048182934</v>
      </c>
      <c r="P1150" s="439"/>
    </row>
    <row r="1151" spans="1:16" ht="16.5" x14ac:dyDescent="0.25">
      <c r="A1151" s="505" t="s">
        <v>332</v>
      </c>
      <c r="B1151" s="505" t="s">
        <v>333</v>
      </c>
      <c r="C1151" s="505" t="s">
        <v>334</v>
      </c>
      <c r="D1151" s="505" t="s">
        <v>335</v>
      </c>
      <c r="E1151" s="506">
        <v>45168.527438576391</v>
      </c>
      <c r="F1151" s="506">
        <v>47494</v>
      </c>
      <c r="G1151" s="505" t="s">
        <v>336</v>
      </c>
      <c r="H1151" s="552">
        <v>1400.81</v>
      </c>
      <c r="I1151" s="552">
        <v>808.863115853831</v>
      </c>
      <c r="J1151" s="552">
        <v>989.56148276216902</v>
      </c>
      <c r="K1151" s="552">
        <v>1400.81</v>
      </c>
      <c r="L1151" s="507">
        <v>8.9999999226309996E-2</v>
      </c>
      <c r="M1151" s="507">
        <v>0.5</v>
      </c>
      <c r="N1151" s="507">
        <v>2.5430793824503202E-4</v>
      </c>
      <c r="O1151" s="507">
        <v>0.83613085048182934</v>
      </c>
      <c r="P1151" s="439"/>
    </row>
    <row r="1152" spans="1:16" ht="16.5" x14ac:dyDescent="0.25">
      <c r="A1152" s="505" t="s">
        <v>332</v>
      </c>
      <c r="B1152" s="505" t="s">
        <v>333</v>
      </c>
      <c r="C1152" s="505" t="s">
        <v>334</v>
      </c>
      <c r="D1152" s="505" t="s">
        <v>335</v>
      </c>
      <c r="E1152" s="506">
        <v>45168.527438738427</v>
      </c>
      <c r="F1152" s="506">
        <v>47525</v>
      </c>
      <c r="G1152" s="505" t="s">
        <v>336</v>
      </c>
      <c r="H1152" s="552">
        <v>1400.81</v>
      </c>
      <c r="I1152" s="552">
        <v>802.96449661626696</v>
      </c>
      <c r="J1152" s="552">
        <v>982.34512404267002</v>
      </c>
      <c r="K1152" s="552">
        <v>1400.81</v>
      </c>
      <c r="L1152" s="507">
        <v>8.9999999226309996E-2</v>
      </c>
      <c r="M1152" s="507">
        <v>0.5</v>
      </c>
      <c r="N1152" s="507">
        <v>2.5245340233234694E-4</v>
      </c>
      <c r="O1152" s="507">
        <v>0.83613085048182934</v>
      </c>
      <c r="P1152" s="439"/>
    </row>
    <row r="1153" spans="1:16" ht="16.5" x14ac:dyDescent="0.25">
      <c r="A1153" s="505" t="s">
        <v>332</v>
      </c>
      <c r="B1153" s="505" t="s">
        <v>333</v>
      </c>
      <c r="C1153" s="505" t="s">
        <v>334</v>
      </c>
      <c r="D1153" s="505" t="s">
        <v>335</v>
      </c>
      <c r="E1153" s="506">
        <v>45168.527439120371</v>
      </c>
      <c r="F1153" s="506">
        <v>47553</v>
      </c>
      <c r="G1153" s="505" t="s">
        <v>336</v>
      </c>
      <c r="H1153" s="552">
        <v>1400.81</v>
      </c>
      <c r="I1153" s="552">
        <v>797.67369301445206</v>
      </c>
      <c r="J1153" s="552">
        <v>975.87236572967799</v>
      </c>
      <c r="K1153" s="552">
        <v>1400.81</v>
      </c>
      <c r="L1153" s="507">
        <v>8.9999999226309996E-2</v>
      </c>
      <c r="M1153" s="507">
        <v>0.5</v>
      </c>
      <c r="N1153" s="507">
        <v>2.5078996468849213E-4</v>
      </c>
      <c r="O1153" s="507">
        <v>0.83613085048182934</v>
      </c>
      <c r="P1153" s="439"/>
    </row>
    <row r="1154" spans="1:16" ht="16.5" x14ac:dyDescent="0.25">
      <c r="A1154" s="505" t="s">
        <v>332</v>
      </c>
      <c r="B1154" s="505" t="s">
        <v>333</v>
      </c>
      <c r="C1154" s="505" t="s">
        <v>334</v>
      </c>
      <c r="D1154" s="505" t="s">
        <v>335</v>
      </c>
      <c r="E1154" s="506">
        <v>45168.527439270831</v>
      </c>
      <c r="F1154" s="506">
        <v>47584</v>
      </c>
      <c r="G1154" s="505" t="s">
        <v>336</v>
      </c>
      <c r="H1154" s="552">
        <v>1400.81</v>
      </c>
      <c r="I1154" s="552">
        <v>791.85667243496005</v>
      </c>
      <c r="J1154" s="552">
        <v>968.75583464169199</v>
      </c>
      <c r="K1154" s="552">
        <v>1400.81</v>
      </c>
      <c r="L1154" s="507">
        <v>8.9999999226309996E-2</v>
      </c>
      <c r="M1154" s="507">
        <v>0.5</v>
      </c>
      <c r="N1154" s="507">
        <v>2.4896108353257774E-4</v>
      </c>
      <c r="O1154" s="507">
        <v>0.83613085048182934</v>
      </c>
      <c r="P1154" s="439"/>
    </row>
    <row r="1155" spans="1:16" ht="16.5" x14ac:dyDescent="0.25">
      <c r="A1155" s="505" t="s">
        <v>332</v>
      </c>
      <c r="B1155" s="505" t="s">
        <v>333</v>
      </c>
      <c r="C1155" s="505" t="s">
        <v>334</v>
      </c>
      <c r="D1155" s="505" t="s">
        <v>335</v>
      </c>
      <c r="E1155" s="506">
        <v>45168.527439664351</v>
      </c>
      <c r="F1155" s="506">
        <v>47614</v>
      </c>
      <c r="G1155" s="505" t="s">
        <v>336</v>
      </c>
      <c r="H1155" s="552">
        <v>1400.81</v>
      </c>
      <c r="I1155" s="552">
        <v>786.26769083366298</v>
      </c>
      <c r="J1155" s="552">
        <v>961.91828597355698</v>
      </c>
      <c r="K1155" s="552">
        <v>1400.81</v>
      </c>
      <c r="L1155" s="507">
        <v>8.9999999226309996E-2</v>
      </c>
      <c r="M1155" s="507">
        <v>0.5</v>
      </c>
      <c r="N1155" s="507">
        <v>2.4720389821894788E-4</v>
      </c>
      <c r="O1155" s="507">
        <v>0.83613085048182934</v>
      </c>
      <c r="P1155" s="439"/>
    </row>
    <row r="1156" spans="1:16" ht="16.5" x14ac:dyDescent="0.25">
      <c r="A1156" s="505" t="s">
        <v>332</v>
      </c>
      <c r="B1156" s="505" t="s">
        <v>333</v>
      </c>
      <c r="C1156" s="505" t="s">
        <v>334</v>
      </c>
      <c r="D1156" s="505" t="s">
        <v>335</v>
      </c>
      <c r="E1156" s="506">
        <v>45168.527439814818</v>
      </c>
      <c r="F1156" s="506">
        <v>47645</v>
      </c>
      <c r="G1156" s="505" t="s">
        <v>336</v>
      </c>
      <c r="H1156" s="552">
        <v>1400.81</v>
      </c>
      <c r="I1156" s="552">
        <v>780.53384831306505</v>
      </c>
      <c r="J1156" s="552">
        <v>954.90351475282</v>
      </c>
      <c r="K1156" s="552">
        <v>1400.81</v>
      </c>
      <c r="L1156" s="507">
        <v>8.9999999226309996E-2</v>
      </c>
      <c r="M1156" s="507">
        <v>0.5</v>
      </c>
      <c r="N1156" s="507">
        <v>2.454011683861064E-4</v>
      </c>
      <c r="O1156" s="507">
        <v>0.83613085048182934</v>
      </c>
      <c r="P1156" s="439"/>
    </row>
    <row r="1157" spans="1:16" ht="16.5" x14ac:dyDescent="0.25">
      <c r="A1157" s="505" t="s">
        <v>332</v>
      </c>
      <c r="B1157" s="505" t="s">
        <v>333</v>
      </c>
      <c r="C1157" s="505" t="s">
        <v>334</v>
      </c>
      <c r="D1157" s="505" t="s">
        <v>335</v>
      </c>
      <c r="E1157" s="506">
        <v>45168.527440196762</v>
      </c>
      <c r="F1157" s="506">
        <v>47675</v>
      </c>
      <c r="G1157" s="505" t="s">
        <v>336</v>
      </c>
      <c r="H1157" s="552">
        <v>1400.81</v>
      </c>
      <c r="I1157" s="552">
        <v>775.02478402243196</v>
      </c>
      <c r="J1157" s="552">
        <v>948.16373675921398</v>
      </c>
      <c r="K1157" s="552">
        <v>1400.81</v>
      </c>
      <c r="L1157" s="507">
        <v>8.9999999226309996E-2</v>
      </c>
      <c r="M1157" s="507">
        <v>0.5</v>
      </c>
      <c r="N1157" s="507">
        <v>2.4366910921076447E-4</v>
      </c>
      <c r="O1157" s="507">
        <v>0.83613085048182934</v>
      </c>
      <c r="P1157" s="439"/>
    </row>
    <row r="1158" spans="1:16" ht="16.5" x14ac:dyDescent="0.25">
      <c r="A1158" s="505" t="s">
        <v>332</v>
      </c>
      <c r="B1158" s="505" t="s">
        <v>333</v>
      </c>
      <c r="C1158" s="505" t="s">
        <v>334</v>
      </c>
      <c r="D1158" s="505" t="s">
        <v>335</v>
      </c>
      <c r="E1158" s="506">
        <v>45168.527440358797</v>
      </c>
      <c r="F1158" s="506">
        <v>47706</v>
      </c>
      <c r="G1158" s="505" t="s">
        <v>336</v>
      </c>
      <c r="H1158" s="552">
        <v>1400.81</v>
      </c>
      <c r="I1158" s="552">
        <v>769.37293019077595</v>
      </c>
      <c r="J1158" s="552">
        <v>941.24927033295899</v>
      </c>
      <c r="K1158" s="552">
        <v>1400.81</v>
      </c>
      <c r="L1158" s="507">
        <v>8.9999999226309996E-2</v>
      </c>
      <c r="M1158" s="507">
        <v>0.5</v>
      </c>
      <c r="N1158" s="507">
        <v>2.4189215676106207E-4</v>
      </c>
      <c r="O1158" s="507">
        <v>0.83613085048182934</v>
      </c>
      <c r="P1158" s="439"/>
    </row>
    <row r="1159" spans="1:16" ht="16.5" x14ac:dyDescent="0.25">
      <c r="A1159" s="505" t="s">
        <v>332</v>
      </c>
      <c r="B1159" s="505" t="s">
        <v>333</v>
      </c>
      <c r="C1159" s="505" t="s">
        <v>334</v>
      </c>
      <c r="D1159" s="505" t="s">
        <v>335</v>
      </c>
      <c r="E1159" s="506">
        <v>45168.527440937498</v>
      </c>
      <c r="F1159" s="506">
        <v>47737</v>
      </c>
      <c r="G1159" s="505" t="s">
        <v>336</v>
      </c>
      <c r="H1159" s="552">
        <v>1400.81</v>
      </c>
      <c r="I1159" s="552">
        <v>763.76229239813404</v>
      </c>
      <c r="J1159" s="552">
        <v>934.38522752459403</v>
      </c>
      <c r="K1159" s="552">
        <v>1400.81</v>
      </c>
      <c r="L1159" s="507">
        <v>8.9999999226309996E-2</v>
      </c>
      <c r="M1159" s="507">
        <v>0.5</v>
      </c>
      <c r="N1159" s="507">
        <v>2.4012816270406977E-4</v>
      </c>
      <c r="O1159" s="507">
        <v>0.83613085048182934</v>
      </c>
      <c r="P1159" s="439"/>
    </row>
    <row r="1160" spans="1:16" ht="16.5" x14ac:dyDescent="0.25">
      <c r="A1160" s="505" t="s">
        <v>332</v>
      </c>
      <c r="B1160" s="505" t="s">
        <v>333</v>
      </c>
      <c r="C1160" s="505" t="s">
        <v>334</v>
      </c>
      <c r="D1160" s="505" t="s">
        <v>335</v>
      </c>
      <c r="E1160" s="506">
        <v>45168.527441284721</v>
      </c>
      <c r="F1160" s="506">
        <v>47767</v>
      </c>
      <c r="G1160" s="505" t="s">
        <v>336</v>
      </c>
      <c r="H1160" s="552">
        <v>1400.81</v>
      </c>
      <c r="I1160" s="552">
        <v>758.37160296080003</v>
      </c>
      <c r="J1160" s="552">
        <v>927.79026908457695</v>
      </c>
      <c r="K1160" s="552">
        <v>1400.81</v>
      </c>
      <c r="L1160" s="507">
        <v>8.9999999226309996E-2</v>
      </c>
      <c r="M1160" s="507">
        <v>0.5</v>
      </c>
      <c r="N1160" s="507">
        <v>2.3843332078377698E-4</v>
      </c>
      <c r="O1160" s="507">
        <v>0.83613085048182934</v>
      </c>
      <c r="P1160" s="439"/>
    </row>
    <row r="1161" spans="1:16" ht="16.5" x14ac:dyDescent="0.25">
      <c r="A1161" s="505" t="s">
        <v>332</v>
      </c>
      <c r="B1161" s="505" t="s">
        <v>333</v>
      </c>
      <c r="C1161" s="505" t="s">
        <v>334</v>
      </c>
      <c r="D1161" s="505" t="s">
        <v>335</v>
      </c>
      <c r="E1161" s="506">
        <v>45168.528500312503</v>
      </c>
      <c r="F1161" s="506">
        <v>46024</v>
      </c>
      <c r="G1161" s="505" t="s">
        <v>336</v>
      </c>
      <c r="H1161" s="552">
        <v>1624</v>
      </c>
      <c r="I1161" s="552">
        <v>1323.97326305974</v>
      </c>
      <c r="J1161" s="552">
        <v>1623.2251613400699</v>
      </c>
      <c r="K1161" s="552">
        <v>1624</v>
      </c>
      <c r="L1161" s="507">
        <v>9.0999997559590012E-2</v>
      </c>
      <c r="M1161" s="507">
        <v>0.5</v>
      </c>
      <c r="N1161" s="507">
        <v>4.17153508173746E-4</v>
      </c>
      <c r="O1161" s="507">
        <v>0.83613085048182934</v>
      </c>
      <c r="P1161" s="439"/>
    </row>
    <row r="1162" spans="1:16" ht="16.5" x14ac:dyDescent="0.25">
      <c r="A1162" s="505" t="s">
        <v>332</v>
      </c>
      <c r="B1162" s="505" t="s">
        <v>333</v>
      </c>
      <c r="C1162" s="505" t="s">
        <v>334</v>
      </c>
      <c r="D1162" s="505" t="s">
        <v>335</v>
      </c>
      <c r="E1162" s="506">
        <v>45168.528500659719</v>
      </c>
      <c r="F1162" s="506">
        <v>46055</v>
      </c>
      <c r="G1162" s="505" t="s">
        <v>336</v>
      </c>
      <c r="H1162" s="552">
        <v>1624</v>
      </c>
      <c r="I1162" s="552">
        <v>1314.2158536374</v>
      </c>
      <c r="J1162" s="552">
        <v>1611.2623272513799</v>
      </c>
      <c r="K1162" s="552">
        <v>1624</v>
      </c>
      <c r="L1162" s="507">
        <v>9.0999997559590012E-2</v>
      </c>
      <c r="M1162" s="507">
        <v>0.5</v>
      </c>
      <c r="N1162" s="507">
        <v>4.1407917300038179E-4</v>
      </c>
      <c r="O1162" s="507">
        <v>0.83613085048182934</v>
      </c>
      <c r="P1162" s="439"/>
    </row>
    <row r="1163" spans="1:16" ht="16.5" x14ac:dyDescent="0.25">
      <c r="A1163" s="505" t="s">
        <v>332</v>
      </c>
      <c r="B1163" s="505" t="s">
        <v>333</v>
      </c>
      <c r="C1163" s="505" t="s">
        <v>334</v>
      </c>
      <c r="D1163" s="505" t="s">
        <v>335</v>
      </c>
      <c r="E1163" s="506">
        <v>45168.528500844906</v>
      </c>
      <c r="F1163" s="506">
        <v>46083</v>
      </c>
      <c r="G1163" s="505" t="s">
        <v>336</v>
      </c>
      <c r="H1163" s="552">
        <v>1624</v>
      </c>
      <c r="I1163" s="552">
        <v>1305.46453262453</v>
      </c>
      <c r="J1163" s="552">
        <v>1600.53298334438</v>
      </c>
      <c r="K1163" s="552">
        <v>1624</v>
      </c>
      <c r="L1163" s="507">
        <v>9.0999997559590012E-2</v>
      </c>
      <c r="M1163" s="507">
        <v>0.5</v>
      </c>
      <c r="N1163" s="507">
        <v>4.1132183313293382E-4</v>
      </c>
      <c r="O1163" s="507">
        <v>0.83613085048182934</v>
      </c>
      <c r="P1163" s="439"/>
    </row>
    <row r="1164" spans="1:16" ht="16.5" x14ac:dyDescent="0.25">
      <c r="A1164" s="505" t="s">
        <v>332</v>
      </c>
      <c r="B1164" s="505" t="s">
        <v>333</v>
      </c>
      <c r="C1164" s="505" t="s">
        <v>334</v>
      </c>
      <c r="D1164" s="505" t="s">
        <v>335</v>
      </c>
      <c r="E1164" s="506">
        <v>45168.52850119213</v>
      </c>
      <c r="F1164" s="506">
        <v>46114</v>
      </c>
      <c r="G1164" s="505" t="s">
        <v>336</v>
      </c>
      <c r="H1164" s="552">
        <v>1624</v>
      </c>
      <c r="I1164" s="552">
        <v>1295.8435287216901</v>
      </c>
      <c r="J1164" s="552">
        <v>1588.7373859194299</v>
      </c>
      <c r="K1164" s="552">
        <v>1624</v>
      </c>
      <c r="L1164" s="507">
        <v>9.0999997559590012E-2</v>
      </c>
      <c r="M1164" s="507">
        <v>0.5</v>
      </c>
      <c r="N1164" s="507">
        <v>4.0829047619982611E-4</v>
      </c>
      <c r="O1164" s="507">
        <v>0.83613085048182934</v>
      </c>
      <c r="P1164" s="439"/>
    </row>
    <row r="1165" spans="1:16" ht="16.5" x14ac:dyDescent="0.25">
      <c r="A1165" s="505" t="s">
        <v>332</v>
      </c>
      <c r="B1165" s="505" t="s">
        <v>333</v>
      </c>
      <c r="C1165" s="505" t="s">
        <v>334</v>
      </c>
      <c r="D1165" s="505" t="s">
        <v>335</v>
      </c>
      <c r="E1165" s="506">
        <v>45168.528501539353</v>
      </c>
      <c r="F1165" s="506">
        <v>46144</v>
      </c>
      <c r="G1165" s="505" t="s">
        <v>336</v>
      </c>
      <c r="H1165" s="552">
        <v>1624</v>
      </c>
      <c r="I1165" s="552">
        <v>1286.6003959678701</v>
      </c>
      <c r="J1165" s="552">
        <v>1577.4050682101399</v>
      </c>
      <c r="K1165" s="552">
        <v>1624</v>
      </c>
      <c r="L1165" s="507">
        <v>9.0999997559590012E-2</v>
      </c>
      <c r="M1165" s="507">
        <v>0.5</v>
      </c>
      <c r="N1165" s="507">
        <v>4.053781777702804E-4</v>
      </c>
      <c r="O1165" s="507">
        <v>0.83613085048182934</v>
      </c>
      <c r="P1165" s="439"/>
    </row>
    <row r="1166" spans="1:16" ht="16.5" x14ac:dyDescent="0.25">
      <c r="A1166" s="505" t="s">
        <v>332</v>
      </c>
      <c r="B1166" s="505" t="s">
        <v>333</v>
      </c>
      <c r="C1166" s="505" t="s">
        <v>334</v>
      </c>
      <c r="D1166" s="505" t="s">
        <v>335</v>
      </c>
      <c r="E1166" s="506">
        <v>45168.528501736109</v>
      </c>
      <c r="F1166" s="506">
        <v>46175</v>
      </c>
      <c r="G1166" s="505" t="s">
        <v>336</v>
      </c>
      <c r="H1166" s="552">
        <v>1624</v>
      </c>
      <c r="I1166" s="552">
        <v>1277.1184168549401</v>
      </c>
      <c r="J1166" s="552">
        <v>1565.7799187416099</v>
      </c>
      <c r="K1166" s="552">
        <v>1624</v>
      </c>
      <c r="L1166" s="507">
        <v>9.0999997559590012E-2</v>
      </c>
      <c r="M1166" s="507">
        <v>0.5</v>
      </c>
      <c r="N1166" s="507">
        <v>4.0239062434926394E-4</v>
      </c>
      <c r="O1166" s="507">
        <v>0.83613085048182934</v>
      </c>
      <c r="P1166" s="439"/>
    </row>
    <row r="1167" spans="1:16" ht="16.5" x14ac:dyDescent="0.25">
      <c r="A1167" s="505" t="s">
        <v>332</v>
      </c>
      <c r="B1167" s="505" t="s">
        <v>333</v>
      </c>
      <c r="C1167" s="505" t="s">
        <v>334</v>
      </c>
      <c r="D1167" s="505" t="s">
        <v>335</v>
      </c>
      <c r="E1167" s="506">
        <v>45168.528502083333</v>
      </c>
      <c r="F1167" s="506">
        <v>46205</v>
      </c>
      <c r="G1167" s="505" t="s">
        <v>336</v>
      </c>
      <c r="H1167" s="552">
        <v>1624</v>
      </c>
      <c r="I1167" s="552">
        <v>1268.00884860253</v>
      </c>
      <c r="J1167" s="552">
        <v>1554.6113545350499</v>
      </c>
      <c r="K1167" s="552">
        <v>1624</v>
      </c>
      <c r="L1167" s="507">
        <v>9.0999997559590012E-2</v>
      </c>
      <c r="M1167" s="507">
        <v>0.5</v>
      </c>
      <c r="N1167" s="507">
        <v>3.9952040902055137E-4</v>
      </c>
      <c r="O1167" s="507">
        <v>0.83613085048182934</v>
      </c>
      <c r="P1167" s="439"/>
    </row>
    <row r="1168" spans="1:16" ht="16.5" x14ac:dyDescent="0.25">
      <c r="A1168" s="505" t="s">
        <v>332</v>
      </c>
      <c r="B1168" s="505" t="s">
        <v>333</v>
      </c>
      <c r="C1168" s="505" t="s">
        <v>334</v>
      </c>
      <c r="D1168" s="505" t="s">
        <v>335</v>
      </c>
      <c r="E1168" s="506">
        <v>45168.528502465277</v>
      </c>
      <c r="F1168" s="506">
        <v>46236</v>
      </c>
      <c r="G1168" s="505" t="s">
        <v>336</v>
      </c>
      <c r="H1168" s="552">
        <v>1624</v>
      </c>
      <c r="I1168" s="552">
        <v>1258.66388535277</v>
      </c>
      <c r="J1168" s="552">
        <v>1543.15419002724</v>
      </c>
      <c r="K1168" s="552">
        <v>1624</v>
      </c>
      <c r="L1168" s="507">
        <v>9.0999997559590012E-2</v>
      </c>
      <c r="M1168" s="507">
        <v>0.5</v>
      </c>
      <c r="N1168" s="507">
        <v>3.9657602614503524E-4</v>
      </c>
      <c r="O1168" s="507">
        <v>0.83613085048182934</v>
      </c>
      <c r="P1168" s="439"/>
    </row>
    <row r="1169" spans="1:16" ht="16.5" x14ac:dyDescent="0.25">
      <c r="A1169" s="505" t="s">
        <v>332</v>
      </c>
      <c r="B1169" s="505" t="s">
        <v>333</v>
      </c>
      <c r="C1169" s="505" t="s">
        <v>334</v>
      </c>
      <c r="D1169" s="505" t="s">
        <v>335</v>
      </c>
      <c r="E1169" s="506">
        <v>45168.5285028125</v>
      </c>
      <c r="F1169" s="506">
        <v>46267</v>
      </c>
      <c r="G1169" s="505" t="s">
        <v>336</v>
      </c>
      <c r="H1169" s="552">
        <v>1624</v>
      </c>
      <c r="I1169" s="552">
        <v>1249.3877925515301</v>
      </c>
      <c r="J1169" s="552">
        <v>1531.78146245486</v>
      </c>
      <c r="K1169" s="552">
        <v>1624</v>
      </c>
      <c r="L1169" s="507">
        <v>9.0999997559590012E-2</v>
      </c>
      <c r="M1169" s="507">
        <v>0.5</v>
      </c>
      <c r="N1169" s="507">
        <v>3.9365334276301696E-4</v>
      </c>
      <c r="O1169" s="507">
        <v>0.83613085048182934</v>
      </c>
      <c r="P1169" s="439"/>
    </row>
    <row r="1170" spans="1:16" ht="16.5" x14ac:dyDescent="0.25">
      <c r="A1170" s="505" t="s">
        <v>332</v>
      </c>
      <c r="B1170" s="505" t="s">
        <v>333</v>
      </c>
      <c r="C1170" s="505" t="s">
        <v>334</v>
      </c>
      <c r="D1170" s="505" t="s">
        <v>335</v>
      </c>
      <c r="E1170" s="506">
        <v>45168.52850335648</v>
      </c>
      <c r="F1170" s="506">
        <v>46297</v>
      </c>
      <c r="G1170" s="505" t="s">
        <v>336</v>
      </c>
      <c r="H1170" s="552">
        <v>1624</v>
      </c>
      <c r="I1170" s="552">
        <v>1240.47602429279</v>
      </c>
      <c r="J1170" s="552">
        <v>1520.85540611125</v>
      </c>
      <c r="K1170" s="552">
        <v>1624</v>
      </c>
      <c r="L1170" s="507">
        <v>9.0999997559590012E-2</v>
      </c>
      <c r="M1170" s="507">
        <v>0.5</v>
      </c>
      <c r="N1170" s="507">
        <v>3.9084544966057257E-4</v>
      </c>
      <c r="O1170" s="507">
        <v>0.83613085048182934</v>
      </c>
      <c r="P1170" s="439"/>
    </row>
    <row r="1171" spans="1:16" ht="16.5" x14ac:dyDescent="0.25">
      <c r="A1171" s="505" t="s">
        <v>332</v>
      </c>
      <c r="B1171" s="505" t="s">
        <v>333</v>
      </c>
      <c r="C1171" s="505" t="s">
        <v>334</v>
      </c>
      <c r="D1171" s="505" t="s">
        <v>335</v>
      </c>
      <c r="E1171" s="506">
        <v>45168.528503553243</v>
      </c>
      <c r="F1171" s="506">
        <v>46328</v>
      </c>
      <c r="G1171" s="505" t="s">
        <v>336</v>
      </c>
      <c r="H1171" s="552">
        <v>1624</v>
      </c>
      <c r="I1171" s="552">
        <v>1231.33397227004</v>
      </c>
      <c r="J1171" s="552">
        <v>1509.64701596951</v>
      </c>
      <c r="K1171" s="552">
        <v>1624</v>
      </c>
      <c r="L1171" s="507">
        <v>9.0999997559590012E-2</v>
      </c>
      <c r="M1171" s="507">
        <v>0.5</v>
      </c>
      <c r="N1171" s="507">
        <v>3.8796499944333536E-4</v>
      </c>
      <c r="O1171" s="507">
        <v>0.83613085048182934</v>
      </c>
      <c r="P1171" s="439"/>
    </row>
    <row r="1172" spans="1:16" ht="16.5" x14ac:dyDescent="0.25">
      <c r="A1172" s="505" t="s">
        <v>332</v>
      </c>
      <c r="B1172" s="505" t="s">
        <v>333</v>
      </c>
      <c r="C1172" s="505" t="s">
        <v>334</v>
      </c>
      <c r="D1172" s="505" t="s">
        <v>335</v>
      </c>
      <c r="E1172" s="506">
        <v>45168.528503900459</v>
      </c>
      <c r="F1172" s="506">
        <v>46358</v>
      </c>
      <c r="G1172" s="505" t="s">
        <v>336</v>
      </c>
      <c r="H1172" s="552">
        <v>1624</v>
      </c>
      <c r="I1172" s="552">
        <v>1222.5509802515501</v>
      </c>
      <c r="J1172" s="552">
        <v>1498.87884259771</v>
      </c>
      <c r="K1172" s="552">
        <v>1624</v>
      </c>
      <c r="L1172" s="507">
        <v>9.0999997559590012E-2</v>
      </c>
      <c r="M1172" s="507">
        <v>0.5</v>
      </c>
      <c r="N1172" s="507">
        <v>3.8519768077082225E-4</v>
      </c>
      <c r="O1172" s="507">
        <v>0.83613085048182934</v>
      </c>
      <c r="P1172" s="439"/>
    </row>
    <row r="1173" spans="1:16" ht="16.5" x14ac:dyDescent="0.25">
      <c r="A1173" s="505" t="s">
        <v>332</v>
      </c>
      <c r="B1173" s="505" t="s">
        <v>333</v>
      </c>
      <c r="C1173" s="505" t="s">
        <v>334</v>
      </c>
      <c r="D1173" s="505" t="s">
        <v>335</v>
      </c>
      <c r="E1173" s="506">
        <v>45168.528504282411</v>
      </c>
      <c r="F1173" s="506">
        <v>46389</v>
      </c>
      <c r="G1173" s="505" t="s">
        <v>336</v>
      </c>
      <c r="H1173" s="552">
        <v>1624</v>
      </c>
      <c r="I1173" s="552">
        <v>1213.54103210015</v>
      </c>
      <c r="J1173" s="552">
        <v>1487.83241518881</v>
      </c>
      <c r="K1173" s="552">
        <v>1624</v>
      </c>
      <c r="L1173" s="507">
        <v>9.0999997559590012E-2</v>
      </c>
      <c r="M1173" s="507">
        <v>0.5</v>
      </c>
      <c r="N1173" s="507">
        <v>3.8235885344350002E-4</v>
      </c>
      <c r="O1173" s="507">
        <v>0.83613085048182934</v>
      </c>
      <c r="P1173" s="439"/>
    </row>
    <row r="1174" spans="1:16" ht="16.5" x14ac:dyDescent="0.25">
      <c r="A1174" s="505" t="s">
        <v>332</v>
      </c>
      <c r="B1174" s="505" t="s">
        <v>333</v>
      </c>
      <c r="C1174" s="505" t="s">
        <v>334</v>
      </c>
      <c r="D1174" s="505" t="s">
        <v>335</v>
      </c>
      <c r="E1174" s="506">
        <v>45168.528504629627</v>
      </c>
      <c r="F1174" s="506">
        <v>46420</v>
      </c>
      <c r="G1174" s="505" t="s">
        <v>336</v>
      </c>
      <c r="H1174" s="552">
        <v>1624</v>
      </c>
      <c r="I1174" s="552">
        <v>1204.5974854052199</v>
      </c>
      <c r="J1174" s="552">
        <v>1476.8673976677801</v>
      </c>
      <c r="K1174" s="552">
        <v>1624</v>
      </c>
      <c r="L1174" s="507">
        <v>9.0999997559590012E-2</v>
      </c>
      <c r="M1174" s="507">
        <v>0.5</v>
      </c>
      <c r="N1174" s="507">
        <v>3.7954094768709339E-4</v>
      </c>
      <c r="O1174" s="507">
        <v>0.83613085048182934</v>
      </c>
      <c r="P1174" s="439"/>
    </row>
    <row r="1175" spans="1:16" ht="16.5" x14ac:dyDescent="0.25">
      <c r="A1175" s="505" t="s">
        <v>332</v>
      </c>
      <c r="B1175" s="505" t="s">
        <v>333</v>
      </c>
      <c r="C1175" s="505" t="s">
        <v>334</v>
      </c>
      <c r="D1175" s="505" t="s">
        <v>335</v>
      </c>
      <c r="E1175" s="506">
        <v>45168.52850497685</v>
      </c>
      <c r="F1175" s="506">
        <v>46448</v>
      </c>
      <c r="G1175" s="505" t="s">
        <v>336</v>
      </c>
      <c r="H1175" s="552">
        <v>1624</v>
      </c>
      <c r="I1175" s="552">
        <v>1196.5761095734699</v>
      </c>
      <c r="J1175" s="552">
        <v>1467.0329852653899</v>
      </c>
      <c r="K1175" s="552">
        <v>1624</v>
      </c>
      <c r="L1175" s="507">
        <v>9.0999997559590012E-2</v>
      </c>
      <c r="M1175" s="507">
        <v>0.5</v>
      </c>
      <c r="N1175" s="507">
        <v>3.7701359674885534E-4</v>
      </c>
      <c r="O1175" s="507">
        <v>0.83613085048182934</v>
      </c>
      <c r="P1175" s="439"/>
    </row>
    <row r="1176" spans="1:16" ht="16.5" x14ac:dyDescent="0.25">
      <c r="A1176" s="505" t="s">
        <v>332</v>
      </c>
      <c r="B1176" s="505" t="s">
        <v>333</v>
      </c>
      <c r="C1176" s="505" t="s">
        <v>334</v>
      </c>
      <c r="D1176" s="505" t="s">
        <v>335</v>
      </c>
      <c r="E1176" s="506">
        <v>45168.528505358794</v>
      </c>
      <c r="F1176" s="506">
        <v>46479</v>
      </c>
      <c r="G1176" s="505" t="s">
        <v>336</v>
      </c>
      <c r="H1176" s="552">
        <v>1624</v>
      </c>
      <c r="I1176" s="552">
        <v>1187.7575908527001</v>
      </c>
      <c r="J1176" s="552">
        <v>1456.22125524584</v>
      </c>
      <c r="K1176" s="552">
        <v>1624</v>
      </c>
      <c r="L1176" s="507">
        <v>9.0999997559590012E-2</v>
      </c>
      <c r="M1176" s="507">
        <v>0.5</v>
      </c>
      <c r="N1176" s="507">
        <v>3.7423508442998562E-4</v>
      </c>
      <c r="O1176" s="507">
        <v>0.83613085048182934</v>
      </c>
      <c r="P1176" s="439"/>
    </row>
    <row r="1177" spans="1:16" ht="16.5" x14ac:dyDescent="0.25">
      <c r="A1177" s="505" t="s">
        <v>332</v>
      </c>
      <c r="B1177" s="505" t="s">
        <v>333</v>
      </c>
      <c r="C1177" s="505" t="s">
        <v>334</v>
      </c>
      <c r="D1177" s="505" t="s">
        <v>335</v>
      </c>
      <c r="E1177" s="506">
        <v>45168.528505902781</v>
      </c>
      <c r="F1177" s="506">
        <v>46509</v>
      </c>
      <c r="G1177" s="505" t="s">
        <v>336</v>
      </c>
      <c r="H1177" s="552">
        <v>1624</v>
      </c>
      <c r="I1177" s="552">
        <v>1179.28542515655</v>
      </c>
      <c r="J1177" s="552">
        <v>1445.83416291344</v>
      </c>
      <c r="K1177" s="552">
        <v>1624</v>
      </c>
      <c r="L1177" s="507">
        <v>9.0999997559590012E-2</v>
      </c>
      <c r="M1177" s="507">
        <v>0.5</v>
      </c>
      <c r="N1177" s="507">
        <v>3.7156569997896582E-4</v>
      </c>
      <c r="O1177" s="507">
        <v>0.83613085048182934</v>
      </c>
      <c r="P1177" s="439"/>
    </row>
    <row r="1178" spans="1:16" ht="16.5" x14ac:dyDescent="0.25">
      <c r="A1178" s="505" t="s">
        <v>332</v>
      </c>
      <c r="B1178" s="505" t="s">
        <v>333</v>
      </c>
      <c r="C1178" s="505" t="s">
        <v>334</v>
      </c>
      <c r="D1178" s="505" t="s">
        <v>335</v>
      </c>
      <c r="E1178" s="506">
        <v>45168.528506249997</v>
      </c>
      <c r="F1178" s="506">
        <v>46540</v>
      </c>
      <c r="G1178" s="505" t="s">
        <v>336</v>
      </c>
      <c r="H1178" s="552">
        <v>1624</v>
      </c>
      <c r="I1178" s="552">
        <v>1170.59433520776</v>
      </c>
      <c r="J1178" s="552">
        <v>1435.17866383505</v>
      </c>
      <c r="K1178" s="552">
        <v>1624</v>
      </c>
      <c r="L1178" s="507">
        <v>9.0999997559590012E-2</v>
      </c>
      <c r="M1178" s="507">
        <v>0.5</v>
      </c>
      <c r="N1178" s="507">
        <v>3.6882733753378116E-4</v>
      </c>
      <c r="O1178" s="507">
        <v>0.83613085048182934</v>
      </c>
      <c r="P1178" s="439"/>
    </row>
    <row r="1179" spans="1:16" ht="16.5" x14ac:dyDescent="0.25">
      <c r="A1179" s="505" t="s">
        <v>332</v>
      </c>
      <c r="B1179" s="505" t="s">
        <v>333</v>
      </c>
      <c r="C1179" s="505" t="s">
        <v>334</v>
      </c>
      <c r="D1179" s="505" t="s">
        <v>335</v>
      </c>
      <c r="E1179" s="506">
        <v>45168.528506446761</v>
      </c>
      <c r="F1179" s="506">
        <v>46570</v>
      </c>
      <c r="G1179" s="505" t="s">
        <v>336</v>
      </c>
      <c r="H1179" s="552">
        <v>1624</v>
      </c>
      <c r="I1179" s="552">
        <v>1162.2445934361799</v>
      </c>
      <c r="J1179" s="552">
        <v>1424.9416663725799</v>
      </c>
      <c r="K1179" s="552">
        <v>1624</v>
      </c>
      <c r="L1179" s="507">
        <v>9.0999997559590012E-2</v>
      </c>
      <c r="M1179" s="507">
        <v>0.5</v>
      </c>
      <c r="N1179" s="507">
        <v>3.6619652604419724E-4</v>
      </c>
      <c r="O1179" s="507">
        <v>0.83613085048182934</v>
      </c>
      <c r="P1179" s="439"/>
    </row>
    <row r="1180" spans="1:16" ht="16.5" x14ac:dyDescent="0.25">
      <c r="A1180" s="505" t="s">
        <v>332</v>
      </c>
      <c r="B1180" s="505" t="s">
        <v>333</v>
      </c>
      <c r="C1180" s="505" t="s">
        <v>334</v>
      </c>
      <c r="D1180" s="505" t="s">
        <v>335</v>
      </c>
      <c r="E1180" s="506">
        <v>45168.528506979164</v>
      </c>
      <c r="F1180" s="506">
        <v>46601</v>
      </c>
      <c r="G1180" s="505" t="s">
        <v>336</v>
      </c>
      <c r="H1180" s="552">
        <v>1624</v>
      </c>
      <c r="I1180" s="552">
        <v>1153.67909089661</v>
      </c>
      <c r="J1180" s="552">
        <v>1414.44014067741</v>
      </c>
      <c r="K1180" s="552">
        <v>1624</v>
      </c>
      <c r="L1180" s="507">
        <v>9.0999997559590012E-2</v>
      </c>
      <c r="M1180" s="507">
        <v>0.5</v>
      </c>
      <c r="N1180" s="507">
        <v>3.6349773330166717E-4</v>
      </c>
      <c r="O1180" s="507">
        <v>0.83613085048182934</v>
      </c>
      <c r="P1180" s="439"/>
    </row>
    <row r="1181" spans="1:16" ht="16.5" x14ac:dyDescent="0.25">
      <c r="A1181" s="505" t="s">
        <v>332</v>
      </c>
      <c r="B1181" s="505" t="s">
        <v>333</v>
      </c>
      <c r="C1181" s="505" t="s">
        <v>334</v>
      </c>
      <c r="D1181" s="505" t="s">
        <v>335</v>
      </c>
      <c r="E1181" s="506">
        <v>45168.528507326388</v>
      </c>
      <c r="F1181" s="506">
        <v>46632</v>
      </c>
      <c r="G1181" s="505" t="s">
        <v>336</v>
      </c>
      <c r="H1181" s="552">
        <v>1624</v>
      </c>
      <c r="I1181" s="552">
        <v>1145.1767143411701</v>
      </c>
      <c r="J1181" s="552">
        <v>1404.01600905704</v>
      </c>
      <c r="K1181" s="552">
        <v>1624</v>
      </c>
      <c r="L1181" s="507">
        <v>9.0999997559590012E-2</v>
      </c>
      <c r="M1181" s="507">
        <v>0.5</v>
      </c>
      <c r="N1181" s="507">
        <v>3.6081883010408963E-4</v>
      </c>
      <c r="O1181" s="507">
        <v>0.83613085048182934</v>
      </c>
      <c r="P1181" s="439"/>
    </row>
    <row r="1182" spans="1:16" ht="16.5" x14ac:dyDescent="0.25">
      <c r="A1182" s="505" t="s">
        <v>332</v>
      </c>
      <c r="B1182" s="505" t="s">
        <v>333</v>
      </c>
      <c r="C1182" s="505" t="s">
        <v>334</v>
      </c>
      <c r="D1182" s="505" t="s">
        <v>335</v>
      </c>
      <c r="E1182" s="506">
        <v>45168.528507719908</v>
      </c>
      <c r="F1182" s="506">
        <v>46662</v>
      </c>
      <c r="G1182" s="505" t="s">
        <v>336</v>
      </c>
      <c r="H1182" s="552">
        <v>1624</v>
      </c>
      <c r="I1182" s="552">
        <v>1137.0082741224101</v>
      </c>
      <c r="J1182" s="552">
        <v>1394.0012919460901</v>
      </c>
      <c r="K1182" s="552">
        <v>1624</v>
      </c>
      <c r="L1182" s="507">
        <v>9.0999997559590012E-2</v>
      </c>
      <c r="M1182" s="507">
        <v>0.5</v>
      </c>
      <c r="N1182" s="507">
        <v>3.5824514256172087E-4</v>
      </c>
      <c r="O1182" s="507">
        <v>0.83613085048182934</v>
      </c>
      <c r="P1182" s="439"/>
    </row>
    <row r="1183" spans="1:16" ht="16.5" x14ac:dyDescent="0.25">
      <c r="A1183" s="505" t="s">
        <v>332</v>
      </c>
      <c r="B1183" s="505" t="s">
        <v>333</v>
      </c>
      <c r="C1183" s="505" t="s">
        <v>334</v>
      </c>
      <c r="D1183" s="505" t="s">
        <v>335</v>
      </c>
      <c r="E1183" s="506">
        <v>45168.528507870367</v>
      </c>
      <c r="F1183" s="506">
        <v>46693</v>
      </c>
      <c r="G1183" s="505" t="s">
        <v>336</v>
      </c>
      <c r="H1183" s="552">
        <v>1624</v>
      </c>
      <c r="I1183" s="552">
        <v>1128.6287580424801</v>
      </c>
      <c r="J1183" s="552">
        <v>1383.72779041831</v>
      </c>
      <c r="K1183" s="552">
        <v>1624</v>
      </c>
      <c r="L1183" s="507">
        <v>9.0999997559590012E-2</v>
      </c>
      <c r="M1183" s="507">
        <v>0.5</v>
      </c>
      <c r="N1183" s="507">
        <v>3.5560494987273882E-4</v>
      </c>
      <c r="O1183" s="507">
        <v>0.83613085048182934</v>
      </c>
      <c r="P1183" s="439"/>
    </row>
    <row r="1184" spans="1:16" ht="16.5" x14ac:dyDescent="0.25">
      <c r="A1184" s="505" t="s">
        <v>332</v>
      </c>
      <c r="B1184" s="505" t="s">
        <v>333</v>
      </c>
      <c r="C1184" s="505" t="s">
        <v>334</v>
      </c>
      <c r="D1184" s="505" t="s">
        <v>335</v>
      </c>
      <c r="E1184" s="506">
        <v>45168.528508252311</v>
      </c>
      <c r="F1184" s="506">
        <v>46723</v>
      </c>
      <c r="G1184" s="505" t="s">
        <v>336</v>
      </c>
      <c r="H1184" s="552">
        <v>1624</v>
      </c>
      <c r="I1184" s="552">
        <v>1120.5783528746199</v>
      </c>
      <c r="J1184" s="552">
        <v>1373.8577873056699</v>
      </c>
      <c r="K1184" s="552">
        <v>1624</v>
      </c>
      <c r="L1184" s="507">
        <v>9.0999997559590012E-2</v>
      </c>
      <c r="M1184" s="507">
        <v>0.5</v>
      </c>
      <c r="N1184" s="507">
        <v>3.5306845245871123E-4</v>
      </c>
      <c r="O1184" s="507">
        <v>0.83613085048182934</v>
      </c>
      <c r="P1184" s="439"/>
    </row>
    <row r="1185" spans="1:16" ht="16.5" x14ac:dyDescent="0.25">
      <c r="A1185" s="505" t="s">
        <v>332</v>
      </c>
      <c r="B1185" s="505" t="s">
        <v>333</v>
      </c>
      <c r="C1185" s="505" t="s">
        <v>334</v>
      </c>
      <c r="D1185" s="505" t="s">
        <v>335</v>
      </c>
      <c r="E1185" s="506">
        <v>45168.528508599535</v>
      </c>
      <c r="F1185" s="506">
        <v>46754</v>
      </c>
      <c r="G1185" s="505" t="s">
        <v>336</v>
      </c>
      <c r="H1185" s="552">
        <v>1624</v>
      </c>
      <c r="I1185" s="552">
        <v>1112.31992191994</v>
      </c>
      <c r="J1185" s="552">
        <v>1363.73273924553</v>
      </c>
      <c r="K1185" s="552">
        <v>1624</v>
      </c>
      <c r="L1185" s="507">
        <v>9.0999997559590012E-2</v>
      </c>
      <c r="M1185" s="507">
        <v>0.5</v>
      </c>
      <c r="N1185" s="507">
        <v>3.5046641090630683E-4</v>
      </c>
      <c r="O1185" s="507">
        <v>0.83613085048182934</v>
      </c>
      <c r="P1185" s="439"/>
    </row>
    <row r="1186" spans="1:16" ht="16.5" x14ac:dyDescent="0.25">
      <c r="A1186" s="505" t="s">
        <v>332</v>
      </c>
      <c r="B1186" s="505" t="s">
        <v>333</v>
      </c>
      <c r="C1186" s="505" t="s">
        <v>334</v>
      </c>
      <c r="D1186" s="505" t="s">
        <v>335</v>
      </c>
      <c r="E1186" s="506">
        <v>45168.528509143522</v>
      </c>
      <c r="F1186" s="506">
        <v>46785</v>
      </c>
      <c r="G1186" s="505" t="s">
        <v>336</v>
      </c>
      <c r="H1186" s="552">
        <v>1624</v>
      </c>
      <c r="I1186" s="552">
        <v>1104.1223538952599</v>
      </c>
      <c r="J1186" s="552">
        <v>1353.68231069782</v>
      </c>
      <c r="K1186" s="552">
        <v>1624</v>
      </c>
      <c r="L1186" s="507">
        <v>9.0999997559590012E-2</v>
      </c>
      <c r="M1186" s="507">
        <v>0.5</v>
      </c>
      <c r="N1186" s="507">
        <v>3.4788354586257774E-4</v>
      </c>
      <c r="O1186" s="507">
        <v>0.83613085048182934</v>
      </c>
      <c r="P1186" s="439"/>
    </row>
    <row r="1187" spans="1:16" ht="16.5" x14ac:dyDescent="0.25">
      <c r="A1187" s="505" t="s">
        <v>332</v>
      </c>
      <c r="B1187" s="505" t="s">
        <v>333</v>
      </c>
      <c r="C1187" s="505" t="s">
        <v>334</v>
      </c>
      <c r="D1187" s="505" t="s">
        <v>335</v>
      </c>
      <c r="E1187" s="506">
        <v>45168.528509525466</v>
      </c>
      <c r="F1187" s="506">
        <v>46814</v>
      </c>
      <c r="G1187" s="505" t="s">
        <v>336</v>
      </c>
      <c r="H1187" s="552">
        <v>1624</v>
      </c>
      <c r="I1187" s="552">
        <v>1096.5083634743701</v>
      </c>
      <c r="J1187" s="552">
        <v>1344.34736325271</v>
      </c>
      <c r="K1187" s="552">
        <v>1624</v>
      </c>
      <c r="L1187" s="507">
        <v>9.0999997559590012E-2</v>
      </c>
      <c r="M1187" s="507">
        <v>0.5</v>
      </c>
      <c r="N1187" s="507">
        <v>3.4548455269262817E-4</v>
      </c>
      <c r="O1187" s="507">
        <v>0.83613085048182934</v>
      </c>
      <c r="P1187" s="439"/>
    </row>
    <row r="1188" spans="1:16" ht="16.5" x14ac:dyDescent="0.25">
      <c r="A1188" s="505" t="s">
        <v>332</v>
      </c>
      <c r="B1188" s="505" t="s">
        <v>333</v>
      </c>
      <c r="C1188" s="505" t="s">
        <v>334</v>
      </c>
      <c r="D1188" s="505" t="s">
        <v>335</v>
      </c>
      <c r="E1188" s="506">
        <v>45168.528509872682</v>
      </c>
      <c r="F1188" s="506">
        <v>46845</v>
      </c>
      <c r="G1188" s="505" t="s">
        <v>336</v>
      </c>
      <c r="H1188" s="552">
        <v>1624</v>
      </c>
      <c r="I1188" s="552">
        <v>1088.42732336883</v>
      </c>
      <c r="J1188" s="552">
        <v>1334.43980092113</v>
      </c>
      <c r="K1188" s="552">
        <v>1624</v>
      </c>
      <c r="L1188" s="507">
        <v>9.0999997559590012E-2</v>
      </c>
      <c r="M1188" s="507">
        <v>0.5</v>
      </c>
      <c r="N1188" s="507">
        <v>3.4293840291470289E-4</v>
      </c>
      <c r="O1188" s="507">
        <v>0.83613085048182934</v>
      </c>
      <c r="P1188" s="439"/>
    </row>
    <row r="1189" spans="1:16" ht="16.5" x14ac:dyDescent="0.25">
      <c r="A1189" s="505" t="s">
        <v>332</v>
      </c>
      <c r="B1189" s="505" t="s">
        <v>333</v>
      </c>
      <c r="C1189" s="505" t="s">
        <v>334</v>
      </c>
      <c r="D1189" s="505" t="s">
        <v>335</v>
      </c>
      <c r="E1189" s="506">
        <v>45168.528510219905</v>
      </c>
      <c r="F1189" s="506">
        <v>46875</v>
      </c>
      <c r="G1189" s="505" t="s">
        <v>336</v>
      </c>
      <c r="H1189" s="552">
        <v>1624</v>
      </c>
      <c r="I1189" s="552">
        <v>1080.6636713384801</v>
      </c>
      <c r="J1189" s="552">
        <v>1324.92136450616</v>
      </c>
      <c r="K1189" s="552">
        <v>1624</v>
      </c>
      <c r="L1189" s="507">
        <v>9.0999997559590012E-2</v>
      </c>
      <c r="M1189" s="507">
        <v>0.5</v>
      </c>
      <c r="N1189" s="507">
        <v>3.4049225481559665E-4</v>
      </c>
      <c r="O1189" s="507">
        <v>0.83613085048182934</v>
      </c>
      <c r="P1189" s="439"/>
    </row>
    <row r="1190" spans="1:16" ht="16.5" x14ac:dyDescent="0.25">
      <c r="A1190" s="505" t="s">
        <v>332</v>
      </c>
      <c r="B1190" s="505" t="s">
        <v>333</v>
      </c>
      <c r="C1190" s="505" t="s">
        <v>334</v>
      </c>
      <c r="D1190" s="505" t="s">
        <v>335</v>
      </c>
      <c r="E1190" s="506">
        <v>45168.528510416669</v>
      </c>
      <c r="F1190" s="506">
        <v>46906</v>
      </c>
      <c r="G1190" s="505" t="s">
        <v>336</v>
      </c>
      <c r="H1190" s="552">
        <v>1624</v>
      </c>
      <c r="I1190" s="552">
        <v>1072.6994033405499</v>
      </c>
      <c r="J1190" s="552">
        <v>1315.1569677720399</v>
      </c>
      <c r="K1190" s="552">
        <v>1624</v>
      </c>
      <c r="L1190" s="507">
        <v>9.0999997559590012E-2</v>
      </c>
      <c r="M1190" s="507">
        <v>0.5</v>
      </c>
      <c r="N1190" s="507">
        <v>3.379828972416445E-4</v>
      </c>
      <c r="O1190" s="507">
        <v>0.83613085048182934</v>
      </c>
      <c r="P1190" s="439"/>
    </row>
    <row r="1191" spans="1:16" ht="16.5" x14ac:dyDescent="0.25">
      <c r="A1191" s="505" t="s">
        <v>332</v>
      </c>
      <c r="B1191" s="505" t="s">
        <v>333</v>
      </c>
      <c r="C1191" s="505" t="s">
        <v>334</v>
      </c>
      <c r="D1191" s="505" t="s">
        <v>335</v>
      </c>
      <c r="E1191" s="506">
        <v>45168.528510763892</v>
      </c>
      <c r="F1191" s="506">
        <v>46936</v>
      </c>
      <c r="G1191" s="505" t="s">
        <v>336</v>
      </c>
      <c r="H1191" s="552">
        <v>1624</v>
      </c>
      <c r="I1191" s="552">
        <v>1065.0479371177701</v>
      </c>
      <c r="J1191" s="552">
        <v>1305.7760740331</v>
      </c>
      <c r="K1191" s="552">
        <v>1624</v>
      </c>
      <c r="L1191" s="507">
        <v>9.0999997559590012E-2</v>
      </c>
      <c r="M1191" s="507">
        <v>0.5</v>
      </c>
      <c r="N1191" s="507">
        <v>3.3557209630890558E-4</v>
      </c>
      <c r="O1191" s="507">
        <v>0.83613085048182934</v>
      </c>
      <c r="P1191" s="439"/>
    </row>
    <row r="1192" spans="1:16" ht="16.5" x14ac:dyDescent="0.25">
      <c r="A1192" s="505" t="s">
        <v>332</v>
      </c>
      <c r="B1192" s="505" t="s">
        <v>333</v>
      </c>
      <c r="C1192" s="505" t="s">
        <v>334</v>
      </c>
      <c r="D1192" s="505" t="s">
        <v>335</v>
      </c>
      <c r="E1192" s="506">
        <v>45168.528511145836</v>
      </c>
      <c r="F1192" s="506">
        <v>46967</v>
      </c>
      <c r="G1192" s="505" t="s">
        <v>336</v>
      </c>
      <c r="H1192" s="552">
        <v>1624</v>
      </c>
      <c r="I1192" s="552">
        <v>1057.1987538549199</v>
      </c>
      <c r="J1192" s="552">
        <v>1296.1527741344401</v>
      </c>
      <c r="K1192" s="552">
        <v>1624</v>
      </c>
      <c r="L1192" s="507">
        <v>9.0999997559590012E-2</v>
      </c>
      <c r="M1192" s="507">
        <v>0.5</v>
      </c>
      <c r="N1192" s="507">
        <v>3.3309899928666626E-4</v>
      </c>
      <c r="O1192" s="507">
        <v>0.83613085048182934</v>
      </c>
      <c r="P1192" s="439"/>
    </row>
    <row r="1193" spans="1:16" ht="16.5" x14ac:dyDescent="0.25">
      <c r="A1193" s="505" t="s">
        <v>332</v>
      </c>
      <c r="B1193" s="505" t="s">
        <v>333</v>
      </c>
      <c r="C1193" s="505" t="s">
        <v>334</v>
      </c>
      <c r="D1193" s="505" t="s">
        <v>335</v>
      </c>
      <c r="E1193" s="506">
        <v>45168.528511689816</v>
      </c>
      <c r="F1193" s="506">
        <v>46998</v>
      </c>
      <c r="G1193" s="505" t="s">
        <v>336</v>
      </c>
      <c r="H1193" s="552">
        <v>1624</v>
      </c>
      <c r="I1193" s="552">
        <v>1049.4074174510999</v>
      </c>
      <c r="J1193" s="552">
        <v>1286.6003959679001</v>
      </c>
      <c r="K1193" s="552">
        <v>1624</v>
      </c>
      <c r="L1193" s="507">
        <v>9.0999997559590012E-2</v>
      </c>
      <c r="M1193" s="507">
        <v>0.5</v>
      </c>
      <c r="N1193" s="507">
        <v>3.3064412847854947E-4</v>
      </c>
      <c r="O1193" s="507">
        <v>0.83613085048182934</v>
      </c>
      <c r="P1193" s="439"/>
    </row>
    <row r="1194" spans="1:16" ht="16.5" x14ac:dyDescent="0.25">
      <c r="A1194" s="505" t="s">
        <v>332</v>
      </c>
      <c r="B1194" s="505" t="s">
        <v>333</v>
      </c>
      <c r="C1194" s="505" t="s">
        <v>334</v>
      </c>
      <c r="D1194" s="505" t="s">
        <v>335</v>
      </c>
      <c r="E1194" s="506">
        <v>45168.528512037039</v>
      </c>
      <c r="F1194" s="506">
        <v>47028</v>
      </c>
      <c r="G1194" s="505" t="s">
        <v>336</v>
      </c>
      <c r="H1194" s="552">
        <v>1624</v>
      </c>
      <c r="I1194" s="552">
        <v>1041.9220908222701</v>
      </c>
      <c r="J1194" s="552">
        <v>1277.4231936302201</v>
      </c>
      <c r="K1194" s="552">
        <v>1624</v>
      </c>
      <c r="L1194" s="507">
        <v>9.0999997559590012E-2</v>
      </c>
      <c r="M1194" s="507">
        <v>0.5</v>
      </c>
      <c r="N1194" s="507">
        <v>3.2828567430868982E-4</v>
      </c>
      <c r="O1194" s="507">
        <v>0.83613085048182934</v>
      </c>
      <c r="P1194" s="439"/>
    </row>
    <row r="1195" spans="1:16" ht="16.5" x14ac:dyDescent="0.25">
      <c r="A1195" s="505" t="s">
        <v>332</v>
      </c>
      <c r="B1195" s="505" t="s">
        <v>333</v>
      </c>
      <c r="C1195" s="505" t="s">
        <v>334</v>
      </c>
      <c r="D1195" s="505" t="s">
        <v>335</v>
      </c>
      <c r="E1195" s="506">
        <v>45168.528512581019</v>
      </c>
      <c r="F1195" s="506">
        <v>47059</v>
      </c>
      <c r="G1195" s="505" t="s">
        <v>336</v>
      </c>
      <c r="H1195" s="552">
        <v>1624</v>
      </c>
      <c r="I1195" s="552">
        <v>1034.2433402689301</v>
      </c>
      <c r="J1195" s="552">
        <v>1268.00884860256</v>
      </c>
      <c r="K1195" s="552">
        <v>1624</v>
      </c>
      <c r="L1195" s="507">
        <v>9.0999997559590012E-2</v>
      </c>
      <c r="M1195" s="507">
        <v>0.5</v>
      </c>
      <c r="N1195" s="507">
        <v>3.2586627671125218E-4</v>
      </c>
      <c r="O1195" s="507">
        <v>0.83613085048182934</v>
      </c>
      <c r="P1195" s="439"/>
    </row>
    <row r="1196" spans="1:16" ht="16.5" x14ac:dyDescent="0.25">
      <c r="A1196" s="505" t="s">
        <v>332</v>
      </c>
      <c r="B1196" s="505" t="s">
        <v>333</v>
      </c>
      <c r="C1196" s="505" t="s">
        <v>334</v>
      </c>
      <c r="D1196" s="505" t="s">
        <v>335</v>
      </c>
      <c r="E1196" s="506">
        <v>45168.528512962963</v>
      </c>
      <c r="F1196" s="506">
        <v>47089</v>
      </c>
      <c r="G1196" s="505" t="s">
        <v>336</v>
      </c>
      <c r="H1196" s="552">
        <v>1624</v>
      </c>
      <c r="I1196" s="552">
        <v>1026.86617760849</v>
      </c>
      <c r="J1196" s="552">
        <v>1258.96425806299</v>
      </c>
      <c r="K1196" s="552">
        <v>1624</v>
      </c>
      <c r="L1196" s="507">
        <v>9.0999997559590012E-2</v>
      </c>
      <c r="M1196" s="507">
        <v>0.5</v>
      </c>
      <c r="N1196" s="507">
        <v>3.2354190251878843E-4</v>
      </c>
      <c r="O1196" s="507">
        <v>0.83613085048182934</v>
      </c>
      <c r="P1196" s="439"/>
    </row>
    <row r="1197" spans="1:16" ht="16.5" x14ac:dyDescent="0.25">
      <c r="A1197" s="505" t="s">
        <v>332</v>
      </c>
      <c r="B1197" s="505" t="s">
        <v>333</v>
      </c>
      <c r="C1197" s="505" t="s">
        <v>334</v>
      </c>
      <c r="D1197" s="505" t="s">
        <v>335</v>
      </c>
      <c r="E1197" s="506">
        <v>45168.528513310186</v>
      </c>
      <c r="F1197" s="506">
        <v>47120</v>
      </c>
      <c r="G1197" s="505" t="s">
        <v>336</v>
      </c>
      <c r="H1197" s="552">
        <v>1624</v>
      </c>
      <c r="I1197" s="552">
        <v>1019.29838602505</v>
      </c>
      <c r="J1197" s="552">
        <v>1249.6859515769299</v>
      </c>
      <c r="K1197" s="552">
        <v>1624</v>
      </c>
      <c r="L1197" s="507">
        <v>9.0999997559590012E-2</v>
      </c>
      <c r="M1197" s="507">
        <v>0.5</v>
      </c>
      <c r="N1197" s="507">
        <v>3.2115746553940111E-4</v>
      </c>
      <c r="O1197" s="507">
        <v>0.83613085048182934</v>
      </c>
      <c r="P1197" s="439"/>
    </row>
    <row r="1198" spans="1:16" ht="16.5" x14ac:dyDescent="0.25">
      <c r="A1198" s="505" t="s">
        <v>332</v>
      </c>
      <c r="B1198" s="505" t="s">
        <v>333</v>
      </c>
      <c r="C1198" s="505" t="s">
        <v>334</v>
      </c>
      <c r="D1198" s="505" t="s">
        <v>335</v>
      </c>
      <c r="E1198" s="506">
        <v>45168.528513657409</v>
      </c>
      <c r="F1198" s="506">
        <v>47151</v>
      </c>
      <c r="G1198" s="505" t="s">
        <v>336</v>
      </c>
      <c r="H1198" s="552">
        <v>1624</v>
      </c>
      <c r="I1198" s="552">
        <v>1011.78636750211</v>
      </c>
      <c r="J1198" s="552">
        <v>1240.4760242928201</v>
      </c>
      <c r="K1198" s="552">
        <v>1624</v>
      </c>
      <c r="L1198" s="507">
        <v>9.0999997559590012E-2</v>
      </c>
      <c r="M1198" s="507">
        <v>0.5</v>
      </c>
      <c r="N1198" s="507">
        <v>3.1879060136793906E-4</v>
      </c>
      <c r="O1198" s="507">
        <v>0.83613085048182934</v>
      </c>
      <c r="P1198" s="439"/>
    </row>
    <row r="1199" spans="1:16" ht="16.5" x14ac:dyDescent="0.25">
      <c r="A1199" s="505" t="s">
        <v>332</v>
      </c>
      <c r="B1199" s="505" t="s">
        <v>333</v>
      </c>
      <c r="C1199" s="505" t="s">
        <v>334</v>
      </c>
      <c r="D1199" s="505" t="s">
        <v>335</v>
      </c>
      <c r="E1199" s="506">
        <v>45168.528514039353</v>
      </c>
      <c r="F1199" s="506">
        <v>47179</v>
      </c>
      <c r="G1199" s="505" t="s">
        <v>336</v>
      </c>
      <c r="H1199" s="552">
        <v>1624</v>
      </c>
      <c r="I1199" s="552">
        <v>1005.04891469027</v>
      </c>
      <c r="J1199" s="552">
        <v>1232.2157344269699</v>
      </c>
      <c r="K1199" s="552">
        <v>1624</v>
      </c>
      <c r="L1199" s="507">
        <v>9.0999997559590012E-2</v>
      </c>
      <c r="M1199" s="507">
        <v>0.5</v>
      </c>
      <c r="N1199" s="507">
        <v>3.1666778502789005E-4</v>
      </c>
      <c r="O1199" s="507">
        <v>0.83613085048182934</v>
      </c>
      <c r="P1199" s="439"/>
    </row>
    <row r="1200" spans="1:16" ht="16.5" x14ac:dyDescent="0.25">
      <c r="A1200" s="505" t="s">
        <v>332</v>
      </c>
      <c r="B1200" s="505" t="s">
        <v>333</v>
      </c>
      <c r="C1200" s="505" t="s">
        <v>334</v>
      </c>
      <c r="D1200" s="505" t="s">
        <v>335</v>
      </c>
      <c r="E1200" s="506">
        <v>45168.528514386577</v>
      </c>
      <c r="F1200" s="506">
        <v>47210</v>
      </c>
      <c r="G1200" s="505" t="s">
        <v>336</v>
      </c>
      <c r="H1200" s="552">
        <v>1624</v>
      </c>
      <c r="I1200" s="552">
        <v>997.64191182720197</v>
      </c>
      <c r="J1200" s="552">
        <v>1223.1345590339899</v>
      </c>
      <c r="K1200" s="552">
        <v>1624</v>
      </c>
      <c r="L1200" s="507">
        <v>9.0999997559590012E-2</v>
      </c>
      <c r="M1200" s="507">
        <v>0.5</v>
      </c>
      <c r="N1200" s="507">
        <v>3.1433400887425077E-4</v>
      </c>
      <c r="O1200" s="507">
        <v>0.83613085048182934</v>
      </c>
      <c r="P1200" s="439"/>
    </row>
    <row r="1201" spans="1:16" ht="16.5" x14ac:dyDescent="0.25">
      <c r="A1201" s="505" t="s">
        <v>332</v>
      </c>
      <c r="B1201" s="505" t="s">
        <v>333</v>
      </c>
      <c r="C1201" s="505" t="s">
        <v>334</v>
      </c>
      <c r="D1201" s="505" t="s">
        <v>335</v>
      </c>
      <c r="E1201" s="506">
        <v>45168.528514930556</v>
      </c>
      <c r="F1201" s="506">
        <v>47240</v>
      </c>
      <c r="G1201" s="505" t="s">
        <v>336</v>
      </c>
      <c r="H1201" s="552">
        <v>1624</v>
      </c>
      <c r="I1201" s="552">
        <v>990.52582379079604</v>
      </c>
      <c r="J1201" s="552">
        <v>1214.41005267628</v>
      </c>
      <c r="K1201" s="552">
        <v>1624</v>
      </c>
      <c r="L1201" s="507">
        <v>9.0999997559590012E-2</v>
      </c>
      <c r="M1201" s="507">
        <v>0.5</v>
      </c>
      <c r="N1201" s="507">
        <v>3.120918932880198E-4</v>
      </c>
      <c r="O1201" s="507">
        <v>0.83613085048182934</v>
      </c>
      <c r="P1201" s="439"/>
    </row>
    <row r="1202" spans="1:16" ht="16.5" x14ac:dyDescent="0.25">
      <c r="A1202" s="505" t="s">
        <v>332</v>
      </c>
      <c r="B1202" s="505" t="s">
        <v>333</v>
      </c>
      <c r="C1202" s="505" t="s">
        <v>334</v>
      </c>
      <c r="D1202" s="505" t="s">
        <v>335</v>
      </c>
      <c r="E1202" s="506">
        <v>45168.528515312501</v>
      </c>
      <c r="F1202" s="506">
        <v>47271</v>
      </c>
      <c r="G1202" s="505" t="s">
        <v>336</v>
      </c>
      <c r="H1202" s="552">
        <v>1624</v>
      </c>
      <c r="I1202" s="552">
        <v>983.22585310725503</v>
      </c>
      <c r="J1202" s="552">
        <v>1205.4601014792399</v>
      </c>
      <c r="K1202" s="552">
        <v>1624</v>
      </c>
      <c r="L1202" s="507">
        <v>9.0999997559590012E-2</v>
      </c>
      <c r="M1202" s="507">
        <v>0.5</v>
      </c>
      <c r="N1202" s="507">
        <v>3.0979184051114762E-4</v>
      </c>
      <c r="O1202" s="507">
        <v>0.83613085048182934</v>
      </c>
      <c r="P1202" s="439"/>
    </row>
    <row r="1203" spans="1:16" ht="16.5" x14ac:dyDescent="0.25">
      <c r="A1203" s="505" t="s">
        <v>332</v>
      </c>
      <c r="B1203" s="505" t="s">
        <v>333</v>
      </c>
      <c r="C1203" s="505" t="s">
        <v>334</v>
      </c>
      <c r="D1203" s="505" t="s">
        <v>335</v>
      </c>
      <c r="E1203" s="506">
        <v>45168.528515659724</v>
      </c>
      <c r="F1203" s="506">
        <v>47301</v>
      </c>
      <c r="G1203" s="505" t="s">
        <v>336</v>
      </c>
      <c r="H1203" s="552">
        <v>1624</v>
      </c>
      <c r="I1203" s="552">
        <v>976.21259349232196</v>
      </c>
      <c r="J1203" s="552">
        <v>1196.8616654023201</v>
      </c>
      <c r="K1203" s="552">
        <v>1624</v>
      </c>
      <c r="L1203" s="507">
        <v>9.0999997559590012E-2</v>
      </c>
      <c r="M1203" s="507">
        <v>0.5</v>
      </c>
      <c r="N1203" s="507">
        <v>3.075821237942544E-4</v>
      </c>
      <c r="O1203" s="507">
        <v>0.83613085048182934</v>
      </c>
      <c r="P1203" s="439"/>
    </row>
    <row r="1204" spans="1:16" ht="16.5" x14ac:dyDescent="0.25">
      <c r="A1204" s="505" t="s">
        <v>332</v>
      </c>
      <c r="B1204" s="505" t="s">
        <v>333</v>
      </c>
      <c r="C1204" s="505" t="s">
        <v>334</v>
      </c>
      <c r="D1204" s="505" t="s">
        <v>335</v>
      </c>
      <c r="E1204" s="506">
        <v>45168.528516006947</v>
      </c>
      <c r="F1204" s="506">
        <v>47332</v>
      </c>
      <c r="G1204" s="505" t="s">
        <v>336</v>
      </c>
      <c r="H1204" s="552">
        <v>1624</v>
      </c>
      <c r="I1204" s="552">
        <v>969.018108359037</v>
      </c>
      <c r="J1204" s="552">
        <v>1188.0410421940801</v>
      </c>
      <c r="K1204" s="552">
        <v>1624</v>
      </c>
      <c r="L1204" s="507">
        <v>9.0999997559590012E-2</v>
      </c>
      <c r="M1204" s="507">
        <v>0.5</v>
      </c>
      <c r="N1204" s="507">
        <v>3.0531530708685542E-4</v>
      </c>
      <c r="O1204" s="507">
        <v>0.83613085048182934</v>
      </c>
      <c r="P1204" s="439"/>
    </row>
    <row r="1205" spans="1:16" ht="16.5" x14ac:dyDescent="0.25">
      <c r="A1205" s="505" t="s">
        <v>332</v>
      </c>
      <c r="B1205" s="505" t="s">
        <v>333</v>
      </c>
      <c r="C1205" s="505" t="s">
        <v>334</v>
      </c>
      <c r="D1205" s="505" t="s">
        <v>335</v>
      </c>
      <c r="E1205" s="506">
        <v>45168.52851640046</v>
      </c>
      <c r="F1205" s="506">
        <v>47363</v>
      </c>
      <c r="G1205" s="505" t="s">
        <v>336</v>
      </c>
      <c r="H1205" s="552">
        <v>1624</v>
      </c>
      <c r="I1205" s="552">
        <v>961.87664509483898</v>
      </c>
      <c r="J1205" s="552">
        <v>1179.28542515659</v>
      </c>
      <c r="K1205" s="552">
        <v>1624</v>
      </c>
      <c r="L1205" s="507">
        <v>9.0999997559590012E-2</v>
      </c>
      <c r="M1205" s="507">
        <v>0.5</v>
      </c>
      <c r="N1205" s="507">
        <v>3.0306519635027744E-4</v>
      </c>
      <c r="O1205" s="507">
        <v>0.83613085048182934</v>
      </c>
      <c r="P1205" s="439"/>
    </row>
    <row r="1206" spans="1:16" ht="16.5" x14ac:dyDescent="0.25">
      <c r="A1206" s="505" t="s">
        <v>332</v>
      </c>
      <c r="B1206" s="505" t="s">
        <v>333</v>
      </c>
      <c r="C1206" s="505" t="s">
        <v>334</v>
      </c>
      <c r="D1206" s="505" t="s">
        <v>335</v>
      </c>
      <c r="E1206" s="506">
        <v>45168.528516747683</v>
      </c>
      <c r="F1206" s="506">
        <v>47393</v>
      </c>
      <c r="G1206" s="505" t="s">
        <v>336</v>
      </c>
      <c r="H1206" s="552">
        <v>1624</v>
      </c>
      <c r="I1206" s="552">
        <v>955.01566741786701</v>
      </c>
      <c r="J1206" s="552">
        <v>1170.8736906394499</v>
      </c>
      <c r="K1206" s="552">
        <v>1624</v>
      </c>
      <c r="L1206" s="507">
        <v>9.0999997559590012E-2</v>
      </c>
      <c r="M1206" s="507">
        <v>0.5</v>
      </c>
      <c r="N1206" s="507">
        <v>3.0090346016775404E-4</v>
      </c>
      <c r="O1206" s="507">
        <v>0.83613085048182934</v>
      </c>
      <c r="P1206" s="439"/>
    </row>
    <row r="1207" spans="1:16" ht="16.5" x14ac:dyDescent="0.25">
      <c r="A1207" s="505" t="s">
        <v>332</v>
      </c>
      <c r="B1207" s="505" t="s">
        <v>333</v>
      </c>
      <c r="C1207" s="505" t="s">
        <v>334</v>
      </c>
      <c r="D1207" s="505" t="s">
        <v>335</v>
      </c>
      <c r="E1207" s="506">
        <v>45168.528517094906</v>
      </c>
      <c r="F1207" s="506">
        <v>47424</v>
      </c>
      <c r="G1207" s="505" t="s">
        <v>336</v>
      </c>
      <c r="H1207" s="552">
        <v>1624</v>
      </c>
      <c r="I1207" s="552">
        <v>947.97739925056896</v>
      </c>
      <c r="J1207" s="552">
        <v>1162.2445934362199</v>
      </c>
      <c r="K1207" s="552">
        <v>1624</v>
      </c>
      <c r="L1207" s="507">
        <v>9.0999997559590012E-2</v>
      </c>
      <c r="M1207" s="507">
        <v>0.5</v>
      </c>
      <c r="N1207" s="507">
        <v>2.9868586383150213E-4</v>
      </c>
      <c r="O1207" s="507">
        <v>0.83613085048182934</v>
      </c>
      <c r="P1207" s="439"/>
    </row>
    <row r="1208" spans="1:16" ht="16.5" x14ac:dyDescent="0.25">
      <c r="A1208" s="505" t="s">
        <v>332</v>
      </c>
      <c r="B1208" s="505" t="s">
        <v>333</v>
      </c>
      <c r="C1208" s="505" t="s">
        <v>334</v>
      </c>
      <c r="D1208" s="505" t="s">
        <v>335</v>
      </c>
      <c r="E1208" s="506">
        <v>45168.528517673614</v>
      </c>
      <c r="F1208" s="506">
        <v>47454</v>
      </c>
      <c r="G1208" s="505" t="s">
        <v>336</v>
      </c>
      <c r="H1208" s="552">
        <v>1624</v>
      </c>
      <c r="I1208" s="552">
        <v>941.21556361634305</v>
      </c>
      <c r="J1208" s="552">
        <v>1153.9544096050499</v>
      </c>
      <c r="K1208" s="552">
        <v>1624</v>
      </c>
      <c r="L1208" s="507">
        <v>9.0999997559590012E-2</v>
      </c>
      <c r="M1208" s="507">
        <v>0.5</v>
      </c>
      <c r="N1208" s="507">
        <v>2.9655536502521036E-4</v>
      </c>
      <c r="O1208" s="507">
        <v>0.83613085048182934</v>
      </c>
      <c r="P1208" s="439"/>
    </row>
    <row r="1209" spans="1:16" ht="16.5" x14ac:dyDescent="0.25">
      <c r="A1209" s="505" t="s">
        <v>332</v>
      </c>
      <c r="B1209" s="505" t="s">
        <v>333</v>
      </c>
      <c r="C1209" s="505" t="s">
        <v>334</v>
      </c>
      <c r="D1209" s="505" t="s">
        <v>335</v>
      </c>
      <c r="E1209" s="506">
        <v>45168.52851802083</v>
      </c>
      <c r="F1209" s="506">
        <v>47485</v>
      </c>
      <c r="G1209" s="505" t="s">
        <v>336</v>
      </c>
      <c r="H1209" s="552">
        <v>1624</v>
      </c>
      <c r="I1209" s="552">
        <v>934.27899936302799</v>
      </c>
      <c r="J1209" s="552">
        <v>1145.4500040076</v>
      </c>
      <c r="K1209" s="552">
        <v>1624</v>
      </c>
      <c r="L1209" s="507">
        <v>9.0999997559590012E-2</v>
      </c>
      <c r="M1209" s="507">
        <v>0.5</v>
      </c>
      <c r="N1209" s="507">
        <v>2.943698132518631E-4</v>
      </c>
      <c r="O1209" s="507">
        <v>0.83613085048182934</v>
      </c>
      <c r="P1209" s="439"/>
    </row>
    <row r="1210" spans="1:16" ht="16.5" x14ac:dyDescent="0.25">
      <c r="A1210" s="505" t="s">
        <v>332</v>
      </c>
      <c r="B1210" s="505" t="s">
        <v>333</v>
      </c>
      <c r="C1210" s="505" t="s">
        <v>334</v>
      </c>
      <c r="D1210" s="505" t="s">
        <v>335</v>
      </c>
      <c r="E1210" s="506">
        <v>45168.528518206018</v>
      </c>
      <c r="F1210" s="506">
        <v>47516</v>
      </c>
      <c r="G1210" s="505" t="s">
        <v>336</v>
      </c>
      <c r="H1210" s="552">
        <v>1624</v>
      </c>
      <c r="I1210" s="552">
        <v>927.39355615520003</v>
      </c>
      <c r="J1210" s="552">
        <v>1137.0082741224401</v>
      </c>
      <c r="K1210" s="552">
        <v>1624</v>
      </c>
      <c r="L1210" s="507">
        <v>9.0999997559590012E-2</v>
      </c>
      <c r="M1210" s="507">
        <v>0.5</v>
      </c>
      <c r="N1210" s="507">
        <v>2.9220036854356248E-4</v>
      </c>
      <c r="O1210" s="507">
        <v>0.83613085048182934</v>
      </c>
      <c r="P1210" s="439"/>
    </row>
    <row r="1211" spans="1:16" ht="16.5" x14ac:dyDescent="0.25">
      <c r="A1211" s="505" t="s">
        <v>332</v>
      </c>
      <c r="B1211" s="505" t="s">
        <v>333</v>
      </c>
      <c r="C1211" s="505" t="s">
        <v>334</v>
      </c>
      <c r="D1211" s="505" t="s">
        <v>335</v>
      </c>
      <c r="E1211" s="506">
        <v>45168.528518749998</v>
      </c>
      <c r="F1211" s="506">
        <v>47544</v>
      </c>
      <c r="G1211" s="505" t="s">
        <v>336</v>
      </c>
      <c r="H1211" s="552">
        <v>1624</v>
      </c>
      <c r="I1211" s="552">
        <v>921.21807235418396</v>
      </c>
      <c r="J1211" s="552">
        <v>1129.43697267026</v>
      </c>
      <c r="K1211" s="552">
        <v>1624</v>
      </c>
      <c r="L1211" s="507">
        <v>9.0999997559590012E-2</v>
      </c>
      <c r="M1211" s="507">
        <v>0.5</v>
      </c>
      <c r="N1211" s="507">
        <v>2.9025461570690093E-4</v>
      </c>
      <c r="O1211" s="507">
        <v>0.83613085048182934</v>
      </c>
      <c r="P1211" s="439"/>
    </row>
    <row r="1212" spans="1:16" ht="16.5" x14ac:dyDescent="0.25">
      <c r="A1212" s="505" t="s">
        <v>332</v>
      </c>
      <c r="B1212" s="505" t="s">
        <v>333</v>
      </c>
      <c r="C1212" s="505" t="s">
        <v>334</v>
      </c>
      <c r="D1212" s="505" t="s">
        <v>335</v>
      </c>
      <c r="E1212" s="506">
        <v>45168.528519097221</v>
      </c>
      <c r="F1212" s="506">
        <v>47575</v>
      </c>
      <c r="G1212" s="505" t="s">
        <v>336</v>
      </c>
      <c r="H1212" s="552">
        <v>1624</v>
      </c>
      <c r="I1212" s="552">
        <v>914.42888548008796</v>
      </c>
      <c r="J1212" s="552">
        <v>1121.1132555178399</v>
      </c>
      <c r="K1212" s="552">
        <v>1624</v>
      </c>
      <c r="L1212" s="507">
        <v>9.0999997559590012E-2</v>
      </c>
      <c r="M1212" s="507">
        <v>0.5</v>
      </c>
      <c r="N1212" s="507">
        <v>2.8811549915432635E-4</v>
      </c>
      <c r="O1212" s="507">
        <v>0.83613085048182934</v>
      </c>
      <c r="P1212" s="439"/>
    </row>
    <row r="1213" spans="1:16" ht="16.5" x14ac:dyDescent="0.25">
      <c r="A1213" s="505" t="s">
        <v>332</v>
      </c>
      <c r="B1213" s="505" t="s">
        <v>333</v>
      </c>
      <c r="C1213" s="505" t="s">
        <v>334</v>
      </c>
      <c r="D1213" s="505" t="s">
        <v>335</v>
      </c>
      <c r="E1213" s="506">
        <v>45168.528519641201</v>
      </c>
      <c r="F1213" s="506">
        <v>47605</v>
      </c>
      <c r="G1213" s="505" t="s">
        <v>336</v>
      </c>
      <c r="H1213" s="552">
        <v>1624</v>
      </c>
      <c r="I1213" s="552">
        <v>907.90634831022203</v>
      </c>
      <c r="J1213" s="552">
        <v>1113.11645773853</v>
      </c>
      <c r="K1213" s="552">
        <v>1624</v>
      </c>
      <c r="L1213" s="507">
        <v>9.0999997559590012E-2</v>
      </c>
      <c r="M1213" s="507">
        <v>0.5</v>
      </c>
      <c r="N1213" s="507">
        <v>2.8606039778746414E-4</v>
      </c>
      <c r="O1213" s="507">
        <v>0.83613085048182934</v>
      </c>
      <c r="P1213" s="439"/>
    </row>
    <row r="1214" spans="1:16" ht="16.5" x14ac:dyDescent="0.25">
      <c r="A1214" s="505" t="s">
        <v>332</v>
      </c>
      <c r="B1214" s="505" t="s">
        <v>333</v>
      </c>
      <c r="C1214" s="505" t="s">
        <v>334</v>
      </c>
      <c r="D1214" s="505" t="s">
        <v>335</v>
      </c>
      <c r="E1214" s="506">
        <v>45168.528519988424</v>
      </c>
      <c r="F1214" s="506">
        <v>47636</v>
      </c>
      <c r="G1214" s="505" t="s">
        <v>336</v>
      </c>
      <c r="H1214" s="552">
        <v>1624</v>
      </c>
      <c r="I1214" s="552">
        <v>901.215266092192</v>
      </c>
      <c r="J1214" s="552">
        <v>1104.91301940942</v>
      </c>
      <c r="K1214" s="552">
        <v>1624</v>
      </c>
      <c r="L1214" s="507">
        <v>9.0999997559590012E-2</v>
      </c>
      <c r="M1214" s="507">
        <v>0.5</v>
      </c>
      <c r="N1214" s="507">
        <v>2.8395219175445142E-4</v>
      </c>
      <c r="O1214" s="507">
        <v>0.83613085048182934</v>
      </c>
      <c r="P1214" s="439"/>
    </row>
    <row r="1215" spans="1:16" ht="16.5" x14ac:dyDescent="0.25">
      <c r="A1215" s="505" t="s">
        <v>332</v>
      </c>
      <c r="B1215" s="505" t="s">
        <v>333</v>
      </c>
      <c r="C1215" s="505" t="s">
        <v>334</v>
      </c>
      <c r="D1215" s="505" t="s">
        <v>335</v>
      </c>
      <c r="E1215" s="506">
        <v>45168.528520370368</v>
      </c>
      <c r="F1215" s="506">
        <v>47666</v>
      </c>
      <c r="G1215" s="505" t="s">
        <v>336</v>
      </c>
      <c r="H1215" s="552">
        <v>1624</v>
      </c>
      <c r="I1215" s="552">
        <v>894.78698045459305</v>
      </c>
      <c r="J1215" s="552">
        <v>1097.03177642487</v>
      </c>
      <c r="K1215" s="552">
        <v>1624</v>
      </c>
      <c r="L1215" s="507">
        <v>9.0999997559590012E-2</v>
      </c>
      <c r="M1215" s="507">
        <v>0.5</v>
      </c>
      <c r="N1215" s="507">
        <v>2.819267868765104E-4</v>
      </c>
      <c r="O1215" s="507">
        <v>0.83613085048182934</v>
      </c>
      <c r="P1215" s="439"/>
    </row>
    <row r="1216" spans="1:16" ht="16.5" x14ac:dyDescent="0.25">
      <c r="A1216" s="505" t="s">
        <v>332</v>
      </c>
      <c r="B1216" s="505" t="s">
        <v>333</v>
      </c>
      <c r="C1216" s="505" t="s">
        <v>334</v>
      </c>
      <c r="D1216" s="505" t="s">
        <v>335</v>
      </c>
      <c r="E1216" s="506">
        <v>45168.528520914355</v>
      </c>
      <c r="F1216" s="506">
        <v>47697</v>
      </c>
      <c r="G1216" s="505" t="s">
        <v>336</v>
      </c>
      <c r="H1216" s="552">
        <v>1624</v>
      </c>
      <c r="I1216" s="552">
        <v>888.19258526726196</v>
      </c>
      <c r="J1216" s="552">
        <v>1088.9468788740201</v>
      </c>
      <c r="K1216" s="552">
        <v>1624</v>
      </c>
      <c r="L1216" s="507">
        <v>9.0999997559590012E-2</v>
      </c>
      <c r="M1216" s="507">
        <v>0.5</v>
      </c>
      <c r="N1216" s="507">
        <v>2.7984904470192628E-4</v>
      </c>
      <c r="O1216" s="507">
        <v>0.83613085048182934</v>
      </c>
      <c r="P1216" s="439"/>
    </row>
    <row r="1217" spans="1:16" ht="16.5" x14ac:dyDescent="0.25">
      <c r="A1217" s="505" t="s">
        <v>332</v>
      </c>
      <c r="B1217" s="505" t="s">
        <v>333</v>
      </c>
      <c r="C1217" s="505" t="s">
        <v>334</v>
      </c>
      <c r="D1217" s="505" t="s">
        <v>335</v>
      </c>
      <c r="E1217" s="506">
        <v>45168.528521261571</v>
      </c>
      <c r="F1217" s="506">
        <v>47728</v>
      </c>
      <c r="G1217" s="505" t="s">
        <v>336</v>
      </c>
      <c r="H1217" s="552">
        <v>1624</v>
      </c>
      <c r="I1217" s="552">
        <v>881.64678941009197</v>
      </c>
      <c r="J1217" s="552">
        <v>1080.92156534783</v>
      </c>
      <c r="K1217" s="552">
        <v>1624</v>
      </c>
      <c r="L1217" s="507">
        <v>9.0999997559590012E-2</v>
      </c>
      <c r="M1217" s="507">
        <v>0.5</v>
      </c>
      <c r="N1217" s="507">
        <v>2.7778661505792015E-4</v>
      </c>
      <c r="O1217" s="507">
        <v>0.83613085048182934</v>
      </c>
      <c r="P1217" s="439"/>
    </row>
    <row r="1218" spans="1:16" ht="16.5" x14ac:dyDescent="0.25">
      <c r="A1218" s="505" t="s">
        <v>332</v>
      </c>
      <c r="B1218" s="505" t="s">
        <v>333</v>
      </c>
      <c r="C1218" s="505" t="s">
        <v>334</v>
      </c>
      <c r="D1218" s="505" t="s">
        <v>335</v>
      </c>
      <c r="E1218" s="506">
        <v>45168.528521608794</v>
      </c>
      <c r="F1218" s="506">
        <v>47758</v>
      </c>
      <c r="G1218" s="505" t="s">
        <v>336</v>
      </c>
      <c r="H1218" s="552">
        <v>1624</v>
      </c>
      <c r="I1218" s="552">
        <v>875.35808391759099</v>
      </c>
      <c r="J1218" s="552">
        <v>1073.21145119938</v>
      </c>
      <c r="K1218" s="552">
        <v>1624</v>
      </c>
      <c r="L1218" s="507">
        <v>9.0999997559590012E-2</v>
      </c>
      <c r="M1218" s="507">
        <v>0.5</v>
      </c>
      <c r="N1218" s="507">
        <v>2.7580518867170598E-4</v>
      </c>
      <c r="O1218" s="507">
        <v>0.83613085048182934</v>
      </c>
      <c r="P1218" s="439"/>
    </row>
    <row r="1219" spans="1:16" ht="16.5" x14ac:dyDescent="0.25">
      <c r="A1219" s="505" t="s">
        <v>332</v>
      </c>
      <c r="B1219" s="505" t="s">
        <v>333</v>
      </c>
      <c r="C1219" s="505" t="s">
        <v>334</v>
      </c>
      <c r="D1219" s="505" t="s">
        <v>335</v>
      </c>
      <c r="E1219" s="506">
        <v>45168.528522187502</v>
      </c>
      <c r="F1219" s="506">
        <v>47789</v>
      </c>
      <c r="G1219" s="505" t="s">
        <v>336</v>
      </c>
      <c r="H1219" s="552">
        <v>1624</v>
      </c>
      <c r="I1219" s="552">
        <v>868.90687568382202</v>
      </c>
      <c r="J1219" s="552">
        <v>1065.3021045242799</v>
      </c>
      <c r="K1219" s="552">
        <v>1624</v>
      </c>
      <c r="L1219" s="507">
        <v>9.0999997559590012E-2</v>
      </c>
      <c r="M1219" s="507">
        <v>0.5</v>
      </c>
      <c r="N1219" s="507">
        <v>2.7377256141119919E-4</v>
      </c>
      <c r="O1219" s="507">
        <v>0.83613085048182934</v>
      </c>
      <c r="P1219" s="439"/>
    </row>
    <row r="1220" spans="1:16" ht="16.5" x14ac:dyDescent="0.25">
      <c r="A1220" s="505" t="s">
        <v>332</v>
      </c>
      <c r="B1220" s="505" t="s">
        <v>333</v>
      </c>
      <c r="C1220" s="505" t="s">
        <v>334</v>
      </c>
      <c r="D1220" s="505" t="s">
        <v>335</v>
      </c>
      <c r="E1220" s="506">
        <v>45168.528522534725</v>
      </c>
      <c r="F1220" s="506">
        <v>47819</v>
      </c>
      <c r="G1220" s="505" t="s">
        <v>336</v>
      </c>
      <c r="H1220" s="552">
        <v>1624</v>
      </c>
      <c r="I1220" s="552">
        <v>862.70904282465494</v>
      </c>
      <c r="J1220" s="552">
        <v>1057.7034025538801</v>
      </c>
      <c r="K1220" s="552">
        <v>1624</v>
      </c>
      <c r="L1220" s="507">
        <v>9.0999997559590012E-2</v>
      </c>
      <c r="M1220" s="507">
        <v>0.5</v>
      </c>
      <c r="N1220" s="507">
        <v>2.718197669006076E-4</v>
      </c>
      <c r="O1220" s="507">
        <v>0.83613085048182934</v>
      </c>
      <c r="P1220" s="439"/>
    </row>
    <row r="1221" spans="1:16" ht="16.5" x14ac:dyDescent="0.25">
      <c r="A1221" s="505" t="s">
        <v>332</v>
      </c>
      <c r="B1221" s="505" t="s">
        <v>333</v>
      </c>
      <c r="C1221" s="505" t="s">
        <v>334</v>
      </c>
      <c r="D1221" s="505" t="s">
        <v>335</v>
      </c>
      <c r="E1221" s="506">
        <v>45168.528523067129</v>
      </c>
      <c r="F1221" s="506">
        <v>47850</v>
      </c>
      <c r="G1221" s="505" t="s">
        <v>336</v>
      </c>
      <c r="H1221" s="552">
        <v>1624</v>
      </c>
      <c r="I1221" s="552">
        <v>856.35105541051098</v>
      </c>
      <c r="J1221" s="552">
        <v>1049.9083469934101</v>
      </c>
      <c r="K1221" s="552">
        <v>1624</v>
      </c>
      <c r="L1221" s="507">
        <v>9.0999997559590012E-2</v>
      </c>
      <c r="M1221" s="507">
        <v>0.5</v>
      </c>
      <c r="N1221" s="507">
        <v>2.6981651137518507E-4</v>
      </c>
      <c r="O1221" s="507">
        <v>0.83613085048182934</v>
      </c>
      <c r="P1221" s="439"/>
    </row>
    <row r="1222" spans="1:16" ht="16.5" x14ac:dyDescent="0.25">
      <c r="A1222" s="505" t="s">
        <v>332</v>
      </c>
      <c r="B1222" s="505" t="s">
        <v>333</v>
      </c>
      <c r="C1222" s="505" t="s">
        <v>334</v>
      </c>
      <c r="D1222" s="505" t="s">
        <v>335</v>
      </c>
      <c r="E1222" s="506">
        <v>45168.528523460649</v>
      </c>
      <c r="F1222" s="506">
        <v>47881</v>
      </c>
      <c r="G1222" s="505" t="s">
        <v>336</v>
      </c>
      <c r="H1222" s="552">
        <v>1624</v>
      </c>
      <c r="I1222" s="552">
        <v>850.03992505008102</v>
      </c>
      <c r="J1222" s="552">
        <v>1042.17073938201</v>
      </c>
      <c r="K1222" s="552">
        <v>1624</v>
      </c>
      <c r="L1222" s="507">
        <v>9.0999997559590012E-2</v>
      </c>
      <c r="M1222" s="507">
        <v>0.5</v>
      </c>
      <c r="N1222" s="507">
        <v>2.6782801942912461E-4</v>
      </c>
      <c r="O1222" s="507">
        <v>0.83613085048182934</v>
      </c>
      <c r="P1222" s="439"/>
    </row>
    <row r="1223" spans="1:16" ht="16.5" x14ac:dyDescent="0.25">
      <c r="A1223" s="505" t="s">
        <v>332</v>
      </c>
      <c r="B1223" s="505" t="s">
        <v>333</v>
      </c>
      <c r="C1223" s="505" t="s">
        <v>334</v>
      </c>
      <c r="D1223" s="505" t="s">
        <v>335</v>
      </c>
      <c r="E1223" s="506">
        <v>45168.528523807872</v>
      </c>
      <c r="F1223" s="506">
        <v>47909</v>
      </c>
      <c r="G1223" s="505" t="s">
        <v>336</v>
      </c>
      <c r="H1223" s="552">
        <v>1624</v>
      </c>
      <c r="I1223" s="552">
        <v>844.37953658552601</v>
      </c>
      <c r="J1223" s="552">
        <v>1035.23095801709</v>
      </c>
      <c r="K1223" s="552">
        <v>1624</v>
      </c>
      <c r="L1223" s="507">
        <v>9.0999997559590012E-2</v>
      </c>
      <c r="M1223" s="507">
        <v>0.5</v>
      </c>
      <c r="N1223" s="507">
        <v>2.6604456127970485E-4</v>
      </c>
      <c r="O1223" s="507">
        <v>0.83613085048182934</v>
      </c>
      <c r="P1223" s="439"/>
    </row>
    <row r="1224" spans="1:16" ht="16.5" x14ac:dyDescent="0.25">
      <c r="A1224" s="505" t="s">
        <v>332</v>
      </c>
      <c r="B1224" s="505" t="s">
        <v>333</v>
      </c>
      <c r="C1224" s="505" t="s">
        <v>334</v>
      </c>
      <c r="D1224" s="505" t="s">
        <v>335</v>
      </c>
      <c r="E1224" s="506">
        <v>45168.528524155096</v>
      </c>
      <c r="F1224" s="506">
        <v>47940</v>
      </c>
      <c r="G1224" s="505" t="s">
        <v>336</v>
      </c>
      <c r="H1224" s="552">
        <v>1624</v>
      </c>
      <c r="I1224" s="552">
        <v>838.15663384557797</v>
      </c>
      <c r="J1224" s="552">
        <v>1027.6015197301699</v>
      </c>
      <c r="K1224" s="552">
        <v>1624</v>
      </c>
      <c r="L1224" s="507">
        <v>9.0999997559590012E-2</v>
      </c>
      <c r="M1224" s="507">
        <v>0.5</v>
      </c>
      <c r="N1224" s="507">
        <v>2.6408386782658194E-4</v>
      </c>
      <c r="O1224" s="507">
        <v>0.83613085048182934</v>
      </c>
      <c r="P1224" s="439"/>
    </row>
    <row r="1225" spans="1:16" ht="16.5" x14ac:dyDescent="0.25">
      <c r="A1225" s="505" t="s">
        <v>332</v>
      </c>
      <c r="B1225" s="505" t="s">
        <v>333</v>
      </c>
      <c r="C1225" s="505" t="s">
        <v>334</v>
      </c>
      <c r="D1225" s="505" t="s">
        <v>335</v>
      </c>
      <c r="E1225" s="506">
        <v>45168.528524687499</v>
      </c>
      <c r="F1225" s="506">
        <v>47970</v>
      </c>
      <c r="G1225" s="505" t="s">
        <v>336</v>
      </c>
      <c r="H1225" s="552">
        <v>1624</v>
      </c>
      <c r="I1225" s="552">
        <v>832.17813963434401</v>
      </c>
      <c r="J1225" s="552">
        <v>1020.271732565</v>
      </c>
      <c r="K1225" s="552">
        <v>1624</v>
      </c>
      <c r="L1225" s="507">
        <v>9.0999997559590012E-2</v>
      </c>
      <c r="M1225" s="507">
        <v>0.5</v>
      </c>
      <c r="N1225" s="507">
        <v>2.6220018187657286E-4</v>
      </c>
      <c r="O1225" s="507">
        <v>0.83613085048182934</v>
      </c>
      <c r="P1225" s="439"/>
    </row>
    <row r="1226" spans="1:16" ht="16.5" x14ac:dyDescent="0.25">
      <c r="A1226" s="505" t="s">
        <v>332</v>
      </c>
      <c r="B1226" s="505" t="s">
        <v>333</v>
      </c>
      <c r="C1226" s="505" t="s">
        <v>334</v>
      </c>
      <c r="D1226" s="505" t="s">
        <v>335</v>
      </c>
      <c r="E1226" s="506">
        <v>45168.528525081019</v>
      </c>
      <c r="F1226" s="506">
        <v>48001</v>
      </c>
      <c r="G1226" s="505" t="s">
        <v>336</v>
      </c>
      <c r="H1226" s="552">
        <v>1624</v>
      </c>
      <c r="I1226" s="552">
        <v>826.04515866917802</v>
      </c>
      <c r="J1226" s="552">
        <v>1012.75254067915</v>
      </c>
      <c r="K1226" s="552">
        <v>1624</v>
      </c>
      <c r="L1226" s="507">
        <v>9.0999997559590012E-2</v>
      </c>
      <c r="M1226" s="507">
        <v>0.5</v>
      </c>
      <c r="N1226" s="507">
        <v>2.6026782070541878E-4</v>
      </c>
      <c r="O1226" s="507">
        <v>0.83613085048182934</v>
      </c>
      <c r="P1226" s="439"/>
    </row>
    <row r="1227" spans="1:16" ht="16.5" x14ac:dyDescent="0.25">
      <c r="A1227" s="505" t="s">
        <v>332</v>
      </c>
      <c r="B1227" s="505" t="s">
        <v>333</v>
      </c>
      <c r="C1227" s="505" t="s">
        <v>334</v>
      </c>
      <c r="D1227" s="505" t="s">
        <v>335</v>
      </c>
      <c r="E1227" s="506">
        <v>45168.528525613423</v>
      </c>
      <c r="F1227" s="506">
        <v>48031</v>
      </c>
      <c r="G1227" s="505" t="s">
        <v>336</v>
      </c>
      <c r="H1227" s="552">
        <v>1624</v>
      </c>
      <c r="I1227" s="552">
        <v>820.15305449687901</v>
      </c>
      <c r="J1227" s="552">
        <v>1005.52866991638</v>
      </c>
      <c r="K1227" s="552">
        <v>1624</v>
      </c>
      <c r="L1227" s="507">
        <v>9.0999997559590012E-2</v>
      </c>
      <c r="M1227" s="507">
        <v>0.5</v>
      </c>
      <c r="N1227" s="507">
        <v>2.5841135426868893E-4</v>
      </c>
      <c r="O1227" s="507">
        <v>0.83613085048182934</v>
      </c>
      <c r="P1227" s="439"/>
    </row>
    <row r="1228" spans="1:16" ht="16.5" x14ac:dyDescent="0.25">
      <c r="A1228" s="505" t="s">
        <v>332</v>
      </c>
      <c r="B1228" s="505" t="s">
        <v>333</v>
      </c>
      <c r="C1228" s="505" t="s">
        <v>334</v>
      </c>
      <c r="D1228" s="505" t="s">
        <v>335</v>
      </c>
      <c r="E1228" s="506">
        <v>45168.528525960646</v>
      </c>
      <c r="F1228" s="506">
        <v>48062</v>
      </c>
      <c r="G1228" s="505" t="s">
        <v>336</v>
      </c>
      <c r="H1228" s="552">
        <v>1624</v>
      </c>
      <c r="I1228" s="552">
        <v>814.10869592485199</v>
      </c>
      <c r="J1228" s="552">
        <v>998.11813135640705</v>
      </c>
      <c r="K1228" s="552">
        <v>1624</v>
      </c>
      <c r="L1228" s="507">
        <v>9.0999997559590012E-2</v>
      </c>
      <c r="M1228" s="507">
        <v>0.5</v>
      </c>
      <c r="N1228" s="507">
        <v>2.56506915974252E-4</v>
      </c>
      <c r="O1228" s="507">
        <v>0.83613085048182934</v>
      </c>
      <c r="P1228" s="439"/>
    </row>
    <row r="1229" spans="1:16" ht="16.5" x14ac:dyDescent="0.25">
      <c r="A1229" s="505" t="s">
        <v>332</v>
      </c>
      <c r="B1229" s="505" t="s">
        <v>333</v>
      </c>
      <c r="C1229" s="505" t="s">
        <v>334</v>
      </c>
      <c r="D1229" s="505" t="s">
        <v>335</v>
      </c>
      <c r="E1229" s="506">
        <v>45168.528526307869</v>
      </c>
      <c r="F1229" s="506">
        <v>48093</v>
      </c>
      <c r="G1229" s="505" t="s">
        <v>336</v>
      </c>
      <c r="H1229" s="552">
        <v>1624</v>
      </c>
      <c r="I1229" s="552">
        <v>808.10888302676597</v>
      </c>
      <c r="J1229" s="552">
        <v>990.76220693464199</v>
      </c>
      <c r="K1229" s="552">
        <v>1624</v>
      </c>
      <c r="L1229" s="507">
        <v>9.0999997559590012E-2</v>
      </c>
      <c r="M1229" s="507">
        <v>0.5</v>
      </c>
      <c r="N1229" s="507">
        <v>2.5461651299659799E-4</v>
      </c>
      <c r="O1229" s="507">
        <v>0.83613085048182934</v>
      </c>
      <c r="P1229" s="439"/>
    </row>
    <row r="1230" spans="1:16" ht="16.5" x14ac:dyDescent="0.25">
      <c r="A1230" s="505" t="s">
        <v>332</v>
      </c>
      <c r="B1230" s="505" t="s">
        <v>333</v>
      </c>
      <c r="C1230" s="505" t="s">
        <v>334</v>
      </c>
      <c r="D1230" s="505" t="s">
        <v>335</v>
      </c>
      <c r="E1230" s="506">
        <v>45168.528526851849</v>
      </c>
      <c r="F1230" s="506">
        <v>48123</v>
      </c>
      <c r="G1230" s="505" t="s">
        <v>336</v>
      </c>
      <c r="H1230" s="552">
        <v>1624</v>
      </c>
      <c r="I1230" s="552">
        <v>802.34471665960905</v>
      </c>
      <c r="J1230" s="552">
        <v>983.69519120073198</v>
      </c>
      <c r="K1230" s="552">
        <v>1624</v>
      </c>
      <c r="L1230" s="507">
        <v>9.0999997559590012E-2</v>
      </c>
      <c r="M1230" s="507">
        <v>0.5</v>
      </c>
      <c r="N1230" s="507">
        <v>2.5280035681818721E-4</v>
      </c>
      <c r="O1230" s="507">
        <v>0.83613085048182934</v>
      </c>
      <c r="P1230" s="439"/>
    </row>
    <row r="1231" spans="1:16" ht="16.5" x14ac:dyDescent="0.25">
      <c r="A1231" s="505" t="s">
        <v>332</v>
      </c>
      <c r="B1231" s="505" t="s">
        <v>333</v>
      </c>
      <c r="C1231" s="505" t="s">
        <v>334</v>
      </c>
      <c r="D1231" s="505" t="s">
        <v>335</v>
      </c>
      <c r="E1231" s="506">
        <v>45168.528527233793</v>
      </c>
      <c r="F1231" s="506">
        <v>48154</v>
      </c>
      <c r="G1231" s="505" t="s">
        <v>336</v>
      </c>
      <c r="H1231" s="552">
        <v>1624</v>
      </c>
      <c r="I1231" s="552">
        <v>796.43160185832699</v>
      </c>
      <c r="J1231" s="552">
        <v>976.44556086820501</v>
      </c>
      <c r="K1231" s="552">
        <v>1624</v>
      </c>
      <c r="L1231" s="507">
        <v>9.0999997559590012E-2</v>
      </c>
      <c r="M1231" s="507">
        <v>0.5</v>
      </c>
      <c r="N1231" s="507">
        <v>2.5093727041575626E-4</v>
      </c>
      <c r="O1231" s="507">
        <v>0.83613085048182934</v>
      </c>
      <c r="P1231" s="439"/>
    </row>
    <row r="1232" spans="1:16" ht="16.5" x14ac:dyDescent="0.25">
      <c r="A1232" s="505" t="s">
        <v>332</v>
      </c>
      <c r="B1232" s="505" t="s">
        <v>333</v>
      </c>
      <c r="C1232" s="505" t="s">
        <v>334</v>
      </c>
      <c r="D1232" s="505" t="s">
        <v>335</v>
      </c>
      <c r="E1232" s="506">
        <v>45168.528527581017</v>
      </c>
      <c r="F1232" s="506">
        <v>48184</v>
      </c>
      <c r="G1232" s="505" t="s">
        <v>336</v>
      </c>
      <c r="H1232" s="552">
        <v>1624</v>
      </c>
      <c r="I1232" s="552">
        <v>790.75072846416504</v>
      </c>
      <c r="J1232" s="552">
        <v>969.48066445445102</v>
      </c>
      <c r="K1232" s="552">
        <v>1624</v>
      </c>
      <c r="L1232" s="507">
        <v>9.0999997559590012E-2</v>
      </c>
      <c r="M1232" s="507">
        <v>0.5</v>
      </c>
      <c r="N1232" s="507">
        <v>2.4914735793641447E-4</v>
      </c>
      <c r="O1232" s="507">
        <v>0.83613085048182934</v>
      </c>
      <c r="P1232" s="439"/>
    </row>
    <row r="1233" spans="1:16" ht="16.5" x14ac:dyDescent="0.25">
      <c r="A1233" s="505" t="s">
        <v>332</v>
      </c>
      <c r="B1233" s="505" t="s">
        <v>333</v>
      </c>
      <c r="C1233" s="505" t="s">
        <v>334</v>
      </c>
      <c r="D1233" s="505" t="s">
        <v>335</v>
      </c>
      <c r="E1233" s="506">
        <v>45168.528528125004</v>
      </c>
      <c r="F1233" s="506">
        <v>48215</v>
      </c>
      <c r="G1233" s="505" t="s">
        <v>336</v>
      </c>
      <c r="H1233" s="552">
        <v>1624</v>
      </c>
      <c r="I1233" s="552">
        <v>784.92305896062203</v>
      </c>
      <c r="J1233" s="552">
        <v>962.33579224739196</v>
      </c>
      <c r="K1233" s="552">
        <v>1624</v>
      </c>
      <c r="L1233" s="507">
        <v>9.0999997559590012E-2</v>
      </c>
      <c r="M1233" s="507">
        <v>0.5</v>
      </c>
      <c r="N1233" s="507">
        <v>2.4731119338105038E-4</v>
      </c>
      <c r="O1233" s="507">
        <v>0.83613085048182934</v>
      </c>
      <c r="P1233" s="439"/>
    </row>
    <row r="1234" spans="1:16" ht="16.5" x14ac:dyDescent="0.25">
      <c r="A1234" s="505" t="s">
        <v>332</v>
      </c>
      <c r="B1234" s="505" t="s">
        <v>333</v>
      </c>
      <c r="C1234" s="505" t="s">
        <v>334</v>
      </c>
      <c r="D1234" s="505" t="s">
        <v>335</v>
      </c>
      <c r="E1234" s="506">
        <v>45168.528528668983</v>
      </c>
      <c r="F1234" s="506">
        <v>48246</v>
      </c>
      <c r="G1234" s="505" t="s">
        <v>336</v>
      </c>
      <c r="H1234" s="552">
        <v>1624</v>
      </c>
      <c r="I1234" s="552">
        <v>779.13833817735201</v>
      </c>
      <c r="J1234" s="552">
        <v>955.24357627240295</v>
      </c>
      <c r="K1234" s="552">
        <v>1624</v>
      </c>
      <c r="L1234" s="507">
        <v>9.0999997559590012E-2</v>
      </c>
      <c r="M1234" s="507">
        <v>0.5</v>
      </c>
      <c r="N1234" s="507">
        <v>2.4548856097911665E-4</v>
      </c>
      <c r="O1234" s="507">
        <v>0.83613085048182934</v>
      </c>
      <c r="P1234" s="439"/>
    </row>
    <row r="1235" spans="1:16" ht="16.5" x14ac:dyDescent="0.25">
      <c r="A1235" s="505" t="s">
        <v>332</v>
      </c>
      <c r="B1235" s="505" t="s">
        <v>333</v>
      </c>
      <c r="C1235" s="505" t="s">
        <v>334</v>
      </c>
      <c r="D1235" s="505" t="s">
        <v>335</v>
      </c>
      <c r="E1235" s="506">
        <v>45168.528529201387</v>
      </c>
      <c r="F1235" s="506">
        <v>48275</v>
      </c>
      <c r="G1235" s="505" t="s">
        <v>336</v>
      </c>
      <c r="H1235" s="552">
        <v>1624</v>
      </c>
      <c r="I1235" s="552">
        <v>773.76542654079105</v>
      </c>
      <c r="J1235" s="552">
        <v>948.65624886824799</v>
      </c>
      <c r="K1235" s="552">
        <v>1624</v>
      </c>
      <c r="L1235" s="507">
        <v>9.0999997559590012E-2</v>
      </c>
      <c r="M1235" s="507">
        <v>0.5</v>
      </c>
      <c r="N1235" s="507">
        <v>2.4379568016283867E-4</v>
      </c>
      <c r="O1235" s="507">
        <v>0.83613085048182934</v>
      </c>
      <c r="P1235" s="439"/>
    </row>
    <row r="1236" spans="1:16" ht="16.5" x14ac:dyDescent="0.25">
      <c r="A1236" s="505" t="s">
        <v>332</v>
      </c>
      <c r="B1236" s="505" t="s">
        <v>333</v>
      </c>
      <c r="C1236" s="505" t="s">
        <v>334</v>
      </c>
      <c r="D1236" s="505" t="s">
        <v>335</v>
      </c>
      <c r="E1236" s="506">
        <v>45168.528529780095</v>
      </c>
      <c r="F1236" s="506">
        <v>48306</v>
      </c>
      <c r="G1236" s="505" t="s">
        <v>336</v>
      </c>
      <c r="H1236" s="552">
        <v>1624</v>
      </c>
      <c r="I1236" s="552">
        <v>768.06293520334305</v>
      </c>
      <c r="J1236" s="552">
        <v>941.66484830183697</v>
      </c>
      <c r="K1236" s="552">
        <v>1624</v>
      </c>
      <c r="L1236" s="507">
        <v>9.0999997559590012E-2</v>
      </c>
      <c r="M1236" s="507">
        <v>0.5</v>
      </c>
      <c r="N1236" s="507">
        <v>2.4199895636703542E-4</v>
      </c>
      <c r="O1236" s="507">
        <v>0.83613085048182934</v>
      </c>
      <c r="P1236" s="439"/>
    </row>
    <row r="1237" spans="1:16" ht="16.5" x14ac:dyDescent="0.25">
      <c r="A1237" s="505" t="s">
        <v>332</v>
      </c>
      <c r="B1237" s="505" t="s">
        <v>333</v>
      </c>
      <c r="C1237" s="505" t="s">
        <v>334</v>
      </c>
      <c r="D1237" s="505" t="s">
        <v>335</v>
      </c>
      <c r="E1237" s="506">
        <v>45168.528530289354</v>
      </c>
      <c r="F1237" s="506">
        <v>48336</v>
      </c>
      <c r="G1237" s="505" t="s">
        <v>336</v>
      </c>
      <c r="H1237" s="552">
        <v>1624</v>
      </c>
      <c r="I1237" s="552">
        <v>762.58441290028804</v>
      </c>
      <c r="J1237" s="552">
        <v>934.94803951316896</v>
      </c>
      <c r="K1237" s="552">
        <v>1624</v>
      </c>
      <c r="L1237" s="507">
        <v>9.0999997559590012E-2</v>
      </c>
      <c r="M1237" s="507">
        <v>0.5</v>
      </c>
      <c r="N1237" s="507">
        <v>2.4027280006003735E-4</v>
      </c>
      <c r="O1237" s="507">
        <v>0.83613085048182934</v>
      </c>
      <c r="P1237" s="439"/>
    </row>
    <row r="1238" spans="1:16" ht="16.5" x14ac:dyDescent="0.25">
      <c r="A1238" s="505" t="s">
        <v>332</v>
      </c>
      <c r="B1238" s="505" t="s">
        <v>333</v>
      </c>
      <c r="C1238" s="505" t="s">
        <v>334</v>
      </c>
      <c r="D1238" s="505" t="s">
        <v>335</v>
      </c>
      <c r="E1238" s="506">
        <v>45168.528530671298</v>
      </c>
      <c r="F1238" s="506">
        <v>48367</v>
      </c>
      <c r="G1238" s="505" t="s">
        <v>336</v>
      </c>
      <c r="H1238" s="552">
        <v>1624</v>
      </c>
      <c r="I1238" s="552">
        <v>756.96432332342704</v>
      </c>
      <c r="J1238" s="552">
        <v>928.05766561765597</v>
      </c>
      <c r="K1238" s="552">
        <v>1624</v>
      </c>
      <c r="L1238" s="507">
        <v>9.0999997559590012E-2</v>
      </c>
      <c r="M1238" s="507">
        <v>0.5</v>
      </c>
      <c r="N1238" s="507">
        <v>2.3850203916278199E-4</v>
      </c>
      <c r="O1238" s="507">
        <v>0.83613085048182934</v>
      </c>
      <c r="P1238" s="439"/>
    </row>
    <row r="1239" spans="1:16" ht="16.5" x14ac:dyDescent="0.25">
      <c r="A1239" s="505" t="s">
        <v>332</v>
      </c>
      <c r="B1239" s="505" t="s">
        <v>333</v>
      </c>
      <c r="C1239" s="505" t="s">
        <v>334</v>
      </c>
      <c r="D1239" s="505" t="s">
        <v>335</v>
      </c>
      <c r="E1239" s="506">
        <v>45168.528531018521</v>
      </c>
      <c r="F1239" s="506">
        <v>48397</v>
      </c>
      <c r="G1239" s="505" t="s">
        <v>336</v>
      </c>
      <c r="H1239" s="552">
        <v>1624</v>
      </c>
      <c r="I1239" s="552">
        <v>751.56496639853401</v>
      </c>
      <c r="J1239" s="552">
        <v>921.43791561206399</v>
      </c>
      <c r="K1239" s="552">
        <v>1624</v>
      </c>
      <c r="L1239" s="507">
        <v>9.0999997559590012E-2</v>
      </c>
      <c r="M1239" s="507">
        <v>0.5</v>
      </c>
      <c r="N1239" s="507">
        <v>2.3680082604470406E-4</v>
      </c>
      <c r="O1239" s="507">
        <v>0.83613085048182934</v>
      </c>
      <c r="P1239" s="439"/>
    </row>
    <row r="1240" spans="1:16" ht="16.5" x14ac:dyDescent="0.25">
      <c r="A1240" s="505" t="s">
        <v>332</v>
      </c>
      <c r="B1240" s="505" t="s">
        <v>333</v>
      </c>
      <c r="C1240" s="505" t="s">
        <v>334</v>
      </c>
      <c r="D1240" s="505" t="s">
        <v>335</v>
      </c>
      <c r="E1240" s="506">
        <v>45168.528531400465</v>
      </c>
      <c r="F1240" s="506">
        <v>48428</v>
      </c>
      <c r="G1240" s="505" t="s">
        <v>336</v>
      </c>
      <c r="H1240" s="552">
        <v>1624</v>
      </c>
      <c r="I1240" s="552">
        <v>746.026087865828</v>
      </c>
      <c r="J1240" s="552">
        <v>914.64710853857605</v>
      </c>
      <c r="K1240" s="552">
        <v>1624</v>
      </c>
      <c r="L1240" s="507">
        <v>9.0999997559590012E-2</v>
      </c>
      <c r="M1240" s="507">
        <v>0.5</v>
      </c>
      <c r="N1240" s="507">
        <v>2.350556528786487E-4</v>
      </c>
      <c r="O1240" s="507">
        <v>0.83613085048182934</v>
      </c>
      <c r="P1240" s="439"/>
    </row>
    <row r="1241" spans="1:16" ht="16.5" x14ac:dyDescent="0.25">
      <c r="A1241" s="505" t="s">
        <v>332</v>
      </c>
      <c r="B1241" s="505" t="s">
        <v>333</v>
      </c>
      <c r="C1241" s="505" t="s">
        <v>334</v>
      </c>
      <c r="D1241" s="505" t="s">
        <v>335</v>
      </c>
      <c r="E1241" s="506">
        <v>45168.528531944445</v>
      </c>
      <c r="F1241" s="506">
        <v>48459</v>
      </c>
      <c r="G1241" s="505" t="s">
        <v>336</v>
      </c>
      <c r="H1241" s="552">
        <v>1624</v>
      </c>
      <c r="I1241" s="552">
        <v>740.528029723602</v>
      </c>
      <c r="J1241" s="552">
        <v>907.90634831027205</v>
      </c>
      <c r="K1241" s="552">
        <v>1624</v>
      </c>
      <c r="L1241" s="507">
        <v>9.0999997559590012E-2</v>
      </c>
      <c r="M1241" s="507">
        <v>0.5</v>
      </c>
      <c r="N1241" s="507">
        <v>2.3332334127828288E-4</v>
      </c>
      <c r="O1241" s="507">
        <v>0.83613085048182934</v>
      </c>
      <c r="P1241" s="439"/>
    </row>
    <row r="1242" spans="1:16" ht="16.5" x14ac:dyDescent="0.25">
      <c r="A1242" s="505" t="s">
        <v>332</v>
      </c>
      <c r="B1242" s="505" t="s">
        <v>333</v>
      </c>
      <c r="C1242" s="505" t="s">
        <v>334</v>
      </c>
      <c r="D1242" s="505" t="s">
        <v>335</v>
      </c>
      <c r="E1242" s="506">
        <v>45168.528532488424</v>
      </c>
      <c r="F1242" s="506">
        <v>48489</v>
      </c>
      <c r="G1242" s="505" t="s">
        <v>336</v>
      </c>
      <c r="H1242" s="552">
        <v>1624</v>
      </c>
      <c r="I1242" s="552">
        <v>735.24591136984498</v>
      </c>
      <c r="J1242" s="552">
        <v>901.43033579837402</v>
      </c>
      <c r="K1242" s="552">
        <v>1624</v>
      </c>
      <c r="L1242" s="507">
        <v>9.0999997559590012E-2</v>
      </c>
      <c r="M1242" s="507">
        <v>0.5</v>
      </c>
      <c r="N1242" s="507">
        <v>2.316590673360991E-4</v>
      </c>
      <c r="O1242" s="507">
        <v>0.83613085048182934</v>
      </c>
      <c r="P1242" s="439"/>
    </row>
    <row r="1243" spans="1:16" ht="16.5" x14ac:dyDescent="0.25">
      <c r="A1243" s="505" t="s">
        <v>332</v>
      </c>
      <c r="B1243" s="505" t="s">
        <v>333</v>
      </c>
      <c r="C1243" s="505" t="s">
        <v>334</v>
      </c>
      <c r="D1243" s="505" t="s">
        <v>335</v>
      </c>
      <c r="E1243" s="506">
        <v>45168.528532835648</v>
      </c>
      <c r="F1243" s="506">
        <v>48520</v>
      </c>
      <c r="G1243" s="505" t="s">
        <v>336</v>
      </c>
      <c r="H1243" s="552">
        <v>1624</v>
      </c>
      <c r="I1243" s="552">
        <v>729.82730090126302</v>
      </c>
      <c r="J1243" s="552">
        <v>894.78698045464398</v>
      </c>
      <c r="K1243" s="552">
        <v>1624</v>
      </c>
      <c r="L1243" s="507">
        <v>9.0999997559590012E-2</v>
      </c>
      <c r="M1243" s="507">
        <v>0.5</v>
      </c>
      <c r="N1243" s="507">
        <v>2.2995178786946373E-4</v>
      </c>
      <c r="O1243" s="507">
        <v>0.83613085048182934</v>
      </c>
      <c r="P1243" s="439"/>
    </row>
    <row r="1244" spans="1:16" ht="16.5" x14ac:dyDescent="0.25">
      <c r="A1244" s="505" t="s">
        <v>332</v>
      </c>
      <c r="B1244" s="505" t="s">
        <v>333</v>
      </c>
      <c r="C1244" s="505" t="s">
        <v>334</v>
      </c>
      <c r="D1244" s="505" t="s">
        <v>335</v>
      </c>
      <c r="E1244" s="506">
        <v>45168.528533564815</v>
      </c>
      <c r="F1244" s="506">
        <v>48550</v>
      </c>
      <c r="G1244" s="505" t="s">
        <v>336</v>
      </c>
      <c r="H1244" s="552">
        <v>1624</v>
      </c>
      <c r="I1244" s="552">
        <v>724.62150986239806</v>
      </c>
      <c r="J1244" s="552">
        <v>888.40454718749902</v>
      </c>
      <c r="K1244" s="552">
        <v>1624</v>
      </c>
      <c r="L1244" s="507">
        <v>9.0999997559590012E-2</v>
      </c>
      <c r="M1244" s="507">
        <v>0.5</v>
      </c>
      <c r="N1244" s="507">
        <v>2.2831156290777308E-4</v>
      </c>
      <c r="O1244" s="507">
        <v>0.83613085048182934</v>
      </c>
      <c r="P1244" s="439"/>
    </row>
    <row r="1245" spans="1:16" ht="16.5" x14ac:dyDescent="0.25">
      <c r="A1245" s="505" t="s">
        <v>332</v>
      </c>
      <c r="B1245" s="505" t="s">
        <v>333</v>
      </c>
      <c r="C1245" s="505" t="s">
        <v>334</v>
      </c>
      <c r="D1245" s="505" t="s">
        <v>335</v>
      </c>
      <c r="E1245" s="506">
        <v>45168.528534108795</v>
      </c>
      <c r="F1245" s="506">
        <v>48581</v>
      </c>
      <c r="G1245" s="505" t="s">
        <v>336</v>
      </c>
      <c r="H1245" s="552">
        <v>1624</v>
      </c>
      <c r="I1245" s="552">
        <v>719.28119903797597</v>
      </c>
      <c r="J1245" s="552">
        <v>881.857189214767</v>
      </c>
      <c r="K1245" s="552">
        <v>1624</v>
      </c>
      <c r="L1245" s="507">
        <v>9.0999997559590012E-2</v>
      </c>
      <c r="M1245" s="507">
        <v>0.5</v>
      </c>
      <c r="N1245" s="507">
        <v>2.2662895385719645E-4</v>
      </c>
      <c r="O1245" s="507">
        <v>0.83613085048182934</v>
      </c>
      <c r="P1245" s="439"/>
    </row>
    <row r="1246" spans="1:16" ht="16.5" x14ac:dyDescent="0.25">
      <c r="A1246" s="505" t="s">
        <v>332</v>
      </c>
      <c r="B1246" s="505" t="s">
        <v>333</v>
      </c>
      <c r="C1246" s="505" t="s">
        <v>334</v>
      </c>
      <c r="D1246" s="505" t="s">
        <v>335</v>
      </c>
      <c r="E1246" s="506">
        <v>45168.528534456018</v>
      </c>
      <c r="F1246" s="506">
        <v>48612</v>
      </c>
      <c r="G1246" s="505" t="s">
        <v>336</v>
      </c>
      <c r="H1246" s="552">
        <v>1624</v>
      </c>
      <c r="I1246" s="552">
        <v>713.980245201049</v>
      </c>
      <c r="J1246" s="552">
        <v>875.35808391764203</v>
      </c>
      <c r="K1246" s="552">
        <v>1624</v>
      </c>
      <c r="L1246" s="507">
        <v>9.0999997559590012E-2</v>
      </c>
      <c r="M1246" s="507">
        <v>0.5</v>
      </c>
      <c r="N1246" s="507">
        <v>2.2495874528770379E-4</v>
      </c>
      <c r="O1246" s="507">
        <v>0.83613085048182934</v>
      </c>
      <c r="P1246" s="439"/>
    </row>
    <row r="1247" spans="1:16" ht="16.5" x14ac:dyDescent="0.25">
      <c r="A1247" s="505" t="s">
        <v>332</v>
      </c>
      <c r="B1247" s="505" t="s">
        <v>333</v>
      </c>
      <c r="C1247" s="505" t="s">
        <v>334</v>
      </c>
      <c r="D1247" s="505" t="s">
        <v>335</v>
      </c>
      <c r="E1247" s="506">
        <v>45168.528535034726</v>
      </c>
      <c r="F1247" s="506">
        <v>48640</v>
      </c>
      <c r="G1247" s="505" t="s">
        <v>336</v>
      </c>
      <c r="H1247" s="552">
        <v>1624</v>
      </c>
      <c r="I1247" s="552">
        <v>709.22587375947398</v>
      </c>
      <c r="J1247" s="552">
        <v>869.52910264918</v>
      </c>
      <c r="K1247" s="552">
        <v>1624</v>
      </c>
      <c r="L1247" s="507">
        <v>9.0999997559590012E-2</v>
      </c>
      <c r="M1247" s="507">
        <v>0.5</v>
      </c>
      <c r="N1247" s="507">
        <v>2.2346075225313885E-4</v>
      </c>
      <c r="O1247" s="507">
        <v>0.83613085048182934</v>
      </c>
      <c r="P1247" s="439"/>
    </row>
    <row r="1248" spans="1:16" ht="16.5" x14ac:dyDescent="0.25">
      <c r="A1248" s="505" t="s">
        <v>332</v>
      </c>
      <c r="B1248" s="505" t="s">
        <v>333</v>
      </c>
      <c r="C1248" s="505" t="s">
        <v>334</v>
      </c>
      <c r="D1248" s="505" t="s">
        <v>335</v>
      </c>
      <c r="E1248" s="506">
        <v>45168.529916550928</v>
      </c>
      <c r="F1248" s="506">
        <v>46027</v>
      </c>
      <c r="G1248" s="505" t="s">
        <v>336</v>
      </c>
      <c r="H1248" s="552">
        <v>900</v>
      </c>
      <c r="I1248" s="552">
        <v>734.78803692341603</v>
      </c>
      <c r="J1248" s="552">
        <v>898.93816226142997</v>
      </c>
      <c r="K1248" s="552">
        <v>900</v>
      </c>
      <c r="L1248" s="507">
        <v>8.9999988688590007E-2</v>
      </c>
      <c r="M1248" s="507">
        <v>0.5</v>
      </c>
      <c r="N1248" s="507">
        <v>2.3101860231702825E-4</v>
      </c>
      <c r="O1248" s="507">
        <v>0.83613085048182934</v>
      </c>
      <c r="P1248" s="439"/>
    </row>
    <row r="1249" spans="1:16" ht="16.5" x14ac:dyDescent="0.25">
      <c r="A1249" s="505" t="s">
        <v>332</v>
      </c>
      <c r="B1249" s="505" t="s">
        <v>333</v>
      </c>
      <c r="C1249" s="505" t="s">
        <v>334</v>
      </c>
      <c r="D1249" s="505" t="s">
        <v>335</v>
      </c>
      <c r="E1249" s="506">
        <v>45168.529916747684</v>
      </c>
      <c r="F1249" s="506">
        <v>46058</v>
      </c>
      <c r="G1249" s="505" t="s">
        <v>336</v>
      </c>
      <c r="H1249" s="552">
        <v>900</v>
      </c>
      <c r="I1249" s="552">
        <v>729.42960942100103</v>
      </c>
      <c r="J1249" s="552">
        <v>892.38267315493897</v>
      </c>
      <c r="K1249" s="552">
        <v>900</v>
      </c>
      <c r="L1249" s="507">
        <v>8.9999988688590007E-2</v>
      </c>
      <c r="M1249" s="507">
        <v>0.5</v>
      </c>
      <c r="N1249" s="507">
        <v>2.2933390364200901E-4</v>
      </c>
      <c r="O1249" s="507">
        <v>0.83613085048182934</v>
      </c>
      <c r="P1249" s="439"/>
    </row>
    <row r="1250" spans="1:16" ht="16.5" x14ac:dyDescent="0.25">
      <c r="A1250" s="505" t="s">
        <v>332</v>
      </c>
      <c r="B1250" s="505" t="s">
        <v>333</v>
      </c>
      <c r="C1250" s="505" t="s">
        <v>334</v>
      </c>
      <c r="D1250" s="505" t="s">
        <v>335</v>
      </c>
      <c r="E1250" s="506">
        <v>45168.529916932872</v>
      </c>
      <c r="F1250" s="506">
        <v>46086</v>
      </c>
      <c r="G1250" s="505" t="s">
        <v>336</v>
      </c>
      <c r="H1250" s="552">
        <v>900</v>
      </c>
      <c r="I1250" s="552">
        <v>724.62333418773096</v>
      </c>
      <c r="J1250" s="552">
        <v>886.50268599073695</v>
      </c>
      <c r="K1250" s="552">
        <v>900</v>
      </c>
      <c r="L1250" s="507">
        <v>8.9999988688590007E-2</v>
      </c>
      <c r="M1250" s="507">
        <v>0.5</v>
      </c>
      <c r="N1250" s="507">
        <v>2.2782280257483575E-4</v>
      </c>
      <c r="O1250" s="507">
        <v>0.83613085048182934</v>
      </c>
      <c r="P1250" s="439"/>
    </row>
    <row r="1251" spans="1:16" ht="16.5" x14ac:dyDescent="0.25">
      <c r="A1251" s="505" t="s">
        <v>332</v>
      </c>
      <c r="B1251" s="505" t="s">
        <v>333</v>
      </c>
      <c r="C1251" s="505" t="s">
        <v>334</v>
      </c>
      <c r="D1251" s="505" t="s">
        <v>335</v>
      </c>
      <c r="E1251" s="506">
        <v>45168.529917280095</v>
      </c>
      <c r="F1251" s="506">
        <v>46117</v>
      </c>
      <c r="G1251" s="505" t="s">
        <v>336</v>
      </c>
      <c r="H1251" s="552">
        <v>900</v>
      </c>
      <c r="I1251" s="552">
        <v>719.33903258279395</v>
      </c>
      <c r="J1251" s="552">
        <v>880.03788235366903</v>
      </c>
      <c r="K1251" s="552">
        <v>900</v>
      </c>
      <c r="L1251" s="507">
        <v>8.9999988688590007E-2</v>
      </c>
      <c r="M1251" s="507">
        <v>0.5</v>
      </c>
      <c r="N1251" s="507">
        <v>2.2616140920742953E-4</v>
      </c>
      <c r="O1251" s="507">
        <v>0.83613085048182934</v>
      </c>
      <c r="P1251" s="439"/>
    </row>
    <row r="1252" spans="1:16" ht="16.5" x14ac:dyDescent="0.25">
      <c r="A1252" s="505" t="s">
        <v>332</v>
      </c>
      <c r="B1252" s="505" t="s">
        <v>333</v>
      </c>
      <c r="C1252" s="505" t="s">
        <v>334</v>
      </c>
      <c r="D1252" s="505" t="s">
        <v>335</v>
      </c>
      <c r="E1252" s="506">
        <v>45168.529917476852</v>
      </c>
      <c r="F1252" s="506">
        <v>46147</v>
      </c>
      <c r="G1252" s="505" t="s">
        <v>336</v>
      </c>
      <c r="H1252" s="552">
        <v>900</v>
      </c>
      <c r="I1252" s="552">
        <v>714.26188629012302</v>
      </c>
      <c r="J1252" s="552">
        <v>873.82651209650601</v>
      </c>
      <c r="K1252" s="552">
        <v>900</v>
      </c>
      <c r="L1252" s="507">
        <v>8.9999988688590007E-2</v>
      </c>
      <c r="M1252" s="507">
        <v>0.5</v>
      </c>
      <c r="N1252" s="507">
        <v>2.2456514582077619E-4</v>
      </c>
      <c r="O1252" s="507">
        <v>0.83613085048182934</v>
      </c>
      <c r="P1252" s="439"/>
    </row>
    <row r="1253" spans="1:16" ht="16.5" x14ac:dyDescent="0.25">
      <c r="A1253" s="505" t="s">
        <v>332</v>
      </c>
      <c r="B1253" s="505" t="s">
        <v>333</v>
      </c>
      <c r="C1253" s="505" t="s">
        <v>334</v>
      </c>
      <c r="D1253" s="505" t="s">
        <v>335</v>
      </c>
      <c r="E1253" s="506">
        <v>45168.529917824075</v>
      </c>
      <c r="F1253" s="506">
        <v>46178</v>
      </c>
      <c r="G1253" s="505" t="s">
        <v>336</v>
      </c>
      <c r="H1253" s="552">
        <v>900</v>
      </c>
      <c r="I1253" s="552">
        <v>709.05314534293996</v>
      </c>
      <c r="J1253" s="552">
        <v>867.45414921161</v>
      </c>
      <c r="K1253" s="552">
        <v>900</v>
      </c>
      <c r="L1253" s="507">
        <v>8.9999988688590007E-2</v>
      </c>
      <c r="M1253" s="507">
        <v>0.5</v>
      </c>
      <c r="N1253" s="507">
        <v>2.2292750885204168E-4</v>
      </c>
      <c r="O1253" s="507">
        <v>0.83613085048182934</v>
      </c>
      <c r="P1253" s="439"/>
    </row>
    <row r="1254" spans="1:16" ht="16.5" x14ac:dyDescent="0.25">
      <c r="A1254" s="505" t="s">
        <v>332</v>
      </c>
      <c r="B1254" s="505" t="s">
        <v>333</v>
      </c>
      <c r="C1254" s="505" t="s">
        <v>334</v>
      </c>
      <c r="D1254" s="505" t="s">
        <v>335</v>
      </c>
      <c r="E1254" s="506">
        <v>45168.529918171298</v>
      </c>
      <c r="F1254" s="506">
        <v>46208</v>
      </c>
      <c r="G1254" s="505" t="s">
        <v>336</v>
      </c>
      <c r="H1254" s="552">
        <v>900</v>
      </c>
      <c r="I1254" s="552">
        <v>704.04859757739098</v>
      </c>
      <c r="J1254" s="552">
        <v>861.331595842139</v>
      </c>
      <c r="K1254" s="552">
        <v>900</v>
      </c>
      <c r="L1254" s="507">
        <v>8.9999988688590007E-2</v>
      </c>
      <c r="M1254" s="507">
        <v>0.5</v>
      </c>
      <c r="N1254" s="507">
        <v>2.2135407056517623E-4</v>
      </c>
      <c r="O1254" s="507">
        <v>0.83613085048182934</v>
      </c>
      <c r="P1254" s="439"/>
    </row>
    <row r="1255" spans="1:16" ht="16.5" x14ac:dyDescent="0.25">
      <c r="A1255" s="505" t="s">
        <v>332</v>
      </c>
      <c r="B1255" s="505" t="s">
        <v>333</v>
      </c>
      <c r="C1255" s="505" t="s">
        <v>334</v>
      </c>
      <c r="D1255" s="505" t="s">
        <v>335</v>
      </c>
      <c r="E1255" s="506">
        <v>45168.529918368054</v>
      </c>
      <c r="F1255" s="506">
        <v>46239</v>
      </c>
      <c r="G1255" s="505" t="s">
        <v>336</v>
      </c>
      <c r="H1255" s="552">
        <v>900</v>
      </c>
      <c r="I1255" s="552">
        <v>698.91433683998105</v>
      </c>
      <c r="J1255" s="552">
        <v>855.050351891594</v>
      </c>
      <c r="K1255" s="552">
        <v>900</v>
      </c>
      <c r="L1255" s="507">
        <v>8.9999988688590007E-2</v>
      </c>
      <c r="M1255" s="507">
        <v>0.5</v>
      </c>
      <c r="N1255" s="507">
        <v>2.1973985030043994E-4</v>
      </c>
      <c r="O1255" s="507">
        <v>0.83613085048182934</v>
      </c>
      <c r="P1255" s="439"/>
    </row>
    <row r="1256" spans="1:16" ht="16.5" x14ac:dyDescent="0.25">
      <c r="A1256" s="505" t="s">
        <v>332</v>
      </c>
      <c r="B1256" s="505" t="s">
        <v>333</v>
      </c>
      <c r="C1256" s="505" t="s">
        <v>334</v>
      </c>
      <c r="D1256" s="505" t="s">
        <v>335</v>
      </c>
      <c r="E1256" s="506">
        <v>45168.529918553242</v>
      </c>
      <c r="F1256" s="506">
        <v>46270</v>
      </c>
      <c r="G1256" s="505" t="s">
        <v>336</v>
      </c>
      <c r="H1256" s="552">
        <v>900</v>
      </c>
      <c r="I1256" s="552">
        <v>693.81751759937902</v>
      </c>
      <c r="J1256" s="552">
        <v>848.81491379068405</v>
      </c>
      <c r="K1256" s="552">
        <v>900</v>
      </c>
      <c r="L1256" s="507">
        <v>8.9999988688590007E-2</v>
      </c>
      <c r="M1256" s="507">
        <v>0.5</v>
      </c>
      <c r="N1256" s="507">
        <v>2.1813740170566369E-4</v>
      </c>
      <c r="O1256" s="507">
        <v>0.83613085048182934</v>
      </c>
      <c r="P1256" s="439"/>
    </row>
    <row r="1257" spans="1:16" ht="16.5" x14ac:dyDescent="0.25">
      <c r="A1257" s="505" t="s">
        <v>332</v>
      </c>
      <c r="B1257" s="505" t="s">
        <v>333</v>
      </c>
      <c r="C1257" s="505" t="s">
        <v>334</v>
      </c>
      <c r="D1257" s="505" t="s">
        <v>335</v>
      </c>
      <c r="E1257" s="506">
        <v>45168.529919097222</v>
      </c>
      <c r="F1257" s="506">
        <v>46300</v>
      </c>
      <c r="G1257" s="505" t="s">
        <v>336</v>
      </c>
      <c r="H1257" s="552">
        <v>900</v>
      </c>
      <c r="I1257" s="552">
        <v>688.92050398311301</v>
      </c>
      <c r="J1257" s="552">
        <v>842.82391747668999</v>
      </c>
      <c r="K1257" s="552">
        <v>900</v>
      </c>
      <c r="L1257" s="507">
        <v>8.9999988688590007E-2</v>
      </c>
      <c r="M1257" s="507">
        <v>0.5</v>
      </c>
      <c r="N1257" s="507">
        <v>2.1659777233731692E-4</v>
      </c>
      <c r="O1257" s="507">
        <v>0.83613085048182934</v>
      </c>
      <c r="P1257" s="439"/>
    </row>
    <row r="1258" spans="1:16" ht="16.5" x14ac:dyDescent="0.25">
      <c r="A1258" s="505" t="s">
        <v>332</v>
      </c>
      <c r="B1258" s="505" t="s">
        <v>333</v>
      </c>
      <c r="C1258" s="505" t="s">
        <v>334</v>
      </c>
      <c r="D1258" s="505" t="s">
        <v>335</v>
      </c>
      <c r="E1258" s="506">
        <v>45168.529919444445</v>
      </c>
      <c r="F1258" s="506">
        <v>46331</v>
      </c>
      <c r="G1258" s="505" t="s">
        <v>336</v>
      </c>
      <c r="H1258" s="552">
        <v>900</v>
      </c>
      <c r="I1258" s="552">
        <v>683.89656457471301</v>
      </c>
      <c r="J1258" s="552">
        <v>836.677640411526</v>
      </c>
      <c r="K1258" s="552">
        <v>900</v>
      </c>
      <c r="L1258" s="507">
        <v>8.9999988688590007E-2</v>
      </c>
      <c r="M1258" s="507">
        <v>0.5</v>
      </c>
      <c r="N1258" s="507">
        <v>2.1501823728512225E-4</v>
      </c>
      <c r="O1258" s="507">
        <v>0.83613085048182934</v>
      </c>
      <c r="P1258" s="439"/>
    </row>
    <row r="1259" spans="1:16" ht="16.5" x14ac:dyDescent="0.25">
      <c r="A1259" s="505" t="s">
        <v>332</v>
      </c>
      <c r="B1259" s="505" t="s">
        <v>333</v>
      </c>
      <c r="C1259" s="505" t="s">
        <v>334</v>
      </c>
      <c r="D1259" s="505" t="s">
        <v>335</v>
      </c>
      <c r="E1259" s="506">
        <v>45168.529919826389</v>
      </c>
      <c r="F1259" s="506">
        <v>46361</v>
      </c>
      <c r="G1259" s="505" t="s">
        <v>336</v>
      </c>
      <c r="H1259" s="552">
        <v>900</v>
      </c>
      <c r="I1259" s="552">
        <v>679.06957375380205</v>
      </c>
      <c r="J1259" s="552">
        <v>830.77230984031598</v>
      </c>
      <c r="K1259" s="552">
        <v>900</v>
      </c>
      <c r="L1259" s="507">
        <v>8.9999988688590007E-2</v>
      </c>
      <c r="M1259" s="507">
        <v>0.5</v>
      </c>
      <c r="N1259" s="507">
        <v>2.1350062320213685E-4</v>
      </c>
      <c r="O1259" s="507">
        <v>0.83613085048182934</v>
      </c>
      <c r="P1259" s="439"/>
    </row>
    <row r="1260" spans="1:16" ht="16.5" x14ac:dyDescent="0.25">
      <c r="A1260" s="505" t="s">
        <v>332</v>
      </c>
      <c r="B1260" s="505" t="s">
        <v>333</v>
      </c>
      <c r="C1260" s="505" t="s">
        <v>334</v>
      </c>
      <c r="D1260" s="505" t="s">
        <v>335</v>
      </c>
      <c r="E1260" s="506">
        <v>45168.529920173612</v>
      </c>
      <c r="F1260" s="506">
        <v>46392</v>
      </c>
      <c r="G1260" s="505" t="s">
        <v>336</v>
      </c>
      <c r="H1260" s="552">
        <v>900</v>
      </c>
      <c r="I1260" s="552">
        <v>674.11747206296502</v>
      </c>
      <c r="J1260" s="552">
        <v>824.71391889000597</v>
      </c>
      <c r="K1260" s="552">
        <v>900</v>
      </c>
      <c r="L1260" s="507">
        <v>8.9999988688590007E-2</v>
      </c>
      <c r="M1260" s="507">
        <v>0.5</v>
      </c>
      <c r="N1260" s="507">
        <v>2.1194367404991728E-4</v>
      </c>
      <c r="O1260" s="507">
        <v>0.83613085048182934</v>
      </c>
      <c r="P1260" s="439"/>
    </row>
    <row r="1261" spans="1:16" ht="16.5" x14ac:dyDescent="0.25">
      <c r="A1261" s="505" t="s">
        <v>332</v>
      </c>
      <c r="B1261" s="505" t="s">
        <v>333</v>
      </c>
      <c r="C1261" s="505" t="s">
        <v>334</v>
      </c>
      <c r="D1261" s="505" t="s">
        <v>335</v>
      </c>
      <c r="E1261" s="506">
        <v>45168.529920370369</v>
      </c>
      <c r="F1261" s="506">
        <v>46423</v>
      </c>
      <c r="G1261" s="505" t="s">
        <v>336</v>
      </c>
      <c r="H1261" s="552">
        <v>900</v>
      </c>
      <c r="I1261" s="552">
        <v>669.20148347762404</v>
      </c>
      <c r="J1261" s="552">
        <v>818.69970863815297</v>
      </c>
      <c r="K1261" s="552">
        <v>900</v>
      </c>
      <c r="L1261" s="507">
        <v>8.9999988688590007E-2</v>
      </c>
      <c r="M1261" s="507">
        <v>0.5</v>
      </c>
      <c r="N1261" s="507">
        <v>2.1039807891918153E-4</v>
      </c>
      <c r="O1261" s="507">
        <v>0.83613085048182934</v>
      </c>
      <c r="P1261" s="439"/>
    </row>
    <row r="1262" spans="1:16" ht="16.5" x14ac:dyDescent="0.25">
      <c r="A1262" s="505" t="s">
        <v>332</v>
      </c>
      <c r="B1262" s="505" t="s">
        <v>333</v>
      </c>
      <c r="C1262" s="505" t="s">
        <v>334</v>
      </c>
      <c r="D1262" s="505" t="s">
        <v>335</v>
      </c>
      <c r="E1262" s="506">
        <v>45168.529920914349</v>
      </c>
      <c r="F1262" s="506">
        <v>46451</v>
      </c>
      <c r="G1262" s="505" t="s">
        <v>336</v>
      </c>
      <c r="H1262" s="552">
        <v>900</v>
      </c>
      <c r="I1262" s="552">
        <v>664.79205661235198</v>
      </c>
      <c r="J1262" s="552">
        <v>813.30522494528998</v>
      </c>
      <c r="K1262" s="552">
        <v>900</v>
      </c>
      <c r="L1262" s="507">
        <v>8.9999988688590007E-2</v>
      </c>
      <c r="M1262" s="507">
        <v>0.5</v>
      </c>
      <c r="N1262" s="507">
        <v>2.0901174765050769E-4</v>
      </c>
      <c r="O1262" s="507">
        <v>0.83613085048182934</v>
      </c>
      <c r="P1262" s="439"/>
    </row>
    <row r="1263" spans="1:16" ht="16.5" x14ac:dyDescent="0.25">
      <c r="A1263" s="505" t="s">
        <v>332</v>
      </c>
      <c r="B1263" s="505" t="s">
        <v>333</v>
      </c>
      <c r="C1263" s="505" t="s">
        <v>334</v>
      </c>
      <c r="D1263" s="505" t="s">
        <v>335</v>
      </c>
      <c r="E1263" s="506">
        <v>45168.529921261572</v>
      </c>
      <c r="F1263" s="506">
        <v>46482</v>
      </c>
      <c r="G1263" s="505" t="s">
        <v>336</v>
      </c>
      <c r="H1263" s="552">
        <v>900</v>
      </c>
      <c r="I1263" s="552">
        <v>659.94407343824696</v>
      </c>
      <c r="J1263" s="552">
        <v>807.37421237266994</v>
      </c>
      <c r="K1263" s="552">
        <v>900</v>
      </c>
      <c r="L1263" s="507">
        <v>8.9999988688590007E-2</v>
      </c>
      <c r="M1263" s="507">
        <v>0.5</v>
      </c>
      <c r="N1263" s="507">
        <v>2.0748753353615247E-4</v>
      </c>
      <c r="O1263" s="507">
        <v>0.83613085048182934</v>
      </c>
      <c r="P1263" s="439"/>
    </row>
    <row r="1264" spans="1:16" ht="16.5" x14ac:dyDescent="0.25">
      <c r="A1264" s="505" t="s">
        <v>332</v>
      </c>
      <c r="B1264" s="505" t="s">
        <v>333</v>
      </c>
      <c r="C1264" s="505" t="s">
        <v>334</v>
      </c>
      <c r="D1264" s="505" t="s">
        <v>335</v>
      </c>
      <c r="E1264" s="506">
        <v>45168.529921793983</v>
      </c>
      <c r="F1264" s="506">
        <v>46512</v>
      </c>
      <c r="G1264" s="505" t="s">
        <v>336</v>
      </c>
      <c r="H1264" s="552">
        <v>900</v>
      </c>
      <c r="I1264" s="552">
        <v>655.28614101131302</v>
      </c>
      <c r="J1264" s="552">
        <v>801.67570749044796</v>
      </c>
      <c r="K1264" s="552">
        <v>900</v>
      </c>
      <c r="L1264" s="507">
        <v>8.9999988688590007E-2</v>
      </c>
      <c r="M1264" s="507">
        <v>0.5</v>
      </c>
      <c r="N1264" s="507">
        <v>2.0602307169833718E-4</v>
      </c>
      <c r="O1264" s="507">
        <v>0.83613085048182934</v>
      </c>
      <c r="P1264" s="439"/>
    </row>
    <row r="1265" spans="1:16" ht="16.5" x14ac:dyDescent="0.25">
      <c r="A1265" s="505" t="s">
        <v>332</v>
      </c>
      <c r="B1265" s="505" t="s">
        <v>333</v>
      </c>
      <c r="C1265" s="505" t="s">
        <v>334</v>
      </c>
      <c r="D1265" s="505" t="s">
        <v>335</v>
      </c>
      <c r="E1265" s="506">
        <v>45168.529922187503</v>
      </c>
      <c r="F1265" s="506">
        <v>46543</v>
      </c>
      <c r="G1265" s="505" t="s">
        <v>336</v>
      </c>
      <c r="H1265" s="552">
        <v>900</v>
      </c>
      <c r="I1265" s="552">
        <v>650.50747954228802</v>
      </c>
      <c r="J1265" s="552">
        <v>795.82950294822297</v>
      </c>
      <c r="K1265" s="552">
        <v>900</v>
      </c>
      <c r="L1265" s="507">
        <v>8.9999988688590007E-2</v>
      </c>
      <c r="M1265" s="507">
        <v>0.5</v>
      </c>
      <c r="N1265" s="507">
        <v>2.0452065244537472E-4</v>
      </c>
      <c r="O1265" s="507">
        <v>0.83613085048182934</v>
      </c>
      <c r="P1265" s="439"/>
    </row>
    <row r="1266" spans="1:16" ht="16.5" x14ac:dyDescent="0.25">
      <c r="A1266" s="505" t="s">
        <v>332</v>
      </c>
      <c r="B1266" s="505" t="s">
        <v>333</v>
      </c>
      <c r="C1266" s="505" t="s">
        <v>334</v>
      </c>
      <c r="D1266" s="505" t="s">
        <v>335</v>
      </c>
      <c r="E1266" s="506">
        <v>45168.529922337962</v>
      </c>
      <c r="F1266" s="506">
        <v>46573</v>
      </c>
      <c r="G1266" s="505" t="s">
        <v>336</v>
      </c>
      <c r="H1266" s="552">
        <v>900</v>
      </c>
      <c r="I1266" s="552">
        <v>645.91615126936802</v>
      </c>
      <c r="J1266" s="552">
        <v>790.212481450052</v>
      </c>
      <c r="K1266" s="552">
        <v>900</v>
      </c>
      <c r="L1266" s="507">
        <v>8.9999988688590007E-2</v>
      </c>
      <c r="M1266" s="507">
        <v>0.5</v>
      </c>
      <c r="N1266" s="507">
        <v>2.0307713106629816E-4</v>
      </c>
      <c r="O1266" s="507">
        <v>0.83613085048182934</v>
      </c>
      <c r="P1266" s="439"/>
    </row>
    <row r="1267" spans="1:16" ht="16.5" x14ac:dyDescent="0.25">
      <c r="A1267" s="505" t="s">
        <v>332</v>
      </c>
      <c r="B1267" s="505" t="s">
        <v>333</v>
      </c>
      <c r="C1267" s="505" t="s">
        <v>334</v>
      </c>
      <c r="D1267" s="505" t="s">
        <v>335</v>
      </c>
      <c r="E1267" s="506">
        <v>45168.529922719907</v>
      </c>
      <c r="F1267" s="506">
        <v>46604</v>
      </c>
      <c r="G1267" s="505" t="s">
        <v>336</v>
      </c>
      <c r="H1267" s="552">
        <v>900</v>
      </c>
      <c r="I1267" s="552">
        <v>641.20582026873399</v>
      </c>
      <c r="J1267" s="552">
        <v>784.44987226131002</v>
      </c>
      <c r="K1267" s="552">
        <v>900</v>
      </c>
      <c r="L1267" s="507">
        <v>8.9999988688590007E-2</v>
      </c>
      <c r="M1267" s="507">
        <v>0.5</v>
      </c>
      <c r="N1267" s="507">
        <v>2.0159619502823587E-4</v>
      </c>
      <c r="O1267" s="507">
        <v>0.83613085048182934</v>
      </c>
      <c r="P1267" s="439"/>
    </row>
    <row r="1268" spans="1:16" ht="16.5" x14ac:dyDescent="0.25">
      <c r="A1268" s="505" t="s">
        <v>332</v>
      </c>
      <c r="B1268" s="505" t="s">
        <v>333</v>
      </c>
      <c r="C1268" s="505" t="s">
        <v>334</v>
      </c>
      <c r="D1268" s="505" t="s">
        <v>335</v>
      </c>
      <c r="E1268" s="506">
        <v>45168.529922881942</v>
      </c>
      <c r="F1268" s="506">
        <v>46635</v>
      </c>
      <c r="G1268" s="505" t="s">
        <v>336</v>
      </c>
      <c r="H1268" s="552">
        <v>900</v>
      </c>
      <c r="I1268" s="552">
        <v>636.52983926552895</v>
      </c>
      <c r="J1268" s="552">
        <v>778.72928678826599</v>
      </c>
      <c r="K1268" s="552">
        <v>900</v>
      </c>
      <c r="L1268" s="507">
        <v>8.9999988688590007E-2</v>
      </c>
      <c r="M1268" s="507">
        <v>0.5</v>
      </c>
      <c r="N1268" s="507">
        <v>2.001260586874968E-4</v>
      </c>
      <c r="O1268" s="507">
        <v>0.83613085048182934</v>
      </c>
      <c r="P1268" s="439"/>
    </row>
    <row r="1269" spans="1:16" ht="16.5" x14ac:dyDescent="0.25">
      <c r="A1269" s="505" t="s">
        <v>332</v>
      </c>
      <c r="B1269" s="505" t="s">
        <v>333</v>
      </c>
      <c r="C1269" s="505" t="s">
        <v>334</v>
      </c>
      <c r="D1269" s="505" t="s">
        <v>335</v>
      </c>
      <c r="E1269" s="506">
        <v>45168.529923263886</v>
      </c>
      <c r="F1269" s="506">
        <v>46665</v>
      </c>
      <c r="G1269" s="505" t="s">
        <v>336</v>
      </c>
      <c r="H1269" s="552">
        <v>900</v>
      </c>
      <c r="I1269" s="552">
        <v>632.03716617646</v>
      </c>
      <c r="J1269" s="552">
        <v>773.23295983765604</v>
      </c>
      <c r="K1269" s="552">
        <v>900</v>
      </c>
      <c r="L1269" s="507">
        <v>8.9999988688590007E-2</v>
      </c>
      <c r="M1269" s="507">
        <v>0.5</v>
      </c>
      <c r="N1269" s="507">
        <v>1.9871355466518113E-4</v>
      </c>
      <c r="O1269" s="507">
        <v>0.83613085048182934</v>
      </c>
      <c r="P1269" s="439"/>
    </row>
    <row r="1270" spans="1:16" ht="16.5" x14ac:dyDescent="0.25">
      <c r="A1270" s="505" t="s">
        <v>332</v>
      </c>
      <c r="B1270" s="505" t="s">
        <v>333</v>
      </c>
      <c r="C1270" s="505" t="s">
        <v>334</v>
      </c>
      <c r="D1270" s="505" t="s">
        <v>335</v>
      </c>
      <c r="E1270" s="506">
        <v>45168.529923414353</v>
      </c>
      <c r="F1270" s="506">
        <v>46696</v>
      </c>
      <c r="G1270" s="505" t="s">
        <v>336</v>
      </c>
      <c r="H1270" s="552">
        <v>900</v>
      </c>
      <c r="I1270" s="552">
        <v>627.42804740532699</v>
      </c>
      <c r="J1270" s="552">
        <v>767.594173480824</v>
      </c>
      <c r="K1270" s="552">
        <v>900</v>
      </c>
      <c r="L1270" s="507">
        <v>8.9999988688590007E-2</v>
      </c>
      <c r="M1270" s="507">
        <v>0.5</v>
      </c>
      <c r="N1270" s="507">
        <v>1.9726443992335884E-4</v>
      </c>
      <c r="O1270" s="507">
        <v>0.83613085048182934</v>
      </c>
      <c r="P1270" s="439"/>
    </row>
    <row r="1271" spans="1:16" ht="16.5" x14ac:dyDescent="0.25">
      <c r="A1271" s="505" t="s">
        <v>332</v>
      </c>
      <c r="B1271" s="505" t="s">
        <v>333</v>
      </c>
      <c r="C1271" s="505" t="s">
        <v>334</v>
      </c>
      <c r="D1271" s="505" t="s">
        <v>335</v>
      </c>
      <c r="E1271" s="506">
        <v>45168.529923807873</v>
      </c>
      <c r="F1271" s="506">
        <v>46726</v>
      </c>
      <c r="G1271" s="505" t="s">
        <v>336</v>
      </c>
      <c r="H1271" s="552">
        <v>900</v>
      </c>
      <c r="I1271" s="552">
        <v>622.99961541358095</v>
      </c>
      <c r="J1271" s="552">
        <v>762.17643895560195</v>
      </c>
      <c r="K1271" s="552">
        <v>900</v>
      </c>
      <c r="L1271" s="507">
        <v>8.9999988688590007E-2</v>
      </c>
      <c r="M1271" s="507">
        <v>0.5</v>
      </c>
      <c r="N1271" s="507">
        <v>1.9587213341075858E-4</v>
      </c>
      <c r="O1271" s="507">
        <v>0.83613085048182934</v>
      </c>
      <c r="P1271" s="439"/>
    </row>
    <row r="1272" spans="1:16" ht="16.5" x14ac:dyDescent="0.25">
      <c r="A1272" s="505" t="s">
        <v>332</v>
      </c>
      <c r="B1272" s="505" t="s">
        <v>333</v>
      </c>
      <c r="C1272" s="505" t="s">
        <v>334</v>
      </c>
      <c r="D1272" s="505" t="s">
        <v>335</v>
      </c>
      <c r="E1272" s="506">
        <v>45168.529924155089</v>
      </c>
      <c r="F1272" s="506">
        <v>46757</v>
      </c>
      <c r="G1272" s="505" t="s">
        <v>336</v>
      </c>
      <c r="H1272" s="552">
        <v>900</v>
      </c>
      <c r="I1272" s="552">
        <v>618.456402806033</v>
      </c>
      <c r="J1272" s="552">
        <v>756.61828206277596</v>
      </c>
      <c r="K1272" s="552">
        <v>900</v>
      </c>
      <c r="L1272" s="507">
        <v>8.9999988688590007E-2</v>
      </c>
      <c r="M1272" s="507">
        <v>0.5</v>
      </c>
      <c r="N1272" s="507">
        <v>1.9444373967830294E-4</v>
      </c>
      <c r="O1272" s="507">
        <v>0.83613085048182934</v>
      </c>
      <c r="P1272" s="439"/>
    </row>
    <row r="1273" spans="1:16" ht="16.5" x14ac:dyDescent="0.25">
      <c r="A1273" s="505" t="s">
        <v>332</v>
      </c>
      <c r="B1273" s="505" t="s">
        <v>333</v>
      </c>
      <c r="C1273" s="505" t="s">
        <v>334</v>
      </c>
      <c r="D1273" s="505" t="s">
        <v>335</v>
      </c>
      <c r="E1273" s="506">
        <v>45168.529924340277</v>
      </c>
      <c r="F1273" s="506">
        <v>46788</v>
      </c>
      <c r="G1273" s="505" t="s">
        <v>336</v>
      </c>
      <c r="H1273" s="552">
        <v>900</v>
      </c>
      <c r="I1273" s="552">
        <v>613.946321488276</v>
      </c>
      <c r="J1273" s="552">
        <v>751.10065792124794</v>
      </c>
      <c r="K1273" s="552">
        <v>900</v>
      </c>
      <c r="L1273" s="507">
        <v>8.9999988688590007E-2</v>
      </c>
      <c r="M1273" s="507">
        <v>0.5</v>
      </c>
      <c r="N1273" s="507">
        <v>1.9302576247942662E-4</v>
      </c>
      <c r="O1273" s="507">
        <v>0.83613085048182934</v>
      </c>
      <c r="P1273" s="439"/>
    </row>
    <row r="1274" spans="1:16" ht="16.5" x14ac:dyDescent="0.25">
      <c r="A1274" s="505" t="s">
        <v>332</v>
      </c>
      <c r="B1274" s="505" t="s">
        <v>333</v>
      </c>
      <c r="C1274" s="505" t="s">
        <v>334</v>
      </c>
      <c r="D1274" s="505" t="s">
        <v>335</v>
      </c>
      <c r="E1274" s="506">
        <v>45168.5299246875</v>
      </c>
      <c r="F1274" s="506">
        <v>46817</v>
      </c>
      <c r="G1274" s="505" t="s">
        <v>336</v>
      </c>
      <c r="H1274" s="552">
        <v>900</v>
      </c>
      <c r="I1274" s="552">
        <v>609.75699309449305</v>
      </c>
      <c r="J1274" s="552">
        <v>745.97544224247304</v>
      </c>
      <c r="K1274" s="552">
        <v>900</v>
      </c>
      <c r="L1274" s="507">
        <v>8.9999988688590007E-2</v>
      </c>
      <c r="M1274" s="507">
        <v>0.5</v>
      </c>
      <c r="N1274" s="507">
        <v>1.9170863054266993E-4</v>
      </c>
      <c r="O1274" s="507">
        <v>0.83613085048182934</v>
      </c>
      <c r="P1274" s="439"/>
    </row>
    <row r="1275" spans="1:16" ht="16.5" x14ac:dyDescent="0.25">
      <c r="A1275" s="505" t="s">
        <v>332</v>
      </c>
      <c r="B1275" s="505" t="s">
        <v>333</v>
      </c>
      <c r="C1275" s="505" t="s">
        <v>334</v>
      </c>
      <c r="D1275" s="505" t="s">
        <v>335</v>
      </c>
      <c r="E1275" s="506">
        <v>45168.52992508102</v>
      </c>
      <c r="F1275" s="506">
        <v>46848</v>
      </c>
      <c r="G1275" s="505" t="s">
        <v>336</v>
      </c>
      <c r="H1275" s="552">
        <v>900</v>
      </c>
      <c r="I1275" s="552">
        <v>605.31035205326498</v>
      </c>
      <c r="J1275" s="552">
        <v>740.53543080383497</v>
      </c>
      <c r="K1275" s="552">
        <v>900</v>
      </c>
      <c r="L1275" s="507">
        <v>8.9999988688590007E-2</v>
      </c>
      <c r="M1275" s="507">
        <v>0.5</v>
      </c>
      <c r="N1275" s="507">
        <v>1.9031059907409677E-4</v>
      </c>
      <c r="O1275" s="507">
        <v>0.83613085048182934</v>
      </c>
      <c r="P1275" s="439"/>
    </row>
    <row r="1276" spans="1:16" ht="16.5" x14ac:dyDescent="0.25">
      <c r="A1276" s="505" t="s">
        <v>332</v>
      </c>
      <c r="B1276" s="505" t="s">
        <v>333</v>
      </c>
      <c r="C1276" s="505" t="s">
        <v>334</v>
      </c>
      <c r="D1276" s="505" t="s">
        <v>335</v>
      </c>
      <c r="E1276" s="506">
        <v>45168.529925428244</v>
      </c>
      <c r="F1276" s="506">
        <v>46878</v>
      </c>
      <c r="G1276" s="505" t="s">
        <v>336</v>
      </c>
      <c r="H1276" s="552">
        <v>900</v>
      </c>
      <c r="I1276" s="552">
        <v>601.03802833574298</v>
      </c>
      <c r="J1276" s="552">
        <v>735.30867881792199</v>
      </c>
      <c r="K1276" s="552">
        <v>900</v>
      </c>
      <c r="L1276" s="507">
        <v>8.9999988688590007E-2</v>
      </c>
      <c r="M1276" s="507">
        <v>0.5</v>
      </c>
      <c r="N1276" s="507">
        <v>1.8896737326710048E-4</v>
      </c>
      <c r="O1276" s="507">
        <v>0.83613085048182934</v>
      </c>
      <c r="P1276" s="439"/>
    </row>
    <row r="1277" spans="1:16" ht="16.5" x14ac:dyDescent="0.25">
      <c r="A1277" s="505" t="s">
        <v>332</v>
      </c>
      <c r="B1277" s="505" t="s">
        <v>333</v>
      </c>
      <c r="C1277" s="505" t="s">
        <v>334</v>
      </c>
      <c r="D1277" s="505" t="s">
        <v>335</v>
      </c>
      <c r="E1277" s="506">
        <v>45168.52992577546</v>
      </c>
      <c r="F1277" s="506">
        <v>46909</v>
      </c>
      <c r="G1277" s="505" t="s">
        <v>336</v>
      </c>
      <c r="H1277" s="552">
        <v>900</v>
      </c>
      <c r="I1277" s="552">
        <v>596.65497017584698</v>
      </c>
      <c r="J1277" s="552">
        <v>729.94645454459396</v>
      </c>
      <c r="K1277" s="552">
        <v>900</v>
      </c>
      <c r="L1277" s="507">
        <v>8.9999988688590007E-2</v>
      </c>
      <c r="M1277" s="507">
        <v>0.5</v>
      </c>
      <c r="N1277" s="507">
        <v>1.8758933236402172E-4</v>
      </c>
      <c r="O1277" s="507">
        <v>0.83613085048182934</v>
      </c>
      <c r="P1277" s="439"/>
    </row>
    <row r="1278" spans="1:16" ht="16.5" x14ac:dyDescent="0.25">
      <c r="A1278" s="505" t="s">
        <v>332</v>
      </c>
      <c r="B1278" s="505" t="s">
        <v>333</v>
      </c>
      <c r="C1278" s="505" t="s">
        <v>334</v>
      </c>
      <c r="D1278" s="505" t="s">
        <v>335</v>
      </c>
      <c r="E1278" s="506">
        <v>45168.529925960647</v>
      </c>
      <c r="F1278" s="506">
        <v>46939</v>
      </c>
      <c r="G1278" s="505" t="s">
        <v>336</v>
      </c>
      <c r="H1278" s="552">
        <v>900</v>
      </c>
      <c r="I1278" s="552">
        <v>592.44373676209102</v>
      </c>
      <c r="J1278" s="552">
        <v>724.79444030976003</v>
      </c>
      <c r="K1278" s="552">
        <v>900</v>
      </c>
      <c r="L1278" s="507">
        <v>8.9999988688590007E-2</v>
      </c>
      <c r="M1278" s="507">
        <v>0.5</v>
      </c>
      <c r="N1278" s="507">
        <v>1.8626531345191481E-4</v>
      </c>
      <c r="O1278" s="507">
        <v>0.83613085048182934</v>
      </c>
      <c r="P1278" s="439"/>
    </row>
    <row r="1279" spans="1:16" ht="16.5" x14ac:dyDescent="0.25">
      <c r="A1279" s="505" t="s">
        <v>332</v>
      </c>
      <c r="B1279" s="505" t="s">
        <v>333</v>
      </c>
      <c r="C1279" s="505" t="s">
        <v>334</v>
      </c>
      <c r="D1279" s="505" t="s">
        <v>335</v>
      </c>
      <c r="E1279" s="506">
        <v>45168.529926504627</v>
      </c>
      <c r="F1279" s="506">
        <v>46970</v>
      </c>
      <c r="G1279" s="505" t="s">
        <v>336</v>
      </c>
      <c r="H1279" s="552">
        <v>900</v>
      </c>
      <c r="I1279" s="552">
        <v>588.12335230674398</v>
      </c>
      <c r="J1279" s="552">
        <v>719.50889091674799</v>
      </c>
      <c r="K1279" s="552">
        <v>900</v>
      </c>
      <c r="L1279" s="507">
        <v>8.9999988688590007E-2</v>
      </c>
      <c r="M1279" s="507">
        <v>0.5</v>
      </c>
      <c r="N1279" s="507">
        <v>1.8490697726761103E-4</v>
      </c>
      <c r="O1279" s="507">
        <v>0.83613085048182934</v>
      </c>
      <c r="P1279" s="439"/>
    </row>
    <row r="1280" spans="1:16" ht="16.5" x14ac:dyDescent="0.25">
      <c r="A1280" s="505" t="s">
        <v>332</v>
      </c>
      <c r="B1280" s="505" t="s">
        <v>333</v>
      </c>
      <c r="C1280" s="505" t="s">
        <v>334</v>
      </c>
      <c r="D1280" s="505" t="s">
        <v>335</v>
      </c>
      <c r="E1280" s="506">
        <v>45168.529926701391</v>
      </c>
      <c r="F1280" s="506">
        <v>47001</v>
      </c>
      <c r="G1280" s="505" t="s">
        <v>336</v>
      </c>
      <c r="H1280" s="552">
        <v>900</v>
      </c>
      <c r="I1280" s="552">
        <v>583.83447417120999</v>
      </c>
      <c r="J1280" s="552">
        <v>714.26188629013097</v>
      </c>
      <c r="K1280" s="552">
        <v>900</v>
      </c>
      <c r="L1280" s="507">
        <v>8.9999988688590007E-2</v>
      </c>
      <c r="M1280" s="507">
        <v>0.5</v>
      </c>
      <c r="N1280" s="507">
        <v>1.8355854672357598E-4</v>
      </c>
      <c r="O1280" s="507">
        <v>0.83613085048182934</v>
      </c>
      <c r="P1280" s="439"/>
    </row>
    <row r="1281" spans="1:16" ht="16.5" x14ac:dyDescent="0.25">
      <c r="A1281" s="505" t="s">
        <v>332</v>
      </c>
      <c r="B1281" s="505" t="s">
        <v>333</v>
      </c>
      <c r="C1281" s="505" t="s">
        <v>334</v>
      </c>
      <c r="D1281" s="505" t="s">
        <v>335</v>
      </c>
      <c r="E1281" s="506">
        <v>45168.52992685185</v>
      </c>
      <c r="F1281" s="506">
        <v>47031</v>
      </c>
      <c r="G1281" s="505" t="s">
        <v>336</v>
      </c>
      <c r="H1281" s="552">
        <v>900</v>
      </c>
      <c r="I1281" s="552">
        <v>579.71372873434905</v>
      </c>
      <c r="J1281" s="552">
        <v>709.22057485878395</v>
      </c>
      <c r="K1281" s="552">
        <v>900</v>
      </c>
      <c r="L1281" s="507">
        <v>8.9999988688590007E-2</v>
      </c>
      <c r="M1281" s="507">
        <v>0.5</v>
      </c>
      <c r="N1281" s="507">
        <v>1.8226297738454066E-4</v>
      </c>
      <c r="O1281" s="507">
        <v>0.83613085048182934</v>
      </c>
      <c r="P1281" s="439"/>
    </row>
    <row r="1282" spans="1:16" ht="16.5" x14ac:dyDescent="0.25">
      <c r="A1282" s="505" t="s">
        <v>332</v>
      </c>
      <c r="B1282" s="505" t="s">
        <v>333</v>
      </c>
      <c r="C1282" s="505" t="s">
        <v>334</v>
      </c>
      <c r="D1282" s="505" t="s">
        <v>335</v>
      </c>
      <c r="E1282" s="506">
        <v>45168.529927233794</v>
      </c>
      <c r="F1282" s="506">
        <v>47062</v>
      </c>
      <c r="G1282" s="505" t="s">
        <v>336</v>
      </c>
      <c r="H1282" s="552">
        <v>900</v>
      </c>
      <c r="I1282" s="552">
        <v>575.48617761554794</v>
      </c>
      <c r="J1282" s="552">
        <v>704.04859757739996</v>
      </c>
      <c r="K1282" s="552">
        <v>900</v>
      </c>
      <c r="L1282" s="507">
        <v>8.9999988688590007E-2</v>
      </c>
      <c r="M1282" s="507">
        <v>0.5</v>
      </c>
      <c r="N1282" s="507">
        <v>1.8093382815835256E-4</v>
      </c>
      <c r="O1282" s="507">
        <v>0.83613085048182934</v>
      </c>
      <c r="P1282" s="439"/>
    </row>
    <row r="1283" spans="1:16" ht="16.5" x14ac:dyDescent="0.25">
      <c r="A1283" s="505" t="s">
        <v>332</v>
      </c>
      <c r="B1283" s="505" t="s">
        <v>333</v>
      </c>
      <c r="C1283" s="505" t="s">
        <v>334</v>
      </c>
      <c r="D1283" s="505" t="s">
        <v>335</v>
      </c>
      <c r="E1283" s="506">
        <v>45168.529927581018</v>
      </c>
      <c r="F1283" s="506">
        <v>47092</v>
      </c>
      <c r="G1283" s="505" t="s">
        <v>336</v>
      </c>
      <c r="H1283" s="552">
        <v>900</v>
      </c>
      <c r="I1283" s="552">
        <v>571.42435505230799</v>
      </c>
      <c r="J1283" s="552">
        <v>699.07937226758202</v>
      </c>
      <c r="K1283" s="552">
        <v>900</v>
      </c>
      <c r="L1283" s="507">
        <v>8.9999988688590007E-2</v>
      </c>
      <c r="M1283" s="507">
        <v>0.5</v>
      </c>
      <c r="N1283" s="507">
        <v>1.7965678427050091E-4</v>
      </c>
      <c r="O1283" s="507">
        <v>0.83613085048182934</v>
      </c>
      <c r="P1283" s="439"/>
    </row>
    <row r="1284" spans="1:16" ht="16.5" x14ac:dyDescent="0.25">
      <c r="A1284" s="505" t="s">
        <v>332</v>
      </c>
      <c r="B1284" s="505" t="s">
        <v>333</v>
      </c>
      <c r="C1284" s="505" t="s">
        <v>334</v>
      </c>
      <c r="D1284" s="505" t="s">
        <v>335</v>
      </c>
      <c r="E1284" s="506">
        <v>45168.529927777781</v>
      </c>
      <c r="F1284" s="506">
        <v>47123</v>
      </c>
      <c r="G1284" s="505" t="s">
        <v>336</v>
      </c>
      <c r="H1284" s="552">
        <v>900</v>
      </c>
      <c r="I1284" s="552">
        <v>567.25725403024705</v>
      </c>
      <c r="J1284" s="552">
        <v>693.98134950932797</v>
      </c>
      <c r="K1284" s="552">
        <v>900</v>
      </c>
      <c r="L1284" s="507">
        <v>8.9999988688590007E-2</v>
      </c>
      <c r="M1284" s="507">
        <v>0.5</v>
      </c>
      <c r="N1284" s="507">
        <v>1.7834664065702983E-4</v>
      </c>
      <c r="O1284" s="507">
        <v>0.83613085048182934</v>
      </c>
      <c r="P1284" s="439"/>
    </row>
    <row r="1285" spans="1:16" ht="16.5" x14ac:dyDescent="0.25">
      <c r="A1285" s="505" t="s">
        <v>332</v>
      </c>
      <c r="B1285" s="505" t="s">
        <v>333</v>
      </c>
      <c r="C1285" s="505" t="s">
        <v>334</v>
      </c>
      <c r="D1285" s="505" t="s">
        <v>335</v>
      </c>
      <c r="E1285" s="506">
        <v>45168.529928124997</v>
      </c>
      <c r="F1285" s="506">
        <v>47154</v>
      </c>
      <c r="G1285" s="505" t="s">
        <v>336</v>
      </c>
      <c r="H1285" s="552">
        <v>900</v>
      </c>
      <c r="I1285" s="552">
        <v>563.12054151153598</v>
      </c>
      <c r="J1285" s="552">
        <v>688.92050398312199</v>
      </c>
      <c r="K1285" s="552">
        <v>900</v>
      </c>
      <c r="L1285" s="507">
        <v>8.9999988688590007E-2</v>
      </c>
      <c r="M1285" s="507">
        <v>0.5</v>
      </c>
      <c r="N1285" s="507">
        <v>1.7704605124043937E-4</v>
      </c>
      <c r="O1285" s="507">
        <v>0.83613085048182934</v>
      </c>
      <c r="P1285" s="439"/>
    </row>
    <row r="1286" spans="1:16" ht="16.5" x14ac:dyDescent="0.25">
      <c r="A1286" s="505" t="s">
        <v>332</v>
      </c>
      <c r="B1286" s="505" t="s">
        <v>333</v>
      </c>
      <c r="C1286" s="505" t="s">
        <v>334</v>
      </c>
      <c r="D1286" s="505" t="s">
        <v>335</v>
      </c>
      <c r="E1286" s="506">
        <v>45168.529928506941</v>
      </c>
      <c r="F1286" s="506">
        <v>47182</v>
      </c>
      <c r="G1286" s="505" t="s">
        <v>336</v>
      </c>
      <c r="H1286" s="552">
        <v>900</v>
      </c>
      <c r="I1286" s="552">
        <v>559.41009121303398</v>
      </c>
      <c r="J1286" s="552">
        <v>684.38114677411795</v>
      </c>
      <c r="K1286" s="552">
        <v>900</v>
      </c>
      <c r="L1286" s="507">
        <v>8.9999988688590007E-2</v>
      </c>
      <c r="M1286" s="507">
        <v>0.5</v>
      </c>
      <c r="N1286" s="507">
        <v>1.7587947938726127E-4</v>
      </c>
      <c r="O1286" s="507">
        <v>0.83613085048182934</v>
      </c>
      <c r="P1286" s="439"/>
    </row>
    <row r="1287" spans="1:16" ht="16.5" x14ac:dyDescent="0.25">
      <c r="A1287" s="505" t="s">
        <v>332</v>
      </c>
      <c r="B1287" s="505" t="s">
        <v>333</v>
      </c>
      <c r="C1287" s="505" t="s">
        <v>334</v>
      </c>
      <c r="D1287" s="505" t="s">
        <v>335</v>
      </c>
      <c r="E1287" s="506">
        <v>45168.529928854165</v>
      </c>
      <c r="F1287" s="506">
        <v>47213</v>
      </c>
      <c r="G1287" s="505" t="s">
        <v>336</v>
      </c>
      <c r="H1287" s="552">
        <v>900</v>
      </c>
      <c r="I1287" s="552">
        <v>555.33060397691202</v>
      </c>
      <c r="J1287" s="552">
        <v>679.39031054008899</v>
      </c>
      <c r="K1287" s="552">
        <v>900</v>
      </c>
      <c r="L1287" s="507">
        <v>8.9999988688590007E-2</v>
      </c>
      <c r="M1287" s="507">
        <v>0.5</v>
      </c>
      <c r="N1287" s="507">
        <v>1.7459688169636108E-4</v>
      </c>
      <c r="O1287" s="507">
        <v>0.83613085048182934</v>
      </c>
      <c r="P1287" s="439"/>
    </row>
    <row r="1288" spans="1:16" ht="16.5" x14ac:dyDescent="0.25">
      <c r="A1288" s="505" t="s">
        <v>332</v>
      </c>
      <c r="B1288" s="505" t="s">
        <v>333</v>
      </c>
      <c r="C1288" s="505" t="s">
        <v>334</v>
      </c>
      <c r="D1288" s="505" t="s">
        <v>335</v>
      </c>
      <c r="E1288" s="506">
        <v>45168.529929201388</v>
      </c>
      <c r="F1288" s="506">
        <v>47243</v>
      </c>
      <c r="G1288" s="505" t="s">
        <v>336</v>
      </c>
      <c r="H1288" s="552">
        <v>900</v>
      </c>
      <c r="I1288" s="552">
        <v>551.41104089264002</v>
      </c>
      <c r="J1288" s="552">
        <v>674.59512518215104</v>
      </c>
      <c r="K1288" s="552">
        <v>900</v>
      </c>
      <c r="L1288" s="507">
        <v>8.9999988688590007E-2</v>
      </c>
      <c r="M1288" s="507">
        <v>0.5</v>
      </c>
      <c r="N1288" s="507">
        <v>1.7336456442944797E-4</v>
      </c>
      <c r="O1288" s="507">
        <v>0.83613085048182934</v>
      </c>
      <c r="P1288" s="439"/>
    </row>
    <row r="1289" spans="1:16" ht="16.5" x14ac:dyDescent="0.25">
      <c r="A1289" s="505" t="s">
        <v>332</v>
      </c>
      <c r="B1289" s="505" t="s">
        <v>333</v>
      </c>
      <c r="C1289" s="505" t="s">
        <v>334</v>
      </c>
      <c r="D1289" s="505" t="s">
        <v>335</v>
      </c>
      <c r="E1289" s="506">
        <v>45168.529929594908</v>
      </c>
      <c r="F1289" s="506">
        <v>47274</v>
      </c>
      <c r="G1289" s="505" t="s">
        <v>336</v>
      </c>
      <c r="H1289" s="552">
        <v>900</v>
      </c>
      <c r="I1289" s="552">
        <v>547.38988657577602</v>
      </c>
      <c r="J1289" s="552">
        <v>669.67565332070603</v>
      </c>
      <c r="K1289" s="552">
        <v>900</v>
      </c>
      <c r="L1289" s="507">
        <v>8.9999988688590007E-2</v>
      </c>
      <c r="M1289" s="507">
        <v>0.5</v>
      </c>
      <c r="N1289" s="507">
        <v>1.7210030670708145E-4</v>
      </c>
      <c r="O1289" s="507">
        <v>0.83613085048182934</v>
      </c>
      <c r="P1289" s="439"/>
    </row>
    <row r="1290" spans="1:16" ht="16.5" x14ac:dyDescent="0.25">
      <c r="A1290" s="505" t="s">
        <v>332</v>
      </c>
      <c r="B1290" s="505" t="s">
        <v>333</v>
      </c>
      <c r="C1290" s="505" t="s">
        <v>334</v>
      </c>
      <c r="D1290" s="505" t="s">
        <v>335</v>
      </c>
      <c r="E1290" s="506">
        <v>45168.529929780096</v>
      </c>
      <c r="F1290" s="506">
        <v>47304</v>
      </c>
      <c r="G1290" s="505" t="s">
        <v>336</v>
      </c>
      <c r="H1290" s="552">
        <v>900</v>
      </c>
      <c r="I1290" s="552">
        <v>543.52636964232897</v>
      </c>
      <c r="J1290" s="552">
        <v>664.949034707588</v>
      </c>
      <c r="K1290" s="552">
        <v>900</v>
      </c>
      <c r="L1290" s="507">
        <v>8.9999988688590007E-2</v>
      </c>
      <c r="M1290" s="507">
        <v>0.5</v>
      </c>
      <c r="N1290" s="507">
        <v>1.7088561044483665E-4</v>
      </c>
      <c r="O1290" s="507">
        <v>0.83613085048182934</v>
      </c>
      <c r="P1290" s="439"/>
    </row>
    <row r="1291" spans="1:16" ht="16.5" x14ac:dyDescent="0.25">
      <c r="A1291" s="505" t="s">
        <v>332</v>
      </c>
      <c r="B1291" s="505" t="s">
        <v>333</v>
      </c>
      <c r="C1291" s="505" t="s">
        <v>334</v>
      </c>
      <c r="D1291" s="505" t="s">
        <v>335</v>
      </c>
      <c r="E1291" s="506">
        <v>45168.529930127312</v>
      </c>
      <c r="F1291" s="506">
        <v>47335</v>
      </c>
      <c r="G1291" s="505" t="s">
        <v>336</v>
      </c>
      <c r="H1291" s="552">
        <v>900</v>
      </c>
      <c r="I1291" s="552">
        <v>539.56271413757395</v>
      </c>
      <c r="J1291" s="552">
        <v>660.09990677376902</v>
      </c>
      <c r="K1291" s="552">
        <v>900</v>
      </c>
      <c r="L1291" s="507">
        <v>8.9999988688590007E-2</v>
      </c>
      <c r="M1291" s="507">
        <v>0.5</v>
      </c>
      <c r="N1291" s="507">
        <v>1.6963943044630462E-4</v>
      </c>
      <c r="O1291" s="507">
        <v>0.83613085048182934</v>
      </c>
      <c r="P1291" s="439"/>
    </row>
    <row r="1292" spans="1:16" ht="16.5" x14ac:dyDescent="0.25">
      <c r="A1292" s="505" t="s">
        <v>332</v>
      </c>
      <c r="B1292" s="505" t="s">
        <v>333</v>
      </c>
      <c r="C1292" s="505" t="s">
        <v>334</v>
      </c>
      <c r="D1292" s="505" t="s">
        <v>335</v>
      </c>
      <c r="E1292" s="506">
        <v>45168.529930474535</v>
      </c>
      <c r="F1292" s="506">
        <v>47366</v>
      </c>
      <c r="G1292" s="505" t="s">
        <v>336</v>
      </c>
      <c r="H1292" s="552">
        <v>900</v>
      </c>
      <c r="I1292" s="552">
        <v>535.62796351368399</v>
      </c>
      <c r="J1292" s="552">
        <v>655.286141011322</v>
      </c>
      <c r="K1292" s="552">
        <v>900</v>
      </c>
      <c r="L1292" s="507">
        <v>8.9999988688590007E-2</v>
      </c>
      <c r="M1292" s="507">
        <v>0.5</v>
      </c>
      <c r="N1292" s="507">
        <v>1.6840233819123286E-4</v>
      </c>
      <c r="O1292" s="507">
        <v>0.83613085048182934</v>
      </c>
      <c r="P1292" s="439"/>
    </row>
    <row r="1293" spans="1:16" ht="16.5" x14ac:dyDescent="0.25">
      <c r="A1293" s="505" t="s">
        <v>332</v>
      </c>
      <c r="B1293" s="505" t="s">
        <v>333</v>
      </c>
      <c r="C1293" s="505" t="s">
        <v>334</v>
      </c>
      <c r="D1293" s="505" t="s">
        <v>335</v>
      </c>
      <c r="E1293" s="506">
        <v>45168.529930868055</v>
      </c>
      <c r="F1293" s="506">
        <v>47396</v>
      </c>
      <c r="G1293" s="505" t="s">
        <v>336</v>
      </c>
      <c r="H1293" s="552">
        <v>900</v>
      </c>
      <c r="I1293" s="552">
        <v>531.84746307366197</v>
      </c>
      <c r="J1293" s="552">
        <v>650.661084604292</v>
      </c>
      <c r="K1293" s="552">
        <v>900</v>
      </c>
      <c r="L1293" s="507">
        <v>8.9999988688590007E-2</v>
      </c>
      <c r="M1293" s="507">
        <v>0.5</v>
      </c>
      <c r="N1293" s="507">
        <v>1.6721374245501274E-4</v>
      </c>
      <c r="O1293" s="507">
        <v>0.83613085048182934</v>
      </c>
      <c r="P1293" s="439"/>
    </row>
    <row r="1294" spans="1:16" ht="16.5" x14ac:dyDescent="0.25">
      <c r="A1294" s="505" t="s">
        <v>332</v>
      </c>
      <c r="B1294" s="505" t="s">
        <v>333</v>
      </c>
      <c r="C1294" s="505" t="s">
        <v>334</v>
      </c>
      <c r="D1294" s="505" t="s">
        <v>335</v>
      </c>
      <c r="E1294" s="506">
        <v>45168.529931215278</v>
      </c>
      <c r="F1294" s="506">
        <v>47427</v>
      </c>
      <c r="G1294" s="505" t="s">
        <v>336</v>
      </c>
      <c r="H1294" s="552">
        <v>900</v>
      </c>
      <c r="I1294" s="552">
        <v>527.96897576845799</v>
      </c>
      <c r="J1294" s="552">
        <v>645.91615126937802</v>
      </c>
      <c r="K1294" s="552">
        <v>900</v>
      </c>
      <c r="L1294" s="507">
        <v>8.9999988688590007E-2</v>
      </c>
      <c r="M1294" s="507">
        <v>0.5</v>
      </c>
      <c r="N1294" s="507">
        <v>1.6599433948255276E-4</v>
      </c>
      <c r="O1294" s="507">
        <v>0.83613085048182934</v>
      </c>
      <c r="P1294" s="439"/>
    </row>
    <row r="1295" spans="1:16" ht="16.5" x14ac:dyDescent="0.25">
      <c r="A1295" s="505" t="s">
        <v>332</v>
      </c>
      <c r="B1295" s="505" t="s">
        <v>333</v>
      </c>
      <c r="C1295" s="505" t="s">
        <v>334</v>
      </c>
      <c r="D1295" s="505" t="s">
        <v>335</v>
      </c>
      <c r="E1295" s="506">
        <v>45168.529931400466</v>
      </c>
      <c r="F1295" s="506">
        <v>47457</v>
      </c>
      <c r="G1295" s="505" t="s">
        <v>336</v>
      </c>
      <c r="H1295" s="552">
        <v>900</v>
      </c>
      <c r="I1295" s="552">
        <v>524.24253301121803</v>
      </c>
      <c r="J1295" s="552">
        <v>641.35722891948399</v>
      </c>
      <c r="K1295" s="552">
        <v>900</v>
      </c>
      <c r="L1295" s="507">
        <v>8.9999988688590007E-2</v>
      </c>
      <c r="M1295" s="507">
        <v>0.5</v>
      </c>
      <c r="N1295" s="507">
        <v>1.6482273957328325E-4</v>
      </c>
      <c r="O1295" s="507">
        <v>0.83613085048182934</v>
      </c>
      <c r="P1295" s="439"/>
    </row>
    <row r="1296" spans="1:16" ht="16.5" x14ac:dyDescent="0.25">
      <c r="A1296" s="505" t="s">
        <v>332</v>
      </c>
      <c r="B1296" s="505" t="s">
        <v>333</v>
      </c>
      <c r="C1296" s="505" t="s">
        <v>334</v>
      </c>
      <c r="D1296" s="505" t="s">
        <v>335</v>
      </c>
      <c r="E1296" s="506">
        <v>45168.529931747682</v>
      </c>
      <c r="F1296" s="506">
        <v>47488</v>
      </c>
      <c r="G1296" s="505" t="s">
        <v>336</v>
      </c>
      <c r="H1296" s="552">
        <v>900</v>
      </c>
      <c r="I1296" s="552">
        <v>520.41950451093805</v>
      </c>
      <c r="J1296" s="552">
        <v>636.68014377163104</v>
      </c>
      <c r="K1296" s="552">
        <v>900</v>
      </c>
      <c r="L1296" s="507">
        <v>8.9999988688590007E-2</v>
      </c>
      <c r="M1296" s="507">
        <v>0.5</v>
      </c>
      <c r="N1296" s="507">
        <v>1.6362077294294623E-4</v>
      </c>
      <c r="O1296" s="507">
        <v>0.83613085048182934</v>
      </c>
      <c r="P1296" s="439"/>
    </row>
    <row r="1297" spans="1:16" ht="16.5" x14ac:dyDescent="0.25">
      <c r="A1297" s="505" t="s">
        <v>332</v>
      </c>
      <c r="B1297" s="505" t="s">
        <v>333</v>
      </c>
      <c r="C1297" s="505" t="s">
        <v>334</v>
      </c>
      <c r="D1297" s="505" t="s">
        <v>335</v>
      </c>
      <c r="E1297" s="506">
        <v>45168.529931944446</v>
      </c>
      <c r="F1297" s="506">
        <v>47519</v>
      </c>
      <c r="G1297" s="505" t="s">
        <v>336</v>
      </c>
      <c r="H1297" s="552">
        <v>900</v>
      </c>
      <c r="I1297" s="552">
        <v>516.62435537182</v>
      </c>
      <c r="J1297" s="552">
        <v>632.03716617647103</v>
      </c>
      <c r="K1297" s="552">
        <v>900</v>
      </c>
      <c r="L1297" s="507">
        <v>8.9999988688590007E-2</v>
      </c>
      <c r="M1297" s="507">
        <v>0.5</v>
      </c>
      <c r="N1297" s="507">
        <v>1.6242757163093964E-4</v>
      </c>
      <c r="O1297" s="507">
        <v>0.83613085048182934</v>
      </c>
      <c r="P1297" s="439"/>
    </row>
    <row r="1298" spans="1:16" ht="16.5" x14ac:dyDescent="0.25">
      <c r="A1298" s="505" t="s">
        <v>332</v>
      </c>
      <c r="B1298" s="505" t="s">
        <v>333</v>
      </c>
      <c r="C1298" s="505" t="s">
        <v>334</v>
      </c>
      <c r="D1298" s="505" t="s">
        <v>335</v>
      </c>
      <c r="E1298" s="506">
        <v>45168.529932291669</v>
      </c>
      <c r="F1298" s="506">
        <v>47547</v>
      </c>
      <c r="G1298" s="505" t="s">
        <v>336</v>
      </c>
      <c r="H1298" s="552">
        <v>900</v>
      </c>
      <c r="I1298" s="552">
        <v>513.220272493832</v>
      </c>
      <c r="J1298" s="552">
        <v>627.87261823508504</v>
      </c>
      <c r="K1298" s="552">
        <v>900</v>
      </c>
      <c r="L1298" s="507">
        <v>8.9999988688590007E-2</v>
      </c>
      <c r="M1298" s="507">
        <v>0.5</v>
      </c>
      <c r="N1298" s="507">
        <v>1.613573222132478E-4</v>
      </c>
      <c r="O1298" s="507">
        <v>0.83613085048182934</v>
      </c>
      <c r="P1298" s="439"/>
    </row>
    <row r="1299" spans="1:16" ht="16.5" x14ac:dyDescent="0.25">
      <c r="A1299" s="505" t="s">
        <v>332</v>
      </c>
      <c r="B1299" s="505" t="s">
        <v>333</v>
      </c>
      <c r="C1299" s="505" t="s">
        <v>334</v>
      </c>
      <c r="D1299" s="505" t="s">
        <v>335</v>
      </c>
      <c r="E1299" s="506">
        <v>45168.529932638892</v>
      </c>
      <c r="F1299" s="506">
        <v>47578</v>
      </c>
      <c r="G1299" s="505" t="s">
        <v>336</v>
      </c>
      <c r="H1299" s="552">
        <v>900</v>
      </c>
      <c r="I1299" s="552">
        <v>509.47762361451402</v>
      </c>
      <c r="J1299" s="552">
        <v>623.29386934901095</v>
      </c>
      <c r="K1299" s="552">
        <v>900</v>
      </c>
      <c r="L1299" s="507">
        <v>8.9999988688590007E-2</v>
      </c>
      <c r="M1299" s="507">
        <v>0.5</v>
      </c>
      <c r="N1299" s="507">
        <v>1.601806270717706E-4</v>
      </c>
      <c r="O1299" s="507">
        <v>0.83613085048182934</v>
      </c>
      <c r="P1299" s="439"/>
    </row>
    <row r="1300" spans="1:16" ht="16.5" x14ac:dyDescent="0.25">
      <c r="A1300" s="505" t="s">
        <v>332</v>
      </c>
      <c r="B1300" s="505" t="s">
        <v>333</v>
      </c>
      <c r="C1300" s="505" t="s">
        <v>334</v>
      </c>
      <c r="D1300" s="505" t="s">
        <v>335</v>
      </c>
      <c r="E1300" s="506">
        <v>45168.529932835649</v>
      </c>
      <c r="F1300" s="506">
        <v>47608</v>
      </c>
      <c r="G1300" s="505" t="s">
        <v>336</v>
      </c>
      <c r="H1300" s="552">
        <v>900</v>
      </c>
      <c r="I1300" s="552">
        <v>505.881694142085</v>
      </c>
      <c r="J1300" s="552">
        <v>618.89461668139597</v>
      </c>
      <c r="K1300" s="552">
        <v>900</v>
      </c>
      <c r="L1300" s="507">
        <v>8.9999988688590007E-2</v>
      </c>
      <c r="M1300" s="507">
        <v>0.5</v>
      </c>
      <c r="N1300" s="507">
        <v>1.5905006076011777E-4</v>
      </c>
      <c r="O1300" s="507">
        <v>0.83613085048182934</v>
      </c>
      <c r="P1300" s="439"/>
    </row>
    <row r="1301" spans="1:16" ht="16.5" x14ac:dyDescent="0.25">
      <c r="A1301" s="505" t="s">
        <v>332</v>
      </c>
      <c r="B1301" s="505" t="s">
        <v>333</v>
      </c>
      <c r="C1301" s="505" t="s">
        <v>334</v>
      </c>
      <c r="D1301" s="505" t="s">
        <v>335</v>
      </c>
      <c r="E1301" s="506">
        <v>45168.529933182872</v>
      </c>
      <c r="F1301" s="506">
        <v>47639</v>
      </c>
      <c r="G1301" s="505" t="s">
        <v>336</v>
      </c>
      <c r="H1301" s="552">
        <v>900</v>
      </c>
      <c r="I1301" s="552">
        <v>502.19256170300901</v>
      </c>
      <c r="J1301" s="552">
        <v>614.38133969745502</v>
      </c>
      <c r="K1301" s="552">
        <v>900</v>
      </c>
      <c r="L1301" s="507">
        <v>8.9999988688590007E-2</v>
      </c>
      <c r="M1301" s="507">
        <v>0.5</v>
      </c>
      <c r="N1301" s="507">
        <v>1.5789019127802049E-4</v>
      </c>
      <c r="O1301" s="507">
        <v>0.83613085048182934</v>
      </c>
      <c r="P1301" s="439"/>
    </row>
    <row r="1302" spans="1:16" ht="16.5" x14ac:dyDescent="0.25">
      <c r="A1302" s="505" t="s">
        <v>332</v>
      </c>
      <c r="B1302" s="505" t="s">
        <v>333</v>
      </c>
      <c r="C1302" s="505" t="s">
        <v>334</v>
      </c>
      <c r="D1302" s="505" t="s">
        <v>335</v>
      </c>
      <c r="E1302" s="506">
        <v>45168.529933368052</v>
      </c>
      <c r="F1302" s="506">
        <v>47669</v>
      </c>
      <c r="G1302" s="505" t="s">
        <v>336</v>
      </c>
      <c r="H1302" s="552">
        <v>900</v>
      </c>
      <c r="I1302" s="552">
        <v>498.648050718109</v>
      </c>
      <c r="J1302" s="552">
        <v>610.04499230096906</v>
      </c>
      <c r="K1302" s="552">
        <v>900</v>
      </c>
      <c r="L1302" s="507">
        <v>8.9999988688590007E-2</v>
      </c>
      <c r="M1302" s="507">
        <v>0.5</v>
      </c>
      <c r="N1302" s="507">
        <v>1.5677579102586395E-4</v>
      </c>
      <c r="O1302" s="507">
        <v>0.83613085048182934</v>
      </c>
      <c r="P1302" s="439"/>
    </row>
    <row r="1303" spans="1:16" ht="16.5" x14ac:dyDescent="0.25">
      <c r="A1303" s="505" t="s">
        <v>332</v>
      </c>
      <c r="B1303" s="505" t="s">
        <v>333</v>
      </c>
      <c r="C1303" s="505" t="s">
        <v>334</v>
      </c>
      <c r="D1303" s="505" t="s">
        <v>335</v>
      </c>
      <c r="E1303" s="506">
        <v>45168.531053668979</v>
      </c>
      <c r="F1303" s="506">
        <v>46027</v>
      </c>
      <c r="G1303" s="505" t="s">
        <v>336</v>
      </c>
      <c r="H1303" s="552">
        <v>870</v>
      </c>
      <c r="I1303" s="552">
        <v>710.29506933083098</v>
      </c>
      <c r="J1303" s="552">
        <v>868.97355661751806</v>
      </c>
      <c r="K1303" s="552">
        <v>870</v>
      </c>
      <c r="L1303" s="507">
        <v>9.0000010225130003E-2</v>
      </c>
      <c r="M1303" s="507">
        <v>0.5</v>
      </c>
      <c r="N1303" s="507">
        <v>2.2331798217935041E-4</v>
      </c>
      <c r="O1303" s="507">
        <v>0.83613085048182934</v>
      </c>
      <c r="P1303" s="439"/>
    </row>
    <row r="1304" spans="1:16" ht="16.5" x14ac:dyDescent="0.25">
      <c r="A1304" s="505" t="s">
        <v>332</v>
      </c>
      <c r="B1304" s="505" t="s">
        <v>333</v>
      </c>
      <c r="C1304" s="505" t="s">
        <v>334</v>
      </c>
      <c r="D1304" s="505" t="s">
        <v>335</v>
      </c>
      <c r="E1304" s="506">
        <v>45168.531054050924</v>
      </c>
      <c r="F1304" s="506">
        <v>46058</v>
      </c>
      <c r="G1304" s="505" t="s">
        <v>336</v>
      </c>
      <c r="H1304" s="552">
        <v>870</v>
      </c>
      <c r="I1304" s="552">
        <v>705.11525513610195</v>
      </c>
      <c r="J1304" s="552">
        <v>862.63658236870003</v>
      </c>
      <c r="K1304" s="552">
        <v>870</v>
      </c>
      <c r="L1304" s="507">
        <v>9.0000010225130003E-2</v>
      </c>
      <c r="M1304" s="507">
        <v>0.5</v>
      </c>
      <c r="N1304" s="507">
        <v>2.2168943975525517E-4</v>
      </c>
      <c r="O1304" s="507">
        <v>0.83613085048182934</v>
      </c>
      <c r="P1304" s="439"/>
    </row>
    <row r="1305" spans="1:16" ht="16.5" x14ac:dyDescent="0.25">
      <c r="A1305" s="505" t="s">
        <v>332</v>
      </c>
      <c r="B1305" s="505" t="s">
        <v>333</v>
      </c>
      <c r="C1305" s="505" t="s">
        <v>334</v>
      </c>
      <c r="D1305" s="505" t="s">
        <v>335</v>
      </c>
      <c r="E1305" s="506">
        <v>45168.531054247687</v>
      </c>
      <c r="F1305" s="506">
        <v>46086</v>
      </c>
      <c r="G1305" s="505" t="s">
        <v>336</v>
      </c>
      <c r="H1305" s="552">
        <v>870</v>
      </c>
      <c r="I1305" s="552">
        <v>700.469188239407</v>
      </c>
      <c r="J1305" s="552">
        <v>856.95259348882803</v>
      </c>
      <c r="K1305" s="552">
        <v>870</v>
      </c>
      <c r="L1305" s="507">
        <v>9.0000010225130003E-2</v>
      </c>
      <c r="M1305" s="507">
        <v>0.5</v>
      </c>
      <c r="N1305" s="507">
        <v>2.2022870839269936E-4</v>
      </c>
      <c r="O1305" s="507">
        <v>0.83613085048182934</v>
      </c>
      <c r="P1305" s="439"/>
    </row>
    <row r="1306" spans="1:16" ht="16.5" x14ac:dyDescent="0.25">
      <c r="A1306" s="505" t="s">
        <v>332</v>
      </c>
      <c r="B1306" s="505" t="s">
        <v>333</v>
      </c>
      <c r="C1306" s="505" t="s">
        <v>334</v>
      </c>
      <c r="D1306" s="505" t="s">
        <v>335</v>
      </c>
      <c r="E1306" s="506">
        <v>45168.531054398147</v>
      </c>
      <c r="F1306" s="506">
        <v>46117</v>
      </c>
      <c r="G1306" s="505" t="s">
        <v>336</v>
      </c>
      <c r="H1306" s="552">
        <v>870</v>
      </c>
      <c r="I1306" s="552">
        <v>695.36102910825696</v>
      </c>
      <c r="J1306" s="552">
        <v>850.703281900413</v>
      </c>
      <c r="K1306" s="552">
        <v>870</v>
      </c>
      <c r="L1306" s="507">
        <v>9.0000010225130003E-2</v>
      </c>
      <c r="M1306" s="507">
        <v>0.5</v>
      </c>
      <c r="N1306" s="507">
        <v>2.1862269444289958E-4</v>
      </c>
      <c r="O1306" s="507">
        <v>0.83613085048182934</v>
      </c>
      <c r="P1306" s="439"/>
    </row>
    <row r="1307" spans="1:16" ht="16.5" x14ac:dyDescent="0.25">
      <c r="A1307" s="505" t="s">
        <v>332</v>
      </c>
      <c r="B1307" s="505" t="s">
        <v>333</v>
      </c>
      <c r="C1307" s="505" t="s">
        <v>334</v>
      </c>
      <c r="D1307" s="505" t="s">
        <v>335</v>
      </c>
      <c r="E1307" s="506">
        <v>45168.531054780091</v>
      </c>
      <c r="F1307" s="506">
        <v>46147</v>
      </c>
      <c r="G1307" s="505" t="s">
        <v>336</v>
      </c>
      <c r="H1307" s="552">
        <v>870</v>
      </c>
      <c r="I1307" s="552">
        <v>690.45312015619402</v>
      </c>
      <c r="J1307" s="552">
        <v>844.69895597760103</v>
      </c>
      <c r="K1307" s="552">
        <v>870</v>
      </c>
      <c r="L1307" s="507">
        <v>9.0000010225130003E-2</v>
      </c>
      <c r="M1307" s="507">
        <v>0.5</v>
      </c>
      <c r="N1307" s="507">
        <v>2.1707963949120588E-4</v>
      </c>
      <c r="O1307" s="507">
        <v>0.83613085048182934</v>
      </c>
      <c r="P1307" s="439"/>
    </row>
    <row r="1308" spans="1:16" ht="16.5" x14ac:dyDescent="0.25">
      <c r="A1308" s="505" t="s">
        <v>332</v>
      </c>
      <c r="B1308" s="505" t="s">
        <v>333</v>
      </c>
      <c r="C1308" s="505" t="s">
        <v>334</v>
      </c>
      <c r="D1308" s="505" t="s">
        <v>335</v>
      </c>
      <c r="E1308" s="506">
        <v>45168.531054976855</v>
      </c>
      <c r="F1308" s="506">
        <v>46178</v>
      </c>
      <c r="G1308" s="505" t="s">
        <v>336</v>
      </c>
      <c r="H1308" s="552">
        <v>870</v>
      </c>
      <c r="I1308" s="552">
        <v>685.41800302388799</v>
      </c>
      <c r="J1308" s="552">
        <v>838.539003823396</v>
      </c>
      <c r="K1308" s="552">
        <v>870</v>
      </c>
      <c r="L1308" s="507">
        <v>9.0000010225130003E-2</v>
      </c>
      <c r="M1308" s="507">
        <v>0.5</v>
      </c>
      <c r="N1308" s="507">
        <v>2.1549659007051575E-4</v>
      </c>
      <c r="O1308" s="507">
        <v>0.83613085048182934</v>
      </c>
      <c r="P1308" s="439"/>
    </row>
    <row r="1309" spans="1:16" ht="16.5" x14ac:dyDescent="0.25">
      <c r="A1309" s="505" t="s">
        <v>332</v>
      </c>
      <c r="B1309" s="505" t="s">
        <v>333</v>
      </c>
      <c r="C1309" s="505" t="s">
        <v>334</v>
      </c>
      <c r="D1309" s="505" t="s">
        <v>335</v>
      </c>
      <c r="E1309" s="506">
        <v>45168.531055173611</v>
      </c>
      <c r="F1309" s="506">
        <v>46208</v>
      </c>
      <c r="G1309" s="505" t="s">
        <v>336</v>
      </c>
      <c r="H1309" s="552">
        <v>870</v>
      </c>
      <c r="I1309" s="552">
        <v>680.58027267644604</v>
      </c>
      <c r="J1309" s="552">
        <v>832.62053426406999</v>
      </c>
      <c r="K1309" s="552">
        <v>870</v>
      </c>
      <c r="L1309" s="507">
        <v>9.0000010225130003E-2</v>
      </c>
      <c r="M1309" s="507">
        <v>0.5</v>
      </c>
      <c r="N1309" s="507">
        <v>2.1397559939190025E-4</v>
      </c>
      <c r="O1309" s="507">
        <v>0.83613085048182934</v>
      </c>
      <c r="P1309" s="439"/>
    </row>
    <row r="1310" spans="1:16" ht="16.5" x14ac:dyDescent="0.25">
      <c r="A1310" s="505" t="s">
        <v>332</v>
      </c>
      <c r="B1310" s="505" t="s">
        <v>333</v>
      </c>
      <c r="C1310" s="505" t="s">
        <v>334</v>
      </c>
      <c r="D1310" s="505" t="s">
        <v>335</v>
      </c>
      <c r="E1310" s="506">
        <v>45168.531055324071</v>
      </c>
      <c r="F1310" s="506">
        <v>46239</v>
      </c>
      <c r="G1310" s="505" t="s">
        <v>336</v>
      </c>
      <c r="H1310" s="552">
        <v>870</v>
      </c>
      <c r="I1310" s="552">
        <v>675.61715310927298</v>
      </c>
      <c r="J1310" s="552">
        <v>826.54866378597796</v>
      </c>
      <c r="K1310" s="552">
        <v>870</v>
      </c>
      <c r="L1310" s="507">
        <v>9.0000010225130003E-2</v>
      </c>
      <c r="M1310" s="507">
        <v>0.5</v>
      </c>
      <c r="N1310" s="507">
        <v>2.1241518612857848E-4</v>
      </c>
      <c r="O1310" s="507">
        <v>0.83613085048182934</v>
      </c>
      <c r="P1310" s="439"/>
    </row>
    <row r="1311" spans="1:16" ht="16.5" x14ac:dyDescent="0.25">
      <c r="A1311" s="505" t="s">
        <v>332</v>
      </c>
      <c r="B1311" s="505" t="s">
        <v>333</v>
      </c>
      <c r="C1311" s="505" t="s">
        <v>334</v>
      </c>
      <c r="D1311" s="505" t="s">
        <v>335</v>
      </c>
      <c r="E1311" s="506">
        <v>45168.531055520834</v>
      </c>
      <c r="F1311" s="506">
        <v>46270</v>
      </c>
      <c r="G1311" s="505" t="s">
        <v>336</v>
      </c>
      <c r="H1311" s="552">
        <v>870</v>
      </c>
      <c r="I1311" s="552">
        <v>670.690227003514</v>
      </c>
      <c r="J1311" s="552">
        <v>820.52107231565196</v>
      </c>
      <c r="K1311" s="552">
        <v>870</v>
      </c>
      <c r="L1311" s="507">
        <v>9.0000010225130003E-2</v>
      </c>
      <c r="M1311" s="507">
        <v>0.5</v>
      </c>
      <c r="N1311" s="507">
        <v>2.1086615215130274E-4</v>
      </c>
      <c r="O1311" s="507">
        <v>0.83613085048182934</v>
      </c>
      <c r="P1311" s="439"/>
    </row>
    <row r="1312" spans="1:16" ht="16.5" x14ac:dyDescent="0.25">
      <c r="A1312" s="505" t="s">
        <v>332</v>
      </c>
      <c r="B1312" s="505" t="s">
        <v>333</v>
      </c>
      <c r="C1312" s="505" t="s">
        <v>334</v>
      </c>
      <c r="D1312" s="505" t="s">
        <v>335</v>
      </c>
      <c r="E1312" s="506">
        <v>45168.531055868058</v>
      </c>
      <c r="F1312" s="506">
        <v>46300</v>
      </c>
      <c r="G1312" s="505" t="s">
        <v>336</v>
      </c>
      <c r="H1312" s="552">
        <v>870</v>
      </c>
      <c r="I1312" s="552">
        <v>665.95644637535304</v>
      </c>
      <c r="J1312" s="552">
        <v>814.72977463344205</v>
      </c>
      <c r="K1312" s="552">
        <v>870</v>
      </c>
      <c r="L1312" s="507">
        <v>9.0000010225130003E-2</v>
      </c>
      <c r="M1312" s="507">
        <v>0.5</v>
      </c>
      <c r="N1312" s="507">
        <v>2.0937784344185795E-4</v>
      </c>
      <c r="O1312" s="507">
        <v>0.83613085048182934</v>
      </c>
      <c r="P1312" s="439"/>
    </row>
    <row r="1313" spans="1:16" ht="16.5" x14ac:dyDescent="0.25">
      <c r="A1313" s="505" t="s">
        <v>332</v>
      </c>
      <c r="B1313" s="505" t="s">
        <v>333</v>
      </c>
      <c r="C1313" s="505" t="s">
        <v>334</v>
      </c>
      <c r="D1313" s="505" t="s">
        <v>335</v>
      </c>
      <c r="E1313" s="506">
        <v>45168.531056053238</v>
      </c>
      <c r="F1313" s="506">
        <v>46331</v>
      </c>
      <c r="G1313" s="505" t="s">
        <v>336</v>
      </c>
      <c r="H1313" s="552">
        <v>870</v>
      </c>
      <c r="I1313" s="552">
        <v>661.09997080209996</v>
      </c>
      <c r="J1313" s="552">
        <v>808.78837220263199</v>
      </c>
      <c r="K1313" s="552">
        <v>870</v>
      </c>
      <c r="L1313" s="507">
        <v>9.0000010225130003E-2</v>
      </c>
      <c r="M1313" s="507">
        <v>0.5</v>
      </c>
      <c r="N1313" s="507">
        <v>2.0785095923225248E-4</v>
      </c>
      <c r="O1313" s="507">
        <v>0.83613085048182934</v>
      </c>
      <c r="P1313" s="439"/>
    </row>
    <row r="1314" spans="1:16" ht="16.5" x14ac:dyDescent="0.25">
      <c r="A1314" s="505" t="s">
        <v>332</v>
      </c>
      <c r="B1314" s="505" t="s">
        <v>333</v>
      </c>
      <c r="C1314" s="505" t="s">
        <v>334</v>
      </c>
      <c r="D1314" s="505" t="s">
        <v>335</v>
      </c>
      <c r="E1314" s="506">
        <v>45168.531056250002</v>
      </c>
      <c r="F1314" s="506">
        <v>46361</v>
      </c>
      <c r="G1314" s="505" t="s">
        <v>336</v>
      </c>
      <c r="H1314" s="552">
        <v>870</v>
      </c>
      <c r="I1314" s="552">
        <v>656.433878902949</v>
      </c>
      <c r="J1314" s="552">
        <v>803.07988477510401</v>
      </c>
      <c r="K1314" s="552">
        <v>870</v>
      </c>
      <c r="L1314" s="507">
        <v>9.0000010225130003E-2</v>
      </c>
      <c r="M1314" s="507">
        <v>0.5</v>
      </c>
      <c r="N1314" s="507">
        <v>2.0638393197474429E-4</v>
      </c>
      <c r="O1314" s="507">
        <v>0.83613085048182934</v>
      </c>
      <c r="P1314" s="439"/>
    </row>
    <row r="1315" spans="1:16" ht="16.5" x14ac:dyDescent="0.25">
      <c r="A1315" s="505" t="s">
        <v>332</v>
      </c>
      <c r="B1315" s="505" t="s">
        <v>333</v>
      </c>
      <c r="C1315" s="505" t="s">
        <v>334</v>
      </c>
      <c r="D1315" s="505" t="s">
        <v>335</v>
      </c>
      <c r="E1315" s="506">
        <v>45168.531056400461</v>
      </c>
      <c r="F1315" s="506">
        <v>46392</v>
      </c>
      <c r="G1315" s="505" t="s">
        <v>336</v>
      </c>
      <c r="H1315" s="552">
        <v>870</v>
      </c>
      <c r="I1315" s="552">
        <v>651.64684648409002</v>
      </c>
      <c r="J1315" s="552">
        <v>797.22343895945403</v>
      </c>
      <c r="K1315" s="552">
        <v>870</v>
      </c>
      <c r="L1315" s="507">
        <v>9.0000010225130003E-2</v>
      </c>
      <c r="M1315" s="507">
        <v>0.5</v>
      </c>
      <c r="N1315" s="507">
        <v>2.0487888081141033E-4</v>
      </c>
      <c r="O1315" s="507">
        <v>0.83613085048182934</v>
      </c>
      <c r="P1315" s="439"/>
    </row>
    <row r="1316" spans="1:16" ht="16.5" x14ac:dyDescent="0.25">
      <c r="A1316" s="505" t="s">
        <v>332</v>
      </c>
      <c r="B1316" s="505" t="s">
        <v>333</v>
      </c>
      <c r="C1316" s="505" t="s">
        <v>334</v>
      </c>
      <c r="D1316" s="505" t="s">
        <v>335</v>
      </c>
      <c r="E1316" s="506">
        <v>45168.531056793981</v>
      </c>
      <c r="F1316" s="506">
        <v>46423</v>
      </c>
      <c r="G1316" s="505" t="s">
        <v>336</v>
      </c>
      <c r="H1316" s="552">
        <v>870</v>
      </c>
      <c r="I1316" s="552">
        <v>646.894723414238</v>
      </c>
      <c r="J1316" s="552">
        <v>791.40970117103996</v>
      </c>
      <c r="K1316" s="552">
        <v>870</v>
      </c>
      <c r="L1316" s="507">
        <v>9.0000010225130003E-2</v>
      </c>
      <c r="M1316" s="507">
        <v>0.5</v>
      </c>
      <c r="N1316" s="507">
        <v>2.0338480520699014E-4</v>
      </c>
      <c r="O1316" s="507">
        <v>0.83613085048182934</v>
      </c>
      <c r="P1316" s="439"/>
    </row>
    <row r="1317" spans="1:16" ht="16.5" x14ac:dyDescent="0.25">
      <c r="A1317" s="505" t="s">
        <v>332</v>
      </c>
      <c r="B1317" s="505" t="s">
        <v>333</v>
      </c>
      <c r="C1317" s="505" t="s">
        <v>334</v>
      </c>
      <c r="D1317" s="505" t="s">
        <v>335</v>
      </c>
      <c r="E1317" s="506">
        <v>45168.531056944441</v>
      </c>
      <c r="F1317" s="506">
        <v>46451</v>
      </c>
      <c r="G1317" s="505" t="s">
        <v>336</v>
      </c>
      <c r="H1317" s="552">
        <v>870</v>
      </c>
      <c r="I1317" s="552">
        <v>642.63227676000702</v>
      </c>
      <c r="J1317" s="552">
        <v>786.19503252282698</v>
      </c>
      <c r="K1317" s="552">
        <v>870</v>
      </c>
      <c r="L1317" s="507">
        <v>9.0000010225130003E-2</v>
      </c>
      <c r="M1317" s="507">
        <v>0.5</v>
      </c>
      <c r="N1317" s="507">
        <v>2.0204468470345517E-4</v>
      </c>
      <c r="O1317" s="507">
        <v>0.83613085048182934</v>
      </c>
      <c r="P1317" s="439"/>
    </row>
    <row r="1318" spans="1:16" ht="16.5" x14ac:dyDescent="0.25">
      <c r="A1318" s="505" t="s">
        <v>332</v>
      </c>
      <c r="B1318" s="505" t="s">
        <v>333</v>
      </c>
      <c r="C1318" s="505" t="s">
        <v>334</v>
      </c>
      <c r="D1318" s="505" t="s">
        <v>335</v>
      </c>
      <c r="E1318" s="506">
        <v>45168.531057141205</v>
      </c>
      <c r="F1318" s="506">
        <v>46482</v>
      </c>
      <c r="G1318" s="505" t="s">
        <v>336</v>
      </c>
      <c r="H1318" s="552">
        <v>870</v>
      </c>
      <c r="I1318" s="552">
        <v>637.94589227997903</v>
      </c>
      <c r="J1318" s="552">
        <v>780.46171919274298</v>
      </c>
      <c r="K1318" s="552">
        <v>870</v>
      </c>
      <c r="L1318" s="507">
        <v>9.0000010225130003E-2</v>
      </c>
      <c r="M1318" s="507">
        <v>0.5</v>
      </c>
      <c r="N1318" s="507">
        <v>2.0057127742388259E-4</v>
      </c>
      <c r="O1318" s="507">
        <v>0.83613085048182934</v>
      </c>
      <c r="P1318" s="439"/>
    </row>
    <row r="1319" spans="1:16" ht="16.5" x14ac:dyDescent="0.25">
      <c r="A1319" s="505" t="s">
        <v>332</v>
      </c>
      <c r="B1319" s="505" t="s">
        <v>333</v>
      </c>
      <c r="C1319" s="505" t="s">
        <v>334</v>
      </c>
      <c r="D1319" s="505" t="s">
        <v>335</v>
      </c>
      <c r="E1319" s="506">
        <v>45168.531057673608</v>
      </c>
      <c r="F1319" s="506">
        <v>46512</v>
      </c>
      <c r="G1319" s="505" t="s">
        <v>336</v>
      </c>
      <c r="H1319" s="552">
        <v>870</v>
      </c>
      <c r="I1319" s="552">
        <v>633.44322355885799</v>
      </c>
      <c r="J1319" s="552">
        <v>774.95316335193002</v>
      </c>
      <c r="K1319" s="552">
        <v>870</v>
      </c>
      <c r="L1319" s="507">
        <v>9.0000010225130003E-2</v>
      </c>
      <c r="M1319" s="507">
        <v>0.5</v>
      </c>
      <c r="N1319" s="507">
        <v>1.9915563069248949E-4</v>
      </c>
      <c r="O1319" s="507">
        <v>0.83613085048182934</v>
      </c>
      <c r="P1319" s="439"/>
    </row>
    <row r="1320" spans="1:16" ht="16.5" x14ac:dyDescent="0.25">
      <c r="A1320" s="505" t="s">
        <v>332</v>
      </c>
      <c r="B1320" s="505" t="s">
        <v>333</v>
      </c>
      <c r="C1320" s="505" t="s">
        <v>334</v>
      </c>
      <c r="D1320" s="505" t="s">
        <v>335</v>
      </c>
      <c r="E1320" s="506">
        <v>45168.531057870372</v>
      </c>
      <c r="F1320" s="506">
        <v>46543</v>
      </c>
      <c r="G1320" s="505" t="s">
        <v>336</v>
      </c>
      <c r="H1320" s="552">
        <v>870</v>
      </c>
      <c r="I1320" s="552">
        <v>628.823850086314</v>
      </c>
      <c r="J1320" s="552">
        <v>769.30183115338002</v>
      </c>
      <c r="K1320" s="552">
        <v>870</v>
      </c>
      <c r="L1320" s="507">
        <v>9.0000010225130003E-2</v>
      </c>
      <c r="M1320" s="507">
        <v>0.5</v>
      </c>
      <c r="N1320" s="507">
        <v>1.9770329178804932E-4</v>
      </c>
      <c r="O1320" s="507">
        <v>0.83613085048182934</v>
      </c>
      <c r="P1320" s="439"/>
    </row>
    <row r="1321" spans="1:16" ht="16.5" x14ac:dyDescent="0.25">
      <c r="A1321" s="505" t="s">
        <v>332</v>
      </c>
      <c r="B1321" s="505" t="s">
        <v>333</v>
      </c>
      <c r="C1321" s="505" t="s">
        <v>334</v>
      </c>
      <c r="D1321" s="505" t="s">
        <v>335</v>
      </c>
      <c r="E1321" s="506">
        <v>45168.531058067128</v>
      </c>
      <c r="F1321" s="506">
        <v>46573</v>
      </c>
      <c r="G1321" s="505" t="s">
        <v>336</v>
      </c>
      <c r="H1321" s="552">
        <v>870</v>
      </c>
      <c r="I1321" s="552">
        <v>624.38556540552497</v>
      </c>
      <c r="J1321" s="552">
        <v>763.87204261777902</v>
      </c>
      <c r="K1321" s="552">
        <v>870</v>
      </c>
      <c r="L1321" s="507">
        <v>9.0000010225130003E-2</v>
      </c>
      <c r="M1321" s="507">
        <v>0.5</v>
      </c>
      <c r="N1321" s="507">
        <v>1.9630788750883176E-4</v>
      </c>
      <c r="O1321" s="507">
        <v>0.83613085048182934</v>
      </c>
      <c r="P1321" s="439"/>
    </row>
    <row r="1322" spans="1:16" ht="16.5" x14ac:dyDescent="0.25">
      <c r="A1322" s="505" t="s">
        <v>332</v>
      </c>
      <c r="B1322" s="505" t="s">
        <v>333</v>
      </c>
      <c r="C1322" s="505" t="s">
        <v>334</v>
      </c>
      <c r="D1322" s="505" t="s">
        <v>335</v>
      </c>
      <c r="E1322" s="506">
        <v>45168.531058368055</v>
      </c>
      <c r="F1322" s="506">
        <v>46604</v>
      </c>
      <c r="G1322" s="505" t="s">
        <v>336</v>
      </c>
      <c r="H1322" s="552">
        <v>870</v>
      </c>
      <c r="I1322" s="552">
        <v>619.83224474441101</v>
      </c>
      <c r="J1322" s="552">
        <v>758.30151929563897</v>
      </c>
      <c r="K1322" s="552">
        <v>870</v>
      </c>
      <c r="L1322" s="507">
        <v>9.0000010225130003E-2</v>
      </c>
      <c r="M1322" s="507">
        <v>0.5</v>
      </c>
      <c r="N1322" s="507">
        <v>1.9487631572104848E-4</v>
      </c>
      <c r="O1322" s="507">
        <v>0.83613085048182934</v>
      </c>
      <c r="P1322" s="439"/>
    </row>
    <row r="1323" spans="1:16" ht="16.5" x14ac:dyDescent="0.25">
      <c r="A1323" s="505" t="s">
        <v>332</v>
      </c>
      <c r="B1323" s="505" t="s">
        <v>333</v>
      </c>
      <c r="C1323" s="505" t="s">
        <v>334</v>
      </c>
      <c r="D1323" s="505" t="s">
        <v>335</v>
      </c>
      <c r="E1323" s="506">
        <v>45168.531058715278</v>
      </c>
      <c r="F1323" s="506">
        <v>46635</v>
      </c>
      <c r="G1323" s="505" t="s">
        <v>336</v>
      </c>
      <c r="H1323" s="552">
        <v>870</v>
      </c>
      <c r="I1323" s="552">
        <v>615.31212909345697</v>
      </c>
      <c r="J1323" s="552">
        <v>752.77161891602304</v>
      </c>
      <c r="K1323" s="552">
        <v>870</v>
      </c>
      <c r="L1323" s="507">
        <v>9.0000010225130003E-2</v>
      </c>
      <c r="M1323" s="507">
        <v>0.5</v>
      </c>
      <c r="N1323" s="507">
        <v>1.934551836451363E-4</v>
      </c>
      <c r="O1323" s="507">
        <v>0.83613085048182934</v>
      </c>
      <c r="P1323" s="439"/>
    </row>
    <row r="1324" spans="1:16" ht="16.5" x14ac:dyDescent="0.25">
      <c r="A1324" s="505" t="s">
        <v>332</v>
      </c>
      <c r="B1324" s="505" t="s">
        <v>333</v>
      </c>
      <c r="C1324" s="505" t="s">
        <v>334</v>
      </c>
      <c r="D1324" s="505" t="s">
        <v>335</v>
      </c>
      <c r="E1324" s="506">
        <v>45168.531058912034</v>
      </c>
      <c r="F1324" s="506">
        <v>46665</v>
      </c>
      <c r="G1324" s="505" t="s">
        <v>336</v>
      </c>
      <c r="H1324" s="552">
        <v>870</v>
      </c>
      <c r="I1324" s="552">
        <v>610.96921112670896</v>
      </c>
      <c r="J1324" s="552">
        <v>747.458501826222</v>
      </c>
      <c r="K1324" s="552">
        <v>870</v>
      </c>
      <c r="L1324" s="507">
        <v>9.0000010225130003E-2</v>
      </c>
      <c r="M1324" s="507">
        <v>0.5</v>
      </c>
      <c r="N1324" s="507">
        <v>1.9208976282359197E-4</v>
      </c>
      <c r="O1324" s="507">
        <v>0.83613085048182934</v>
      </c>
      <c r="P1324" s="439"/>
    </row>
    <row r="1325" spans="1:16" ht="16.5" x14ac:dyDescent="0.25">
      <c r="A1325" s="505" t="s">
        <v>332</v>
      </c>
      <c r="B1325" s="505" t="s">
        <v>333</v>
      </c>
      <c r="C1325" s="505" t="s">
        <v>334</v>
      </c>
      <c r="D1325" s="505" t="s">
        <v>335</v>
      </c>
      <c r="E1325" s="506">
        <v>45168.531059259258</v>
      </c>
      <c r="F1325" s="506">
        <v>46696</v>
      </c>
      <c r="G1325" s="505" t="s">
        <v>336</v>
      </c>
      <c r="H1325" s="552">
        <v>870</v>
      </c>
      <c r="I1325" s="552">
        <v>606.51372899120997</v>
      </c>
      <c r="J1325" s="552">
        <v>742.00767395918103</v>
      </c>
      <c r="K1325" s="552">
        <v>870</v>
      </c>
      <c r="L1325" s="507">
        <v>9.0000010225130003E-2</v>
      </c>
      <c r="M1325" s="507">
        <v>0.5</v>
      </c>
      <c r="N1325" s="507">
        <v>1.9068895163525985E-4</v>
      </c>
      <c r="O1325" s="507">
        <v>0.83613085048182934</v>
      </c>
      <c r="P1325" s="439"/>
    </row>
    <row r="1326" spans="1:16" ht="16.5" x14ac:dyDescent="0.25">
      <c r="A1326" s="505" t="s">
        <v>332</v>
      </c>
      <c r="B1326" s="505" t="s">
        <v>333</v>
      </c>
      <c r="C1326" s="505" t="s">
        <v>334</v>
      </c>
      <c r="D1326" s="505" t="s">
        <v>335</v>
      </c>
      <c r="E1326" s="506">
        <v>45168.531059606481</v>
      </c>
      <c r="F1326" s="506">
        <v>46726</v>
      </c>
      <c r="G1326" s="505" t="s">
        <v>336</v>
      </c>
      <c r="H1326" s="552">
        <v>870</v>
      </c>
      <c r="I1326" s="552">
        <v>602.23291077526505</v>
      </c>
      <c r="J1326" s="552">
        <v>736.77052957938497</v>
      </c>
      <c r="K1326" s="552">
        <v>870</v>
      </c>
      <c r="L1326" s="507">
        <v>9.0000010225130003E-2</v>
      </c>
      <c r="M1326" s="507">
        <v>0.5</v>
      </c>
      <c r="N1326" s="507">
        <v>1.8934305508136419E-4</v>
      </c>
      <c r="O1326" s="507">
        <v>0.83613085048182934</v>
      </c>
      <c r="P1326" s="439"/>
    </row>
    <row r="1327" spans="1:16" ht="16.5" x14ac:dyDescent="0.25">
      <c r="A1327" s="505" t="s">
        <v>332</v>
      </c>
      <c r="B1327" s="505" t="s">
        <v>333</v>
      </c>
      <c r="C1327" s="505" t="s">
        <v>334</v>
      </c>
      <c r="D1327" s="505" t="s">
        <v>335</v>
      </c>
      <c r="E1327" s="506">
        <v>45168.531059988425</v>
      </c>
      <c r="F1327" s="506">
        <v>46757</v>
      </c>
      <c r="G1327" s="505" t="s">
        <v>336</v>
      </c>
      <c r="H1327" s="552">
        <v>870</v>
      </c>
      <c r="I1327" s="552">
        <v>597.84113795512496</v>
      </c>
      <c r="J1327" s="552">
        <v>731.39764356038302</v>
      </c>
      <c r="K1327" s="552">
        <v>870</v>
      </c>
      <c r="L1327" s="507">
        <v>9.0000010225130003E-2</v>
      </c>
      <c r="M1327" s="507">
        <v>0.5</v>
      </c>
      <c r="N1327" s="507">
        <v>1.8796227421052431E-4</v>
      </c>
      <c r="O1327" s="507">
        <v>0.83613085048182934</v>
      </c>
      <c r="P1327" s="439"/>
    </row>
    <row r="1328" spans="1:16" ht="16.5" x14ac:dyDescent="0.25">
      <c r="A1328" s="505" t="s">
        <v>332</v>
      </c>
      <c r="B1328" s="505" t="s">
        <v>333</v>
      </c>
      <c r="C1328" s="505" t="s">
        <v>334</v>
      </c>
      <c r="D1328" s="505" t="s">
        <v>335</v>
      </c>
      <c r="E1328" s="506">
        <v>45168.531060266207</v>
      </c>
      <c r="F1328" s="506">
        <v>46788</v>
      </c>
      <c r="G1328" s="505" t="s">
        <v>336</v>
      </c>
      <c r="H1328" s="552">
        <v>870</v>
      </c>
      <c r="I1328" s="552">
        <v>593.48139206037899</v>
      </c>
      <c r="J1328" s="552">
        <v>726.06393921737697</v>
      </c>
      <c r="K1328" s="552">
        <v>870</v>
      </c>
      <c r="L1328" s="507">
        <v>9.0000010225130003E-2</v>
      </c>
      <c r="M1328" s="507">
        <v>0.5</v>
      </c>
      <c r="N1328" s="507">
        <v>1.8659156265969445E-4</v>
      </c>
      <c r="O1328" s="507">
        <v>0.83613085048182934</v>
      </c>
      <c r="P1328" s="439"/>
    </row>
    <row r="1329" spans="1:16" ht="16.5" x14ac:dyDescent="0.25">
      <c r="A1329" s="505" t="s">
        <v>332</v>
      </c>
      <c r="B1329" s="505" t="s">
        <v>333</v>
      </c>
      <c r="C1329" s="505" t="s">
        <v>334</v>
      </c>
      <c r="D1329" s="505" t="s">
        <v>335</v>
      </c>
      <c r="E1329" s="506">
        <v>45168.531060613423</v>
      </c>
      <c r="F1329" s="506">
        <v>46817</v>
      </c>
      <c r="G1329" s="505" t="s">
        <v>336</v>
      </c>
      <c r="H1329" s="552">
        <v>870</v>
      </c>
      <c r="I1329" s="552">
        <v>589.43170737621199</v>
      </c>
      <c r="J1329" s="552">
        <v>721.10956313463805</v>
      </c>
      <c r="K1329" s="552">
        <v>870</v>
      </c>
      <c r="L1329" s="507">
        <v>9.0000010225130003E-2</v>
      </c>
      <c r="M1329" s="507">
        <v>0.5</v>
      </c>
      <c r="N1329" s="507">
        <v>1.8531833488270481E-4</v>
      </c>
      <c r="O1329" s="507">
        <v>0.83613085048182934</v>
      </c>
      <c r="P1329" s="439"/>
    </row>
    <row r="1330" spans="1:16" ht="16.5" x14ac:dyDescent="0.25">
      <c r="A1330" s="505" t="s">
        <v>332</v>
      </c>
      <c r="B1330" s="505" t="s">
        <v>333</v>
      </c>
      <c r="C1330" s="505" t="s">
        <v>334</v>
      </c>
      <c r="D1330" s="505" t="s">
        <v>335</v>
      </c>
      <c r="E1330" s="506">
        <v>45168.53106119213</v>
      </c>
      <c r="F1330" s="506">
        <v>46848</v>
      </c>
      <c r="G1330" s="505" t="s">
        <v>336</v>
      </c>
      <c r="H1330" s="552">
        <v>870</v>
      </c>
      <c r="I1330" s="552">
        <v>585.13328710480698</v>
      </c>
      <c r="J1330" s="552">
        <v>715.85088443565905</v>
      </c>
      <c r="K1330" s="552">
        <v>870</v>
      </c>
      <c r="L1330" s="507">
        <v>9.0000010225130003E-2</v>
      </c>
      <c r="M1330" s="507">
        <v>0.5</v>
      </c>
      <c r="N1330" s="507">
        <v>1.8396690421252802E-4</v>
      </c>
      <c r="O1330" s="507">
        <v>0.83613085048182934</v>
      </c>
      <c r="P1330" s="439"/>
    </row>
    <row r="1331" spans="1:16" ht="16.5" x14ac:dyDescent="0.25">
      <c r="A1331" s="505" t="s">
        <v>332</v>
      </c>
      <c r="B1331" s="505" t="s">
        <v>333</v>
      </c>
      <c r="C1331" s="505" t="s">
        <v>334</v>
      </c>
      <c r="D1331" s="505" t="s">
        <v>335</v>
      </c>
      <c r="E1331" s="506">
        <v>45168.531061493057</v>
      </c>
      <c r="F1331" s="506">
        <v>46878</v>
      </c>
      <c r="G1331" s="505" t="s">
        <v>336</v>
      </c>
      <c r="H1331" s="552">
        <v>870</v>
      </c>
      <c r="I1331" s="552">
        <v>581.00337360992205</v>
      </c>
      <c r="J1331" s="552">
        <v>710.79835658754405</v>
      </c>
      <c r="K1331" s="552">
        <v>870</v>
      </c>
      <c r="L1331" s="507">
        <v>9.0000010225130003E-2</v>
      </c>
      <c r="M1331" s="507">
        <v>0.5</v>
      </c>
      <c r="N1331" s="507">
        <v>1.8266845236050849E-4</v>
      </c>
      <c r="O1331" s="507">
        <v>0.83613085048182934</v>
      </c>
      <c r="P1331" s="439"/>
    </row>
    <row r="1332" spans="1:16" ht="16.5" x14ac:dyDescent="0.25">
      <c r="A1332" s="505" t="s">
        <v>332</v>
      </c>
      <c r="B1332" s="505" t="s">
        <v>333</v>
      </c>
      <c r="C1332" s="505" t="s">
        <v>334</v>
      </c>
      <c r="D1332" s="505" t="s">
        <v>335</v>
      </c>
      <c r="E1332" s="506">
        <v>45168.531061886577</v>
      </c>
      <c r="F1332" s="506">
        <v>46909</v>
      </c>
      <c r="G1332" s="505" t="s">
        <v>336</v>
      </c>
      <c r="H1332" s="552">
        <v>870</v>
      </c>
      <c r="I1332" s="552">
        <v>576.76641681301498</v>
      </c>
      <c r="J1332" s="552">
        <v>705.61487217942204</v>
      </c>
      <c r="K1332" s="552">
        <v>870</v>
      </c>
      <c r="L1332" s="507">
        <v>9.0000010225130003E-2</v>
      </c>
      <c r="M1332" s="507">
        <v>0.5</v>
      </c>
      <c r="N1332" s="507">
        <v>1.8133634591162439E-4</v>
      </c>
      <c r="O1332" s="507">
        <v>0.83613085048182934</v>
      </c>
      <c r="P1332" s="439"/>
    </row>
    <row r="1333" spans="1:16" ht="16.5" x14ac:dyDescent="0.25">
      <c r="A1333" s="505" t="s">
        <v>332</v>
      </c>
      <c r="B1333" s="505" t="s">
        <v>333</v>
      </c>
      <c r="C1333" s="505" t="s">
        <v>334</v>
      </c>
      <c r="D1333" s="505" t="s">
        <v>335</v>
      </c>
      <c r="E1333" s="506">
        <v>45168.531062152775</v>
      </c>
      <c r="F1333" s="506">
        <v>46939</v>
      </c>
      <c r="G1333" s="505" t="s">
        <v>336</v>
      </c>
      <c r="H1333" s="552">
        <v>870</v>
      </c>
      <c r="I1333" s="552">
        <v>572.69555730000002</v>
      </c>
      <c r="J1333" s="552">
        <v>700.63459085373597</v>
      </c>
      <c r="K1333" s="552">
        <v>870</v>
      </c>
      <c r="L1333" s="507">
        <v>9.0000010225130003E-2</v>
      </c>
      <c r="M1333" s="507">
        <v>0.5</v>
      </c>
      <c r="N1333" s="507">
        <v>1.8005646073230213E-4</v>
      </c>
      <c r="O1333" s="507">
        <v>0.83613085048182934</v>
      </c>
      <c r="P1333" s="439"/>
    </row>
    <row r="1334" spans="1:16" ht="16.5" x14ac:dyDescent="0.25">
      <c r="A1334" s="505" t="s">
        <v>332</v>
      </c>
      <c r="B1334" s="505" t="s">
        <v>333</v>
      </c>
      <c r="C1334" s="505" t="s">
        <v>334</v>
      </c>
      <c r="D1334" s="505" t="s">
        <v>335</v>
      </c>
      <c r="E1334" s="506">
        <v>45168.531062499998</v>
      </c>
      <c r="F1334" s="506">
        <v>46970</v>
      </c>
      <c r="G1334" s="505" t="s">
        <v>336</v>
      </c>
      <c r="H1334" s="552">
        <v>870</v>
      </c>
      <c r="I1334" s="552">
        <v>568.51918510617998</v>
      </c>
      <c r="J1334" s="552">
        <v>695.52522552695405</v>
      </c>
      <c r="K1334" s="552">
        <v>870</v>
      </c>
      <c r="L1334" s="507">
        <v>9.0000010225130003E-2</v>
      </c>
      <c r="M1334" s="507">
        <v>0.5</v>
      </c>
      <c r="N1334" s="507">
        <v>1.7874340218603811E-4</v>
      </c>
      <c r="O1334" s="507">
        <v>0.83613085048182934</v>
      </c>
      <c r="P1334" s="439"/>
    </row>
    <row r="1335" spans="1:16" ht="16.5" x14ac:dyDescent="0.25">
      <c r="A1335" s="505" t="s">
        <v>332</v>
      </c>
      <c r="B1335" s="505" t="s">
        <v>333</v>
      </c>
      <c r="C1335" s="505" t="s">
        <v>334</v>
      </c>
      <c r="D1335" s="505" t="s">
        <v>335</v>
      </c>
      <c r="E1335" s="506">
        <v>45168.531062847222</v>
      </c>
      <c r="F1335" s="506">
        <v>47001</v>
      </c>
      <c r="G1335" s="505" t="s">
        <v>336</v>
      </c>
      <c r="H1335" s="552">
        <v>870</v>
      </c>
      <c r="I1335" s="552">
        <v>564.37326903250698</v>
      </c>
      <c r="J1335" s="552">
        <v>690.45312015619504</v>
      </c>
      <c r="K1335" s="552">
        <v>870</v>
      </c>
      <c r="L1335" s="507">
        <v>9.0000010225130003E-2</v>
      </c>
      <c r="M1335" s="507">
        <v>0.5</v>
      </c>
      <c r="N1335" s="507">
        <v>1.7743991909593358E-4</v>
      </c>
      <c r="O1335" s="507">
        <v>0.83613085048182934</v>
      </c>
      <c r="P1335" s="439"/>
    </row>
    <row r="1336" spans="1:16" ht="16.5" x14ac:dyDescent="0.25">
      <c r="A1336" s="505" t="s">
        <v>332</v>
      </c>
      <c r="B1336" s="505" t="s">
        <v>333</v>
      </c>
      <c r="C1336" s="505" t="s">
        <v>334</v>
      </c>
      <c r="D1336" s="505" t="s">
        <v>335</v>
      </c>
      <c r="E1336" s="506">
        <v>45168.531063113427</v>
      </c>
      <c r="F1336" s="506">
        <v>47031</v>
      </c>
      <c r="G1336" s="505" t="s">
        <v>336</v>
      </c>
      <c r="H1336" s="552">
        <v>870</v>
      </c>
      <c r="I1336" s="552">
        <v>560.38988126206903</v>
      </c>
      <c r="J1336" s="552">
        <v>685.57985158412703</v>
      </c>
      <c r="K1336" s="552">
        <v>870</v>
      </c>
      <c r="L1336" s="507">
        <v>9.0000010225130003E-2</v>
      </c>
      <c r="M1336" s="507">
        <v>0.5</v>
      </c>
      <c r="N1336" s="507">
        <v>1.7618753518178036E-4</v>
      </c>
      <c r="O1336" s="507">
        <v>0.83613085048182934</v>
      </c>
      <c r="P1336" s="439"/>
    </row>
    <row r="1337" spans="1:16" ht="16.5" x14ac:dyDescent="0.25">
      <c r="A1337" s="505" t="s">
        <v>332</v>
      </c>
      <c r="B1337" s="505" t="s">
        <v>333</v>
      </c>
      <c r="C1337" s="505" t="s">
        <v>334</v>
      </c>
      <c r="D1337" s="505" t="s">
        <v>335</v>
      </c>
      <c r="E1337" s="506">
        <v>45168.531063344904</v>
      </c>
      <c r="F1337" s="506">
        <v>47062</v>
      </c>
      <c r="G1337" s="505" t="s">
        <v>336</v>
      </c>
      <c r="H1337" s="552">
        <v>870</v>
      </c>
      <c r="I1337" s="552">
        <v>556.30324799249195</v>
      </c>
      <c r="J1337" s="552">
        <v>680.58027267644695</v>
      </c>
      <c r="K1337" s="552">
        <v>870</v>
      </c>
      <c r="L1337" s="507">
        <v>9.0000010225130003E-2</v>
      </c>
      <c r="M1337" s="507">
        <v>0.5</v>
      </c>
      <c r="N1337" s="507">
        <v>1.7490269070647146E-4</v>
      </c>
      <c r="O1337" s="507">
        <v>0.83613085048182934</v>
      </c>
      <c r="P1337" s="439"/>
    </row>
    <row r="1338" spans="1:16" ht="16.5" x14ac:dyDescent="0.25">
      <c r="A1338" s="505" t="s">
        <v>332</v>
      </c>
      <c r="B1338" s="505" t="s">
        <v>333</v>
      </c>
      <c r="C1338" s="505" t="s">
        <v>334</v>
      </c>
      <c r="D1338" s="505" t="s">
        <v>335</v>
      </c>
      <c r="E1338" s="506">
        <v>45168.531063506947</v>
      </c>
      <c r="F1338" s="506">
        <v>47092</v>
      </c>
      <c r="G1338" s="505" t="s">
        <v>336</v>
      </c>
      <c r="H1338" s="552">
        <v>870</v>
      </c>
      <c r="I1338" s="552">
        <v>552.37681902021302</v>
      </c>
      <c r="J1338" s="552">
        <v>675.77668738327998</v>
      </c>
      <c r="K1338" s="552">
        <v>870</v>
      </c>
      <c r="L1338" s="507">
        <v>9.0000010225130003E-2</v>
      </c>
      <c r="M1338" s="507">
        <v>0.5</v>
      </c>
      <c r="N1338" s="507">
        <v>1.7366821473568123E-4</v>
      </c>
      <c r="O1338" s="507">
        <v>0.83613085048182934</v>
      </c>
      <c r="P1338" s="439"/>
    </row>
    <row r="1339" spans="1:16" ht="16.5" x14ac:dyDescent="0.25">
      <c r="A1339" s="505" t="s">
        <v>332</v>
      </c>
      <c r="B1339" s="505" t="s">
        <v>333</v>
      </c>
      <c r="C1339" s="505" t="s">
        <v>334</v>
      </c>
      <c r="D1339" s="505" t="s">
        <v>335</v>
      </c>
      <c r="E1339" s="506">
        <v>45168.531063888891</v>
      </c>
      <c r="F1339" s="506">
        <v>47123</v>
      </c>
      <c r="G1339" s="505" t="s">
        <v>336</v>
      </c>
      <c r="H1339" s="552">
        <v>870</v>
      </c>
      <c r="I1339" s="552">
        <v>548.34862086490898</v>
      </c>
      <c r="J1339" s="552">
        <v>670.84859787665698</v>
      </c>
      <c r="K1339" s="552">
        <v>870</v>
      </c>
      <c r="L1339" s="507">
        <v>9.0000010225130003E-2</v>
      </c>
      <c r="M1339" s="507">
        <v>0.5</v>
      </c>
      <c r="N1339" s="507">
        <v>1.7240174236004058E-4</v>
      </c>
      <c r="O1339" s="507">
        <v>0.83613085048182934</v>
      </c>
      <c r="P1339" s="439"/>
    </row>
    <row r="1340" spans="1:16" ht="16.5" x14ac:dyDescent="0.25">
      <c r="A1340" s="505" t="s">
        <v>332</v>
      </c>
      <c r="B1340" s="505" t="s">
        <v>333</v>
      </c>
      <c r="C1340" s="505" t="s">
        <v>334</v>
      </c>
      <c r="D1340" s="505" t="s">
        <v>335</v>
      </c>
      <c r="E1340" s="506">
        <v>45168.531064236115</v>
      </c>
      <c r="F1340" s="506">
        <v>47154</v>
      </c>
      <c r="G1340" s="505" t="s">
        <v>336</v>
      </c>
      <c r="H1340" s="552">
        <v>870</v>
      </c>
      <c r="I1340" s="552">
        <v>544.34979827320501</v>
      </c>
      <c r="J1340" s="552">
        <v>665.95644637535304</v>
      </c>
      <c r="K1340" s="552">
        <v>870</v>
      </c>
      <c r="L1340" s="507">
        <v>9.0000010225130003E-2</v>
      </c>
      <c r="M1340" s="507">
        <v>0.5</v>
      </c>
      <c r="N1340" s="507">
        <v>1.7114450571173629E-4</v>
      </c>
      <c r="O1340" s="507">
        <v>0.83613085048182934</v>
      </c>
      <c r="P1340" s="439"/>
    </row>
    <row r="1341" spans="1:16" ht="16.5" x14ac:dyDescent="0.25">
      <c r="A1341" s="505" t="s">
        <v>332</v>
      </c>
      <c r="B1341" s="505" t="s">
        <v>333</v>
      </c>
      <c r="C1341" s="505" t="s">
        <v>334</v>
      </c>
      <c r="D1341" s="505" t="s">
        <v>335</v>
      </c>
      <c r="E1341" s="506">
        <v>45168.531064618059</v>
      </c>
      <c r="F1341" s="506">
        <v>47182</v>
      </c>
      <c r="G1341" s="505" t="s">
        <v>336</v>
      </c>
      <c r="H1341" s="552">
        <v>870</v>
      </c>
      <c r="I1341" s="552">
        <v>540.76302921728404</v>
      </c>
      <c r="J1341" s="552">
        <v>661.56840033946401</v>
      </c>
      <c r="K1341" s="552">
        <v>870</v>
      </c>
      <c r="L1341" s="507">
        <v>9.0000010225130003E-2</v>
      </c>
      <c r="M1341" s="507">
        <v>0.5</v>
      </c>
      <c r="N1341" s="507">
        <v>1.7001681939840448E-4</v>
      </c>
      <c r="O1341" s="507">
        <v>0.83613085048182934</v>
      </c>
      <c r="P1341" s="439"/>
    </row>
    <row r="1342" spans="1:16" ht="16.5" x14ac:dyDescent="0.25">
      <c r="A1342" s="505" t="s">
        <v>332</v>
      </c>
      <c r="B1342" s="505" t="s">
        <v>333</v>
      </c>
      <c r="C1342" s="505" t="s">
        <v>334</v>
      </c>
      <c r="D1342" s="505" t="s">
        <v>335</v>
      </c>
      <c r="E1342" s="506">
        <v>45168.531064965275</v>
      </c>
      <c r="F1342" s="506">
        <v>47213</v>
      </c>
      <c r="G1342" s="505" t="s">
        <v>336</v>
      </c>
      <c r="H1342" s="552">
        <v>870</v>
      </c>
      <c r="I1342" s="552">
        <v>536.81952441812598</v>
      </c>
      <c r="J1342" s="552">
        <v>656.74392451409801</v>
      </c>
      <c r="K1342" s="552">
        <v>870</v>
      </c>
      <c r="L1342" s="507">
        <v>9.0000010225130003E-2</v>
      </c>
      <c r="M1342" s="507">
        <v>0.5</v>
      </c>
      <c r="N1342" s="507">
        <v>1.6877697475849675E-4</v>
      </c>
      <c r="O1342" s="507">
        <v>0.83613085048182934</v>
      </c>
      <c r="P1342" s="439"/>
    </row>
    <row r="1343" spans="1:16" ht="16.5" x14ac:dyDescent="0.25">
      <c r="A1343" s="505" t="s">
        <v>332</v>
      </c>
      <c r="B1343" s="505" t="s">
        <v>333</v>
      </c>
      <c r="C1343" s="505" t="s">
        <v>334</v>
      </c>
      <c r="D1343" s="505" t="s">
        <v>335</v>
      </c>
      <c r="E1343" s="506">
        <v>45168.531065358795</v>
      </c>
      <c r="F1343" s="506">
        <v>47243</v>
      </c>
      <c r="G1343" s="505" t="s">
        <v>336</v>
      </c>
      <c r="H1343" s="552">
        <v>870</v>
      </c>
      <c r="I1343" s="552">
        <v>533.03061299047204</v>
      </c>
      <c r="J1343" s="552">
        <v>652.108577907935</v>
      </c>
      <c r="K1343" s="552">
        <v>870</v>
      </c>
      <c r="L1343" s="507">
        <v>9.0000010225130003E-2</v>
      </c>
      <c r="M1343" s="507">
        <v>0.5</v>
      </c>
      <c r="N1343" s="507">
        <v>1.6758573453846108E-4</v>
      </c>
      <c r="O1343" s="507">
        <v>0.83613085048182934</v>
      </c>
      <c r="P1343" s="439"/>
    </row>
    <row r="1344" spans="1:16" ht="16.5" x14ac:dyDescent="0.25">
      <c r="A1344" s="505" t="s">
        <v>332</v>
      </c>
      <c r="B1344" s="505" t="s">
        <v>333</v>
      </c>
      <c r="C1344" s="505" t="s">
        <v>334</v>
      </c>
      <c r="D1344" s="505" t="s">
        <v>335</v>
      </c>
      <c r="E1344" s="506">
        <v>45168.531065706018</v>
      </c>
      <c r="F1344" s="506">
        <v>47274</v>
      </c>
      <c r="G1344" s="505" t="s">
        <v>336</v>
      </c>
      <c r="H1344" s="552">
        <v>870</v>
      </c>
      <c r="I1344" s="552">
        <v>529.143496699499</v>
      </c>
      <c r="J1344" s="552">
        <v>647.35308766986395</v>
      </c>
      <c r="K1344" s="552">
        <v>870</v>
      </c>
      <c r="L1344" s="507">
        <v>9.0000010225130003E-2</v>
      </c>
      <c r="M1344" s="507">
        <v>0.5</v>
      </c>
      <c r="N1344" s="507">
        <v>1.6636361854177481E-4</v>
      </c>
      <c r="O1344" s="507">
        <v>0.83613085048182934</v>
      </c>
      <c r="P1344" s="439"/>
    </row>
    <row r="1345" spans="1:16" ht="16.5" x14ac:dyDescent="0.25">
      <c r="A1345" s="505" t="s">
        <v>332</v>
      </c>
      <c r="B1345" s="505" t="s">
        <v>333</v>
      </c>
      <c r="C1345" s="505" t="s">
        <v>334</v>
      </c>
      <c r="D1345" s="505" t="s">
        <v>335</v>
      </c>
      <c r="E1345" s="506">
        <v>45168.531066053241</v>
      </c>
      <c r="F1345" s="506">
        <v>47304</v>
      </c>
      <c r="G1345" s="505" t="s">
        <v>336</v>
      </c>
      <c r="H1345" s="552">
        <v>870</v>
      </c>
      <c r="I1345" s="552">
        <v>525.40876323635496</v>
      </c>
      <c r="J1345" s="552">
        <v>642.78402227631705</v>
      </c>
      <c r="K1345" s="552">
        <v>870</v>
      </c>
      <c r="L1345" s="507">
        <v>9.0000010225130003E-2</v>
      </c>
      <c r="M1345" s="507">
        <v>0.5</v>
      </c>
      <c r="N1345" s="507">
        <v>1.6518941196625586E-4</v>
      </c>
      <c r="O1345" s="507">
        <v>0.83613085048182934</v>
      </c>
      <c r="P1345" s="439"/>
    </row>
    <row r="1346" spans="1:16" ht="16.5" x14ac:dyDescent="0.25">
      <c r="A1346" s="505" t="s">
        <v>332</v>
      </c>
      <c r="B1346" s="505" t="s">
        <v>333</v>
      </c>
      <c r="C1346" s="505" t="s">
        <v>334</v>
      </c>
      <c r="D1346" s="505" t="s">
        <v>335</v>
      </c>
      <c r="E1346" s="506">
        <v>45168.531066435185</v>
      </c>
      <c r="F1346" s="506">
        <v>47335</v>
      </c>
      <c r="G1346" s="505" t="s">
        <v>336</v>
      </c>
      <c r="H1346" s="552">
        <v>870</v>
      </c>
      <c r="I1346" s="552">
        <v>521.57722914952706</v>
      </c>
      <c r="J1346" s="552">
        <v>638.09653119480197</v>
      </c>
      <c r="K1346" s="552">
        <v>870</v>
      </c>
      <c r="L1346" s="507">
        <v>9.0000010225130003E-2</v>
      </c>
      <c r="M1346" s="507">
        <v>0.5</v>
      </c>
      <c r="N1346" s="507">
        <v>1.6398477110942435E-4</v>
      </c>
      <c r="O1346" s="507">
        <v>0.83613085048182934</v>
      </c>
      <c r="P1346" s="439"/>
    </row>
    <row r="1347" spans="1:16" ht="16.5" x14ac:dyDescent="0.25">
      <c r="A1347" s="505" t="s">
        <v>332</v>
      </c>
      <c r="B1347" s="505" t="s">
        <v>333</v>
      </c>
      <c r="C1347" s="505" t="s">
        <v>334</v>
      </c>
      <c r="D1347" s="505" t="s">
        <v>335</v>
      </c>
      <c r="E1347" s="506">
        <v>45168.531066782409</v>
      </c>
      <c r="F1347" s="506">
        <v>47366</v>
      </c>
      <c r="G1347" s="505" t="s">
        <v>336</v>
      </c>
      <c r="H1347" s="552">
        <v>870</v>
      </c>
      <c r="I1347" s="552">
        <v>517.77363645706805</v>
      </c>
      <c r="J1347" s="552">
        <v>633.44322355885902</v>
      </c>
      <c r="K1347" s="552">
        <v>870</v>
      </c>
      <c r="L1347" s="507">
        <v>9.0000010225130003E-2</v>
      </c>
      <c r="M1347" s="507">
        <v>0.5</v>
      </c>
      <c r="N1347" s="507">
        <v>1.6278891507467513E-4</v>
      </c>
      <c r="O1347" s="507">
        <v>0.83613085048182934</v>
      </c>
      <c r="P1347" s="439"/>
    </row>
    <row r="1348" spans="1:16" ht="16.5" x14ac:dyDescent="0.25">
      <c r="A1348" s="505" t="s">
        <v>332</v>
      </c>
      <c r="B1348" s="505" t="s">
        <v>333</v>
      </c>
      <c r="C1348" s="505" t="s">
        <v>334</v>
      </c>
      <c r="D1348" s="505" t="s">
        <v>335</v>
      </c>
      <c r="E1348" s="506">
        <v>45168.531067326388</v>
      </c>
      <c r="F1348" s="506">
        <v>47396</v>
      </c>
      <c r="G1348" s="505" t="s">
        <v>336</v>
      </c>
      <c r="H1348" s="552">
        <v>870</v>
      </c>
      <c r="I1348" s="552">
        <v>514.11915229828696</v>
      </c>
      <c r="J1348" s="552">
        <v>628.97233500257198</v>
      </c>
      <c r="K1348" s="552">
        <v>870</v>
      </c>
      <c r="L1348" s="507">
        <v>9.0000010225130003E-2</v>
      </c>
      <c r="M1348" s="507">
        <v>0.5</v>
      </c>
      <c r="N1348" s="507">
        <v>1.61639939017423E-4</v>
      </c>
      <c r="O1348" s="507">
        <v>0.83613085048182934</v>
      </c>
      <c r="P1348" s="439"/>
    </row>
    <row r="1349" spans="1:16" ht="16.5" x14ac:dyDescent="0.25">
      <c r="A1349" s="505" t="s">
        <v>332</v>
      </c>
      <c r="B1349" s="505" t="s">
        <v>333</v>
      </c>
      <c r="C1349" s="505" t="s">
        <v>334</v>
      </c>
      <c r="D1349" s="505" t="s">
        <v>335</v>
      </c>
      <c r="E1349" s="506">
        <v>45168.531067673612</v>
      </c>
      <c r="F1349" s="506">
        <v>47427</v>
      </c>
      <c r="G1349" s="505" t="s">
        <v>336</v>
      </c>
      <c r="H1349" s="552">
        <v>870</v>
      </c>
      <c r="I1349" s="552">
        <v>510.369947498984</v>
      </c>
      <c r="J1349" s="552">
        <v>624.38556540552599</v>
      </c>
      <c r="K1349" s="552">
        <v>870</v>
      </c>
      <c r="L1349" s="507">
        <v>9.0000010225130003E-2</v>
      </c>
      <c r="M1349" s="507">
        <v>0.5</v>
      </c>
      <c r="N1349" s="507">
        <v>1.6046118262911467E-4</v>
      </c>
      <c r="O1349" s="507">
        <v>0.83613085048182934</v>
      </c>
      <c r="P1349" s="439"/>
    </row>
    <row r="1350" spans="1:16" ht="16.5" x14ac:dyDescent="0.25">
      <c r="A1350" s="505" t="s">
        <v>332</v>
      </c>
      <c r="B1350" s="505" t="s">
        <v>333</v>
      </c>
      <c r="C1350" s="505" t="s">
        <v>334</v>
      </c>
      <c r="D1350" s="505" t="s">
        <v>335</v>
      </c>
      <c r="E1350" s="506">
        <v>45168.531068252312</v>
      </c>
      <c r="F1350" s="506">
        <v>47457</v>
      </c>
      <c r="G1350" s="505" t="s">
        <v>336</v>
      </c>
      <c r="H1350" s="552">
        <v>870</v>
      </c>
      <c r="I1350" s="552">
        <v>506.76771911784198</v>
      </c>
      <c r="J1350" s="552">
        <v>619.97860646231004</v>
      </c>
      <c r="K1350" s="552">
        <v>870</v>
      </c>
      <c r="L1350" s="507">
        <v>9.0000010225130003E-2</v>
      </c>
      <c r="M1350" s="507">
        <v>0.5</v>
      </c>
      <c r="N1350" s="507">
        <v>1.5932863587754602E-4</v>
      </c>
      <c r="O1350" s="507">
        <v>0.83613085048182934</v>
      </c>
      <c r="P1350" s="439"/>
    </row>
    <row r="1351" spans="1:16" ht="16.5" x14ac:dyDescent="0.25">
      <c r="A1351" s="505" t="s">
        <v>332</v>
      </c>
      <c r="B1351" s="505" t="s">
        <v>333</v>
      </c>
      <c r="C1351" s="505" t="s">
        <v>334</v>
      </c>
      <c r="D1351" s="505" t="s">
        <v>335</v>
      </c>
      <c r="E1351" s="506">
        <v>45168.531069131946</v>
      </c>
      <c r="F1351" s="506">
        <v>47488</v>
      </c>
      <c r="G1351" s="505" t="s">
        <v>336</v>
      </c>
      <c r="H1351" s="552">
        <v>870</v>
      </c>
      <c r="I1351" s="552">
        <v>503.07212451461601</v>
      </c>
      <c r="J1351" s="552">
        <v>615.457423471124</v>
      </c>
      <c r="K1351" s="552">
        <v>870</v>
      </c>
      <c r="L1351" s="507">
        <v>9.0000010225130003E-2</v>
      </c>
      <c r="M1351" s="507">
        <v>0.5</v>
      </c>
      <c r="N1351" s="507">
        <v>1.5816673462639013E-4</v>
      </c>
      <c r="O1351" s="507">
        <v>0.83613085048182934</v>
      </c>
      <c r="P1351" s="439"/>
    </row>
    <row r="1352" spans="1:16" ht="16.5" x14ac:dyDescent="0.25">
      <c r="A1352" s="505" t="s">
        <v>332</v>
      </c>
      <c r="B1352" s="505" t="s">
        <v>333</v>
      </c>
      <c r="C1352" s="505" t="s">
        <v>334</v>
      </c>
      <c r="D1352" s="505" t="s">
        <v>335</v>
      </c>
      <c r="E1352" s="506">
        <v>45168.53106947917</v>
      </c>
      <c r="F1352" s="506">
        <v>47519</v>
      </c>
      <c r="G1352" s="505" t="s">
        <v>336</v>
      </c>
      <c r="H1352" s="552">
        <v>870</v>
      </c>
      <c r="I1352" s="552">
        <v>499.40347996948498</v>
      </c>
      <c r="J1352" s="552">
        <v>610.96921112670998</v>
      </c>
      <c r="K1352" s="552">
        <v>870</v>
      </c>
      <c r="L1352" s="507">
        <v>9.0000010225130003E-2</v>
      </c>
      <c r="M1352" s="507">
        <v>0.5</v>
      </c>
      <c r="N1352" s="507">
        <v>1.5701330651949995E-4</v>
      </c>
      <c r="O1352" s="507">
        <v>0.83613085048182934</v>
      </c>
      <c r="P1352" s="439"/>
    </row>
    <row r="1353" spans="1:16" ht="16.5" x14ac:dyDescent="0.25">
      <c r="A1353" s="505" t="s">
        <v>332</v>
      </c>
      <c r="B1353" s="505" t="s">
        <v>333</v>
      </c>
      <c r="C1353" s="505" t="s">
        <v>334</v>
      </c>
      <c r="D1353" s="505" t="s">
        <v>335</v>
      </c>
      <c r="E1353" s="506">
        <v>45168.531069872683</v>
      </c>
      <c r="F1353" s="506">
        <v>47547</v>
      </c>
      <c r="G1353" s="505" t="s">
        <v>336</v>
      </c>
      <c r="H1353" s="552">
        <v>870</v>
      </c>
      <c r="I1353" s="552">
        <v>496.11286618758299</v>
      </c>
      <c r="J1353" s="552">
        <v>606.94348085631896</v>
      </c>
      <c r="K1353" s="552">
        <v>870</v>
      </c>
      <c r="L1353" s="507">
        <v>9.0000010225130003E-2</v>
      </c>
      <c r="M1353" s="507">
        <v>0.5</v>
      </c>
      <c r="N1353" s="507">
        <v>1.5597873192981797E-4</v>
      </c>
      <c r="O1353" s="507">
        <v>0.83613085048182934</v>
      </c>
      <c r="P1353" s="439"/>
    </row>
    <row r="1354" spans="1:16" ht="16.5" x14ac:dyDescent="0.25">
      <c r="A1354" s="505" t="s">
        <v>332</v>
      </c>
      <c r="B1354" s="505" t="s">
        <v>333</v>
      </c>
      <c r="C1354" s="505" t="s">
        <v>334</v>
      </c>
      <c r="D1354" s="505" t="s">
        <v>335</v>
      </c>
      <c r="E1354" s="506">
        <v>45168.531070219906</v>
      </c>
      <c r="F1354" s="506">
        <v>47578</v>
      </c>
      <c r="G1354" s="505" t="s">
        <v>336</v>
      </c>
      <c r="H1354" s="552">
        <v>870</v>
      </c>
      <c r="I1354" s="552">
        <v>492.49497191036698</v>
      </c>
      <c r="J1354" s="552">
        <v>602.51735628741301</v>
      </c>
      <c r="K1354" s="552">
        <v>870</v>
      </c>
      <c r="L1354" s="507">
        <v>9.0000010225130003E-2</v>
      </c>
      <c r="M1354" s="507">
        <v>0.5</v>
      </c>
      <c r="N1354" s="507">
        <v>1.5484125979378427E-4</v>
      </c>
      <c r="O1354" s="507">
        <v>0.83613085048182934</v>
      </c>
      <c r="P1354" s="439"/>
    </row>
    <row r="1355" spans="1:16" ht="16.5" x14ac:dyDescent="0.25">
      <c r="A1355" s="505" t="s">
        <v>332</v>
      </c>
      <c r="B1355" s="505" t="s">
        <v>333</v>
      </c>
      <c r="C1355" s="505" t="s">
        <v>334</v>
      </c>
      <c r="D1355" s="505" t="s">
        <v>335</v>
      </c>
      <c r="E1355" s="506">
        <v>45168.531070567129</v>
      </c>
      <c r="F1355" s="506">
        <v>47608</v>
      </c>
      <c r="G1355" s="505" t="s">
        <v>336</v>
      </c>
      <c r="H1355" s="552">
        <v>870</v>
      </c>
      <c r="I1355" s="552">
        <v>489.01890641301799</v>
      </c>
      <c r="J1355" s="552">
        <v>598.26474476201804</v>
      </c>
      <c r="K1355" s="552">
        <v>870</v>
      </c>
      <c r="L1355" s="507">
        <v>9.0000010225130003E-2</v>
      </c>
      <c r="M1355" s="507">
        <v>0.5</v>
      </c>
      <c r="N1355" s="507">
        <v>1.5374837886822365E-4</v>
      </c>
      <c r="O1355" s="507">
        <v>0.83613085048182934</v>
      </c>
      <c r="P1355" s="439"/>
    </row>
    <row r="1356" spans="1:16" ht="16.5" x14ac:dyDescent="0.25">
      <c r="A1356" s="505" t="s">
        <v>332</v>
      </c>
      <c r="B1356" s="505" t="s">
        <v>333</v>
      </c>
      <c r="C1356" s="505" t="s">
        <v>334</v>
      </c>
      <c r="D1356" s="505" t="s">
        <v>335</v>
      </c>
      <c r="E1356" s="506">
        <v>45168.531070949073</v>
      </c>
      <c r="F1356" s="506">
        <v>47639</v>
      </c>
      <c r="G1356" s="505" t="s">
        <v>336</v>
      </c>
      <c r="H1356" s="552">
        <v>870</v>
      </c>
      <c r="I1356" s="552">
        <v>485.45274471163401</v>
      </c>
      <c r="J1356" s="552">
        <v>593.90190972214702</v>
      </c>
      <c r="K1356" s="552">
        <v>870</v>
      </c>
      <c r="L1356" s="507">
        <v>9.0000010225130003E-2</v>
      </c>
      <c r="M1356" s="507">
        <v>0.5</v>
      </c>
      <c r="N1356" s="507">
        <v>1.5262717154233238E-4</v>
      </c>
      <c r="O1356" s="507">
        <v>0.83613085048182934</v>
      </c>
      <c r="P1356" s="439"/>
    </row>
    <row r="1357" spans="1:16" ht="16.5" x14ac:dyDescent="0.25">
      <c r="A1357" s="505" t="s">
        <v>332</v>
      </c>
      <c r="B1357" s="505" t="s">
        <v>333</v>
      </c>
      <c r="C1357" s="505" t="s">
        <v>334</v>
      </c>
      <c r="D1357" s="505" t="s">
        <v>335</v>
      </c>
      <c r="E1357" s="506">
        <v>45168.531071145837</v>
      </c>
      <c r="F1357" s="506">
        <v>47669</v>
      </c>
      <c r="G1357" s="505" t="s">
        <v>336</v>
      </c>
      <c r="H1357" s="552">
        <v>870</v>
      </c>
      <c r="I1357" s="552">
        <v>482.02638376841497</v>
      </c>
      <c r="J1357" s="552">
        <v>589.71010664812297</v>
      </c>
      <c r="K1357" s="552">
        <v>870</v>
      </c>
      <c r="L1357" s="507">
        <v>9.0000010225130003E-2</v>
      </c>
      <c r="M1357" s="507">
        <v>0.5</v>
      </c>
      <c r="N1357" s="507">
        <v>1.5154991781342946E-4</v>
      </c>
      <c r="O1357" s="507">
        <v>0.83613085048182934</v>
      </c>
      <c r="P1357" s="439"/>
    </row>
    <row r="1358" spans="1:16" ht="16.5" x14ac:dyDescent="0.25">
      <c r="A1358" s="505" t="s">
        <v>332</v>
      </c>
      <c r="B1358" s="505" t="s">
        <v>333</v>
      </c>
      <c r="C1358" s="505" t="s">
        <v>334</v>
      </c>
      <c r="D1358" s="505" t="s">
        <v>335</v>
      </c>
      <c r="E1358" s="506">
        <v>45168.532380173609</v>
      </c>
      <c r="F1358" s="506">
        <v>46037</v>
      </c>
      <c r="G1358" s="505" t="s">
        <v>336</v>
      </c>
      <c r="H1358" s="552">
        <v>592</v>
      </c>
      <c r="I1358" s="552">
        <v>480.768585687962</v>
      </c>
      <c r="J1358" s="552">
        <v>589.87710560158303</v>
      </c>
      <c r="K1358" s="552">
        <v>592</v>
      </c>
      <c r="L1358" s="507">
        <v>9.1349974097669998E-2</v>
      </c>
      <c r="M1358" s="507">
        <v>0.5</v>
      </c>
      <c r="N1358" s="507">
        <v>1.515928349643931E-4</v>
      </c>
      <c r="O1358" s="507">
        <v>0.83613085048182934</v>
      </c>
      <c r="P1358" s="439"/>
    </row>
    <row r="1359" spans="1:16" ht="16.5" x14ac:dyDescent="0.25">
      <c r="A1359" s="505" t="s">
        <v>332</v>
      </c>
      <c r="B1359" s="505" t="s">
        <v>333</v>
      </c>
      <c r="C1359" s="505" t="s">
        <v>334</v>
      </c>
      <c r="D1359" s="505" t="s">
        <v>335</v>
      </c>
      <c r="E1359" s="506">
        <v>45168.532380358796</v>
      </c>
      <c r="F1359" s="506">
        <v>46068</v>
      </c>
      <c r="G1359" s="505" t="s">
        <v>336</v>
      </c>
      <c r="H1359" s="552">
        <v>592</v>
      </c>
      <c r="I1359" s="552">
        <v>477.212420905133</v>
      </c>
      <c r="J1359" s="552">
        <v>585.51388335374099</v>
      </c>
      <c r="K1359" s="552">
        <v>592</v>
      </c>
      <c r="L1359" s="507">
        <v>9.1349974097669998E-2</v>
      </c>
      <c r="M1359" s="507">
        <v>0.5</v>
      </c>
      <c r="N1359" s="507">
        <v>1.5047152812971688E-4</v>
      </c>
      <c r="O1359" s="507">
        <v>0.83613085048182934</v>
      </c>
      <c r="P1359" s="439"/>
    </row>
    <row r="1360" spans="1:16" ht="16.5" x14ac:dyDescent="0.25">
      <c r="A1360" s="505" t="s">
        <v>332</v>
      </c>
      <c r="B1360" s="505" t="s">
        <v>333</v>
      </c>
      <c r="C1360" s="505" t="s">
        <v>334</v>
      </c>
      <c r="D1360" s="505" t="s">
        <v>335</v>
      </c>
      <c r="E1360" s="506">
        <v>45168.532380706019</v>
      </c>
      <c r="F1360" s="506">
        <v>46096</v>
      </c>
      <c r="G1360" s="505" t="s">
        <v>336</v>
      </c>
      <c r="H1360" s="552">
        <v>592</v>
      </c>
      <c r="I1360" s="552">
        <v>474.02301566196002</v>
      </c>
      <c r="J1360" s="552">
        <v>581.60065526555002</v>
      </c>
      <c r="K1360" s="552">
        <v>592</v>
      </c>
      <c r="L1360" s="507">
        <v>9.1349974097669998E-2</v>
      </c>
      <c r="M1360" s="507">
        <v>0.5</v>
      </c>
      <c r="N1360" s="507">
        <v>1.4946586553641082E-4</v>
      </c>
      <c r="O1360" s="507">
        <v>0.83613085048182934</v>
      </c>
      <c r="P1360" s="439"/>
    </row>
    <row r="1361" spans="1:16" ht="16.5" x14ac:dyDescent="0.25">
      <c r="A1361" s="505" t="s">
        <v>332</v>
      </c>
      <c r="B1361" s="505" t="s">
        <v>333</v>
      </c>
      <c r="C1361" s="505" t="s">
        <v>334</v>
      </c>
      <c r="D1361" s="505" t="s">
        <v>335</v>
      </c>
      <c r="E1361" s="506">
        <v>45168.532380902776</v>
      </c>
      <c r="F1361" s="506">
        <v>46127</v>
      </c>
      <c r="G1361" s="505" t="s">
        <v>336</v>
      </c>
      <c r="H1361" s="552">
        <v>592</v>
      </c>
      <c r="I1361" s="552">
        <v>470.51674673189802</v>
      </c>
      <c r="J1361" s="552">
        <v>577.29865253597097</v>
      </c>
      <c r="K1361" s="552">
        <v>592</v>
      </c>
      <c r="L1361" s="507">
        <v>9.1349974097669998E-2</v>
      </c>
      <c r="M1361" s="507">
        <v>0.5</v>
      </c>
      <c r="N1361" s="507">
        <v>1.483602915386942E-4</v>
      </c>
      <c r="O1361" s="507">
        <v>0.83613085048182934</v>
      </c>
      <c r="P1361" s="439"/>
    </row>
    <row r="1362" spans="1:16" ht="16.5" x14ac:dyDescent="0.25">
      <c r="A1362" s="505" t="s">
        <v>332</v>
      </c>
      <c r="B1362" s="505" t="s">
        <v>333</v>
      </c>
      <c r="C1362" s="505" t="s">
        <v>334</v>
      </c>
      <c r="D1362" s="505" t="s">
        <v>335</v>
      </c>
      <c r="E1362" s="506">
        <v>45168.532381249999</v>
      </c>
      <c r="F1362" s="506">
        <v>46157</v>
      </c>
      <c r="G1362" s="505" t="s">
        <v>336</v>
      </c>
      <c r="H1362" s="552">
        <v>592</v>
      </c>
      <c r="I1362" s="552">
        <v>467.14827906436199</v>
      </c>
      <c r="J1362" s="552">
        <v>573.16572451781599</v>
      </c>
      <c r="K1362" s="552">
        <v>592</v>
      </c>
      <c r="L1362" s="507">
        <v>9.1349974097669998E-2</v>
      </c>
      <c r="M1362" s="507">
        <v>0.5</v>
      </c>
      <c r="N1362" s="507">
        <v>1.4729816814209801E-4</v>
      </c>
      <c r="O1362" s="507">
        <v>0.83613085048182934</v>
      </c>
      <c r="P1362" s="439"/>
    </row>
    <row r="1363" spans="1:16" ht="16.5" x14ac:dyDescent="0.25">
      <c r="A1363" s="505" t="s">
        <v>332</v>
      </c>
      <c r="B1363" s="505" t="s">
        <v>333</v>
      </c>
      <c r="C1363" s="505" t="s">
        <v>334</v>
      </c>
      <c r="D1363" s="505" t="s">
        <v>335</v>
      </c>
      <c r="E1363" s="506">
        <v>45168.532381446763</v>
      </c>
      <c r="F1363" s="506">
        <v>46188</v>
      </c>
      <c r="G1363" s="505" t="s">
        <v>336</v>
      </c>
      <c r="H1363" s="552">
        <v>592</v>
      </c>
      <c r="I1363" s="552">
        <v>463.69286141058501</v>
      </c>
      <c r="J1363" s="552">
        <v>568.92611355958695</v>
      </c>
      <c r="K1363" s="552">
        <v>592</v>
      </c>
      <c r="L1363" s="507">
        <v>9.1349974097669998E-2</v>
      </c>
      <c r="M1363" s="507">
        <v>0.5</v>
      </c>
      <c r="N1363" s="507">
        <v>1.4620862823929299E-4</v>
      </c>
      <c r="O1363" s="507">
        <v>0.83613085048182934</v>
      </c>
      <c r="P1363" s="439"/>
    </row>
    <row r="1364" spans="1:16" ht="16.5" x14ac:dyDescent="0.25">
      <c r="A1364" s="505" t="s">
        <v>332</v>
      </c>
      <c r="B1364" s="505" t="s">
        <v>333</v>
      </c>
      <c r="C1364" s="505" t="s">
        <v>334</v>
      </c>
      <c r="D1364" s="505" t="s">
        <v>335</v>
      </c>
      <c r="E1364" s="506">
        <v>45168.532381793979</v>
      </c>
      <c r="F1364" s="506">
        <v>46218</v>
      </c>
      <c r="G1364" s="505" t="s">
        <v>336</v>
      </c>
      <c r="H1364" s="552">
        <v>592</v>
      </c>
      <c r="I1364" s="552">
        <v>460.373246493203</v>
      </c>
      <c r="J1364" s="552">
        <v>564.85312522908998</v>
      </c>
      <c r="K1364" s="552">
        <v>592</v>
      </c>
      <c r="L1364" s="507">
        <v>9.1349974097669998E-2</v>
      </c>
      <c r="M1364" s="507">
        <v>0.5</v>
      </c>
      <c r="N1364" s="507">
        <v>1.4516190877530017E-4</v>
      </c>
      <c r="O1364" s="507">
        <v>0.83613085048182934</v>
      </c>
      <c r="P1364" s="439"/>
    </row>
    <row r="1365" spans="1:16" ht="16.5" x14ac:dyDescent="0.25">
      <c r="A1365" s="505" t="s">
        <v>332</v>
      </c>
      <c r="B1365" s="505" t="s">
        <v>333</v>
      </c>
      <c r="C1365" s="505" t="s">
        <v>334</v>
      </c>
      <c r="D1365" s="505" t="s">
        <v>335</v>
      </c>
      <c r="E1365" s="506">
        <v>45168.532381979167</v>
      </c>
      <c r="F1365" s="506">
        <v>46249</v>
      </c>
      <c r="G1365" s="505" t="s">
        <v>336</v>
      </c>
      <c r="H1365" s="552">
        <v>592</v>
      </c>
      <c r="I1365" s="552">
        <v>456.96794262170999</v>
      </c>
      <c r="J1365" s="552">
        <v>560.67500117687905</v>
      </c>
      <c r="K1365" s="552">
        <v>592</v>
      </c>
      <c r="L1365" s="507">
        <v>9.1349974097669998E-2</v>
      </c>
      <c r="M1365" s="507">
        <v>0.5</v>
      </c>
      <c r="N1365" s="507">
        <v>1.4408817042557795E-4</v>
      </c>
      <c r="O1365" s="507">
        <v>0.83613085048182934</v>
      </c>
      <c r="P1365" s="439"/>
    </row>
    <row r="1366" spans="1:16" ht="16.5" x14ac:dyDescent="0.25">
      <c r="A1366" s="505" t="s">
        <v>332</v>
      </c>
      <c r="B1366" s="505" t="s">
        <v>333</v>
      </c>
      <c r="C1366" s="505" t="s">
        <v>334</v>
      </c>
      <c r="D1366" s="505" t="s">
        <v>335</v>
      </c>
      <c r="E1366" s="506">
        <v>45168.532382372687</v>
      </c>
      <c r="F1366" s="506">
        <v>46280</v>
      </c>
      <c r="G1366" s="505" t="s">
        <v>336</v>
      </c>
      <c r="H1366" s="552">
        <v>592</v>
      </c>
      <c r="I1366" s="552">
        <v>453.58782721315498</v>
      </c>
      <c r="J1366" s="552">
        <v>556.52778200916998</v>
      </c>
      <c r="K1366" s="552">
        <v>592</v>
      </c>
      <c r="L1366" s="507">
        <v>9.1349974097669998E-2</v>
      </c>
      <c r="M1366" s="507">
        <v>0.5</v>
      </c>
      <c r="N1366" s="507">
        <v>1.4302237433876336E-4</v>
      </c>
      <c r="O1366" s="507">
        <v>0.83613085048182934</v>
      </c>
      <c r="P1366" s="439"/>
    </row>
    <row r="1367" spans="1:16" ht="16.5" x14ac:dyDescent="0.25">
      <c r="A1367" s="505" t="s">
        <v>332</v>
      </c>
      <c r="B1367" s="505" t="s">
        <v>333</v>
      </c>
      <c r="C1367" s="505" t="s">
        <v>334</v>
      </c>
      <c r="D1367" s="505" t="s">
        <v>335</v>
      </c>
      <c r="E1367" s="506">
        <v>45168.532382523146</v>
      </c>
      <c r="F1367" s="506">
        <v>46310</v>
      </c>
      <c r="G1367" s="505" t="s">
        <v>336</v>
      </c>
      <c r="H1367" s="552">
        <v>592</v>
      </c>
      <c r="I1367" s="552">
        <v>450.34055505766202</v>
      </c>
      <c r="J1367" s="552">
        <v>552.54355434287697</v>
      </c>
      <c r="K1367" s="552">
        <v>592</v>
      </c>
      <c r="L1367" s="507">
        <v>9.1349974097669998E-2</v>
      </c>
      <c r="M1367" s="507">
        <v>0.5</v>
      </c>
      <c r="N1367" s="507">
        <v>1.4199846552565395E-4</v>
      </c>
      <c r="O1367" s="507">
        <v>0.83613085048182934</v>
      </c>
      <c r="P1367" s="439"/>
    </row>
    <row r="1368" spans="1:16" ht="16.5" x14ac:dyDescent="0.25">
      <c r="A1368" s="505" t="s">
        <v>332</v>
      </c>
      <c r="B1368" s="505" t="s">
        <v>333</v>
      </c>
      <c r="C1368" s="505" t="s">
        <v>334</v>
      </c>
      <c r="D1368" s="505" t="s">
        <v>335</v>
      </c>
      <c r="E1368" s="506">
        <v>45168.53238290509</v>
      </c>
      <c r="F1368" s="506">
        <v>46341</v>
      </c>
      <c r="G1368" s="505" t="s">
        <v>336</v>
      </c>
      <c r="H1368" s="552">
        <v>592</v>
      </c>
      <c r="I1368" s="552">
        <v>447.00946132597801</v>
      </c>
      <c r="J1368" s="552">
        <v>548.45648212678896</v>
      </c>
      <c r="K1368" s="552">
        <v>592</v>
      </c>
      <c r="L1368" s="507">
        <v>9.1349974097669998E-2</v>
      </c>
      <c r="M1368" s="507">
        <v>0.5</v>
      </c>
      <c r="N1368" s="507">
        <v>1.4094812663632017E-4</v>
      </c>
      <c r="O1368" s="507">
        <v>0.83613085048182934</v>
      </c>
      <c r="P1368" s="439"/>
    </row>
    <row r="1369" spans="1:16" ht="16.5" x14ac:dyDescent="0.25">
      <c r="A1369" s="505" t="s">
        <v>332</v>
      </c>
      <c r="B1369" s="505" t="s">
        <v>333</v>
      </c>
      <c r="C1369" s="505" t="s">
        <v>334</v>
      </c>
      <c r="D1369" s="505" t="s">
        <v>335</v>
      </c>
      <c r="E1369" s="506">
        <v>45168.532383252314</v>
      </c>
      <c r="F1369" s="506">
        <v>46371</v>
      </c>
      <c r="G1369" s="505" t="s">
        <v>336</v>
      </c>
      <c r="H1369" s="552">
        <v>1592</v>
      </c>
      <c r="I1369" s="552">
        <v>1193.48712920514</v>
      </c>
      <c r="J1369" s="552">
        <v>1464.3442901762401</v>
      </c>
      <c r="K1369" s="552">
        <v>1592</v>
      </c>
      <c r="L1369" s="507">
        <v>9.1349974097669998E-2</v>
      </c>
      <c r="M1369" s="507">
        <v>0.5</v>
      </c>
      <c r="N1369" s="507">
        <v>3.7632262755027391E-4</v>
      </c>
      <c r="O1369" s="507">
        <v>0.83613085048182934</v>
      </c>
      <c r="P1369" s="439"/>
    </row>
    <row r="1370" spans="1:16" ht="16.5" x14ac:dyDescent="0.25">
      <c r="A1370" s="505" t="s">
        <v>332</v>
      </c>
      <c r="B1370" s="505" t="s">
        <v>333</v>
      </c>
      <c r="C1370" s="505" t="s">
        <v>334</v>
      </c>
      <c r="D1370" s="505" t="s">
        <v>335</v>
      </c>
      <c r="E1370" s="506">
        <v>45168.532383414349</v>
      </c>
      <c r="F1370" s="506">
        <v>46402</v>
      </c>
      <c r="G1370" s="505" t="s">
        <v>336</v>
      </c>
      <c r="H1370" s="552">
        <v>592</v>
      </c>
      <c r="I1370" s="552">
        <v>440.52650121283102</v>
      </c>
      <c r="J1370" s="552">
        <v>540.50223997970397</v>
      </c>
      <c r="K1370" s="552">
        <v>592</v>
      </c>
      <c r="L1370" s="507">
        <v>9.1349974097669998E-2</v>
      </c>
      <c r="M1370" s="507">
        <v>0.5</v>
      </c>
      <c r="N1370" s="507">
        <v>1.3890396166429581E-4</v>
      </c>
      <c r="O1370" s="507">
        <v>0.83613085048182934</v>
      </c>
      <c r="P1370" s="439"/>
    </row>
    <row r="1371" spans="1:16" ht="16.5" x14ac:dyDescent="0.25">
      <c r="A1371" s="505" t="s">
        <v>332</v>
      </c>
      <c r="B1371" s="505" t="s">
        <v>333</v>
      </c>
      <c r="C1371" s="505" t="s">
        <v>334</v>
      </c>
      <c r="D1371" s="505" t="s">
        <v>335</v>
      </c>
      <c r="E1371" s="506">
        <v>45168.532383796293</v>
      </c>
      <c r="F1371" s="506">
        <v>46433</v>
      </c>
      <c r="G1371" s="505" t="s">
        <v>336</v>
      </c>
      <c r="H1371" s="552">
        <v>592</v>
      </c>
      <c r="I1371" s="552">
        <v>437.26800039528302</v>
      </c>
      <c r="J1371" s="552">
        <v>536.50423535112498</v>
      </c>
      <c r="K1371" s="552">
        <v>592</v>
      </c>
      <c r="L1371" s="507">
        <v>9.1349974097669998E-2</v>
      </c>
      <c r="M1371" s="507">
        <v>0.5</v>
      </c>
      <c r="N1371" s="507">
        <v>1.3787651230223088E-4</v>
      </c>
      <c r="O1371" s="507">
        <v>0.83613085048182934</v>
      </c>
      <c r="P1371" s="439"/>
    </row>
    <row r="1372" spans="1:16" ht="16.5" x14ac:dyDescent="0.25">
      <c r="A1372" s="505" t="s">
        <v>332</v>
      </c>
      <c r="B1372" s="505" t="s">
        <v>333</v>
      </c>
      <c r="C1372" s="505" t="s">
        <v>334</v>
      </c>
      <c r="D1372" s="505" t="s">
        <v>335</v>
      </c>
      <c r="E1372" s="506">
        <v>45168.532384143517</v>
      </c>
      <c r="F1372" s="506">
        <v>46461</v>
      </c>
      <c r="G1372" s="505" t="s">
        <v>336</v>
      </c>
      <c r="H1372" s="552">
        <v>592</v>
      </c>
      <c r="I1372" s="552">
        <v>434.34556000597399</v>
      </c>
      <c r="J1372" s="552">
        <v>532.918558729447</v>
      </c>
      <c r="K1372" s="552">
        <v>592</v>
      </c>
      <c r="L1372" s="507">
        <v>9.1349974097669998E-2</v>
      </c>
      <c r="M1372" s="507">
        <v>0.5</v>
      </c>
      <c r="N1372" s="507">
        <v>1.3695502733666103E-4</v>
      </c>
      <c r="O1372" s="507">
        <v>0.83613085048182934</v>
      </c>
      <c r="P1372" s="439"/>
    </row>
    <row r="1373" spans="1:16" ht="16.5" x14ac:dyDescent="0.25">
      <c r="A1373" s="505" t="s">
        <v>332</v>
      </c>
      <c r="B1373" s="505" t="s">
        <v>333</v>
      </c>
      <c r="C1373" s="505" t="s">
        <v>334</v>
      </c>
      <c r="D1373" s="505" t="s">
        <v>335</v>
      </c>
      <c r="E1373" s="506">
        <v>45168.53238434028</v>
      </c>
      <c r="F1373" s="506">
        <v>46492</v>
      </c>
      <c r="G1373" s="505" t="s">
        <v>336</v>
      </c>
      <c r="H1373" s="552">
        <v>592</v>
      </c>
      <c r="I1373" s="552">
        <v>431.132778576296</v>
      </c>
      <c r="J1373" s="552">
        <v>528.97664932212297</v>
      </c>
      <c r="K1373" s="552">
        <v>592</v>
      </c>
      <c r="L1373" s="507">
        <v>9.1349974097669998E-2</v>
      </c>
      <c r="M1373" s="507">
        <v>0.5</v>
      </c>
      <c r="N1373" s="507">
        <v>1.3594199391570865E-4</v>
      </c>
      <c r="O1373" s="507">
        <v>0.83613085048182934</v>
      </c>
      <c r="P1373" s="439"/>
    </row>
    <row r="1374" spans="1:16" ht="16.5" x14ac:dyDescent="0.25">
      <c r="A1374" s="505" t="s">
        <v>332</v>
      </c>
      <c r="B1374" s="505" t="s">
        <v>333</v>
      </c>
      <c r="C1374" s="505" t="s">
        <v>334</v>
      </c>
      <c r="D1374" s="505" t="s">
        <v>335</v>
      </c>
      <c r="E1374" s="506">
        <v>45168.532384687504</v>
      </c>
      <c r="F1374" s="506">
        <v>46522</v>
      </c>
      <c r="G1374" s="505" t="s">
        <v>336</v>
      </c>
      <c r="H1374" s="552">
        <v>592</v>
      </c>
      <c r="I1374" s="552">
        <v>428.04626394076701</v>
      </c>
      <c r="J1374" s="552">
        <v>525.18966245608794</v>
      </c>
      <c r="K1374" s="552">
        <v>592</v>
      </c>
      <c r="L1374" s="507">
        <v>9.1349974097669998E-2</v>
      </c>
      <c r="M1374" s="507">
        <v>0.5</v>
      </c>
      <c r="N1374" s="507">
        <v>1.3496877412205402E-4</v>
      </c>
      <c r="O1374" s="507">
        <v>0.83613085048182934</v>
      </c>
      <c r="P1374" s="439"/>
    </row>
    <row r="1375" spans="1:16" ht="16.5" x14ac:dyDescent="0.25">
      <c r="A1375" s="505" t="s">
        <v>332</v>
      </c>
      <c r="B1375" s="505" t="s">
        <v>333</v>
      </c>
      <c r="C1375" s="505" t="s">
        <v>334</v>
      </c>
      <c r="D1375" s="505" t="s">
        <v>335</v>
      </c>
      <c r="E1375" s="506">
        <v>45168.532385069448</v>
      </c>
      <c r="F1375" s="506">
        <v>46553</v>
      </c>
      <c r="G1375" s="505" t="s">
        <v>336</v>
      </c>
      <c r="H1375" s="552">
        <v>592</v>
      </c>
      <c r="I1375" s="552">
        <v>424.88007735004101</v>
      </c>
      <c r="J1375" s="552">
        <v>521.30492240124602</v>
      </c>
      <c r="K1375" s="552">
        <v>592</v>
      </c>
      <c r="L1375" s="507">
        <v>9.1349974097669998E-2</v>
      </c>
      <c r="M1375" s="507">
        <v>0.5</v>
      </c>
      <c r="N1375" s="507">
        <v>1.3397043268377658E-4</v>
      </c>
      <c r="O1375" s="507">
        <v>0.83613085048182934</v>
      </c>
      <c r="P1375" s="439"/>
    </row>
    <row r="1376" spans="1:16" ht="16.5" x14ac:dyDescent="0.25">
      <c r="A1376" s="505" t="s">
        <v>332</v>
      </c>
      <c r="B1376" s="505" t="s">
        <v>333</v>
      </c>
      <c r="C1376" s="505" t="s">
        <v>334</v>
      </c>
      <c r="D1376" s="505" t="s">
        <v>335</v>
      </c>
      <c r="E1376" s="506">
        <v>45168.532385266204</v>
      </c>
      <c r="F1376" s="506">
        <v>46583</v>
      </c>
      <c r="G1376" s="505" t="s">
        <v>336</v>
      </c>
      <c r="H1376" s="552">
        <v>592</v>
      </c>
      <c r="I1376" s="552">
        <v>421.83832631126302</v>
      </c>
      <c r="J1376" s="552">
        <v>517.57285805235097</v>
      </c>
      <c r="K1376" s="552">
        <v>592</v>
      </c>
      <c r="L1376" s="507">
        <v>9.1349974097669998E-2</v>
      </c>
      <c r="M1376" s="507">
        <v>0.5</v>
      </c>
      <c r="N1376" s="507">
        <v>1.3301132745737257E-4</v>
      </c>
      <c r="O1376" s="507">
        <v>0.83613085048182934</v>
      </c>
      <c r="P1376" s="439"/>
    </row>
    <row r="1377" spans="1:16" ht="16.5" x14ac:dyDescent="0.25">
      <c r="A1377" s="505" t="s">
        <v>332</v>
      </c>
      <c r="B1377" s="505" t="s">
        <v>333</v>
      </c>
      <c r="C1377" s="505" t="s">
        <v>334</v>
      </c>
      <c r="D1377" s="505" t="s">
        <v>335</v>
      </c>
      <c r="E1377" s="506">
        <v>45168.532385613427</v>
      </c>
      <c r="F1377" s="506">
        <v>46614</v>
      </c>
      <c r="G1377" s="505" t="s">
        <v>336</v>
      </c>
      <c r="H1377" s="552">
        <v>592</v>
      </c>
      <c r="I1377" s="552">
        <v>418.71805879642801</v>
      </c>
      <c r="J1377" s="552">
        <v>513.74445822518703</v>
      </c>
      <c r="K1377" s="552">
        <v>592</v>
      </c>
      <c r="L1377" s="507">
        <v>9.1349974097669998E-2</v>
      </c>
      <c r="M1377" s="507">
        <v>0.5</v>
      </c>
      <c r="N1377" s="507">
        <v>1.3202746492454025E-4</v>
      </c>
      <c r="O1377" s="507">
        <v>0.83613085048182934</v>
      </c>
      <c r="P1377" s="439"/>
    </row>
    <row r="1378" spans="1:16" ht="16.5" x14ac:dyDescent="0.25">
      <c r="A1378" s="505" t="s">
        <v>332</v>
      </c>
      <c r="B1378" s="505" t="s">
        <v>333</v>
      </c>
      <c r="C1378" s="505" t="s">
        <v>334</v>
      </c>
      <c r="D1378" s="505" t="s">
        <v>335</v>
      </c>
      <c r="E1378" s="506">
        <v>45168.532385960651</v>
      </c>
      <c r="F1378" s="506">
        <v>46645</v>
      </c>
      <c r="G1378" s="505" t="s">
        <v>336</v>
      </c>
      <c r="H1378" s="552">
        <v>592</v>
      </c>
      <c r="I1378" s="552">
        <v>415.62087137829502</v>
      </c>
      <c r="J1378" s="552">
        <v>509.94437643095</v>
      </c>
      <c r="K1378" s="552">
        <v>592</v>
      </c>
      <c r="L1378" s="507">
        <v>9.1349974097669998E-2</v>
      </c>
      <c r="M1378" s="507">
        <v>0.5</v>
      </c>
      <c r="N1378" s="507">
        <v>1.3105087985823652E-4</v>
      </c>
      <c r="O1378" s="507">
        <v>0.83613085048182934</v>
      </c>
      <c r="P1378" s="439"/>
    </row>
    <row r="1379" spans="1:16" ht="16.5" x14ac:dyDescent="0.25">
      <c r="A1379" s="505" t="s">
        <v>332</v>
      </c>
      <c r="B1379" s="505" t="s">
        <v>333</v>
      </c>
      <c r="C1379" s="505" t="s">
        <v>334</v>
      </c>
      <c r="D1379" s="505" t="s">
        <v>335</v>
      </c>
      <c r="E1379" s="506">
        <v>45168.532386145831</v>
      </c>
      <c r="F1379" s="506">
        <v>46675</v>
      </c>
      <c r="G1379" s="505" t="s">
        <v>336</v>
      </c>
      <c r="H1379" s="552">
        <v>592</v>
      </c>
      <c r="I1379" s="552">
        <v>412.64540774832801</v>
      </c>
      <c r="J1379" s="552">
        <v>506.29364315486498</v>
      </c>
      <c r="K1379" s="552">
        <v>592</v>
      </c>
      <c r="L1379" s="507">
        <v>9.1349974097669998E-2</v>
      </c>
      <c r="M1379" s="507">
        <v>0.5</v>
      </c>
      <c r="N1379" s="507">
        <v>1.3011267594802346E-4</v>
      </c>
      <c r="O1379" s="507">
        <v>0.83613085048182934</v>
      </c>
      <c r="P1379" s="439"/>
    </row>
    <row r="1380" spans="1:16" ht="16.5" x14ac:dyDescent="0.25">
      <c r="A1380" s="505" t="s">
        <v>332</v>
      </c>
      <c r="B1380" s="505" t="s">
        <v>333</v>
      </c>
      <c r="C1380" s="505" t="s">
        <v>334</v>
      </c>
      <c r="D1380" s="505" t="s">
        <v>335</v>
      </c>
      <c r="E1380" s="506">
        <v>45168.532386493054</v>
      </c>
      <c r="F1380" s="506">
        <v>46706</v>
      </c>
      <c r="G1380" s="505" t="s">
        <v>336</v>
      </c>
      <c r="H1380" s="552">
        <v>592</v>
      </c>
      <c r="I1380" s="552">
        <v>409.59313871388002</v>
      </c>
      <c r="J1380" s="552">
        <v>502.54867379298202</v>
      </c>
      <c r="K1380" s="552">
        <v>592</v>
      </c>
      <c r="L1380" s="507">
        <v>9.1349974097669998E-2</v>
      </c>
      <c r="M1380" s="507">
        <v>0.5</v>
      </c>
      <c r="N1380" s="507">
        <v>1.2915025425538348E-4</v>
      </c>
      <c r="O1380" s="507">
        <v>0.83613085048182934</v>
      </c>
      <c r="P1380" s="439"/>
    </row>
    <row r="1381" spans="1:16" ht="16.5" x14ac:dyDescent="0.25">
      <c r="A1381" s="505" t="s">
        <v>332</v>
      </c>
      <c r="B1381" s="505" t="s">
        <v>333</v>
      </c>
      <c r="C1381" s="505" t="s">
        <v>334</v>
      </c>
      <c r="D1381" s="505" t="s">
        <v>335</v>
      </c>
      <c r="E1381" s="506">
        <v>45168.532386886574</v>
      </c>
      <c r="F1381" s="506">
        <v>46736</v>
      </c>
      <c r="G1381" s="505" t="s">
        <v>336</v>
      </c>
      <c r="H1381" s="552">
        <v>1592</v>
      </c>
      <c r="I1381" s="552">
        <v>1093.58790262667</v>
      </c>
      <c r="J1381" s="552">
        <v>1341.77333113235</v>
      </c>
      <c r="K1381" s="552">
        <v>1592</v>
      </c>
      <c r="L1381" s="507">
        <v>9.1349974097669998E-2</v>
      </c>
      <c r="M1381" s="507">
        <v>0.5</v>
      </c>
      <c r="N1381" s="507">
        <v>3.4482305079213169E-4</v>
      </c>
      <c r="O1381" s="507">
        <v>0.83613085048182934</v>
      </c>
      <c r="P1381" s="439"/>
    </row>
    <row r="1382" spans="1:16" ht="16.5" x14ac:dyDescent="0.25">
      <c r="A1382" s="505" t="s">
        <v>332</v>
      </c>
      <c r="B1382" s="505" t="s">
        <v>333</v>
      </c>
      <c r="C1382" s="505" t="s">
        <v>334</v>
      </c>
      <c r="D1382" s="505" t="s">
        <v>335</v>
      </c>
      <c r="E1382" s="506">
        <v>45168.532387037034</v>
      </c>
      <c r="F1382" s="506">
        <v>46767</v>
      </c>
      <c r="G1382" s="505" t="s">
        <v>336</v>
      </c>
      <c r="H1382" s="552">
        <v>592</v>
      </c>
      <c r="I1382" s="552">
        <v>403.652826012167</v>
      </c>
      <c r="J1382" s="552">
        <v>495.26023073083599</v>
      </c>
      <c r="K1382" s="552">
        <v>592</v>
      </c>
      <c r="L1382" s="507">
        <v>9.1349974097669998E-2</v>
      </c>
      <c r="M1382" s="507">
        <v>0.5</v>
      </c>
      <c r="N1382" s="507">
        <v>1.2727719334867059E-4</v>
      </c>
      <c r="O1382" s="507">
        <v>0.83613085048182934</v>
      </c>
      <c r="P1382" s="439"/>
    </row>
    <row r="1383" spans="1:16" ht="16.5" x14ac:dyDescent="0.25">
      <c r="A1383" s="505" t="s">
        <v>332</v>
      </c>
      <c r="B1383" s="505" t="s">
        <v>333</v>
      </c>
      <c r="C1383" s="505" t="s">
        <v>334</v>
      </c>
      <c r="D1383" s="505" t="s">
        <v>335</v>
      </c>
      <c r="E1383" s="506">
        <v>45168.532387418978</v>
      </c>
      <c r="F1383" s="506">
        <v>46798</v>
      </c>
      <c r="G1383" s="505" t="s">
        <v>336</v>
      </c>
      <c r="H1383" s="552">
        <v>592</v>
      </c>
      <c r="I1383" s="552">
        <v>400.667073600121</v>
      </c>
      <c r="J1383" s="552">
        <v>491.59687367446702</v>
      </c>
      <c r="K1383" s="552">
        <v>592</v>
      </c>
      <c r="L1383" s="507">
        <v>9.1349974097669998E-2</v>
      </c>
      <c r="M1383" s="507">
        <v>0.5</v>
      </c>
      <c r="N1383" s="507">
        <v>1.2633574524636558E-4</v>
      </c>
      <c r="O1383" s="507">
        <v>0.83613085048182934</v>
      </c>
      <c r="P1383" s="439"/>
    </row>
    <row r="1384" spans="1:16" ht="16.5" x14ac:dyDescent="0.25">
      <c r="A1384" s="505" t="s">
        <v>332</v>
      </c>
      <c r="B1384" s="505" t="s">
        <v>333</v>
      </c>
      <c r="C1384" s="505" t="s">
        <v>334</v>
      </c>
      <c r="D1384" s="505" t="s">
        <v>335</v>
      </c>
      <c r="E1384" s="506">
        <v>45168.532387766201</v>
      </c>
      <c r="F1384" s="506">
        <v>46827</v>
      </c>
      <c r="G1384" s="505" t="s">
        <v>336</v>
      </c>
      <c r="H1384" s="552">
        <v>592</v>
      </c>
      <c r="I1384" s="552">
        <v>397.89394736763597</v>
      </c>
      <c r="J1384" s="552">
        <v>488.19439746411899</v>
      </c>
      <c r="K1384" s="552">
        <v>592</v>
      </c>
      <c r="L1384" s="507">
        <v>9.1349974097669998E-2</v>
      </c>
      <c r="M1384" s="507">
        <v>0.5</v>
      </c>
      <c r="N1384" s="507">
        <v>1.254613410531404E-4</v>
      </c>
      <c r="O1384" s="507">
        <v>0.83613085048182934</v>
      </c>
      <c r="P1384" s="439"/>
    </row>
    <row r="1385" spans="1:16" ht="16.5" x14ac:dyDescent="0.25">
      <c r="A1385" s="505" t="s">
        <v>332</v>
      </c>
      <c r="B1385" s="505" t="s">
        <v>333</v>
      </c>
      <c r="C1385" s="505" t="s">
        <v>334</v>
      </c>
      <c r="D1385" s="505" t="s">
        <v>335</v>
      </c>
      <c r="E1385" s="506">
        <v>45168.532387962965</v>
      </c>
      <c r="F1385" s="506">
        <v>46858</v>
      </c>
      <c r="G1385" s="505" t="s">
        <v>336</v>
      </c>
      <c r="H1385" s="552">
        <v>592</v>
      </c>
      <c r="I1385" s="552">
        <v>394.950792417309</v>
      </c>
      <c r="J1385" s="552">
        <v>484.58330519411999</v>
      </c>
      <c r="K1385" s="552">
        <v>592</v>
      </c>
      <c r="L1385" s="507">
        <v>9.1349974097669998E-2</v>
      </c>
      <c r="M1385" s="507">
        <v>0.5</v>
      </c>
      <c r="N1385" s="507">
        <v>1.2453332450642449E-4</v>
      </c>
      <c r="O1385" s="507">
        <v>0.83613085048182934</v>
      </c>
      <c r="P1385" s="439"/>
    </row>
    <row r="1386" spans="1:16" ht="16.5" x14ac:dyDescent="0.25">
      <c r="A1386" s="505" t="s">
        <v>332</v>
      </c>
      <c r="B1386" s="505" t="s">
        <v>333</v>
      </c>
      <c r="C1386" s="505" t="s">
        <v>334</v>
      </c>
      <c r="D1386" s="505" t="s">
        <v>335</v>
      </c>
      <c r="E1386" s="506">
        <v>45168.532388310188</v>
      </c>
      <c r="F1386" s="506">
        <v>46888</v>
      </c>
      <c r="G1386" s="505" t="s">
        <v>336</v>
      </c>
      <c r="H1386" s="552">
        <v>592</v>
      </c>
      <c r="I1386" s="552">
        <v>392.12330756418498</v>
      </c>
      <c r="J1386" s="552">
        <v>481.11413389020402</v>
      </c>
      <c r="K1386" s="552">
        <v>592</v>
      </c>
      <c r="L1386" s="507">
        <v>9.1349974097669998E-2</v>
      </c>
      <c r="M1386" s="507">
        <v>0.5</v>
      </c>
      <c r="N1386" s="507">
        <v>1.2364178030519396E-4</v>
      </c>
      <c r="O1386" s="507">
        <v>0.83613085048182934</v>
      </c>
      <c r="P1386" s="439"/>
    </row>
    <row r="1387" spans="1:16" ht="16.5" x14ac:dyDescent="0.25">
      <c r="A1387" s="505" t="s">
        <v>332</v>
      </c>
      <c r="B1387" s="505" t="s">
        <v>333</v>
      </c>
      <c r="C1387" s="505" t="s">
        <v>334</v>
      </c>
      <c r="D1387" s="505" t="s">
        <v>335</v>
      </c>
      <c r="E1387" s="506">
        <v>45168.532388657404</v>
      </c>
      <c r="F1387" s="506">
        <v>46919</v>
      </c>
      <c r="G1387" s="505" t="s">
        <v>336</v>
      </c>
      <c r="H1387" s="552">
        <v>592</v>
      </c>
      <c r="I1387" s="552">
        <v>389.22283707090003</v>
      </c>
      <c r="J1387" s="552">
        <v>477.55541314514301</v>
      </c>
      <c r="K1387" s="552">
        <v>592</v>
      </c>
      <c r="L1387" s="507">
        <v>9.1349974097669998E-2</v>
      </c>
      <c r="M1387" s="507">
        <v>0.5</v>
      </c>
      <c r="N1387" s="507">
        <v>1.2272722274486923E-4</v>
      </c>
      <c r="O1387" s="507">
        <v>0.83613085048182934</v>
      </c>
      <c r="P1387" s="439"/>
    </row>
    <row r="1388" spans="1:16" ht="16.5" x14ac:dyDescent="0.25">
      <c r="A1388" s="505" t="s">
        <v>332</v>
      </c>
      <c r="B1388" s="505" t="s">
        <v>333</v>
      </c>
      <c r="C1388" s="505" t="s">
        <v>334</v>
      </c>
      <c r="D1388" s="505" t="s">
        <v>335</v>
      </c>
      <c r="E1388" s="506">
        <v>45168.532389039348</v>
      </c>
      <c r="F1388" s="506">
        <v>46949</v>
      </c>
      <c r="G1388" s="505" t="s">
        <v>336</v>
      </c>
      <c r="H1388" s="552">
        <v>592</v>
      </c>
      <c r="I1388" s="552">
        <v>386.43635911608402</v>
      </c>
      <c r="J1388" s="552">
        <v>474.13655509214198</v>
      </c>
      <c r="K1388" s="552">
        <v>592</v>
      </c>
      <c r="L1388" s="507">
        <v>9.1349974097669998E-2</v>
      </c>
      <c r="M1388" s="507">
        <v>0.5</v>
      </c>
      <c r="N1388" s="507">
        <v>1.218486085730805E-4</v>
      </c>
      <c r="O1388" s="507">
        <v>0.83613085048182934</v>
      </c>
      <c r="P1388" s="439"/>
    </row>
    <row r="1389" spans="1:16" ht="16.5" x14ac:dyDescent="0.25">
      <c r="A1389" s="505" t="s">
        <v>332</v>
      </c>
      <c r="B1389" s="505" t="s">
        <v>333</v>
      </c>
      <c r="C1389" s="505" t="s">
        <v>334</v>
      </c>
      <c r="D1389" s="505" t="s">
        <v>335</v>
      </c>
      <c r="E1389" s="506">
        <v>45168.532389201391</v>
      </c>
      <c r="F1389" s="506">
        <v>46980</v>
      </c>
      <c r="G1389" s="505" t="s">
        <v>336</v>
      </c>
      <c r="H1389" s="552">
        <v>592</v>
      </c>
      <c r="I1389" s="552">
        <v>383.57795402889099</v>
      </c>
      <c r="J1389" s="552">
        <v>470.629446329914</v>
      </c>
      <c r="K1389" s="552">
        <v>592</v>
      </c>
      <c r="L1389" s="507">
        <v>9.1349974097669998E-2</v>
      </c>
      <c r="M1389" s="507">
        <v>0.5</v>
      </c>
      <c r="N1389" s="507">
        <v>1.2094731480401244E-4</v>
      </c>
      <c r="O1389" s="507">
        <v>0.83613085048182934</v>
      </c>
      <c r="P1389" s="439"/>
    </row>
    <row r="1390" spans="1:16" ht="16.5" x14ac:dyDescent="0.25">
      <c r="A1390" s="505" t="s">
        <v>332</v>
      </c>
      <c r="B1390" s="505" t="s">
        <v>333</v>
      </c>
      <c r="C1390" s="505" t="s">
        <v>334</v>
      </c>
      <c r="D1390" s="505" t="s">
        <v>335</v>
      </c>
      <c r="E1390" s="506">
        <v>45168.532389583335</v>
      </c>
      <c r="F1390" s="506">
        <v>47011</v>
      </c>
      <c r="G1390" s="505" t="s">
        <v>336</v>
      </c>
      <c r="H1390" s="552">
        <v>592</v>
      </c>
      <c r="I1390" s="552">
        <v>380.74069208584001</v>
      </c>
      <c r="J1390" s="552">
        <v>467.14827906436602</v>
      </c>
      <c r="K1390" s="552">
        <v>592</v>
      </c>
      <c r="L1390" s="507">
        <v>9.1349974097669998E-2</v>
      </c>
      <c r="M1390" s="507">
        <v>0.5</v>
      </c>
      <c r="N1390" s="507">
        <v>1.2005268775414334E-4</v>
      </c>
      <c r="O1390" s="507">
        <v>0.83613085048182934</v>
      </c>
      <c r="P1390" s="439"/>
    </row>
    <row r="1391" spans="1:16" ht="16.5" x14ac:dyDescent="0.25">
      <c r="A1391" s="505" t="s">
        <v>332</v>
      </c>
      <c r="B1391" s="505" t="s">
        <v>333</v>
      </c>
      <c r="C1391" s="505" t="s">
        <v>334</v>
      </c>
      <c r="D1391" s="505" t="s">
        <v>335</v>
      </c>
      <c r="E1391" s="506">
        <v>45168.532389930559</v>
      </c>
      <c r="F1391" s="506">
        <v>47041</v>
      </c>
      <c r="G1391" s="505" t="s">
        <v>336</v>
      </c>
      <c r="H1391" s="552">
        <v>592</v>
      </c>
      <c r="I1391" s="552">
        <v>378.01493849701501</v>
      </c>
      <c r="J1391" s="552">
        <v>463.80392653089501</v>
      </c>
      <c r="K1391" s="552">
        <v>592</v>
      </c>
      <c r="L1391" s="507">
        <v>9.1349974097669998E-2</v>
      </c>
      <c r="M1391" s="507">
        <v>0.5</v>
      </c>
      <c r="N1391" s="507">
        <v>1.1919322079593317E-4</v>
      </c>
      <c r="O1391" s="507">
        <v>0.83613085048182934</v>
      </c>
      <c r="P1391" s="439"/>
    </row>
    <row r="1392" spans="1:16" ht="16.5" x14ac:dyDescent="0.25">
      <c r="A1392" s="505" t="s">
        <v>332</v>
      </c>
      <c r="B1392" s="505" t="s">
        <v>333</v>
      </c>
      <c r="C1392" s="505" t="s">
        <v>334</v>
      </c>
      <c r="D1392" s="505" t="s">
        <v>335</v>
      </c>
      <c r="E1392" s="506">
        <v>45168.532390312503</v>
      </c>
      <c r="F1392" s="506">
        <v>47072</v>
      </c>
      <c r="G1392" s="505" t="s">
        <v>336</v>
      </c>
      <c r="H1392" s="552">
        <v>592</v>
      </c>
      <c r="I1392" s="552">
        <v>375.21882524901201</v>
      </c>
      <c r="J1392" s="552">
        <v>460.373246493208</v>
      </c>
      <c r="K1392" s="552">
        <v>592</v>
      </c>
      <c r="L1392" s="507">
        <v>9.1349974097669998E-2</v>
      </c>
      <c r="M1392" s="507">
        <v>0.5</v>
      </c>
      <c r="N1392" s="507">
        <v>1.1831156848593491E-4</v>
      </c>
      <c r="O1392" s="507">
        <v>0.83613085048182934</v>
      </c>
      <c r="P1392" s="439"/>
    </row>
    <row r="1393" spans="1:16" ht="16.5" x14ac:dyDescent="0.25">
      <c r="A1393" s="505" t="s">
        <v>332</v>
      </c>
      <c r="B1393" s="505" t="s">
        <v>333</v>
      </c>
      <c r="C1393" s="505" t="s">
        <v>334</v>
      </c>
      <c r="D1393" s="505" t="s">
        <v>335</v>
      </c>
      <c r="E1393" s="506">
        <v>45168.532390474538</v>
      </c>
      <c r="F1393" s="506">
        <v>47102</v>
      </c>
      <c r="G1393" s="505" t="s">
        <v>336</v>
      </c>
      <c r="H1393" s="552">
        <v>1592</v>
      </c>
      <c r="I1393" s="552">
        <v>1001.81064902248</v>
      </c>
      <c r="J1393" s="552">
        <v>1229.1675945519801</v>
      </c>
      <c r="K1393" s="552">
        <v>1592</v>
      </c>
      <c r="L1393" s="507">
        <v>9.1349974097669998E-2</v>
      </c>
      <c r="M1393" s="507">
        <v>0.5</v>
      </c>
      <c r="N1393" s="507">
        <v>3.1588444192026682E-4</v>
      </c>
      <c r="O1393" s="507">
        <v>0.83613085048182934</v>
      </c>
      <c r="P1393" s="439"/>
    </row>
    <row r="1394" spans="1:16" ht="16.5" x14ac:dyDescent="0.25">
      <c r="A1394" s="505" t="s">
        <v>332</v>
      </c>
      <c r="B1394" s="505" t="s">
        <v>333</v>
      </c>
      <c r="C1394" s="505" t="s">
        <v>334</v>
      </c>
      <c r="D1394" s="505" t="s">
        <v>335</v>
      </c>
      <c r="E1394" s="506">
        <v>45168.532391053239</v>
      </c>
      <c r="F1394" s="506">
        <v>47133</v>
      </c>
      <c r="G1394" s="505" t="s">
        <v>336</v>
      </c>
      <c r="H1394" s="552">
        <v>592</v>
      </c>
      <c r="I1394" s="552">
        <v>369.777041823275</v>
      </c>
      <c r="J1394" s="552">
        <v>453.69647194503102</v>
      </c>
      <c r="K1394" s="552">
        <v>592</v>
      </c>
      <c r="L1394" s="507">
        <v>9.1349974097669998E-2</v>
      </c>
      <c r="M1394" s="507">
        <v>0.5</v>
      </c>
      <c r="N1394" s="507">
        <v>1.1659570059995547E-4</v>
      </c>
      <c r="O1394" s="507">
        <v>0.83613085048182934</v>
      </c>
      <c r="P1394" s="439"/>
    </row>
    <row r="1395" spans="1:16" ht="16.5" x14ac:dyDescent="0.25">
      <c r="A1395" s="505" t="s">
        <v>332</v>
      </c>
      <c r="B1395" s="505" t="s">
        <v>333</v>
      </c>
      <c r="C1395" s="505" t="s">
        <v>334</v>
      </c>
      <c r="D1395" s="505" t="s">
        <v>335</v>
      </c>
      <c r="E1395" s="506">
        <v>45168.532391400462</v>
      </c>
      <c r="F1395" s="506">
        <v>47164</v>
      </c>
      <c r="G1395" s="505" t="s">
        <v>336</v>
      </c>
      <c r="H1395" s="552">
        <v>592</v>
      </c>
      <c r="I1395" s="552">
        <v>367.04186291854501</v>
      </c>
      <c r="J1395" s="552">
        <v>450.34055505766702</v>
      </c>
      <c r="K1395" s="552">
        <v>592</v>
      </c>
      <c r="L1395" s="507">
        <v>9.1349974097669998E-2</v>
      </c>
      <c r="M1395" s="507">
        <v>0.5</v>
      </c>
      <c r="N1395" s="507">
        <v>1.1573326171221196E-4</v>
      </c>
      <c r="O1395" s="507">
        <v>0.83613085048182934</v>
      </c>
      <c r="P1395" s="439"/>
    </row>
    <row r="1396" spans="1:16" ht="16.5" x14ac:dyDescent="0.25">
      <c r="A1396" s="505" t="s">
        <v>332</v>
      </c>
      <c r="B1396" s="505" t="s">
        <v>333</v>
      </c>
      <c r="C1396" s="505" t="s">
        <v>334</v>
      </c>
      <c r="D1396" s="505" t="s">
        <v>335</v>
      </c>
      <c r="E1396" s="506">
        <v>45168.532391747685</v>
      </c>
      <c r="F1396" s="506">
        <v>47192</v>
      </c>
      <c r="G1396" s="505" t="s">
        <v>336</v>
      </c>
      <c r="H1396" s="552">
        <v>592</v>
      </c>
      <c r="I1396" s="552">
        <v>364.58877244819098</v>
      </c>
      <c r="J1396" s="552">
        <v>447.33074545382101</v>
      </c>
      <c r="K1396" s="552">
        <v>592</v>
      </c>
      <c r="L1396" s="507">
        <v>9.1349974097669998E-2</v>
      </c>
      <c r="M1396" s="507">
        <v>0.5</v>
      </c>
      <c r="N1396" s="507">
        <v>1.1495976912160742E-4</v>
      </c>
      <c r="O1396" s="507">
        <v>0.83613085048182934</v>
      </c>
      <c r="P1396" s="439"/>
    </row>
    <row r="1397" spans="1:16" ht="16.5" x14ac:dyDescent="0.25">
      <c r="A1397" s="505" t="s">
        <v>332</v>
      </c>
      <c r="B1397" s="505" t="s">
        <v>333</v>
      </c>
      <c r="C1397" s="505" t="s">
        <v>334</v>
      </c>
      <c r="D1397" s="505" t="s">
        <v>335</v>
      </c>
      <c r="E1397" s="506">
        <v>45168.532392094909</v>
      </c>
      <c r="F1397" s="506">
        <v>47223</v>
      </c>
      <c r="G1397" s="505" t="s">
        <v>336</v>
      </c>
      <c r="H1397" s="552">
        <v>592</v>
      </c>
      <c r="I1397" s="552">
        <v>361.89197030389198</v>
      </c>
      <c r="J1397" s="552">
        <v>444.02191478015499</v>
      </c>
      <c r="K1397" s="552">
        <v>592</v>
      </c>
      <c r="L1397" s="507">
        <v>9.1349974097669998E-2</v>
      </c>
      <c r="M1397" s="507">
        <v>0.5</v>
      </c>
      <c r="N1397" s="507">
        <v>1.1410943094527385E-4</v>
      </c>
      <c r="O1397" s="507">
        <v>0.83613085048182934</v>
      </c>
      <c r="P1397" s="439"/>
    </row>
    <row r="1398" spans="1:16" ht="16.5" x14ac:dyDescent="0.25">
      <c r="A1398" s="505" t="s">
        <v>332</v>
      </c>
      <c r="B1398" s="505" t="s">
        <v>333</v>
      </c>
      <c r="C1398" s="505" t="s">
        <v>334</v>
      </c>
      <c r="D1398" s="505" t="s">
        <v>335</v>
      </c>
      <c r="E1398" s="506">
        <v>45168.532392476853</v>
      </c>
      <c r="F1398" s="506">
        <v>47253</v>
      </c>
      <c r="G1398" s="505" t="s">
        <v>336</v>
      </c>
      <c r="H1398" s="552">
        <v>592</v>
      </c>
      <c r="I1398" s="552">
        <v>359.301156247694</v>
      </c>
      <c r="J1398" s="552">
        <v>440.84312576998099</v>
      </c>
      <c r="K1398" s="552">
        <v>592</v>
      </c>
      <c r="L1398" s="507">
        <v>9.1349974097669998E-2</v>
      </c>
      <c r="M1398" s="507">
        <v>0.5</v>
      </c>
      <c r="N1398" s="507">
        <v>1.1329251224605685E-4</v>
      </c>
      <c r="O1398" s="507">
        <v>0.83613085048182934</v>
      </c>
      <c r="P1398" s="439"/>
    </row>
    <row r="1399" spans="1:16" ht="16.5" x14ac:dyDescent="0.25">
      <c r="A1399" s="505" t="s">
        <v>332</v>
      </c>
      <c r="B1399" s="505" t="s">
        <v>333</v>
      </c>
      <c r="C1399" s="505" t="s">
        <v>334</v>
      </c>
      <c r="D1399" s="505" t="s">
        <v>335</v>
      </c>
      <c r="E1399" s="506">
        <v>45168.532392824076</v>
      </c>
      <c r="F1399" s="506">
        <v>47284</v>
      </c>
      <c r="G1399" s="505" t="s">
        <v>336</v>
      </c>
      <c r="H1399" s="552">
        <v>592</v>
      </c>
      <c r="I1399" s="552">
        <v>356.64346571566898</v>
      </c>
      <c r="J1399" s="552">
        <v>437.58228293356302</v>
      </c>
      <c r="K1399" s="552">
        <v>592</v>
      </c>
      <c r="L1399" s="507">
        <v>9.1349974097669998E-2</v>
      </c>
      <c r="M1399" s="507">
        <v>0.5</v>
      </c>
      <c r="N1399" s="507">
        <v>1.1245450648985481E-4</v>
      </c>
      <c r="O1399" s="507">
        <v>0.83613085048182934</v>
      </c>
      <c r="P1399" s="439"/>
    </row>
    <row r="1400" spans="1:16" ht="16.5" x14ac:dyDescent="0.25">
      <c r="A1400" s="505" t="s">
        <v>332</v>
      </c>
      <c r="B1400" s="505" t="s">
        <v>333</v>
      </c>
      <c r="C1400" s="505" t="s">
        <v>334</v>
      </c>
      <c r="D1400" s="505" t="s">
        <v>335</v>
      </c>
      <c r="E1400" s="506">
        <v>45168.53239320602</v>
      </c>
      <c r="F1400" s="506">
        <v>47314</v>
      </c>
      <c r="G1400" s="505" t="s">
        <v>336</v>
      </c>
      <c r="H1400" s="552">
        <v>592</v>
      </c>
      <c r="I1400" s="552">
        <v>354.09022613079702</v>
      </c>
      <c r="J1400" s="552">
        <v>434.44959577165798</v>
      </c>
      <c r="K1400" s="552">
        <v>592</v>
      </c>
      <c r="L1400" s="507">
        <v>9.1349974097669998E-2</v>
      </c>
      <c r="M1400" s="507">
        <v>0.5</v>
      </c>
      <c r="N1400" s="507">
        <v>1.1164943552944615E-4</v>
      </c>
      <c r="O1400" s="507">
        <v>0.83613085048182934</v>
      </c>
      <c r="P1400" s="439"/>
    </row>
    <row r="1401" spans="1:16" ht="16.5" x14ac:dyDescent="0.25">
      <c r="A1401" s="505" t="s">
        <v>332</v>
      </c>
      <c r="B1401" s="505" t="s">
        <v>333</v>
      </c>
      <c r="C1401" s="505" t="s">
        <v>334</v>
      </c>
      <c r="D1401" s="505" t="s">
        <v>335</v>
      </c>
      <c r="E1401" s="506">
        <v>45168.532393553243</v>
      </c>
      <c r="F1401" s="506">
        <v>47345</v>
      </c>
      <c r="G1401" s="505" t="s">
        <v>336</v>
      </c>
      <c r="H1401" s="552">
        <v>592</v>
      </c>
      <c r="I1401" s="552">
        <v>351.47107997691802</v>
      </c>
      <c r="J1401" s="552">
        <v>431.23604480682798</v>
      </c>
      <c r="K1401" s="552">
        <v>592</v>
      </c>
      <c r="L1401" s="507">
        <v>9.1349974097669998E-2</v>
      </c>
      <c r="M1401" s="507">
        <v>0.5</v>
      </c>
      <c r="N1401" s="507">
        <v>1.1082358333678592E-4</v>
      </c>
      <c r="O1401" s="507">
        <v>0.83613085048182934</v>
      </c>
      <c r="P1401" s="439"/>
    </row>
    <row r="1402" spans="1:16" ht="16.5" x14ac:dyDescent="0.25">
      <c r="A1402" s="505" t="s">
        <v>332</v>
      </c>
      <c r="B1402" s="505" t="s">
        <v>333</v>
      </c>
      <c r="C1402" s="505" t="s">
        <v>334</v>
      </c>
      <c r="D1402" s="505" t="s">
        <v>335</v>
      </c>
      <c r="E1402" s="506">
        <v>45168.532393900467</v>
      </c>
      <c r="F1402" s="506">
        <v>47376</v>
      </c>
      <c r="G1402" s="505" t="s">
        <v>336</v>
      </c>
      <c r="H1402" s="552">
        <v>592</v>
      </c>
      <c r="I1402" s="552">
        <v>348.871307208887</v>
      </c>
      <c r="J1402" s="552">
        <v>428.04626394077201</v>
      </c>
      <c r="K1402" s="552">
        <v>592</v>
      </c>
      <c r="L1402" s="507">
        <v>9.1349974097669998E-2</v>
      </c>
      <c r="M1402" s="507">
        <v>0.5</v>
      </c>
      <c r="N1402" s="507">
        <v>1.1000383983460768E-4</v>
      </c>
      <c r="O1402" s="507">
        <v>0.83613085048182934</v>
      </c>
      <c r="P1402" s="439"/>
    </row>
    <row r="1403" spans="1:16" ht="16.5" x14ac:dyDescent="0.25">
      <c r="A1403" s="505" t="s">
        <v>332</v>
      </c>
      <c r="B1403" s="505" t="s">
        <v>333</v>
      </c>
      <c r="C1403" s="505" t="s">
        <v>334</v>
      </c>
      <c r="D1403" s="505" t="s">
        <v>335</v>
      </c>
      <c r="E1403" s="506">
        <v>45168.532394293979</v>
      </c>
      <c r="F1403" s="506">
        <v>47406</v>
      </c>
      <c r="G1403" s="505" t="s">
        <v>336</v>
      </c>
      <c r="H1403" s="552">
        <v>592</v>
      </c>
      <c r="I1403" s="552">
        <v>346.373709139048</v>
      </c>
      <c r="J1403" s="552">
        <v>424.98184591461501</v>
      </c>
      <c r="K1403" s="552">
        <v>592</v>
      </c>
      <c r="L1403" s="507">
        <v>9.1349974097669998E-2</v>
      </c>
      <c r="M1403" s="507">
        <v>0.5</v>
      </c>
      <c r="N1403" s="507">
        <v>1.0921631339615171E-4</v>
      </c>
      <c r="O1403" s="507">
        <v>0.83613085048182934</v>
      </c>
      <c r="P1403" s="439"/>
    </row>
    <row r="1404" spans="1:16" ht="16.5" x14ac:dyDescent="0.25">
      <c r="A1404" s="505" t="s">
        <v>332</v>
      </c>
      <c r="B1404" s="505" t="s">
        <v>333</v>
      </c>
      <c r="C1404" s="505" t="s">
        <v>334</v>
      </c>
      <c r="D1404" s="505" t="s">
        <v>335</v>
      </c>
      <c r="E1404" s="506">
        <v>45168.532394641203</v>
      </c>
      <c r="F1404" s="506">
        <v>47437</v>
      </c>
      <c r="G1404" s="505" t="s">
        <v>336</v>
      </c>
      <c r="H1404" s="552">
        <v>592</v>
      </c>
      <c r="I1404" s="552">
        <v>343.81164077017701</v>
      </c>
      <c r="J1404" s="552">
        <v>421.83832631126899</v>
      </c>
      <c r="K1404" s="552">
        <v>592</v>
      </c>
      <c r="L1404" s="507">
        <v>9.1349974097669998E-2</v>
      </c>
      <c r="M1404" s="507">
        <v>0.5</v>
      </c>
      <c r="N1404" s="507">
        <v>1.0840845860078484E-4</v>
      </c>
      <c r="O1404" s="507">
        <v>0.83613085048182934</v>
      </c>
      <c r="P1404" s="439"/>
    </row>
    <row r="1405" spans="1:16" ht="16.5" x14ac:dyDescent="0.25">
      <c r="A1405" s="505" t="s">
        <v>332</v>
      </c>
      <c r="B1405" s="505" t="s">
        <v>333</v>
      </c>
      <c r="C1405" s="505" t="s">
        <v>334</v>
      </c>
      <c r="D1405" s="505" t="s">
        <v>335</v>
      </c>
      <c r="E1405" s="506">
        <v>45168.532394988426</v>
      </c>
      <c r="F1405" s="506">
        <v>47467</v>
      </c>
      <c r="G1405" s="505" t="s">
        <v>336</v>
      </c>
      <c r="H1405" s="552">
        <v>1592</v>
      </c>
      <c r="I1405" s="552">
        <v>917.95544307478201</v>
      </c>
      <c r="J1405" s="552">
        <v>1126.28178286096</v>
      </c>
      <c r="K1405" s="552">
        <v>1592</v>
      </c>
      <c r="L1405" s="507">
        <v>9.1349974097669998E-2</v>
      </c>
      <c r="M1405" s="507">
        <v>0.5</v>
      </c>
      <c r="N1405" s="507">
        <v>2.8944376177902258E-4</v>
      </c>
      <c r="O1405" s="507">
        <v>0.83613085048182934</v>
      </c>
      <c r="P1405" s="439"/>
    </row>
    <row r="1406" spans="1:16" ht="16.5" x14ac:dyDescent="0.25">
      <c r="A1406" s="505" t="s">
        <v>332</v>
      </c>
      <c r="B1406" s="505" t="s">
        <v>333</v>
      </c>
      <c r="C1406" s="505" t="s">
        <v>334</v>
      </c>
      <c r="D1406" s="505" t="s">
        <v>335</v>
      </c>
      <c r="E1406" s="506">
        <v>45168.53239537037</v>
      </c>
      <c r="F1406" s="506">
        <v>47498</v>
      </c>
      <c r="G1406" s="505" t="s">
        <v>336</v>
      </c>
      <c r="H1406" s="552">
        <v>592</v>
      </c>
      <c r="I1406" s="552">
        <v>338.825354468905</v>
      </c>
      <c r="J1406" s="552">
        <v>415.72042214977699</v>
      </c>
      <c r="K1406" s="552">
        <v>592</v>
      </c>
      <c r="L1406" s="507">
        <v>9.1349974097669998E-2</v>
      </c>
      <c r="M1406" s="507">
        <v>0.5</v>
      </c>
      <c r="N1406" s="507">
        <v>1.0683621511638109E-4</v>
      </c>
      <c r="O1406" s="507">
        <v>0.83613085048182934</v>
      </c>
      <c r="P1406" s="439"/>
    </row>
    <row r="1407" spans="1:16" ht="16.5" x14ac:dyDescent="0.25">
      <c r="A1407" s="505" t="s">
        <v>332</v>
      </c>
      <c r="B1407" s="505" t="s">
        <v>333</v>
      </c>
      <c r="C1407" s="505" t="s">
        <v>334</v>
      </c>
      <c r="D1407" s="505" t="s">
        <v>335</v>
      </c>
      <c r="E1407" s="506">
        <v>45168.532395717593</v>
      </c>
      <c r="F1407" s="506">
        <v>47529</v>
      </c>
      <c r="G1407" s="505" t="s">
        <v>336</v>
      </c>
      <c r="H1407" s="552">
        <v>592</v>
      </c>
      <c r="I1407" s="552">
        <v>336.31912001648601</v>
      </c>
      <c r="J1407" s="552">
        <v>412.64540774833398</v>
      </c>
      <c r="K1407" s="552">
        <v>592</v>
      </c>
      <c r="L1407" s="507">
        <v>9.1349974097669998E-2</v>
      </c>
      <c r="M1407" s="507">
        <v>0.5</v>
      </c>
      <c r="N1407" s="507">
        <v>1.0604596550973518E-4</v>
      </c>
      <c r="O1407" s="507">
        <v>0.83613085048182934</v>
      </c>
      <c r="P1407" s="439"/>
    </row>
    <row r="1408" spans="1:16" ht="16.5" x14ac:dyDescent="0.25">
      <c r="A1408" s="505" t="s">
        <v>332</v>
      </c>
      <c r="B1408" s="505" t="s">
        <v>333</v>
      </c>
      <c r="C1408" s="505" t="s">
        <v>334</v>
      </c>
      <c r="D1408" s="505" t="s">
        <v>335</v>
      </c>
      <c r="E1408" s="506">
        <v>45168.532396099537</v>
      </c>
      <c r="F1408" s="506">
        <v>47557</v>
      </c>
      <c r="G1408" s="505" t="s">
        <v>336</v>
      </c>
      <c r="H1408" s="552">
        <v>592</v>
      </c>
      <c r="I1408" s="552">
        <v>334.07136216742299</v>
      </c>
      <c r="J1408" s="552">
        <v>409.88753018817403</v>
      </c>
      <c r="K1408" s="552">
        <v>592</v>
      </c>
      <c r="L1408" s="507">
        <v>9.1349974097669998E-2</v>
      </c>
      <c r="M1408" s="507">
        <v>0.5</v>
      </c>
      <c r="N1408" s="507">
        <v>1.053372170706803E-4</v>
      </c>
      <c r="O1408" s="507">
        <v>0.83613085048182934</v>
      </c>
      <c r="P1408" s="439"/>
    </row>
    <row r="1409" spans="1:16" ht="16.5" x14ac:dyDescent="0.25">
      <c r="A1409" s="505" t="s">
        <v>332</v>
      </c>
      <c r="B1409" s="505" t="s">
        <v>333</v>
      </c>
      <c r="C1409" s="505" t="s">
        <v>334</v>
      </c>
      <c r="D1409" s="505" t="s">
        <v>335</v>
      </c>
      <c r="E1409" s="506">
        <v>45168.532396446761</v>
      </c>
      <c r="F1409" s="506">
        <v>47588</v>
      </c>
      <c r="G1409" s="505" t="s">
        <v>336</v>
      </c>
      <c r="H1409" s="552">
        <v>592</v>
      </c>
      <c r="I1409" s="552">
        <v>331.60029220058698</v>
      </c>
      <c r="J1409" s="552">
        <v>406.85566071257199</v>
      </c>
      <c r="K1409" s="552">
        <v>592</v>
      </c>
      <c r="L1409" s="507">
        <v>9.1349974097669998E-2</v>
      </c>
      <c r="M1409" s="507">
        <v>0.5</v>
      </c>
      <c r="N1409" s="507">
        <v>1.0455805530175593E-4</v>
      </c>
      <c r="O1409" s="507">
        <v>0.83613085048182934</v>
      </c>
      <c r="P1409" s="439"/>
    </row>
    <row r="1410" spans="1:16" ht="16.5" x14ac:dyDescent="0.25">
      <c r="A1410" s="505" t="s">
        <v>332</v>
      </c>
      <c r="B1410" s="505" t="s">
        <v>333</v>
      </c>
      <c r="C1410" s="505" t="s">
        <v>334</v>
      </c>
      <c r="D1410" s="505" t="s">
        <v>335</v>
      </c>
      <c r="E1410" s="506">
        <v>45168.532396793984</v>
      </c>
      <c r="F1410" s="506">
        <v>47618</v>
      </c>
      <c r="G1410" s="505" t="s">
        <v>336</v>
      </c>
      <c r="H1410" s="552">
        <v>592</v>
      </c>
      <c r="I1410" s="552">
        <v>329.22633873223202</v>
      </c>
      <c r="J1410" s="552">
        <v>403.94294793883199</v>
      </c>
      <c r="K1410" s="552">
        <v>592</v>
      </c>
      <c r="L1410" s="507">
        <v>9.1349974097669998E-2</v>
      </c>
      <c r="M1410" s="507">
        <v>0.5</v>
      </c>
      <c r="N1410" s="507">
        <v>1.0380951567779826E-4</v>
      </c>
      <c r="O1410" s="507">
        <v>0.83613085048182934</v>
      </c>
      <c r="P1410" s="439"/>
    </row>
    <row r="1411" spans="1:16" ht="16.5" x14ac:dyDescent="0.25">
      <c r="A1411" s="505" t="s">
        <v>332</v>
      </c>
      <c r="B1411" s="505" t="s">
        <v>333</v>
      </c>
      <c r="C1411" s="505" t="s">
        <v>334</v>
      </c>
      <c r="D1411" s="505" t="s">
        <v>335</v>
      </c>
      <c r="E1411" s="506">
        <v>45168.532397187497</v>
      </c>
      <c r="F1411" s="506">
        <v>47649</v>
      </c>
      <c r="G1411" s="505" t="s">
        <v>336</v>
      </c>
      <c r="H1411" s="552">
        <v>592</v>
      </c>
      <c r="I1411" s="552">
        <v>326.79110659304501</v>
      </c>
      <c r="J1411" s="552">
        <v>400.95504954344</v>
      </c>
      <c r="K1411" s="552">
        <v>592</v>
      </c>
      <c r="L1411" s="507">
        <v>9.1349974097669998E-2</v>
      </c>
      <c r="M1411" s="507">
        <v>0.5</v>
      </c>
      <c r="N1411" s="507">
        <v>1.0304165406045154E-4</v>
      </c>
      <c r="O1411" s="507">
        <v>0.83613085048182934</v>
      </c>
      <c r="P1411" s="439"/>
    </row>
    <row r="1412" spans="1:16" ht="16.5" x14ac:dyDescent="0.25">
      <c r="A1412" s="505" t="s">
        <v>332</v>
      </c>
      <c r="B1412" s="505" t="s">
        <v>333</v>
      </c>
      <c r="C1412" s="505" t="s">
        <v>334</v>
      </c>
      <c r="D1412" s="505" t="s">
        <v>335</v>
      </c>
      <c r="E1412" s="506">
        <v>45168.53239753472</v>
      </c>
      <c r="F1412" s="506">
        <v>47679</v>
      </c>
      <c r="G1412" s="505" t="s">
        <v>336</v>
      </c>
      <c r="H1412" s="552">
        <v>592</v>
      </c>
      <c r="I1412" s="552">
        <v>324.45158247569299</v>
      </c>
      <c r="J1412" s="552">
        <v>398.08457972508899</v>
      </c>
      <c r="K1412" s="552">
        <v>592</v>
      </c>
      <c r="L1412" s="507">
        <v>9.1349974097669998E-2</v>
      </c>
      <c r="M1412" s="507">
        <v>0.5</v>
      </c>
      <c r="N1412" s="507">
        <v>1.0230397047634332E-4</v>
      </c>
      <c r="O1412" s="507">
        <v>0.83613085048182934</v>
      </c>
      <c r="P1412" s="439"/>
    </row>
    <row r="1413" spans="1:16" ht="16.5" x14ac:dyDescent="0.25">
      <c r="A1413" s="505" t="s">
        <v>332</v>
      </c>
      <c r="B1413" s="505" t="s">
        <v>333</v>
      </c>
      <c r="C1413" s="505" t="s">
        <v>334</v>
      </c>
      <c r="D1413" s="505" t="s">
        <v>335</v>
      </c>
      <c r="E1413" s="506">
        <v>45168.532397881943</v>
      </c>
      <c r="F1413" s="506">
        <v>47710</v>
      </c>
      <c r="G1413" s="505" t="s">
        <v>336</v>
      </c>
      <c r="H1413" s="552">
        <v>592</v>
      </c>
      <c r="I1413" s="552">
        <v>322.05166840958998</v>
      </c>
      <c r="J1413" s="552">
        <v>395.14001469911199</v>
      </c>
      <c r="K1413" s="552">
        <v>592</v>
      </c>
      <c r="L1413" s="507">
        <v>9.1349974097669998E-2</v>
      </c>
      <c r="M1413" s="507">
        <v>0.5</v>
      </c>
      <c r="N1413" s="507">
        <v>1.0154724512493369E-4</v>
      </c>
      <c r="O1413" s="507">
        <v>0.83613085048182934</v>
      </c>
      <c r="P1413" s="439"/>
    </row>
    <row r="1414" spans="1:16" ht="16.5" x14ac:dyDescent="0.25">
      <c r="A1414" s="505" t="s">
        <v>332</v>
      </c>
      <c r="B1414" s="505" t="s">
        <v>333</v>
      </c>
      <c r="C1414" s="505" t="s">
        <v>334</v>
      </c>
      <c r="D1414" s="505" t="s">
        <v>335</v>
      </c>
      <c r="E1414" s="506">
        <v>45168.532398263887</v>
      </c>
      <c r="F1414" s="506">
        <v>47741</v>
      </c>
      <c r="G1414" s="505" t="s">
        <v>336</v>
      </c>
      <c r="H1414" s="552">
        <v>592</v>
      </c>
      <c r="I1414" s="552">
        <v>319.66950610626299</v>
      </c>
      <c r="J1414" s="552">
        <v>392.21723012792597</v>
      </c>
      <c r="K1414" s="552">
        <v>592</v>
      </c>
      <c r="L1414" s="507">
        <v>9.1349974097669998E-2</v>
      </c>
      <c r="M1414" s="507">
        <v>0.5</v>
      </c>
      <c r="N1414" s="507">
        <v>1.0079611714432761E-4</v>
      </c>
      <c r="O1414" s="507">
        <v>0.83613085048182934</v>
      </c>
      <c r="P1414" s="439"/>
    </row>
    <row r="1415" spans="1:16" ht="16.5" x14ac:dyDescent="0.25">
      <c r="A1415" s="505" t="s">
        <v>332</v>
      </c>
      <c r="B1415" s="505" t="s">
        <v>333</v>
      </c>
      <c r="C1415" s="505" t="s">
        <v>334</v>
      </c>
      <c r="D1415" s="505" t="s">
        <v>335</v>
      </c>
      <c r="E1415" s="506">
        <v>45168.532398807867</v>
      </c>
      <c r="F1415" s="506">
        <v>47771</v>
      </c>
      <c r="G1415" s="505" t="s">
        <v>336</v>
      </c>
      <c r="H1415" s="552">
        <v>592</v>
      </c>
      <c r="I1415" s="552">
        <v>317.380966106156</v>
      </c>
      <c r="J1415" s="552">
        <v>389.40931506961402</v>
      </c>
      <c r="K1415" s="552">
        <v>592</v>
      </c>
      <c r="L1415" s="507">
        <v>9.1349974097669998E-2</v>
      </c>
      <c r="M1415" s="507">
        <v>0.5</v>
      </c>
      <c r="N1415" s="507">
        <v>1.0007450954168195E-4</v>
      </c>
      <c r="O1415" s="507">
        <v>0.83613085048182934</v>
      </c>
      <c r="P1415" s="439"/>
    </row>
    <row r="1416" spans="1:16" ht="16.5" x14ac:dyDescent="0.25">
      <c r="A1416" s="505" t="s">
        <v>332</v>
      </c>
      <c r="B1416" s="505" t="s">
        <v>333</v>
      </c>
      <c r="C1416" s="505" t="s">
        <v>334</v>
      </c>
      <c r="D1416" s="505" t="s">
        <v>335</v>
      </c>
      <c r="E1416" s="506">
        <v>45168.53239915509</v>
      </c>
      <c r="F1416" s="506">
        <v>47802</v>
      </c>
      <c r="G1416" s="505" t="s">
        <v>336</v>
      </c>
      <c r="H1416" s="552">
        <v>592</v>
      </c>
      <c r="I1416" s="552">
        <v>315.03335220623399</v>
      </c>
      <c r="J1416" s="552">
        <v>386.52891952468798</v>
      </c>
      <c r="K1416" s="552">
        <v>592</v>
      </c>
      <c r="L1416" s="507">
        <v>9.1349974097669998E-2</v>
      </c>
      <c r="M1416" s="507">
        <v>0.5</v>
      </c>
      <c r="N1416" s="507">
        <v>9.9334275139757109E-5</v>
      </c>
      <c r="O1416" s="507">
        <v>0.83613085048182934</v>
      </c>
      <c r="P1416" s="439"/>
    </row>
    <row r="1417" spans="1:16" ht="16.5" x14ac:dyDescent="0.25">
      <c r="A1417" s="505" t="s">
        <v>332</v>
      </c>
      <c r="B1417" s="505" t="s">
        <v>333</v>
      </c>
      <c r="C1417" s="505" t="s">
        <v>334</v>
      </c>
      <c r="D1417" s="505" t="s">
        <v>335</v>
      </c>
      <c r="E1417" s="506">
        <v>45168.532399537035</v>
      </c>
      <c r="F1417" s="506">
        <v>47832</v>
      </c>
      <c r="G1417" s="505" t="s">
        <v>336</v>
      </c>
      <c r="H1417" s="552">
        <v>1592</v>
      </c>
      <c r="I1417" s="552">
        <v>841.11922377030896</v>
      </c>
      <c r="J1417" s="552">
        <v>1032.0078889378899</v>
      </c>
      <c r="K1417" s="552">
        <v>1592</v>
      </c>
      <c r="L1417" s="507">
        <v>9.1349974097669998E-2</v>
      </c>
      <c r="M1417" s="507">
        <v>0.5</v>
      </c>
      <c r="N1417" s="507">
        <v>2.6521626302170801E-4</v>
      </c>
      <c r="O1417" s="507">
        <v>0.83613085048182934</v>
      </c>
      <c r="P1417" s="439"/>
    </row>
    <row r="1418" spans="1:16" ht="16.5" x14ac:dyDescent="0.25">
      <c r="A1418" s="505" t="s">
        <v>332</v>
      </c>
      <c r="B1418" s="505" t="s">
        <v>333</v>
      </c>
      <c r="C1418" s="505" t="s">
        <v>334</v>
      </c>
      <c r="D1418" s="505" t="s">
        <v>335</v>
      </c>
      <c r="E1418" s="506">
        <v>45168.532400081021</v>
      </c>
      <c r="F1418" s="506">
        <v>47863</v>
      </c>
      <c r="G1418" s="505" t="s">
        <v>336</v>
      </c>
      <c r="H1418" s="552">
        <v>592</v>
      </c>
      <c r="I1418" s="552">
        <v>310.46443625844699</v>
      </c>
      <c r="J1418" s="552">
        <v>380.923106259745</v>
      </c>
      <c r="K1418" s="552">
        <v>592</v>
      </c>
      <c r="L1418" s="507">
        <v>9.1349974097669998E-2</v>
      </c>
      <c r="M1418" s="507">
        <v>0.5</v>
      </c>
      <c r="N1418" s="507">
        <v>9.7893634170572453E-5</v>
      </c>
      <c r="O1418" s="507">
        <v>0.83613085048182934</v>
      </c>
      <c r="P1418" s="439"/>
    </row>
    <row r="1419" spans="1:16" ht="16.5" x14ac:dyDescent="0.25">
      <c r="A1419" s="505" t="s">
        <v>332</v>
      </c>
      <c r="B1419" s="505" t="s">
        <v>333</v>
      </c>
      <c r="C1419" s="505" t="s">
        <v>334</v>
      </c>
      <c r="D1419" s="505" t="s">
        <v>335</v>
      </c>
      <c r="E1419" s="506">
        <v>45168.532400613425</v>
      </c>
      <c r="F1419" s="506">
        <v>47894</v>
      </c>
      <c r="G1419" s="505" t="s">
        <v>336</v>
      </c>
      <c r="H1419" s="552">
        <v>592</v>
      </c>
      <c r="I1419" s="552">
        <v>308.16798277248699</v>
      </c>
      <c r="J1419" s="552">
        <v>378.10548178141499</v>
      </c>
      <c r="K1419" s="552">
        <v>592</v>
      </c>
      <c r="L1419" s="507">
        <v>9.1349974097669998E-2</v>
      </c>
      <c r="M1419" s="507">
        <v>0.5</v>
      </c>
      <c r="N1419" s="507">
        <v>9.7169531338848697E-5</v>
      </c>
      <c r="O1419" s="507">
        <v>0.83613085048182934</v>
      </c>
      <c r="P1419" s="439"/>
    </row>
    <row r="1420" spans="1:16" ht="16.5" x14ac:dyDescent="0.25">
      <c r="A1420" s="505" t="s">
        <v>332</v>
      </c>
      <c r="B1420" s="505" t="s">
        <v>333</v>
      </c>
      <c r="C1420" s="505" t="s">
        <v>334</v>
      </c>
      <c r="D1420" s="505" t="s">
        <v>335</v>
      </c>
      <c r="E1420" s="506">
        <v>45168.532400960648</v>
      </c>
      <c r="F1420" s="506">
        <v>47922</v>
      </c>
      <c r="G1420" s="505" t="s">
        <v>336</v>
      </c>
      <c r="H1420" s="552">
        <v>592</v>
      </c>
      <c r="I1420" s="552">
        <v>306.10837045525398</v>
      </c>
      <c r="J1420" s="552">
        <v>375.57844863383002</v>
      </c>
      <c r="K1420" s="552">
        <v>592</v>
      </c>
      <c r="L1420" s="507">
        <v>9.1349974097669998E-2</v>
      </c>
      <c r="M1420" s="507">
        <v>0.5</v>
      </c>
      <c r="N1420" s="507">
        <v>9.6520107729670444E-5</v>
      </c>
      <c r="O1420" s="507">
        <v>0.83613085048182934</v>
      </c>
      <c r="P1420" s="439"/>
    </row>
    <row r="1421" spans="1:16" ht="16.5" x14ac:dyDescent="0.25">
      <c r="A1421" s="505" t="s">
        <v>332</v>
      </c>
      <c r="B1421" s="505" t="s">
        <v>333</v>
      </c>
      <c r="C1421" s="505" t="s">
        <v>334</v>
      </c>
      <c r="D1421" s="505" t="s">
        <v>335</v>
      </c>
      <c r="E1421" s="506">
        <v>45168.532401354169</v>
      </c>
      <c r="F1421" s="506">
        <v>47953</v>
      </c>
      <c r="G1421" s="505" t="s">
        <v>336</v>
      </c>
      <c r="H1421" s="552">
        <v>592</v>
      </c>
      <c r="I1421" s="552">
        <v>303.84413805915398</v>
      </c>
      <c r="J1421" s="552">
        <v>372.80035769365401</v>
      </c>
      <c r="K1421" s="552">
        <v>592</v>
      </c>
      <c r="L1421" s="507">
        <v>9.1349974097669998E-2</v>
      </c>
      <c r="M1421" s="507">
        <v>0.5</v>
      </c>
      <c r="N1421" s="507">
        <v>9.5806164643202159E-5</v>
      </c>
      <c r="O1421" s="507">
        <v>0.83613085048182934</v>
      </c>
      <c r="P1421" s="439"/>
    </row>
    <row r="1422" spans="1:16" ht="16.5" x14ac:dyDescent="0.25">
      <c r="A1422" s="505" t="s">
        <v>332</v>
      </c>
      <c r="B1422" s="505" t="s">
        <v>333</v>
      </c>
      <c r="C1422" s="505" t="s">
        <v>334</v>
      </c>
      <c r="D1422" s="505" t="s">
        <v>335</v>
      </c>
      <c r="E1422" s="506">
        <v>45168.532401701392</v>
      </c>
      <c r="F1422" s="506">
        <v>47983</v>
      </c>
      <c r="G1422" s="505" t="s">
        <v>336</v>
      </c>
      <c r="H1422" s="552">
        <v>592</v>
      </c>
      <c r="I1422" s="552">
        <v>301.66889315632801</v>
      </c>
      <c r="J1422" s="552">
        <v>370.13144960470902</v>
      </c>
      <c r="K1422" s="552">
        <v>592</v>
      </c>
      <c r="L1422" s="507">
        <v>9.1349974097669998E-2</v>
      </c>
      <c r="M1422" s="507">
        <v>0.5</v>
      </c>
      <c r="N1422" s="507">
        <v>9.5120280516456876E-5</v>
      </c>
      <c r="O1422" s="507">
        <v>0.83613085048182934</v>
      </c>
      <c r="P1422" s="439"/>
    </row>
    <row r="1423" spans="1:16" ht="16.5" x14ac:dyDescent="0.25">
      <c r="A1423" s="505" t="s">
        <v>332</v>
      </c>
      <c r="B1423" s="505" t="s">
        <v>333</v>
      </c>
      <c r="C1423" s="505" t="s">
        <v>334</v>
      </c>
      <c r="D1423" s="505" t="s">
        <v>335</v>
      </c>
      <c r="E1423" s="506">
        <v>45168.532402233795</v>
      </c>
      <c r="F1423" s="506">
        <v>48014</v>
      </c>
      <c r="G1423" s="505" t="s">
        <v>336</v>
      </c>
      <c r="H1423" s="552">
        <v>592</v>
      </c>
      <c r="I1423" s="552">
        <v>299.43749883096399</v>
      </c>
      <c r="J1423" s="552">
        <v>367.39364920492199</v>
      </c>
      <c r="K1423" s="552">
        <v>592</v>
      </c>
      <c r="L1423" s="507">
        <v>9.1349974097669998E-2</v>
      </c>
      <c r="M1423" s="507">
        <v>0.5</v>
      </c>
      <c r="N1423" s="507">
        <v>9.4416691717655985E-5</v>
      </c>
      <c r="O1423" s="507">
        <v>0.83613085048182934</v>
      </c>
      <c r="P1423" s="439"/>
    </row>
    <row r="1424" spans="1:16" ht="16.5" x14ac:dyDescent="0.25">
      <c r="A1424" s="505" t="s">
        <v>332</v>
      </c>
      <c r="B1424" s="505" t="s">
        <v>333</v>
      </c>
      <c r="C1424" s="505" t="s">
        <v>334</v>
      </c>
      <c r="D1424" s="505" t="s">
        <v>335</v>
      </c>
      <c r="E1424" s="506">
        <v>45168.532402777775</v>
      </c>
      <c r="F1424" s="506">
        <v>48044</v>
      </c>
      <c r="G1424" s="505" t="s">
        <v>336</v>
      </c>
      <c r="H1424" s="552">
        <v>592</v>
      </c>
      <c r="I1424" s="552">
        <v>297.29380141686403</v>
      </c>
      <c r="J1424" s="552">
        <v>364.76344818189602</v>
      </c>
      <c r="K1424" s="552">
        <v>592</v>
      </c>
      <c r="L1424" s="507">
        <v>9.1349974097669998E-2</v>
      </c>
      <c r="M1424" s="507">
        <v>0.5</v>
      </c>
      <c r="N1424" s="507">
        <v>9.3740754940621526E-5</v>
      </c>
      <c r="O1424" s="507">
        <v>0.83613085048182934</v>
      </c>
      <c r="P1424" s="439"/>
    </row>
    <row r="1425" spans="1:16" ht="16.5" x14ac:dyDescent="0.25">
      <c r="A1425" s="505" t="s">
        <v>332</v>
      </c>
      <c r="B1425" s="505" t="s">
        <v>333</v>
      </c>
      <c r="C1425" s="505" t="s">
        <v>334</v>
      </c>
      <c r="D1425" s="505" t="s">
        <v>335</v>
      </c>
      <c r="E1425" s="506">
        <v>45168.532403321762</v>
      </c>
      <c r="F1425" s="506">
        <v>48075</v>
      </c>
      <c r="G1425" s="505" t="s">
        <v>336</v>
      </c>
      <c r="H1425" s="552">
        <v>592</v>
      </c>
      <c r="I1425" s="552">
        <v>295.09476891302597</v>
      </c>
      <c r="J1425" s="552">
        <v>362.06535399042298</v>
      </c>
      <c r="K1425" s="552">
        <v>592</v>
      </c>
      <c r="L1425" s="507">
        <v>9.1349974097669998E-2</v>
      </c>
      <c r="M1425" s="507">
        <v>0.5</v>
      </c>
      <c r="N1425" s="507">
        <v>9.3047370261673473E-5</v>
      </c>
      <c r="O1425" s="507">
        <v>0.83613085048182934</v>
      </c>
      <c r="P1425" s="439"/>
    </row>
    <row r="1426" spans="1:16" ht="16.5" x14ac:dyDescent="0.25">
      <c r="A1426" s="505" t="s">
        <v>332</v>
      </c>
      <c r="B1426" s="505" t="s">
        <v>333</v>
      </c>
      <c r="C1426" s="505" t="s">
        <v>334</v>
      </c>
      <c r="D1426" s="505" t="s">
        <v>335</v>
      </c>
      <c r="E1426" s="506">
        <v>45168.532403668978</v>
      </c>
      <c r="F1426" s="506">
        <v>48106</v>
      </c>
      <c r="G1426" s="505" t="s">
        <v>336</v>
      </c>
      <c r="H1426" s="552">
        <v>592</v>
      </c>
      <c r="I1426" s="552">
        <v>292.91200228466198</v>
      </c>
      <c r="J1426" s="552">
        <v>359.38721715022001</v>
      </c>
      <c r="K1426" s="552">
        <v>592</v>
      </c>
      <c r="L1426" s="507">
        <v>9.1349974097669998E-2</v>
      </c>
      <c r="M1426" s="507">
        <v>0.5</v>
      </c>
      <c r="N1426" s="507">
        <v>9.235911443317355E-5</v>
      </c>
      <c r="O1426" s="507">
        <v>0.83613085048182934</v>
      </c>
      <c r="P1426" s="439"/>
    </row>
    <row r="1427" spans="1:16" ht="16.5" x14ac:dyDescent="0.25">
      <c r="A1427" s="505" t="s">
        <v>332</v>
      </c>
      <c r="B1427" s="505" t="s">
        <v>333</v>
      </c>
      <c r="C1427" s="505" t="s">
        <v>334</v>
      </c>
      <c r="D1427" s="505" t="s">
        <v>335</v>
      </c>
      <c r="E1427" s="506">
        <v>45168.532404050929</v>
      </c>
      <c r="F1427" s="506">
        <v>48136</v>
      </c>
      <c r="G1427" s="505" t="s">
        <v>336</v>
      </c>
      <c r="H1427" s="552">
        <v>592</v>
      </c>
      <c r="I1427" s="552">
        <v>290.81502143120099</v>
      </c>
      <c r="J1427" s="552">
        <v>356.81433482561698</v>
      </c>
      <c r="K1427" s="552">
        <v>592</v>
      </c>
      <c r="L1427" s="507">
        <v>9.1349974097669998E-2</v>
      </c>
      <c r="M1427" s="507">
        <v>0.5</v>
      </c>
      <c r="N1427" s="507">
        <v>9.1697908019307774E-5</v>
      </c>
      <c r="O1427" s="507">
        <v>0.83613085048182934</v>
      </c>
      <c r="P1427" s="439"/>
    </row>
    <row r="1428" spans="1:16" ht="16.5" x14ac:dyDescent="0.25">
      <c r="A1428" s="505" t="s">
        <v>332</v>
      </c>
      <c r="B1428" s="505" t="s">
        <v>333</v>
      </c>
      <c r="C1428" s="505" t="s">
        <v>334</v>
      </c>
      <c r="D1428" s="505" t="s">
        <v>335</v>
      </c>
      <c r="E1428" s="506">
        <v>45168.532404398145</v>
      </c>
      <c r="F1428" s="506">
        <v>48167</v>
      </c>
      <c r="G1428" s="505" t="s">
        <v>336</v>
      </c>
      <c r="H1428" s="552">
        <v>592</v>
      </c>
      <c r="I1428" s="552">
        <v>288.66391137884398</v>
      </c>
      <c r="J1428" s="552">
        <v>354.17503889553899</v>
      </c>
      <c r="K1428" s="552">
        <v>592</v>
      </c>
      <c r="L1428" s="507">
        <v>9.1349974097669998E-2</v>
      </c>
      <c r="M1428" s="507">
        <v>0.5</v>
      </c>
      <c r="N1428" s="507">
        <v>9.101963393721322E-5</v>
      </c>
      <c r="O1428" s="507">
        <v>0.83613085048182934</v>
      </c>
      <c r="P1428" s="439"/>
    </row>
    <row r="1429" spans="1:16" ht="16.5" x14ac:dyDescent="0.25">
      <c r="A1429" s="505" t="s">
        <v>332</v>
      </c>
      <c r="B1429" s="505" t="s">
        <v>333</v>
      </c>
      <c r="C1429" s="505" t="s">
        <v>334</v>
      </c>
      <c r="D1429" s="505" t="s">
        <v>335</v>
      </c>
      <c r="E1429" s="506">
        <v>45168.53240478009</v>
      </c>
      <c r="F1429" s="506">
        <v>48197</v>
      </c>
      <c r="G1429" s="505" t="s">
        <v>336</v>
      </c>
      <c r="H1429" s="552">
        <v>1592</v>
      </c>
      <c r="I1429" s="552">
        <v>770.71447632162597</v>
      </c>
      <c r="J1429" s="552">
        <v>945.62506384916003</v>
      </c>
      <c r="K1429" s="552">
        <v>1592</v>
      </c>
      <c r="L1429" s="507">
        <v>9.1349974097669998E-2</v>
      </c>
      <c r="M1429" s="507">
        <v>0.5</v>
      </c>
      <c r="N1429" s="507">
        <v>2.4301669429276237E-4</v>
      </c>
      <c r="O1429" s="507">
        <v>0.83613085048182934</v>
      </c>
      <c r="P1429" s="439"/>
    </row>
    <row r="1430" spans="1:16" ht="16.5" x14ac:dyDescent="0.25">
      <c r="A1430" s="505" t="s">
        <v>332</v>
      </c>
      <c r="B1430" s="505" t="s">
        <v>333</v>
      </c>
      <c r="C1430" s="505" t="s">
        <v>334</v>
      </c>
      <c r="D1430" s="505" t="s">
        <v>335</v>
      </c>
      <c r="E1430" s="506">
        <v>45168.532405127313</v>
      </c>
      <c r="F1430" s="506">
        <v>48228</v>
      </c>
      <c r="G1430" s="505" t="s">
        <v>336</v>
      </c>
      <c r="H1430" s="552">
        <v>592</v>
      </c>
      <c r="I1430" s="552">
        <v>284.47743036337903</v>
      </c>
      <c r="J1430" s="552">
        <v>349.03845265098602</v>
      </c>
      <c r="K1430" s="552">
        <v>592</v>
      </c>
      <c r="L1430" s="507">
        <v>9.1349974097669998E-2</v>
      </c>
      <c r="M1430" s="507">
        <v>0.5</v>
      </c>
      <c r="N1430" s="507">
        <v>8.9699579872635189E-5</v>
      </c>
      <c r="O1430" s="507">
        <v>0.83613085048182934</v>
      </c>
      <c r="P1430" s="439"/>
    </row>
    <row r="1431" spans="1:16" ht="16.5" x14ac:dyDescent="0.25">
      <c r="A1431" s="505" t="s">
        <v>332</v>
      </c>
      <c r="B1431" s="505" t="s">
        <v>333</v>
      </c>
      <c r="C1431" s="505" t="s">
        <v>334</v>
      </c>
      <c r="D1431" s="505" t="s">
        <v>335</v>
      </c>
      <c r="E1431" s="506">
        <v>45168.532405706021</v>
      </c>
      <c r="F1431" s="506">
        <v>48259</v>
      </c>
      <c r="G1431" s="505" t="s">
        <v>336</v>
      </c>
      <c r="H1431" s="552">
        <v>592</v>
      </c>
      <c r="I1431" s="552">
        <v>282.37319841170103</v>
      </c>
      <c r="J1431" s="552">
        <v>346.45667362024102</v>
      </c>
      <c r="K1431" s="552">
        <v>592</v>
      </c>
      <c r="L1431" s="507">
        <v>9.1349974097669998E-2</v>
      </c>
      <c r="M1431" s="507">
        <v>0.5</v>
      </c>
      <c r="N1431" s="507">
        <v>8.90360870894679E-5</v>
      </c>
      <c r="O1431" s="507">
        <v>0.83613085048182934</v>
      </c>
      <c r="P1431" s="439"/>
    </row>
    <row r="1432" spans="1:16" ht="16.5" x14ac:dyDescent="0.25">
      <c r="A1432" s="505" t="s">
        <v>332</v>
      </c>
      <c r="B1432" s="505" t="s">
        <v>333</v>
      </c>
      <c r="C1432" s="505" t="s">
        <v>334</v>
      </c>
      <c r="D1432" s="505" t="s">
        <v>335</v>
      </c>
      <c r="E1432" s="506">
        <v>45168.532406053244</v>
      </c>
      <c r="F1432" s="506">
        <v>48288</v>
      </c>
      <c r="G1432" s="505" t="s">
        <v>336</v>
      </c>
      <c r="H1432" s="552">
        <v>592</v>
      </c>
      <c r="I1432" s="552">
        <v>280.41881639365801</v>
      </c>
      <c r="J1432" s="552">
        <v>344.058752370055</v>
      </c>
      <c r="K1432" s="552">
        <v>592</v>
      </c>
      <c r="L1432" s="507">
        <v>9.1349974097669998E-2</v>
      </c>
      <c r="M1432" s="507">
        <v>0.5</v>
      </c>
      <c r="N1432" s="507">
        <v>8.8419844016317375E-5</v>
      </c>
      <c r="O1432" s="507">
        <v>0.83613085048182934</v>
      </c>
      <c r="P1432" s="439"/>
    </row>
    <row r="1433" spans="1:16" ht="16.5" x14ac:dyDescent="0.25">
      <c r="A1433" s="505" t="s">
        <v>332</v>
      </c>
      <c r="B1433" s="505" t="s">
        <v>333</v>
      </c>
      <c r="C1433" s="505" t="s">
        <v>334</v>
      </c>
      <c r="D1433" s="505" t="s">
        <v>335</v>
      </c>
      <c r="E1433" s="506">
        <v>45168.53240640046</v>
      </c>
      <c r="F1433" s="506">
        <v>48319</v>
      </c>
      <c r="G1433" s="505" t="s">
        <v>336</v>
      </c>
      <c r="H1433" s="552">
        <v>592</v>
      </c>
      <c r="I1433" s="552">
        <v>278.344605330398</v>
      </c>
      <c r="J1433" s="552">
        <v>341.51380734904899</v>
      </c>
      <c r="K1433" s="552">
        <v>592</v>
      </c>
      <c r="L1433" s="507">
        <v>9.1349974097669998E-2</v>
      </c>
      <c r="M1433" s="507">
        <v>0.5</v>
      </c>
      <c r="N1433" s="507">
        <v>8.7765817225144717E-5</v>
      </c>
      <c r="O1433" s="507">
        <v>0.83613085048182934</v>
      </c>
      <c r="P1433" s="439"/>
    </row>
    <row r="1434" spans="1:16" ht="16.5" x14ac:dyDescent="0.25">
      <c r="A1434" s="505" t="s">
        <v>332</v>
      </c>
      <c r="B1434" s="505" t="s">
        <v>333</v>
      </c>
      <c r="C1434" s="505" t="s">
        <v>334</v>
      </c>
      <c r="D1434" s="505" t="s">
        <v>335</v>
      </c>
      <c r="E1434" s="506">
        <v>45168.53240679398</v>
      </c>
      <c r="F1434" s="506">
        <v>48349</v>
      </c>
      <c r="G1434" s="505" t="s">
        <v>336</v>
      </c>
      <c r="H1434" s="552">
        <v>592</v>
      </c>
      <c r="I1434" s="552">
        <v>276.35191365682698</v>
      </c>
      <c r="J1434" s="552">
        <v>339.068882219258</v>
      </c>
      <c r="K1434" s="552">
        <v>592</v>
      </c>
      <c r="L1434" s="507">
        <v>9.1349974097669998E-2</v>
      </c>
      <c r="M1434" s="507">
        <v>0.5</v>
      </c>
      <c r="N1434" s="507">
        <v>8.7137494599667133E-5</v>
      </c>
      <c r="O1434" s="507">
        <v>0.83613085048182934</v>
      </c>
      <c r="P1434" s="439"/>
    </row>
    <row r="1435" spans="1:16" ht="16.5" x14ac:dyDescent="0.25">
      <c r="A1435" s="505" t="s">
        <v>332</v>
      </c>
      <c r="B1435" s="505" t="s">
        <v>333</v>
      </c>
      <c r="C1435" s="505" t="s">
        <v>334</v>
      </c>
      <c r="D1435" s="505" t="s">
        <v>335</v>
      </c>
      <c r="E1435" s="506">
        <v>45168.532407326391</v>
      </c>
      <c r="F1435" s="506">
        <v>48380</v>
      </c>
      <c r="G1435" s="505" t="s">
        <v>336</v>
      </c>
      <c r="H1435" s="552">
        <v>592</v>
      </c>
      <c r="I1435" s="552">
        <v>274.30778479260903</v>
      </c>
      <c r="J1435" s="552">
        <v>336.56084643281901</v>
      </c>
      <c r="K1435" s="552">
        <v>592</v>
      </c>
      <c r="L1435" s="507">
        <v>9.1349974097669998E-2</v>
      </c>
      <c r="M1435" s="507">
        <v>0.5</v>
      </c>
      <c r="N1435" s="507">
        <v>8.6492953132558161E-5</v>
      </c>
      <c r="O1435" s="507">
        <v>0.83613085048182934</v>
      </c>
      <c r="P1435" s="439"/>
    </row>
    <row r="1436" spans="1:16" ht="16.5" x14ac:dyDescent="0.25">
      <c r="A1436" s="505" t="s">
        <v>332</v>
      </c>
      <c r="B1436" s="505" t="s">
        <v>333</v>
      </c>
      <c r="C1436" s="505" t="s">
        <v>334</v>
      </c>
      <c r="D1436" s="505" t="s">
        <v>335</v>
      </c>
      <c r="E1436" s="506">
        <v>45168.532407870371</v>
      </c>
      <c r="F1436" s="506">
        <v>48410</v>
      </c>
      <c r="G1436" s="505" t="s">
        <v>336</v>
      </c>
      <c r="H1436" s="552">
        <v>592</v>
      </c>
      <c r="I1436" s="552">
        <v>272.34399304567302</v>
      </c>
      <c r="J1436" s="552">
        <v>334.15137995316201</v>
      </c>
      <c r="K1436" s="552">
        <v>592</v>
      </c>
      <c r="L1436" s="507">
        <v>9.1349974097669998E-2</v>
      </c>
      <c r="M1436" s="507">
        <v>0.5</v>
      </c>
      <c r="N1436" s="507">
        <v>8.5873743044669816E-5</v>
      </c>
      <c r="O1436" s="507">
        <v>0.83613085048182934</v>
      </c>
      <c r="P1436" s="439"/>
    </row>
    <row r="1437" spans="1:16" ht="16.5" x14ac:dyDescent="0.25">
      <c r="A1437" s="505" t="s">
        <v>332</v>
      </c>
      <c r="B1437" s="505" t="s">
        <v>333</v>
      </c>
      <c r="C1437" s="505" t="s">
        <v>334</v>
      </c>
      <c r="D1437" s="505" t="s">
        <v>335</v>
      </c>
      <c r="E1437" s="506">
        <v>45168.532408599538</v>
      </c>
      <c r="F1437" s="506">
        <v>48441</v>
      </c>
      <c r="G1437" s="505" t="s">
        <v>336</v>
      </c>
      <c r="H1437" s="552">
        <v>592</v>
      </c>
      <c r="I1437" s="552">
        <v>270.32951009958401</v>
      </c>
      <c r="J1437" s="552">
        <v>331.67971810815499</v>
      </c>
      <c r="K1437" s="552">
        <v>592</v>
      </c>
      <c r="L1437" s="507">
        <v>9.1349974097669998E-2</v>
      </c>
      <c r="M1437" s="507">
        <v>0.5</v>
      </c>
      <c r="N1437" s="507">
        <v>8.5238549336353546E-5</v>
      </c>
      <c r="O1437" s="507">
        <v>0.83613085048182934</v>
      </c>
      <c r="P1437" s="439"/>
    </row>
    <row r="1438" spans="1:16" ht="16.5" x14ac:dyDescent="0.25">
      <c r="A1438" s="505" t="s">
        <v>332</v>
      </c>
      <c r="B1438" s="505" t="s">
        <v>333</v>
      </c>
      <c r="C1438" s="505" t="s">
        <v>334</v>
      </c>
      <c r="D1438" s="505" t="s">
        <v>335</v>
      </c>
      <c r="E1438" s="506">
        <v>45168.532409178239</v>
      </c>
      <c r="F1438" s="506">
        <v>48472</v>
      </c>
      <c r="G1438" s="505" t="s">
        <v>336</v>
      </c>
      <c r="H1438" s="552">
        <v>592</v>
      </c>
      <c r="I1438" s="552">
        <v>268.32992794676898</v>
      </c>
      <c r="J1438" s="552">
        <v>329.22633873223998</v>
      </c>
      <c r="K1438" s="552">
        <v>592</v>
      </c>
      <c r="L1438" s="507">
        <v>9.1349974097669998E-2</v>
      </c>
      <c r="M1438" s="507">
        <v>0.5</v>
      </c>
      <c r="N1438" s="507">
        <v>8.46080540496127E-5</v>
      </c>
      <c r="O1438" s="507">
        <v>0.83613085048182934</v>
      </c>
      <c r="P1438" s="439"/>
    </row>
    <row r="1439" spans="1:16" ht="16.5" x14ac:dyDescent="0.25">
      <c r="A1439" s="505" t="s">
        <v>332</v>
      </c>
      <c r="B1439" s="505" t="s">
        <v>333</v>
      </c>
      <c r="C1439" s="505" t="s">
        <v>334</v>
      </c>
      <c r="D1439" s="505" t="s">
        <v>335</v>
      </c>
      <c r="E1439" s="506">
        <v>45168.532409641201</v>
      </c>
      <c r="F1439" s="506">
        <v>48502</v>
      </c>
      <c r="G1439" s="505" t="s">
        <v>336</v>
      </c>
      <c r="H1439" s="552">
        <v>592</v>
      </c>
      <c r="I1439" s="552">
        <v>266.408932163305</v>
      </c>
      <c r="J1439" s="552">
        <v>326.86938058989199</v>
      </c>
      <c r="K1439" s="552">
        <v>592</v>
      </c>
      <c r="L1439" s="507">
        <v>9.1349974097669998E-2</v>
      </c>
      <c r="M1439" s="507">
        <v>0.5</v>
      </c>
      <c r="N1439" s="507">
        <v>8.4002338107600416E-5</v>
      </c>
      <c r="O1439" s="507">
        <v>0.83613085048182934</v>
      </c>
      <c r="P1439" s="439"/>
    </row>
    <row r="1440" spans="1:16" ht="16.5" x14ac:dyDescent="0.25">
      <c r="A1440" s="505" t="s">
        <v>332</v>
      </c>
      <c r="B1440" s="505" t="s">
        <v>333</v>
      </c>
      <c r="C1440" s="505" t="s">
        <v>334</v>
      </c>
      <c r="D1440" s="505" t="s">
        <v>335</v>
      </c>
      <c r="E1440" s="506">
        <v>45168.532409988424</v>
      </c>
      <c r="F1440" s="506">
        <v>48533</v>
      </c>
      <c r="G1440" s="505" t="s">
        <v>336</v>
      </c>
      <c r="H1440" s="552">
        <v>592</v>
      </c>
      <c r="I1440" s="552">
        <v>264.43834986946803</v>
      </c>
      <c r="J1440" s="552">
        <v>324.451582475701</v>
      </c>
      <c r="K1440" s="552">
        <v>592</v>
      </c>
      <c r="L1440" s="507">
        <v>9.1349974097669998E-2</v>
      </c>
      <c r="M1440" s="507">
        <v>0.5</v>
      </c>
      <c r="N1440" s="507">
        <v>8.3380986868467348E-5</v>
      </c>
      <c r="O1440" s="507">
        <v>0.83613085048182934</v>
      </c>
      <c r="P1440" s="439"/>
    </row>
    <row r="1441" spans="1:16" ht="16.5" x14ac:dyDescent="0.25">
      <c r="A1441" s="505" t="s">
        <v>332</v>
      </c>
      <c r="B1441" s="505" t="s">
        <v>333</v>
      </c>
      <c r="C1441" s="505" t="s">
        <v>334</v>
      </c>
      <c r="D1441" s="505" t="s">
        <v>335</v>
      </c>
      <c r="E1441" s="506">
        <v>45168.532410532411</v>
      </c>
      <c r="F1441" s="506">
        <v>48563</v>
      </c>
      <c r="G1441" s="505" t="s">
        <v>336</v>
      </c>
      <c r="H1441" s="552">
        <v>1592</v>
      </c>
      <c r="I1441" s="552">
        <v>706.03375172702204</v>
      </c>
      <c r="J1441" s="552">
        <v>866.26530585357295</v>
      </c>
      <c r="K1441" s="552">
        <v>1592</v>
      </c>
      <c r="L1441" s="507">
        <v>9.1349974097669998E-2</v>
      </c>
      <c r="M1441" s="507">
        <v>0.5</v>
      </c>
      <c r="N1441" s="507">
        <v>2.2262198735737435E-4</v>
      </c>
      <c r="O1441" s="507">
        <v>0.83613085048182934</v>
      </c>
      <c r="P1441" s="439"/>
    </row>
    <row r="1442" spans="1:16" ht="16.5" x14ac:dyDescent="0.25">
      <c r="A1442" s="505" t="s">
        <v>332</v>
      </c>
      <c r="B1442" s="505" t="s">
        <v>333</v>
      </c>
      <c r="C1442" s="505" t="s">
        <v>334</v>
      </c>
      <c r="D1442" s="505" t="s">
        <v>335</v>
      </c>
      <c r="E1442" s="506">
        <v>45168.532411145832</v>
      </c>
      <c r="F1442" s="506">
        <v>48594</v>
      </c>
      <c r="G1442" s="505" t="s">
        <v>336</v>
      </c>
      <c r="H1442" s="552">
        <v>592</v>
      </c>
      <c r="I1442" s="552">
        <v>260.60321119140701</v>
      </c>
      <c r="J1442" s="552">
        <v>319.74607431576601</v>
      </c>
      <c r="K1442" s="552">
        <v>592</v>
      </c>
      <c r="L1442" s="507">
        <v>9.1349974097669998E-2</v>
      </c>
      <c r="M1442" s="507">
        <v>0.5</v>
      </c>
      <c r="N1442" s="507">
        <v>8.2171715792952129E-5</v>
      </c>
      <c r="O1442" s="507">
        <v>0.83613085048182934</v>
      </c>
      <c r="P1442" s="439"/>
    </row>
    <row r="1443" spans="1:16" ht="16.5" x14ac:dyDescent="0.25">
      <c r="A1443" s="505" t="s">
        <v>332</v>
      </c>
      <c r="B1443" s="505" t="s">
        <v>333</v>
      </c>
      <c r="C1443" s="505" t="s">
        <v>334</v>
      </c>
      <c r="D1443" s="505" t="s">
        <v>335</v>
      </c>
      <c r="E1443" s="506">
        <v>45168.532411655091</v>
      </c>
      <c r="F1443" s="506">
        <v>48625</v>
      </c>
      <c r="G1443" s="505" t="s">
        <v>336</v>
      </c>
      <c r="H1443" s="552">
        <v>592</v>
      </c>
      <c r="I1443" s="552">
        <v>258.67557284414499</v>
      </c>
      <c r="J1443" s="552">
        <v>317.38096610616401</v>
      </c>
      <c r="K1443" s="552">
        <v>592</v>
      </c>
      <c r="L1443" s="507">
        <v>9.1349974097669998E-2</v>
      </c>
      <c r="M1443" s="507">
        <v>0.5</v>
      </c>
      <c r="N1443" s="507">
        <v>8.1563905360768158E-5</v>
      </c>
      <c r="O1443" s="507">
        <v>0.83613085048182934</v>
      </c>
      <c r="P1443" s="439"/>
    </row>
    <row r="1444" spans="1:16" ht="16.5" x14ac:dyDescent="0.25">
      <c r="A1444" s="505" t="s">
        <v>332</v>
      </c>
      <c r="B1444" s="505" t="s">
        <v>333</v>
      </c>
      <c r="C1444" s="505" t="s">
        <v>334</v>
      </c>
      <c r="D1444" s="505" t="s">
        <v>335</v>
      </c>
      <c r="E1444" s="506">
        <v>45168.532412187502</v>
      </c>
      <c r="F1444" s="506">
        <v>48653</v>
      </c>
      <c r="G1444" s="505" t="s">
        <v>336</v>
      </c>
      <c r="H1444" s="552">
        <v>592</v>
      </c>
      <c r="I1444" s="552">
        <v>256.94673848827199</v>
      </c>
      <c r="J1444" s="552">
        <v>315.259779663735</v>
      </c>
      <c r="K1444" s="552">
        <v>592</v>
      </c>
      <c r="L1444" s="507">
        <v>9.1349974097669998E-2</v>
      </c>
      <c r="M1444" s="507">
        <v>0.5</v>
      </c>
      <c r="N1444" s="507">
        <v>8.101878051485994E-5</v>
      </c>
      <c r="O1444" s="507">
        <v>0.83613085048182934</v>
      </c>
      <c r="P1444" s="439"/>
    </row>
    <row r="1445" spans="1:16" ht="16.5" x14ac:dyDescent="0.25">
      <c r="A1445" s="505" t="s">
        <v>332</v>
      </c>
      <c r="B1445" s="505" t="s">
        <v>333</v>
      </c>
      <c r="C1445" s="505" t="s">
        <v>334</v>
      </c>
      <c r="D1445" s="505" t="s">
        <v>335</v>
      </c>
      <c r="E1445" s="506">
        <v>45168.532412465276</v>
      </c>
      <c r="F1445" s="506">
        <v>48684</v>
      </c>
      <c r="G1445" s="505" t="s">
        <v>336</v>
      </c>
      <c r="H1445" s="552">
        <v>592</v>
      </c>
      <c r="I1445" s="552">
        <v>255.046146457769</v>
      </c>
      <c r="J1445" s="552">
        <v>312.92785582499602</v>
      </c>
      <c r="K1445" s="552">
        <v>592</v>
      </c>
      <c r="L1445" s="507">
        <v>9.1349974097669998E-2</v>
      </c>
      <c r="M1445" s="507">
        <v>0.5</v>
      </c>
      <c r="N1445" s="507">
        <v>8.0419498152010856E-5</v>
      </c>
      <c r="O1445" s="507">
        <v>0.83613085048182934</v>
      </c>
      <c r="P1445" s="439"/>
    </row>
    <row r="1446" spans="1:16" ht="16.5" x14ac:dyDescent="0.25">
      <c r="A1446" s="505" t="s">
        <v>332</v>
      </c>
      <c r="B1446" s="505" t="s">
        <v>333</v>
      </c>
      <c r="C1446" s="505" t="s">
        <v>334</v>
      </c>
      <c r="D1446" s="505" t="s">
        <v>335</v>
      </c>
      <c r="E1446" s="506">
        <v>45168.532412997687</v>
      </c>
      <c r="F1446" s="506">
        <v>48714</v>
      </c>
      <c r="G1446" s="505" t="s">
        <v>336</v>
      </c>
      <c r="H1446" s="552">
        <v>592</v>
      </c>
      <c r="I1446" s="552">
        <v>253.22025034665299</v>
      </c>
      <c r="J1446" s="552">
        <v>310.68757984770298</v>
      </c>
      <c r="K1446" s="552">
        <v>592</v>
      </c>
      <c r="L1446" s="507">
        <v>9.1349974097669998E-2</v>
      </c>
      <c r="M1446" s="507">
        <v>0.5</v>
      </c>
      <c r="N1446" s="507">
        <v>7.9843768422418917E-5</v>
      </c>
      <c r="O1446" s="507">
        <v>0.83613085048182934</v>
      </c>
      <c r="P1446" s="439"/>
    </row>
    <row r="1447" spans="1:16" ht="16.5" x14ac:dyDescent="0.25">
      <c r="A1447" s="505" t="s">
        <v>332</v>
      </c>
      <c r="B1447" s="505" t="s">
        <v>333</v>
      </c>
      <c r="C1447" s="505" t="s">
        <v>334</v>
      </c>
      <c r="D1447" s="505" t="s">
        <v>335</v>
      </c>
      <c r="E1447" s="506">
        <v>45168.532413391207</v>
      </c>
      <c r="F1447" s="506">
        <v>48745</v>
      </c>
      <c r="G1447" s="505" t="s">
        <v>336</v>
      </c>
      <c r="H1447" s="552">
        <v>592</v>
      </c>
      <c r="I1447" s="552">
        <v>251.347222525392</v>
      </c>
      <c r="J1447" s="552">
        <v>308.38947580595101</v>
      </c>
      <c r="K1447" s="552">
        <v>592</v>
      </c>
      <c r="L1447" s="507">
        <v>9.1349974097669998E-2</v>
      </c>
      <c r="M1447" s="507">
        <v>0.5</v>
      </c>
      <c r="N1447" s="507">
        <v>7.9253177427406448E-5</v>
      </c>
      <c r="O1447" s="507">
        <v>0.83613085048182934</v>
      </c>
      <c r="P1447" s="439"/>
    </row>
    <row r="1448" spans="1:16" ht="16.5" x14ac:dyDescent="0.25">
      <c r="A1448" s="505" t="s">
        <v>332</v>
      </c>
      <c r="B1448" s="505" t="s">
        <v>333</v>
      </c>
      <c r="C1448" s="505" t="s">
        <v>334</v>
      </c>
      <c r="D1448" s="505" t="s">
        <v>335</v>
      </c>
      <c r="E1448" s="506">
        <v>45168.53241388889</v>
      </c>
      <c r="F1448" s="506">
        <v>48775</v>
      </c>
      <c r="G1448" s="505" t="s">
        <v>336</v>
      </c>
      <c r="H1448" s="552">
        <v>592</v>
      </c>
      <c r="I1448" s="552">
        <v>249.54780731162501</v>
      </c>
      <c r="J1448" s="552">
        <v>306.18169046042198</v>
      </c>
      <c r="K1448" s="552">
        <v>592</v>
      </c>
      <c r="L1448" s="507">
        <v>9.1349974097669998E-2</v>
      </c>
      <c r="M1448" s="507">
        <v>0.5</v>
      </c>
      <c r="N1448" s="507">
        <v>7.8685797482764826E-5</v>
      </c>
      <c r="O1448" s="507">
        <v>0.83613085048182934</v>
      </c>
      <c r="P1448" s="439"/>
    </row>
    <row r="1449" spans="1:16" ht="16.5" x14ac:dyDescent="0.25">
      <c r="A1449" s="505" t="s">
        <v>332</v>
      </c>
      <c r="B1449" s="505" t="s">
        <v>333</v>
      </c>
      <c r="C1449" s="505" t="s">
        <v>334</v>
      </c>
      <c r="D1449" s="505" t="s">
        <v>335</v>
      </c>
      <c r="E1449" s="506">
        <v>45168.532414270834</v>
      </c>
      <c r="F1449" s="506">
        <v>48806</v>
      </c>
      <c r="G1449" s="505" t="s">
        <v>336</v>
      </c>
      <c r="H1449" s="552">
        <v>592</v>
      </c>
      <c r="I1449" s="552">
        <v>247.701943936996</v>
      </c>
      <c r="J1449" s="552">
        <v>303.91691572851198</v>
      </c>
      <c r="K1449" s="552">
        <v>592</v>
      </c>
      <c r="L1449" s="507">
        <v>9.1349974097669998E-2</v>
      </c>
      <c r="M1449" s="507">
        <v>0.5</v>
      </c>
      <c r="N1449" s="507">
        <v>7.8103771805033493E-5</v>
      </c>
      <c r="O1449" s="507">
        <v>0.83613085048182934</v>
      </c>
      <c r="P1449" s="439"/>
    </row>
    <row r="1450" spans="1:16" ht="16.5" x14ac:dyDescent="0.25">
      <c r="A1450" s="505" t="s">
        <v>332</v>
      </c>
      <c r="B1450" s="505" t="s">
        <v>333</v>
      </c>
      <c r="C1450" s="505" t="s">
        <v>334</v>
      </c>
      <c r="D1450" s="505" t="s">
        <v>335</v>
      </c>
      <c r="E1450" s="506">
        <v>45168.532414814814</v>
      </c>
      <c r="F1450" s="506">
        <v>48837</v>
      </c>
      <c r="G1450" s="505" t="s">
        <v>336</v>
      </c>
      <c r="H1450" s="552">
        <v>1592</v>
      </c>
      <c r="I1450" s="552">
        <v>661.19023090368</v>
      </c>
      <c r="J1450" s="552">
        <v>811.24472619068695</v>
      </c>
      <c r="K1450" s="552">
        <v>1592</v>
      </c>
      <c r="L1450" s="507">
        <v>9.1349974097669998E-2</v>
      </c>
      <c r="M1450" s="507">
        <v>0.5</v>
      </c>
      <c r="N1450" s="507">
        <v>2.0848221896616875E-4</v>
      </c>
      <c r="O1450" s="507">
        <v>0.83613085048182934</v>
      </c>
      <c r="P1450" s="439"/>
    </row>
    <row r="1451" spans="1:16" ht="16.5" x14ac:dyDescent="0.25">
      <c r="A1451" s="505" t="s">
        <v>332</v>
      </c>
      <c r="B1451" s="505" t="s">
        <v>333</v>
      </c>
      <c r="C1451" s="505" t="s">
        <v>334</v>
      </c>
      <c r="D1451" s="505" t="s">
        <v>335</v>
      </c>
      <c r="E1451" s="506">
        <v>45443.770768055554</v>
      </c>
      <c r="F1451" s="506">
        <v>46027</v>
      </c>
      <c r="G1451" s="505" t="s">
        <v>336</v>
      </c>
      <c r="H1451" s="552">
        <v>1048</v>
      </c>
      <c r="I1451" s="552">
        <v>912.34736781872095</v>
      </c>
      <c r="J1451" s="552">
        <v>1046.7569729582799</v>
      </c>
      <c r="K1451" s="552">
        <v>1048</v>
      </c>
      <c r="L1451" s="507">
        <v>9.049998016911999E-2</v>
      </c>
      <c r="M1451" s="507">
        <v>0.5</v>
      </c>
      <c r="N1451" s="507">
        <v>2.6900663806516512E-4</v>
      </c>
      <c r="O1451" s="507">
        <v>0.83613085048182934</v>
      </c>
      <c r="P1451" s="439"/>
    </row>
    <row r="1452" spans="1:16" ht="16.5" x14ac:dyDescent="0.25">
      <c r="A1452" s="505" t="s">
        <v>332</v>
      </c>
      <c r="B1452" s="505" t="s">
        <v>333</v>
      </c>
      <c r="C1452" s="505" t="s">
        <v>334</v>
      </c>
      <c r="D1452" s="505" t="s">
        <v>335</v>
      </c>
      <c r="E1452" s="506">
        <v>45443.770768599534</v>
      </c>
      <c r="F1452" s="506">
        <v>46058</v>
      </c>
      <c r="G1452" s="505" t="s">
        <v>336</v>
      </c>
      <c r="H1452" s="552">
        <v>1048</v>
      </c>
      <c r="I1452" s="552">
        <v>905.65881641435499</v>
      </c>
      <c r="J1452" s="552">
        <v>1039.08304516666</v>
      </c>
      <c r="K1452" s="552">
        <v>1048</v>
      </c>
      <c r="L1452" s="507">
        <v>9.049998016911999E-2</v>
      </c>
      <c r="M1452" s="507">
        <v>0.5</v>
      </c>
      <c r="N1452" s="507">
        <v>2.6703451123027581E-4</v>
      </c>
      <c r="O1452" s="507">
        <v>0.83613085048182934</v>
      </c>
      <c r="P1452" s="439"/>
    </row>
    <row r="1453" spans="1:16" ht="16.5" x14ac:dyDescent="0.25">
      <c r="A1453" s="505" t="s">
        <v>332</v>
      </c>
      <c r="B1453" s="505" t="s">
        <v>333</v>
      </c>
      <c r="C1453" s="505" t="s">
        <v>334</v>
      </c>
      <c r="D1453" s="505" t="s">
        <v>335</v>
      </c>
      <c r="E1453" s="506">
        <v>45443.770769178242</v>
      </c>
      <c r="F1453" s="506">
        <v>46086</v>
      </c>
      <c r="G1453" s="505" t="s">
        <v>336</v>
      </c>
      <c r="H1453" s="552">
        <v>1048</v>
      </c>
      <c r="I1453" s="552">
        <v>899.65970057412301</v>
      </c>
      <c r="J1453" s="552">
        <v>1032.2001225443701</v>
      </c>
      <c r="K1453" s="552">
        <v>1048</v>
      </c>
      <c r="L1453" s="507">
        <v>9.049998016911999E-2</v>
      </c>
      <c r="M1453" s="507">
        <v>0.5</v>
      </c>
      <c r="N1453" s="507">
        <v>2.6526566523973785E-4</v>
      </c>
      <c r="O1453" s="507">
        <v>0.83613085048182934</v>
      </c>
      <c r="P1453" s="439"/>
    </row>
    <row r="1454" spans="1:16" ht="16.5" x14ac:dyDescent="0.25">
      <c r="A1454" s="505" t="s">
        <v>332</v>
      </c>
      <c r="B1454" s="505" t="s">
        <v>333</v>
      </c>
      <c r="C1454" s="505" t="s">
        <v>334</v>
      </c>
      <c r="D1454" s="505" t="s">
        <v>335</v>
      </c>
      <c r="E1454" s="506">
        <v>45443.770769710645</v>
      </c>
      <c r="F1454" s="506">
        <v>46117</v>
      </c>
      <c r="G1454" s="505" t="s">
        <v>336</v>
      </c>
      <c r="H1454" s="552">
        <v>1048</v>
      </c>
      <c r="I1454" s="552">
        <v>893.06416430583397</v>
      </c>
      <c r="J1454" s="552">
        <v>1024.6329131428299</v>
      </c>
      <c r="K1454" s="552">
        <v>1048</v>
      </c>
      <c r="L1454" s="507">
        <v>9.049998016911999E-2</v>
      </c>
      <c r="M1454" s="507">
        <v>0.5</v>
      </c>
      <c r="N1454" s="507">
        <v>2.6332096402137346E-4</v>
      </c>
      <c r="O1454" s="507">
        <v>0.83613085048182934</v>
      </c>
      <c r="P1454" s="439"/>
    </row>
    <row r="1455" spans="1:16" ht="16.5" x14ac:dyDescent="0.25">
      <c r="A1455" s="505" t="s">
        <v>332</v>
      </c>
      <c r="B1455" s="505" t="s">
        <v>333</v>
      </c>
      <c r="C1455" s="505" t="s">
        <v>334</v>
      </c>
      <c r="D1455" s="505" t="s">
        <v>335</v>
      </c>
      <c r="E1455" s="506">
        <v>45443.770770057869</v>
      </c>
      <c r="F1455" s="506">
        <v>46147</v>
      </c>
      <c r="G1455" s="505" t="s">
        <v>336</v>
      </c>
      <c r="H1455" s="552">
        <v>1048</v>
      </c>
      <c r="I1455" s="552">
        <v>886.72742924903002</v>
      </c>
      <c r="J1455" s="552">
        <v>1017.3626322822</v>
      </c>
      <c r="K1455" s="552">
        <v>1048</v>
      </c>
      <c r="L1455" s="507">
        <v>9.049998016911999E-2</v>
      </c>
      <c r="M1455" s="507">
        <v>0.5</v>
      </c>
      <c r="N1455" s="507">
        <v>2.6145257062860688E-4</v>
      </c>
      <c r="O1455" s="507">
        <v>0.83613085048182934</v>
      </c>
      <c r="P1455" s="439"/>
    </row>
    <row r="1456" spans="1:16" ht="16.5" x14ac:dyDescent="0.25">
      <c r="A1456" s="505" t="s">
        <v>332</v>
      </c>
      <c r="B1456" s="505" t="s">
        <v>333</v>
      </c>
      <c r="C1456" s="505" t="s">
        <v>334</v>
      </c>
      <c r="D1456" s="505" t="s">
        <v>335</v>
      </c>
      <c r="E1456" s="506">
        <v>45443.770770601855</v>
      </c>
      <c r="F1456" s="506">
        <v>46178</v>
      </c>
      <c r="G1456" s="505" t="s">
        <v>336</v>
      </c>
      <c r="H1456" s="552">
        <v>1048</v>
      </c>
      <c r="I1456" s="552">
        <v>880.22670134495002</v>
      </c>
      <c r="J1456" s="552">
        <v>1009.90419868232</v>
      </c>
      <c r="K1456" s="552">
        <v>1048</v>
      </c>
      <c r="L1456" s="507">
        <v>9.049998016911999E-2</v>
      </c>
      <c r="M1456" s="507">
        <v>0.5</v>
      </c>
      <c r="N1456" s="507">
        <v>2.5953582376207713E-4</v>
      </c>
      <c r="O1456" s="507">
        <v>0.83613085048182934</v>
      </c>
      <c r="P1456" s="439"/>
    </row>
    <row r="1457" spans="1:16" ht="16.5" x14ac:dyDescent="0.25">
      <c r="A1457" s="505" t="s">
        <v>332</v>
      </c>
      <c r="B1457" s="505" t="s">
        <v>333</v>
      </c>
      <c r="C1457" s="505" t="s">
        <v>334</v>
      </c>
      <c r="D1457" s="505" t="s">
        <v>335</v>
      </c>
      <c r="E1457" s="506">
        <v>45443.770771145835</v>
      </c>
      <c r="F1457" s="506">
        <v>46208</v>
      </c>
      <c r="G1457" s="505" t="s">
        <v>336</v>
      </c>
      <c r="H1457" s="552">
        <v>1048</v>
      </c>
      <c r="I1457" s="552">
        <v>873.98105448184697</v>
      </c>
      <c r="J1457" s="552">
        <v>1002.73842538676</v>
      </c>
      <c r="K1457" s="552">
        <v>1048</v>
      </c>
      <c r="L1457" s="507">
        <v>9.049998016911999E-2</v>
      </c>
      <c r="M1457" s="507">
        <v>0.5</v>
      </c>
      <c r="N1457" s="507">
        <v>2.5769428782472579E-4</v>
      </c>
      <c r="O1457" s="507">
        <v>0.83613085048182934</v>
      </c>
      <c r="P1457" s="439"/>
    </row>
    <row r="1458" spans="1:16" ht="16.5" x14ac:dyDescent="0.25">
      <c r="A1458" s="505" t="s">
        <v>332</v>
      </c>
      <c r="B1458" s="505" t="s">
        <v>333</v>
      </c>
      <c r="C1458" s="505" t="s">
        <v>334</v>
      </c>
      <c r="D1458" s="505" t="s">
        <v>335</v>
      </c>
      <c r="E1458" s="506">
        <v>45443.770771875003</v>
      </c>
      <c r="F1458" s="506">
        <v>46239</v>
      </c>
      <c r="G1458" s="505" t="s">
        <v>336</v>
      </c>
      <c r="H1458" s="552">
        <v>1048</v>
      </c>
      <c r="I1458" s="552">
        <v>867.57377210723996</v>
      </c>
      <c r="J1458" s="552">
        <v>995.38720397713098</v>
      </c>
      <c r="K1458" s="552">
        <v>1048</v>
      </c>
      <c r="L1458" s="507">
        <v>9.049998016911999E-2</v>
      </c>
      <c r="M1458" s="507">
        <v>0.5</v>
      </c>
      <c r="N1458" s="507">
        <v>2.5580509347669276E-4</v>
      </c>
      <c r="O1458" s="507">
        <v>0.83613085048182934</v>
      </c>
      <c r="P1458" s="439"/>
    </row>
    <row r="1459" spans="1:16" ht="16.5" x14ac:dyDescent="0.25">
      <c r="A1459" s="505" t="s">
        <v>332</v>
      </c>
      <c r="B1459" s="505" t="s">
        <v>333</v>
      </c>
      <c r="C1459" s="505" t="s">
        <v>334</v>
      </c>
      <c r="D1459" s="505" t="s">
        <v>335</v>
      </c>
      <c r="E1459" s="506">
        <v>45443.77077260417</v>
      </c>
      <c r="F1459" s="506">
        <v>46270</v>
      </c>
      <c r="G1459" s="505" t="s">
        <v>336</v>
      </c>
      <c r="H1459" s="552">
        <v>16048</v>
      </c>
      <c r="I1459" s="552">
        <v>13187.7420280927</v>
      </c>
      <c r="J1459" s="552">
        <v>15130.597634632401</v>
      </c>
      <c r="K1459" s="552">
        <v>16048</v>
      </c>
      <c r="L1459" s="507">
        <v>9.049998016911999E-2</v>
      </c>
      <c r="M1459" s="507">
        <v>0.5</v>
      </c>
      <c r="N1459" s="507">
        <v>3.8884204325920707E-3</v>
      </c>
      <c r="O1459" s="507">
        <v>0.83613085048182934</v>
      </c>
      <c r="P1459" s="439"/>
    </row>
    <row r="1460" spans="1:16" ht="16.5" x14ac:dyDescent="0.25">
      <c r="A1460" s="505" t="s">
        <v>332</v>
      </c>
      <c r="B1460" s="505" t="s">
        <v>333</v>
      </c>
      <c r="C1460" s="505" t="s">
        <v>334</v>
      </c>
      <c r="D1460" s="505" t="s">
        <v>335</v>
      </c>
      <c r="E1460" s="506">
        <v>45443.770773530094</v>
      </c>
      <c r="F1460" s="506">
        <v>46300</v>
      </c>
      <c r="G1460" s="505" t="s">
        <v>336</v>
      </c>
      <c r="H1460" s="552">
        <v>1048</v>
      </c>
      <c r="I1460" s="552">
        <v>855.10272398952998</v>
      </c>
      <c r="J1460" s="552">
        <v>981.07888563505003</v>
      </c>
      <c r="K1460" s="552">
        <v>1048</v>
      </c>
      <c r="L1460" s="507">
        <v>9.049998016911999E-2</v>
      </c>
      <c r="M1460" s="507">
        <v>0.5</v>
      </c>
      <c r="N1460" s="507">
        <v>2.5212799104221703E-4</v>
      </c>
      <c r="O1460" s="507">
        <v>0.83613085048182934</v>
      </c>
      <c r="P1460" s="439"/>
    </row>
    <row r="1461" spans="1:16" ht="16.5" x14ac:dyDescent="0.25">
      <c r="A1461" s="505" t="s">
        <v>332</v>
      </c>
      <c r="B1461" s="505" t="s">
        <v>333</v>
      </c>
      <c r="C1461" s="505" t="s">
        <v>334</v>
      </c>
      <c r="D1461" s="505" t="s">
        <v>335</v>
      </c>
      <c r="E1461" s="506">
        <v>45443.770774803241</v>
      </c>
      <c r="F1461" s="506">
        <v>46331</v>
      </c>
      <c r="G1461" s="505" t="s">
        <v>336</v>
      </c>
      <c r="H1461" s="552">
        <v>1048</v>
      </c>
      <c r="I1461" s="552">
        <v>848.83384140471901</v>
      </c>
      <c r="J1461" s="552">
        <v>973.88645346527596</v>
      </c>
      <c r="K1461" s="552">
        <v>1048</v>
      </c>
      <c r="L1461" s="507">
        <v>9.049998016911999E-2</v>
      </c>
      <c r="M1461" s="507">
        <v>0.5</v>
      </c>
      <c r="N1461" s="507">
        <v>2.5027960402642806E-4</v>
      </c>
      <c r="O1461" s="507">
        <v>0.83613085048182934</v>
      </c>
      <c r="P1461" s="439"/>
    </row>
    <row r="1462" spans="1:16" ht="16.5" x14ac:dyDescent="0.25">
      <c r="A1462" s="505" t="s">
        <v>332</v>
      </c>
      <c r="B1462" s="505" t="s">
        <v>333</v>
      </c>
      <c r="C1462" s="505" t="s">
        <v>334</v>
      </c>
      <c r="D1462" s="505" t="s">
        <v>335</v>
      </c>
      <c r="E1462" s="506">
        <v>45443.77077534722</v>
      </c>
      <c r="F1462" s="506">
        <v>46361</v>
      </c>
      <c r="G1462" s="505" t="s">
        <v>336</v>
      </c>
      <c r="H1462" s="552">
        <v>1048</v>
      </c>
      <c r="I1462" s="552">
        <v>842.81094251882405</v>
      </c>
      <c r="J1462" s="552">
        <v>966.97624401149596</v>
      </c>
      <c r="K1462" s="552">
        <v>1048</v>
      </c>
      <c r="L1462" s="507">
        <v>9.049998016911999E-2</v>
      </c>
      <c r="M1462" s="507">
        <v>0.5</v>
      </c>
      <c r="N1462" s="507">
        <v>2.4850374557837396E-4</v>
      </c>
      <c r="O1462" s="507">
        <v>0.83613085048182934</v>
      </c>
      <c r="P1462" s="439"/>
    </row>
    <row r="1463" spans="1:16" ht="16.5" x14ac:dyDescent="0.25">
      <c r="A1463" s="505" t="s">
        <v>332</v>
      </c>
      <c r="B1463" s="505" t="s">
        <v>333</v>
      </c>
      <c r="C1463" s="505" t="s">
        <v>334</v>
      </c>
      <c r="D1463" s="505" t="s">
        <v>335</v>
      </c>
      <c r="E1463" s="506">
        <v>45443.7707758912</v>
      </c>
      <c r="F1463" s="506">
        <v>46392</v>
      </c>
      <c r="G1463" s="505" t="s">
        <v>336</v>
      </c>
      <c r="H1463" s="552">
        <v>1048</v>
      </c>
      <c r="I1463" s="552">
        <v>836.63217277383501</v>
      </c>
      <c r="J1463" s="552">
        <v>959.88720036101199</v>
      </c>
      <c r="K1463" s="552">
        <v>1048</v>
      </c>
      <c r="L1463" s="507">
        <v>9.049998016911999E-2</v>
      </c>
      <c r="M1463" s="507">
        <v>0.5</v>
      </c>
      <c r="N1463" s="507">
        <v>2.4668192843382277E-4</v>
      </c>
      <c r="O1463" s="507">
        <v>0.83613085048182934</v>
      </c>
      <c r="P1463" s="439"/>
    </row>
    <row r="1464" spans="1:16" ht="16.5" x14ac:dyDescent="0.25">
      <c r="A1464" s="505" t="s">
        <v>332</v>
      </c>
      <c r="B1464" s="505" t="s">
        <v>333</v>
      </c>
      <c r="C1464" s="505" t="s">
        <v>334</v>
      </c>
      <c r="D1464" s="505" t="s">
        <v>335</v>
      </c>
      <c r="E1464" s="506">
        <v>45443.770776238423</v>
      </c>
      <c r="F1464" s="506">
        <v>46423</v>
      </c>
      <c r="G1464" s="505" t="s">
        <v>336</v>
      </c>
      <c r="H1464" s="552">
        <v>1048</v>
      </c>
      <c r="I1464" s="552">
        <v>830.49870048956302</v>
      </c>
      <c r="J1464" s="552">
        <v>952.85012752179603</v>
      </c>
      <c r="K1464" s="552">
        <v>1048</v>
      </c>
      <c r="L1464" s="507">
        <v>9.049998016911999E-2</v>
      </c>
      <c r="M1464" s="507">
        <v>0.5</v>
      </c>
      <c r="N1464" s="507">
        <v>2.4487346729604094E-4</v>
      </c>
      <c r="O1464" s="507">
        <v>0.83613085048182934</v>
      </c>
      <c r="P1464" s="439"/>
    </row>
    <row r="1465" spans="1:16" ht="16.5" x14ac:dyDescent="0.25">
      <c r="A1465" s="505" t="s">
        <v>332</v>
      </c>
      <c r="B1465" s="505" t="s">
        <v>333</v>
      </c>
      <c r="C1465" s="505" t="s">
        <v>334</v>
      </c>
      <c r="D1465" s="505" t="s">
        <v>335</v>
      </c>
      <c r="E1465" s="506">
        <v>45443.770776886573</v>
      </c>
      <c r="F1465" s="506">
        <v>46451</v>
      </c>
      <c r="G1465" s="505" t="s">
        <v>336</v>
      </c>
      <c r="H1465" s="552">
        <v>1048</v>
      </c>
      <c r="I1465" s="552">
        <v>824.99744789962494</v>
      </c>
      <c r="J1465" s="552">
        <v>946.53841477768106</v>
      </c>
      <c r="K1465" s="552">
        <v>1048</v>
      </c>
      <c r="L1465" s="507">
        <v>9.049998016911999E-2</v>
      </c>
      <c r="M1465" s="507">
        <v>0.5</v>
      </c>
      <c r="N1465" s="507">
        <v>2.4325141683964043E-4</v>
      </c>
      <c r="O1465" s="507">
        <v>0.83613085048182934</v>
      </c>
      <c r="P1465" s="439"/>
    </row>
    <row r="1466" spans="1:16" ht="16.5" x14ac:dyDescent="0.25">
      <c r="A1466" s="505" t="s">
        <v>332</v>
      </c>
      <c r="B1466" s="505" t="s">
        <v>333</v>
      </c>
      <c r="C1466" s="505" t="s">
        <v>334</v>
      </c>
      <c r="D1466" s="505" t="s">
        <v>335</v>
      </c>
      <c r="E1466" s="506">
        <v>45443.770777280093</v>
      </c>
      <c r="F1466" s="506">
        <v>46482</v>
      </c>
      <c r="G1466" s="505" t="s">
        <v>336</v>
      </c>
      <c r="H1466" s="552">
        <v>1048</v>
      </c>
      <c r="I1466" s="552">
        <v>818.94927147758995</v>
      </c>
      <c r="J1466" s="552">
        <v>939.59920382935195</v>
      </c>
      <c r="K1466" s="552">
        <v>1048</v>
      </c>
      <c r="L1466" s="507">
        <v>9.049998016911999E-2</v>
      </c>
      <c r="M1466" s="507">
        <v>0.5</v>
      </c>
      <c r="N1466" s="507">
        <v>2.4146810528188748E-4</v>
      </c>
      <c r="O1466" s="507">
        <v>0.83613085048182934</v>
      </c>
      <c r="P1466" s="439"/>
    </row>
    <row r="1467" spans="1:16" ht="16.5" x14ac:dyDescent="0.25">
      <c r="A1467" s="505" t="s">
        <v>332</v>
      </c>
      <c r="B1467" s="505" t="s">
        <v>333</v>
      </c>
      <c r="C1467" s="505" t="s">
        <v>334</v>
      </c>
      <c r="D1467" s="505" t="s">
        <v>335</v>
      </c>
      <c r="E1467" s="506">
        <v>45443.770777812497</v>
      </c>
      <c r="F1467" s="506">
        <v>46512</v>
      </c>
      <c r="G1467" s="505" t="s">
        <v>336</v>
      </c>
      <c r="H1467" s="552">
        <v>1048</v>
      </c>
      <c r="I1467" s="552">
        <v>813.138418500022</v>
      </c>
      <c r="J1467" s="552">
        <v>932.93227948928802</v>
      </c>
      <c r="K1467" s="552">
        <v>1048</v>
      </c>
      <c r="L1467" s="507">
        <v>9.049998016911999E-2</v>
      </c>
      <c r="M1467" s="507">
        <v>0.5</v>
      </c>
      <c r="N1467" s="507">
        <v>2.3975476880619447E-4</v>
      </c>
      <c r="O1467" s="507">
        <v>0.83613085048182934</v>
      </c>
      <c r="P1467" s="439"/>
    </row>
    <row r="1468" spans="1:16" ht="16.5" x14ac:dyDescent="0.25">
      <c r="A1468" s="505" t="s">
        <v>332</v>
      </c>
      <c r="B1468" s="505" t="s">
        <v>333</v>
      </c>
      <c r="C1468" s="505" t="s">
        <v>334</v>
      </c>
      <c r="D1468" s="505" t="s">
        <v>335</v>
      </c>
      <c r="E1468" s="506">
        <v>45443.770778622682</v>
      </c>
      <c r="F1468" s="506">
        <v>46543</v>
      </c>
      <c r="G1468" s="505" t="s">
        <v>336</v>
      </c>
      <c r="H1468" s="552">
        <v>1048</v>
      </c>
      <c r="I1468" s="552">
        <v>807.17718234936001</v>
      </c>
      <c r="J1468" s="552">
        <v>926.09281710000698</v>
      </c>
      <c r="K1468" s="552">
        <v>1048</v>
      </c>
      <c r="L1468" s="507">
        <v>9.049998016911999E-2</v>
      </c>
      <c r="M1468" s="507">
        <v>0.5</v>
      </c>
      <c r="N1468" s="507">
        <v>2.379970916843369E-4</v>
      </c>
      <c r="O1468" s="507">
        <v>0.83613085048182934</v>
      </c>
      <c r="P1468" s="439"/>
    </row>
    <row r="1469" spans="1:16" ht="16.5" x14ac:dyDescent="0.25">
      <c r="A1469" s="505" t="s">
        <v>332</v>
      </c>
      <c r="B1469" s="505" t="s">
        <v>333</v>
      </c>
      <c r="C1469" s="505" t="s">
        <v>334</v>
      </c>
      <c r="D1469" s="505" t="s">
        <v>335</v>
      </c>
      <c r="E1469" s="506">
        <v>45443.770779131948</v>
      </c>
      <c r="F1469" s="506">
        <v>46573</v>
      </c>
      <c r="G1469" s="505" t="s">
        <v>336</v>
      </c>
      <c r="H1469" s="552">
        <v>1048</v>
      </c>
      <c r="I1469" s="552">
        <v>801.44985820751594</v>
      </c>
      <c r="J1469" s="552">
        <v>919.52172730095299</v>
      </c>
      <c r="K1469" s="552">
        <v>1048</v>
      </c>
      <c r="L1469" s="507">
        <v>9.049998016911999E-2</v>
      </c>
      <c r="M1469" s="507">
        <v>0.5</v>
      </c>
      <c r="N1469" s="507">
        <v>2.3630838377893635E-4</v>
      </c>
      <c r="O1469" s="507">
        <v>0.83613085048182934</v>
      </c>
      <c r="P1469" s="439"/>
    </row>
    <row r="1470" spans="1:16" ht="16.5" x14ac:dyDescent="0.25">
      <c r="A1470" s="505" t="s">
        <v>332</v>
      </c>
      <c r="B1470" s="505" t="s">
        <v>333</v>
      </c>
      <c r="C1470" s="505" t="s">
        <v>334</v>
      </c>
      <c r="D1470" s="505" t="s">
        <v>335</v>
      </c>
      <c r="E1470" s="506">
        <v>45443.770779664352</v>
      </c>
      <c r="F1470" s="506">
        <v>46604</v>
      </c>
      <c r="G1470" s="505" t="s">
        <v>336</v>
      </c>
      <c r="H1470" s="552">
        <v>1048</v>
      </c>
      <c r="I1470" s="552">
        <v>795.57431259438101</v>
      </c>
      <c r="J1470" s="552">
        <v>912.78057962253399</v>
      </c>
      <c r="K1470" s="552">
        <v>1048</v>
      </c>
      <c r="L1470" s="507">
        <v>9.049998016911999E-2</v>
      </c>
      <c r="M1470" s="507">
        <v>0.5</v>
      </c>
      <c r="N1470" s="507">
        <v>2.3457597260755688E-4</v>
      </c>
      <c r="O1470" s="507">
        <v>0.83613085048182934</v>
      </c>
      <c r="P1470" s="439"/>
    </row>
    <row r="1471" spans="1:16" ht="16.5" x14ac:dyDescent="0.25">
      <c r="A1471" s="505" t="s">
        <v>332</v>
      </c>
      <c r="B1471" s="505" t="s">
        <v>333</v>
      </c>
      <c r="C1471" s="505" t="s">
        <v>334</v>
      </c>
      <c r="D1471" s="505" t="s">
        <v>335</v>
      </c>
      <c r="E1471" s="506">
        <v>45443.770780173611</v>
      </c>
      <c r="F1471" s="506">
        <v>46635</v>
      </c>
      <c r="G1471" s="505" t="s">
        <v>336</v>
      </c>
      <c r="H1471" s="552">
        <v>16048</v>
      </c>
      <c r="I1471" s="552">
        <v>12093.298732612</v>
      </c>
      <c r="J1471" s="552">
        <v>13874.9178448273</v>
      </c>
      <c r="K1471" s="552">
        <v>16048</v>
      </c>
      <c r="L1471" s="507">
        <v>9.049998016911999E-2</v>
      </c>
      <c r="M1471" s="507">
        <v>0.5</v>
      </c>
      <c r="N1471" s="507">
        <v>3.5657226073392686E-3</v>
      </c>
      <c r="O1471" s="507">
        <v>0.83613085048182934</v>
      </c>
      <c r="P1471" s="439"/>
    </row>
    <row r="1472" spans="1:16" ht="16.5" x14ac:dyDescent="0.25">
      <c r="A1472" s="505" t="s">
        <v>332</v>
      </c>
      <c r="B1472" s="505" t="s">
        <v>333</v>
      </c>
      <c r="C1472" s="505" t="s">
        <v>334</v>
      </c>
      <c r="D1472" s="505" t="s">
        <v>335</v>
      </c>
      <c r="E1472" s="506">
        <v>45443.770780706021</v>
      </c>
      <c r="F1472" s="506">
        <v>46665</v>
      </c>
      <c r="G1472" s="505" t="s">
        <v>336</v>
      </c>
      <c r="H1472" s="552">
        <v>1048</v>
      </c>
      <c r="I1472" s="552">
        <v>784.13822974752395</v>
      </c>
      <c r="J1472" s="552">
        <v>899.65970057413404</v>
      </c>
      <c r="K1472" s="552">
        <v>1048</v>
      </c>
      <c r="L1472" s="507">
        <v>9.049998016911999E-2</v>
      </c>
      <c r="M1472" s="507">
        <v>0.5</v>
      </c>
      <c r="N1472" s="507">
        <v>2.3120403083649364E-4</v>
      </c>
      <c r="O1472" s="507">
        <v>0.83613085048182934</v>
      </c>
      <c r="P1472" s="439"/>
    </row>
    <row r="1473" spans="1:16" ht="16.5" x14ac:dyDescent="0.25">
      <c r="A1473" s="505" t="s">
        <v>332</v>
      </c>
      <c r="B1473" s="505" t="s">
        <v>333</v>
      </c>
      <c r="C1473" s="505" t="s">
        <v>334</v>
      </c>
      <c r="D1473" s="505" t="s">
        <v>335</v>
      </c>
      <c r="E1473" s="506">
        <v>45443.770781284722</v>
      </c>
      <c r="F1473" s="506">
        <v>46696</v>
      </c>
      <c r="G1473" s="505" t="s">
        <v>336</v>
      </c>
      <c r="H1473" s="552">
        <v>1048</v>
      </c>
      <c r="I1473" s="552">
        <v>778.38959820345099</v>
      </c>
      <c r="J1473" s="552">
        <v>893.06416430584602</v>
      </c>
      <c r="K1473" s="552">
        <v>1048</v>
      </c>
      <c r="L1473" s="507">
        <v>9.049998016911999E-2</v>
      </c>
      <c r="M1473" s="507">
        <v>0.5</v>
      </c>
      <c r="N1473" s="507">
        <v>2.2950904041980238E-4</v>
      </c>
      <c r="O1473" s="507">
        <v>0.83613085048182934</v>
      </c>
      <c r="P1473" s="439"/>
    </row>
    <row r="1474" spans="1:16" ht="16.5" x14ac:dyDescent="0.25">
      <c r="A1474" s="505" t="s">
        <v>332</v>
      </c>
      <c r="B1474" s="505" t="s">
        <v>333</v>
      </c>
      <c r="C1474" s="505" t="s">
        <v>334</v>
      </c>
      <c r="D1474" s="505" t="s">
        <v>335</v>
      </c>
      <c r="E1474" s="506">
        <v>45443.770781712963</v>
      </c>
      <c r="F1474" s="506">
        <v>46726</v>
      </c>
      <c r="G1474" s="505" t="s">
        <v>336</v>
      </c>
      <c r="H1474" s="552">
        <v>1048</v>
      </c>
      <c r="I1474" s="552">
        <v>772.86653630943795</v>
      </c>
      <c r="J1474" s="552">
        <v>886.72742924904298</v>
      </c>
      <c r="K1474" s="552">
        <v>1048</v>
      </c>
      <c r="L1474" s="507">
        <v>9.049998016911999E-2</v>
      </c>
      <c r="M1474" s="507">
        <v>0.5</v>
      </c>
      <c r="N1474" s="507">
        <v>2.2788055946579188E-4</v>
      </c>
      <c r="O1474" s="507">
        <v>0.83613085048182934</v>
      </c>
      <c r="P1474" s="439"/>
    </row>
    <row r="1475" spans="1:16" ht="16.5" x14ac:dyDescent="0.25">
      <c r="A1475" s="505" t="s">
        <v>332</v>
      </c>
      <c r="B1475" s="505" t="s">
        <v>333</v>
      </c>
      <c r="C1475" s="505" t="s">
        <v>334</v>
      </c>
      <c r="D1475" s="505" t="s">
        <v>335</v>
      </c>
      <c r="E1475" s="506">
        <v>45443.770790740738</v>
      </c>
      <c r="F1475" s="506">
        <v>46757</v>
      </c>
      <c r="G1475" s="505" t="s">
        <v>336</v>
      </c>
      <c r="H1475" s="552">
        <v>1048</v>
      </c>
      <c r="I1475" s="552">
        <v>767.20053919127895</v>
      </c>
      <c r="J1475" s="552">
        <v>880.22670134496298</v>
      </c>
      <c r="K1475" s="552">
        <v>1048</v>
      </c>
      <c r="L1475" s="507">
        <v>9.049998016911999E-2</v>
      </c>
      <c r="M1475" s="507">
        <v>0.5</v>
      </c>
      <c r="N1475" s="507">
        <v>2.2620993390166423E-4</v>
      </c>
      <c r="O1475" s="507">
        <v>0.83613085048182934</v>
      </c>
      <c r="P1475" s="439"/>
    </row>
    <row r="1476" spans="1:16" ht="16.5" x14ac:dyDescent="0.25">
      <c r="A1476" s="505" t="s">
        <v>332</v>
      </c>
      <c r="B1476" s="505" t="s">
        <v>333</v>
      </c>
      <c r="C1476" s="505" t="s">
        <v>334</v>
      </c>
      <c r="D1476" s="505" t="s">
        <v>335</v>
      </c>
      <c r="E1476" s="506">
        <v>45443.770791122683</v>
      </c>
      <c r="F1476" s="506">
        <v>46788</v>
      </c>
      <c r="G1476" s="505" t="s">
        <v>336</v>
      </c>
      <c r="H1476" s="552">
        <v>1048</v>
      </c>
      <c r="I1476" s="552">
        <v>761.57608032304495</v>
      </c>
      <c r="J1476" s="552">
        <v>873.773631223748</v>
      </c>
      <c r="K1476" s="552">
        <v>1048</v>
      </c>
      <c r="L1476" s="507">
        <v>9.049998016911999E-2</v>
      </c>
      <c r="M1476" s="507">
        <v>0.5</v>
      </c>
      <c r="N1476" s="507">
        <v>2.2455155593681451E-4</v>
      </c>
      <c r="O1476" s="507">
        <v>0.83613085048182934</v>
      </c>
      <c r="P1476" s="439"/>
    </row>
    <row r="1477" spans="1:16" ht="16.5" x14ac:dyDescent="0.25">
      <c r="A1477" s="505" t="s">
        <v>332</v>
      </c>
      <c r="B1477" s="505" t="s">
        <v>333</v>
      </c>
      <c r="C1477" s="505" t="s">
        <v>334</v>
      </c>
      <c r="D1477" s="505" t="s">
        <v>335</v>
      </c>
      <c r="E1477" s="506">
        <v>45443.770791863426</v>
      </c>
      <c r="F1477" s="506">
        <v>46817</v>
      </c>
      <c r="G1477" s="505" t="s">
        <v>336</v>
      </c>
      <c r="H1477" s="552">
        <v>1048</v>
      </c>
      <c r="I1477" s="552">
        <v>756.35182484618997</v>
      </c>
      <c r="J1477" s="552">
        <v>867.77972359403896</v>
      </c>
      <c r="K1477" s="552">
        <v>1048</v>
      </c>
      <c r="L1477" s="507">
        <v>9.049998016911999E-2</v>
      </c>
      <c r="M1477" s="507">
        <v>0.5</v>
      </c>
      <c r="N1477" s="507">
        <v>2.2301117838787466E-4</v>
      </c>
      <c r="O1477" s="507">
        <v>0.83613085048182934</v>
      </c>
      <c r="P1477" s="439"/>
    </row>
    <row r="1478" spans="1:16" ht="16.5" x14ac:dyDescent="0.25">
      <c r="A1478" s="505" t="s">
        <v>332</v>
      </c>
      <c r="B1478" s="505" t="s">
        <v>333</v>
      </c>
      <c r="C1478" s="505" t="s">
        <v>334</v>
      </c>
      <c r="D1478" s="505" t="s">
        <v>335</v>
      </c>
      <c r="E1478" s="506">
        <v>45443.770792395837</v>
      </c>
      <c r="F1478" s="506">
        <v>46848</v>
      </c>
      <c r="G1478" s="505" t="s">
        <v>336</v>
      </c>
      <c r="H1478" s="552">
        <v>1048</v>
      </c>
      <c r="I1478" s="552">
        <v>750.80689948254803</v>
      </c>
      <c r="J1478" s="552">
        <v>861.41790407917404</v>
      </c>
      <c r="K1478" s="552">
        <v>1048</v>
      </c>
      <c r="L1478" s="507">
        <v>9.049998016911999E-2</v>
      </c>
      <c r="M1478" s="507">
        <v>0.5</v>
      </c>
      <c r="N1478" s="507">
        <v>2.2137625096548108E-4</v>
      </c>
      <c r="O1478" s="507">
        <v>0.83613085048182934</v>
      </c>
      <c r="P1478" s="439"/>
    </row>
    <row r="1479" spans="1:16" ht="16.5" x14ac:dyDescent="0.25">
      <c r="A1479" s="505" t="s">
        <v>332</v>
      </c>
      <c r="B1479" s="505" t="s">
        <v>333</v>
      </c>
      <c r="C1479" s="505" t="s">
        <v>334</v>
      </c>
      <c r="D1479" s="505" t="s">
        <v>335</v>
      </c>
      <c r="E1479" s="506">
        <v>45443.770792743053</v>
      </c>
      <c r="F1479" s="506">
        <v>46878</v>
      </c>
      <c r="G1479" s="505" t="s">
        <v>336</v>
      </c>
      <c r="H1479" s="552">
        <v>1048</v>
      </c>
      <c r="I1479" s="552">
        <v>745.47955057415402</v>
      </c>
      <c r="J1479" s="552">
        <v>855.30571500082397</v>
      </c>
      <c r="K1479" s="552">
        <v>1048</v>
      </c>
      <c r="L1479" s="507">
        <v>9.049998016911999E-2</v>
      </c>
      <c r="M1479" s="507">
        <v>0.5</v>
      </c>
      <c r="N1479" s="507">
        <v>2.1980547620337103E-4</v>
      </c>
      <c r="O1479" s="507">
        <v>0.83613085048182934</v>
      </c>
      <c r="P1479" s="439"/>
    </row>
    <row r="1480" spans="1:16" ht="16.5" x14ac:dyDescent="0.25">
      <c r="A1480" s="505" t="s">
        <v>332</v>
      </c>
      <c r="B1480" s="505" t="s">
        <v>333</v>
      </c>
      <c r="C1480" s="505" t="s">
        <v>334</v>
      </c>
      <c r="D1480" s="505" t="s">
        <v>335</v>
      </c>
      <c r="E1480" s="506">
        <v>45443.77079328704</v>
      </c>
      <c r="F1480" s="506">
        <v>46909</v>
      </c>
      <c r="G1480" s="505" t="s">
        <v>336</v>
      </c>
      <c r="H1480" s="552">
        <v>1048</v>
      </c>
      <c r="I1480" s="552">
        <v>740.01433143635995</v>
      </c>
      <c r="J1480" s="552">
        <v>849.03534425935095</v>
      </c>
      <c r="K1480" s="552">
        <v>1048</v>
      </c>
      <c r="L1480" s="507">
        <v>9.049998016911999E-2</v>
      </c>
      <c r="M1480" s="507">
        <v>0.5</v>
      </c>
      <c r="N1480" s="507">
        <v>2.1819405025048843E-4</v>
      </c>
      <c r="O1480" s="507">
        <v>0.83613085048182934</v>
      </c>
      <c r="P1480" s="439"/>
    </row>
    <row r="1481" spans="1:16" ht="16.5" x14ac:dyDescent="0.25">
      <c r="A1481" s="505" t="s">
        <v>332</v>
      </c>
      <c r="B1481" s="505" t="s">
        <v>333</v>
      </c>
      <c r="C1481" s="505" t="s">
        <v>334</v>
      </c>
      <c r="D1481" s="505" t="s">
        <v>335</v>
      </c>
      <c r="E1481" s="506">
        <v>45443.77079383102</v>
      </c>
      <c r="F1481" s="506">
        <v>46939</v>
      </c>
      <c r="G1481" s="505" t="s">
        <v>336</v>
      </c>
      <c r="H1481" s="552">
        <v>1048</v>
      </c>
      <c r="I1481" s="552">
        <v>734.76356117373905</v>
      </c>
      <c r="J1481" s="552">
        <v>843.01101561034</v>
      </c>
      <c r="K1481" s="552">
        <v>1048</v>
      </c>
      <c r="L1481" s="507">
        <v>9.049998016911999E-2</v>
      </c>
      <c r="M1481" s="507">
        <v>0.5</v>
      </c>
      <c r="N1481" s="507">
        <v>2.1664585478741919E-4</v>
      </c>
      <c r="O1481" s="507">
        <v>0.83613085048182934</v>
      </c>
      <c r="P1481" s="439"/>
    </row>
    <row r="1482" spans="1:16" ht="16.5" x14ac:dyDescent="0.25">
      <c r="A1482" s="505" t="s">
        <v>332</v>
      </c>
      <c r="B1482" s="505" t="s">
        <v>333</v>
      </c>
      <c r="C1482" s="505" t="s">
        <v>334</v>
      </c>
      <c r="D1482" s="505" t="s">
        <v>335</v>
      </c>
      <c r="E1482" s="506">
        <v>45443.770794212964</v>
      </c>
      <c r="F1482" s="506">
        <v>46970</v>
      </c>
      <c r="G1482" s="505" t="s">
        <v>336</v>
      </c>
      <c r="H1482" s="552">
        <v>1028</v>
      </c>
      <c r="I1482" s="552">
        <v>715.457495978103</v>
      </c>
      <c r="J1482" s="552">
        <v>820.86072606411699</v>
      </c>
      <c r="K1482" s="552">
        <v>1028</v>
      </c>
      <c r="L1482" s="507">
        <v>9.049998016911999E-2</v>
      </c>
      <c r="M1482" s="507">
        <v>0.5</v>
      </c>
      <c r="N1482" s="507">
        <v>2.1095343995099382E-4</v>
      </c>
      <c r="O1482" s="507">
        <v>0.83613085048182934</v>
      </c>
      <c r="P1482" s="439"/>
    </row>
    <row r="1483" spans="1:16" ht="16.5" x14ac:dyDescent="0.25">
      <c r="A1483" s="505" t="s">
        <v>332</v>
      </c>
      <c r="B1483" s="505" t="s">
        <v>333</v>
      </c>
      <c r="C1483" s="505" t="s">
        <v>334</v>
      </c>
      <c r="D1483" s="505" t="s">
        <v>335</v>
      </c>
      <c r="E1483" s="506">
        <v>45443.770794756943</v>
      </c>
      <c r="F1483" s="506">
        <v>47001</v>
      </c>
      <c r="G1483" s="505" t="s">
        <v>336</v>
      </c>
      <c r="H1483" s="552">
        <v>15000</v>
      </c>
      <c r="I1483" s="552">
        <v>10363.0210052655</v>
      </c>
      <c r="J1483" s="552">
        <v>11889.7306889916</v>
      </c>
      <c r="K1483" s="552">
        <v>15000</v>
      </c>
      <c r="L1483" s="507">
        <v>9.049998016911999E-2</v>
      </c>
      <c r="M1483" s="507">
        <v>0.5</v>
      </c>
      <c r="N1483" s="507">
        <v>3.0555482913160658E-3</v>
      </c>
      <c r="O1483" s="507">
        <v>0.83613085048182934</v>
      </c>
      <c r="P1483" s="439"/>
    </row>
    <row r="1484" spans="1:16" ht="16.5" x14ac:dyDescent="0.25">
      <c r="A1484" s="505" t="s">
        <v>332</v>
      </c>
      <c r="B1484" s="505" t="s">
        <v>333</v>
      </c>
      <c r="C1484" s="505" t="s">
        <v>334</v>
      </c>
      <c r="D1484" s="505" t="s">
        <v>335</v>
      </c>
      <c r="E1484" s="506">
        <v>45443.771524571763</v>
      </c>
      <c r="F1484" s="506">
        <v>46027</v>
      </c>
      <c r="G1484" s="505" t="s">
        <v>336</v>
      </c>
      <c r="H1484" s="552">
        <v>528</v>
      </c>
      <c r="I1484" s="552">
        <v>459.65591000000001</v>
      </c>
      <c r="J1484" s="552">
        <v>527.37374231638296</v>
      </c>
      <c r="K1484" s="552">
        <v>528</v>
      </c>
      <c r="L1484" s="507">
        <v>9.0499947674859998E-2</v>
      </c>
      <c r="M1484" s="507">
        <v>0.5</v>
      </c>
      <c r="N1484" s="507">
        <v>1.3553006198128206E-4</v>
      </c>
      <c r="O1484" s="507">
        <v>0.83613085048182934</v>
      </c>
      <c r="P1484" s="439"/>
    </row>
    <row r="1485" spans="1:16" ht="16.5" x14ac:dyDescent="0.25">
      <c r="A1485" s="505" t="s">
        <v>332</v>
      </c>
      <c r="B1485" s="505" t="s">
        <v>333</v>
      </c>
      <c r="C1485" s="505" t="s">
        <v>334</v>
      </c>
      <c r="D1485" s="505" t="s">
        <v>335</v>
      </c>
      <c r="E1485" s="506">
        <v>45443.771524918979</v>
      </c>
      <c r="F1485" s="506">
        <v>46058</v>
      </c>
      <c r="G1485" s="505" t="s">
        <v>336</v>
      </c>
      <c r="H1485" s="552">
        <v>528</v>
      </c>
      <c r="I1485" s="552">
        <v>456.28609999999998</v>
      </c>
      <c r="J1485" s="552">
        <v>523.50748994313506</v>
      </c>
      <c r="K1485" s="552">
        <v>528</v>
      </c>
      <c r="L1485" s="507">
        <v>9.0499947674859998E-2</v>
      </c>
      <c r="M1485" s="507">
        <v>0.5</v>
      </c>
      <c r="N1485" s="507">
        <v>1.3453647170225144E-4</v>
      </c>
      <c r="O1485" s="507">
        <v>0.83613085048182934</v>
      </c>
      <c r="P1485" s="439"/>
    </row>
    <row r="1486" spans="1:16" ht="16.5" x14ac:dyDescent="0.25">
      <c r="A1486" s="505" t="s">
        <v>332</v>
      </c>
      <c r="B1486" s="505" t="s">
        <v>333</v>
      </c>
      <c r="C1486" s="505" t="s">
        <v>334</v>
      </c>
      <c r="D1486" s="505" t="s">
        <v>335</v>
      </c>
      <c r="E1486" s="506">
        <v>45443.771525659722</v>
      </c>
      <c r="F1486" s="506">
        <v>46086</v>
      </c>
      <c r="G1486" s="505" t="s">
        <v>336</v>
      </c>
      <c r="H1486" s="552">
        <v>528</v>
      </c>
      <c r="I1486" s="552">
        <v>453.26364999999998</v>
      </c>
      <c r="J1486" s="552">
        <v>520.03975911349505</v>
      </c>
      <c r="K1486" s="552">
        <v>528</v>
      </c>
      <c r="L1486" s="507">
        <v>9.0499947674859998E-2</v>
      </c>
      <c r="M1486" s="507">
        <v>0.5</v>
      </c>
      <c r="N1486" s="507">
        <v>1.3364529768928064E-4</v>
      </c>
      <c r="O1486" s="507">
        <v>0.83613085048182934</v>
      </c>
      <c r="P1486" s="439"/>
    </row>
    <row r="1487" spans="1:16" ht="16.5" x14ac:dyDescent="0.25">
      <c r="A1487" s="505" t="s">
        <v>332</v>
      </c>
      <c r="B1487" s="505" t="s">
        <v>333</v>
      </c>
      <c r="C1487" s="505" t="s">
        <v>334</v>
      </c>
      <c r="D1487" s="505" t="s">
        <v>335</v>
      </c>
      <c r="E1487" s="506">
        <v>45443.771526192133</v>
      </c>
      <c r="F1487" s="506">
        <v>46117</v>
      </c>
      <c r="G1487" s="505" t="s">
        <v>336</v>
      </c>
      <c r="H1487" s="552">
        <v>528</v>
      </c>
      <c r="I1487" s="552">
        <v>449.94069999999999</v>
      </c>
      <c r="J1487" s="552">
        <v>516.22727322061598</v>
      </c>
      <c r="K1487" s="552">
        <v>528</v>
      </c>
      <c r="L1487" s="507">
        <v>9.0499947674859998E-2</v>
      </c>
      <c r="M1487" s="507">
        <v>0.5</v>
      </c>
      <c r="N1487" s="507">
        <v>1.3266552488698841E-4</v>
      </c>
      <c r="O1487" s="507">
        <v>0.83613085048182934</v>
      </c>
      <c r="P1487" s="439"/>
    </row>
    <row r="1488" spans="1:16" ht="16.5" x14ac:dyDescent="0.25">
      <c r="A1488" s="505" t="s">
        <v>332</v>
      </c>
      <c r="B1488" s="505" t="s">
        <v>333</v>
      </c>
      <c r="C1488" s="505" t="s">
        <v>334</v>
      </c>
      <c r="D1488" s="505" t="s">
        <v>335</v>
      </c>
      <c r="E1488" s="506">
        <v>45443.771527083336</v>
      </c>
      <c r="F1488" s="506">
        <v>46147</v>
      </c>
      <c r="G1488" s="505" t="s">
        <v>336</v>
      </c>
      <c r="H1488" s="552">
        <v>528</v>
      </c>
      <c r="I1488" s="552">
        <v>446.74815000000001</v>
      </c>
      <c r="J1488" s="552">
        <v>512.56438485363401</v>
      </c>
      <c r="K1488" s="552">
        <v>528</v>
      </c>
      <c r="L1488" s="507">
        <v>9.0499947674859998E-2</v>
      </c>
      <c r="M1488" s="507">
        <v>0.5</v>
      </c>
      <c r="N1488" s="507">
        <v>1.317241972334213E-4</v>
      </c>
      <c r="O1488" s="507">
        <v>0.83613085048182934</v>
      </c>
      <c r="P1488" s="439"/>
    </row>
    <row r="1489" spans="1:16" ht="16.5" x14ac:dyDescent="0.25">
      <c r="A1489" s="505" t="s">
        <v>332</v>
      </c>
      <c r="B1489" s="505" t="s">
        <v>333</v>
      </c>
      <c r="C1489" s="505" t="s">
        <v>334</v>
      </c>
      <c r="D1489" s="505" t="s">
        <v>335</v>
      </c>
      <c r="E1489" s="506">
        <v>45443.77152746528</v>
      </c>
      <c r="F1489" s="506">
        <v>46178</v>
      </c>
      <c r="G1489" s="505" t="s">
        <v>336</v>
      </c>
      <c r="H1489" s="552">
        <v>528</v>
      </c>
      <c r="I1489" s="552">
        <v>443.47296999999998</v>
      </c>
      <c r="J1489" s="552">
        <v>508.806701999197</v>
      </c>
      <c r="K1489" s="552">
        <v>528</v>
      </c>
      <c r="L1489" s="507">
        <v>9.0499947674859998E-2</v>
      </c>
      <c r="M1489" s="507">
        <v>0.5</v>
      </c>
      <c r="N1489" s="507">
        <v>1.3075850829348483E-4</v>
      </c>
      <c r="O1489" s="507">
        <v>0.83613085048182934</v>
      </c>
      <c r="P1489" s="439"/>
    </row>
    <row r="1490" spans="1:16" ht="16.5" x14ac:dyDescent="0.25">
      <c r="A1490" s="505" t="s">
        <v>332</v>
      </c>
      <c r="B1490" s="505" t="s">
        <v>333</v>
      </c>
      <c r="C1490" s="505" t="s">
        <v>334</v>
      </c>
      <c r="D1490" s="505" t="s">
        <v>335</v>
      </c>
      <c r="E1490" s="506">
        <v>45443.77152800926</v>
      </c>
      <c r="F1490" s="506">
        <v>46208</v>
      </c>
      <c r="G1490" s="505" t="s">
        <v>336</v>
      </c>
      <c r="H1490" s="552">
        <v>528</v>
      </c>
      <c r="I1490" s="552">
        <v>440.32630999999998</v>
      </c>
      <c r="J1490" s="552">
        <v>505.196466262971</v>
      </c>
      <c r="K1490" s="552">
        <v>528</v>
      </c>
      <c r="L1490" s="507">
        <v>9.0499947674859998E-2</v>
      </c>
      <c r="M1490" s="507">
        <v>0.5</v>
      </c>
      <c r="N1490" s="507">
        <v>1.298307118678444E-4</v>
      </c>
      <c r="O1490" s="507">
        <v>0.83613085048182934</v>
      </c>
      <c r="P1490" s="439"/>
    </row>
    <row r="1491" spans="1:16" ht="16.5" x14ac:dyDescent="0.25">
      <c r="A1491" s="505" t="s">
        <v>332</v>
      </c>
      <c r="B1491" s="505" t="s">
        <v>333</v>
      </c>
      <c r="C1491" s="505" t="s">
        <v>334</v>
      </c>
      <c r="D1491" s="505" t="s">
        <v>335</v>
      </c>
      <c r="E1491" s="506">
        <v>45443.771528553239</v>
      </c>
      <c r="F1491" s="506">
        <v>46239</v>
      </c>
      <c r="G1491" s="505" t="s">
        <v>336</v>
      </c>
      <c r="H1491" s="552">
        <v>528</v>
      </c>
      <c r="I1491" s="552">
        <v>437.09820999999999</v>
      </c>
      <c r="J1491" s="552">
        <v>501.492798674087</v>
      </c>
      <c r="K1491" s="552">
        <v>528</v>
      </c>
      <c r="L1491" s="507">
        <v>9.0499947674859998E-2</v>
      </c>
      <c r="M1491" s="507">
        <v>0.5</v>
      </c>
      <c r="N1491" s="507">
        <v>1.2887890434008475E-4</v>
      </c>
      <c r="O1491" s="507">
        <v>0.83613085048182934</v>
      </c>
      <c r="P1491" s="439"/>
    </row>
    <row r="1492" spans="1:16" ht="16.5" x14ac:dyDescent="0.25">
      <c r="A1492" s="505" t="s">
        <v>332</v>
      </c>
      <c r="B1492" s="505" t="s">
        <v>333</v>
      </c>
      <c r="C1492" s="505" t="s">
        <v>334</v>
      </c>
      <c r="D1492" s="505" t="s">
        <v>335</v>
      </c>
      <c r="E1492" s="506">
        <v>45443.77152908565</v>
      </c>
      <c r="F1492" s="506">
        <v>46270</v>
      </c>
      <c r="G1492" s="505" t="s">
        <v>336</v>
      </c>
      <c r="H1492" s="552">
        <v>528</v>
      </c>
      <c r="I1492" s="552">
        <v>433.89377999999999</v>
      </c>
      <c r="J1492" s="552">
        <v>497.81628320229999</v>
      </c>
      <c r="K1492" s="552">
        <v>528</v>
      </c>
      <c r="L1492" s="507">
        <v>9.0499947674859998E-2</v>
      </c>
      <c r="M1492" s="507">
        <v>0.5</v>
      </c>
      <c r="N1492" s="507">
        <v>1.2793407464951683E-4</v>
      </c>
      <c r="O1492" s="507">
        <v>0.83613085048182934</v>
      </c>
      <c r="P1492" s="439"/>
    </row>
    <row r="1493" spans="1:16" ht="16.5" x14ac:dyDescent="0.25">
      <c r="A1493" s="505" t="s">
        <v>332</v>
      </c>
      <c r="B1493" s="505" t="s">
        <v>333</v>
      </c>
      <c r="C1493" s="505" t="s">
        <v>334</v>
      </c>
      <c r="D1493" s="505" t="s">
        <v>335</v>
      </c>
      <c r="E1493" s="506">
        <v>45443.771529432874</v>
      </c>
      <c r="F1493" s="506">
        <v>46300</v>
      </c>
      <c r="G1493" s="505" t="s">
        <v>336</v>
      </c>
      <c r="H1493" s="552">
        <v>528</v>
      </c>
      <c r="I1493" s="552">
        <v>430.81509</v>
      </c>
      <c r="J1493" s="552">
        <v>494.28402993474202</v>
      </c>
      <c r="K1493" s="552">
        <v>528</v>
      </c>
      <c r="L1493" s="507">
        <v>9.0499947674859998E-2</v>
      </c>
      <c r="M1493" s="507">
        <v>0.5</v>
      </c>
      <c r="N1493" s="507">
        <v>1.2702631898048596E-4</v>
      </c>
      <c r="O1493" s="507">
        <v>0.83613085048182934</v>
      </c>
      <c r="P1493" s="439"/>
    </row>
    <row r="1494" spans="1:16" ht="16.5" x14ac:dyDescent="0.25">
      <c r="A1494" s="505" t="s">
        <v>332</v>
      </c>
      <c r="B1494" s="505" t="s">
        <v>333</v>
      </c>
      <c r="C1494" s="505" t="s">
        <v>334</v>
      </c>
      <c r="D1494" s="505" t="s">
        <v>335</v>
      </c>
      <c r="E1494" s="506">
        <v>45443.77153017361</v>
      </c>
      <c r="F1494" s="506">
        <v>46331</v>
      </c>
      <c r="G1494" s="505" t="s">
        <v>336</v>
      </c>
      <c r="H1494" s="552">
        <v>528</v>
      </c>
      <c r="I1494" s="552">
        <v>427.65672000000001</v>
      </c>
      <c r="J1494" s="552">
        <v>490.66036297817402</v>
      </c>
      <c r="K1494" s="552">
        <v>528</v>
      </c>
      <c r="L1494" s="507">
        <v>9.0499947674859998E-2</v>
      </c>
      <c r="M1494" s="507">
        <v>0.5</v>
      </c>
      <c r="N1494" s="507">
        <v>1.2609507085829835E-4</v>
      </c>
      <c r="O1494" s="507">
        <v>0.83613085048182934</v>
      </c>
      <c r="P1494" s="439"/>
    </row>
    <row r="1495" spans="1:16" ht="16.5" x14ac:dyDescent="0.25">
      <c r="A1495" s="505" t="s">
        <v>332</v>
      </c>
      <c r="B1495" s="505" t="s">
        <v>333</v>
      </c>
      <c r="C1495" s="505" t="s">
        <v>334</v>
      </c>
      <c r="D1495" s="505" t="s">
        <v>335</v>
      </c>
      <c r="E1495" s="506">
        <v>45443.771530706021</v>
      </c>
      <c r="F1495" s="506">
        <v>46361</v>
      </c>
      <c r="G1495" s="505" t="s">
        <v>336</v>
      </c>
      <c r="H1495" s="552">
        <v>5628</v>
      </c>
      <c r="I1495" s="552">
        <v>4526.0875599999999</v>
      </c>
      <c r="J1495" s="552">
        <v>5192.8840189962402</v>
      </c>
      <c r="K1495" s="552">
        <v>5628</v>
      </c>
      <c r="L1495" s="507">
        <v>9.0499947674859998E-2</v>
      </c>
      <c r="M1495" s="507">
        <v>0.5</v>
      </c>
      <c r="N1495" s="507">
        <v>1.3345220599434956E-3</v>
      </c>
      <c r="O1495" s="507">
        <v>0.83613085048182934</v>
      </c>
      <c r="P1495" s="439"/>
    </row>
    <row r="1496" spans="1:16" ht="16.5" x14ac:dyDescent="0.25">
      <c r="A1496" s="505" t="s">
        <v>332</v>
      </c>
      <c r="B1496" s="505" t="s">
        <v>333</v>
      </c>
      <c r="C1496" s="505" t="s">
        <v>334</v>
      </c>
      <c r="D1496" s="505" t="s">
        <v>335</v>
      </c>
      <c r="E1496" s="506">
        <v>45443.77153125</v>
      </c>
      <c r="F1496" s="506">
        <v>46392</v>
      </c>
      <c r="G1496" s="505" t="s">
        <v>336</v>
      </c>
      <c r="H1496" s="552">
        <v>528</v>
      </c>
      <c r="I1496" s="552">
        <v>421.50931000000003</v>
      </c>
      <c r="J1496" s="552">
        <v>483.60730639266598</v>
      </c>
      <c r="K1496" s="552">
        <v>528</v>
      </c>
      <c r="L1496" s="507">
        <v>9.0499947674859998E-2</v>
      </c>
      <c r="M1496" s="507">
        <v>0.5</v>
      </c>
      <c r="N1496" s="507">
        <v>1.2428250204895113E-4</v>
      </c>
      <c r="O1496" s="507">
        <v>0.83613085048182934</v>
      </c>
      <c r="P1496" s="439"/>
    </row>
    <row r="1497" spans="1:16" ht="16.5" x14ac:dyDescent="0.25">
      <c r="A1497" s="505" t="s">
        <v>332</v>
      </c>
      <c r="B1497" s="505" t="s">
        <v>333</v>
      </c>
      <c r="C1497" s="505" t="s">
        <v>334</v>
      </c>
      <c r="D1497" s="505" t="s">
        <v>335</v>
      </c>
      <c r="E1497" s="506">
        <v>45443.77153179398</v>
      </c>
      <c r="F1497" s="506">
        <v>46423</v>
      </c>
      <c r="G1497" s="505" t="s">
        <v>336</v>
      </c>
      <c r="H1497" s="552">
        <v>528</v>
      </c>
      <c r="I1497" s="552">
        <v>418.41917000000001</v>
      </c>
      <c r="J1497" s="552">
        <v>480.06191202424702</v>
      </c>
      <c r="K1497" s="552">
        <v>528</v>
      </c>
      <c r="L1497" s="507">
        <v>9.0499947674859998E-2</v>
      </c>
      <c r="M1497" s="507">
        <v>0.5</v>
      </c>
      <c r="N1497" s="507">
        <v>1.2337136924133469E-4</v>
      </c>
      <c r="O1497" s="507">
        <v>0.83613085048182934</v>
      </c>
      <c r="P1497" s="439"/>
    </row>
    <row r="1498" spans="1:16" ht="16.5" x14ac:dyDescent="0.25">
      <c r="A1498" s="505" t="s">
        <v>332</v>
      </c>
      <c r="B1498" s="505" t="s">
        <v>333</v>
      </c>
      <c r="C1498" s="505" t="s">
        <v>334</v>
      </c>
      <c r="D1498" s="505" t="s">
        <v>335</v>
      </c>
      <c r="E1498" s="506">
        <v>45443.771532372688</v>
      </c>
      <c r="F1498" s="506">
        <v>46451</v>
      </c>
      <c r="G1498" s="505" t="s">
        <v>336</v>
      </c>
      <c r="H1498" s="552">
        <v>528</v>
      </c>
      <c r="I1498" s="552">
        <v>415.64753999999999</v>
      </c>
      <c r="J1498" s="552">
        <v>476.88196613150899</v>
      </c>
      <c r="K1498" s="552">
        <v>528</v>
      </c>
      <c r="L1498" s="507">
        <v>9.0499947674859998E-2</v>
      </c>
      <c r="M1498" s="507">
        <v>0.5</v>
      </c>
      <c r="N1498" s="507">
        <v>1.2255415323424469E-4</v>
      </c>
      <c r="O1498" s="507">
        <v>0.83613085048182934</v>
      </c>
      <c r="P1498" s="439"/>
    </row>
    <row r="1499" spans="1:16" ht="16.5" x14ac:dyDescent="0.25">
      <c r="A1499" s="505" t="s">
        <v>332</v>
      </c>
      <c r="B1499" s="505" t="s">
        <v>333</v>
      </c>
      <c r="C1499" s="505" t="s">
        <v>334</v>
      </c>
      <c r="D1499" s="505" t="s">
        <v>335</v>
      </c>
      <c r="E1499" s="506">
        <v>45443.771532870371</v>
      </c>
      <c r="F1499" s="506">
        <v>46482</v>
      </c>
      <c r="G1499" s="505" t="s">
        <v>336</v>
      </c>
      <c r="H1499" s="552">
        <v>528</v>
      </c>
      <c r="I1499" s="552">
        <v>412.60037</v>
      </c>
      <c r="J1499" s="552">
        <v>473.38587619495502</v>
      </c>
      <c r="K1499" s="552">
        <v>528</v>
      </c>
      <c r="L1499" s="507">
        <v>9.0499947674859998E-2</v>
      </c>
      <c r="M1499" s="507">
        <v>0.5</v>
      </c>
      <c r="N1499" s="507">
        <v>1.2165569119911925E-4</v>
      </c>
      <c r="O1499" s="507">
        <v>0.83613085048182934</v>
      </c>
      <c r="P1499" s="439"/>
    </row>
    <row r="1500" spans="1:16" ht="16.5" x14ac:dyDescent="0.25">
      <c r="A1500" s="505" t="s">
        <v>332</v>
      </c>
      <c r="B1500" s="505" t="s">
        <v>333</v>
      </c>
      <c r="C1500" s="505" t="s">
        <v>334</v>
      </c>
      <c r="D1500" s="505" t="s">
        <v>335</v>
      </c>
      <c r="E1500" s="506">
        <v>45443.771533599538</v>
      </c>
      <c r="F1500" s="506">
        <v>46512</v>
      </c>
      <c r="G1500" s="505" t="s">
        <v>336</v>
      </c>
      <c r="H1500" s="552">
        <v>528</v>
      </c>
      <c r="I1500" s="552">
        <v>409.67275999999998</v>
      </c>
      <c r="J1500" s="552">
        <v>470.02696877382903</v>
      </c>
      <c r="K1500" s="552">
        <v>528</v>
      </c>
      <c r="L1500" s="507">
        <v>9.0499947674859998E-2</v>
      </c>
      <c r="M1500" s="507">
        <v>0.5</v>
      </c>
      <c r="N1500" s="507">
        <v>1.2079248377249412E-4</v>
      </c>
      <c r="O1500" s="507">
        <v>0.83613085048182934</v>
      </c>
      <c r="P1500" s="439"/>
    </row>
    <row r="1501" spans="1:16" ht="16.5" x14ac:dyDescent="0.25">
      <c r="A1501" s="505" t="s">
        <v>332</v>
      </c>
      <c r="B1501" s="505" t="s">
        <v>333</v>
      </c>
      <c r="C1501" s="505" t="s">
        <v>334</v>
      </c>
      <c r="D1501" s="505" t="s">
        <v>335</v>
      </c>
      <c r="E1501" s="506">
        <v>45443.771534143518</v>
      </c>
      <c r="F1501" s="506">
        <v>46543</v>
      </c>
      <c r="G1501" s="505" t="s">
        <v>336</v>
      </c>
      <c r="H1501" s="552">
        <v>528</v>
      </c>
      <c r="I1501" s="552">
        <v>406.66939000000002</v>
      </c>
      <c r="J1501" s="552">
        <v>466.58113380386999</v>
      </c>
      <c r="K1501" s="552">
        <v>528</v>
      </c>
      <c r="L1501" s="507">
        <v>9.0499947674859998E-2</v>
      </c>
      <c r="M1501" s="507">
        <v>0.5</v>
      </c>
      <c r="N1501" s="507">
        <v>1.1990693678829169E-4</v>
      </c>
      <c r="O1501" s="507">
        <v>0.83613085048182934</v>
      </c>
      <c r="P1501" s="439"/>
    </row>
    <row r="1502" spans="1:16" ht="16.5" x14ac:dyDescent="0.25">
      <c r="A1502" s="505" t="s">
        <v>332</v>
      </c>
      <c r="B1502" s="505" t="s">
        <v>333</v>
      </c>
      <c r="C1502" s="505" t="s">
        <v>334</v>
      </c>
      <c r="D1502" s="505" t="s">
        <v>335</v>
      </c>
      <c r="E1502" s="506">
        <v>45443.771534687497</v>
      </c>
      <c r="F1502" s="506">
        <v>46573</v>
      </c>
      <c r="G1502" s="505" t="s">
        <v>336</v>
      </c>
      <c r="H1502" s="552">
        <v>528</v>
      </c>
      <c r="I1502" s="552">
        <v>403.78386999999998</v>
      </c>
      <c r="J1502" s="552">
        <v>463.27050940271897</v>
      </c>
      <c r="K1502" s="552">
        <v>528</v>
      </c>
      <c r="L1502" s="507">
        <v>9.0499947674859998E-2</v>
      </c>
      <c r="M1502" s="507">
        <v>0.5</v>
      </c>
      <c r="N1502" s="507">
        <v>1.1905613764096599E-4</v>
      </c>
      <c r="O1502" s="507">
        <v>0.83613085048182934</v>
      </c>
      <c r="P1502" s="439"/>
    </row>
    <row r="1503" spans="1:16" ht="16.5" x14ac:dyDescent="0.25">
      <c r="A1503" s="505" t="s">
        <v>332</v>
      </c>
      <c r="B1503" s="505" t="s">
        <v>333</v>
      </c>
      <c r="C1503" s="505" t="s">
        <v>334</v>
      </c>
      <c r="D1503" s="505" t="s">
        <v>335</v>
      </c>
      <c r="E1503" s="506">
        <v>45443.771535416665</v>
      </c>
      <c r="F1503" s="506">
        <v>46604</v>
      </c>
      <c r="G1503" s="505" t="s">
        <v>336</v>
      </c>
      <c r="H1503" s="552">
        <v>528</v>
      </c>
      <c r="I1503" s="552">
        <v>400.82366999999999</v>
      </c>
      <c r="J1503" s="552">
        <v>459.874207003273</v>
      </c>
      <c r="K1503" s="552">
        <v>528</v>
      </c>
      <c r="L1503" s="507">
        <v>9.0499947674859998E-2</v>
      </c>
      <c r="M1503" s="507">
        <v>0.5</v>
      </c>
      <c r="N1503" s="507">
        <v>1.1818332005872856E-4</v>
      </c>
      <c r="O1503" s="507">
        <v>0.83613085048182934</v>
      </c>
      <c r="P1503" s="439"/>
    </row>
    <row r="1504" spans="1:16" ht="16.5" x14ac:dyDescent="0.25">
      <c r="A1504" s="505" t="s">
        <v>332</v>
      </c>
      <c r="B1504" s="505" t="s">
        <v>333</v>
      </c>
      <c r="C1504" s="505" t="s">
        <v>334</v>
      </c>
      <c r="D1504" s="505" t="s">
        <v>335</v>
      </c>
      <c r="E1504" s="506">
        <v>45443.771535960645</v>
      </c>
      <c r="F1504" s="506">
        <v>46635</v>
      </c>
      <c r="G1504" s="505" t="s">
        <v>336</v>
      </c>
      <c r="H1504" s="552">
        <v>528</v>
      </c>
      <c r="I1504" s="552">
        <v>397.88517000000002</v>
      </c>
      <c r="J1504" s="552">
        <v>456.50280338273598</v>
      </c>
      <c r="K1504" s="552">
        <v>528</v>
      </c>
      <c r="L1504" s="507">
        <v>9.0499947674859998E-2</v>
      </c>
      <c r="M1504" s="507">
        <v>0.5</v>
      </c>
      <c r="N1504" s="507">
        <v>1.173169012270887E-4</v>
      </c>
      <c r="O1504" s="507">
        <v>0.83613085048182934</v>
      </c>
      <c r="P1504" s="439"/>
    </row>
    <row r="1505" spans="1:16" ht="16.5" x14ac:dyDescent="0.25">
      <c r="A1505" s="505" t="s">
        <v>332</v>
      </c>
      <c r="B1505" s="505" t="s">
        <v>333</v>
      </c>
      <c r="C1505" s="505" t="s">
        <v>334</v>
      </c>
      <c r="D1505" s="505" t="s">
        <v>335</v>
      </c>
      <c r="E1505" s="506">
        <v>45443.771536493055</v>
      </c>
      <c r="F1505" s="506">
        <v>46665</v>
      </c>
      <c r="G1505" s="505" t="s">
        <v>336</v>
      </c>
      <c r="H1505" s="552">
        <v>528</v>
      </c>
      <c r="I1505" s="552">
        <v>395.06198000000001</v>
      </c>
      <c r="J1505" s="552">
        <v>453.26368973115802</v>
      </c>
      <c r="K1505" s="552">
        <v>528</v>
      </c>
      <c r="L1505" s="507">
        <v>9.0499947674859998E-2</v>
      </c>
      <c r="M1505" s="507">
        <v>0.5</v>
      </c>
      <c r="N1505" s="507">
        <v>1.164844796657979E-4</v>
      </c>
      <c r="O1505" s="507">
        <v>0.83613085048182934</v>
      </c>
      <c r="P1505" s="439"/>
    </row>
    <row r="1506" spans="1:16" ht="16.5" x14ac:dyDescent="0.25">
      <c r="A1506" s="505" t="s">
        <v>332</v>
      </c>
      <c r="B1506" s="505" t="s">
        <v>333</v>
      </c>
      <c r="C1506" s="505" t="s">
        <v>334</v>
      </c>
      <c r="D1506" s="505" t="s">
        <v>335</v>
      </c>
      <c r="E1506" s="506">
        <v>45443.771537233799</v>
      </c>
      <c r="F1506" s="506">
        <v>46696</v>
      </c>
      <c r="G1506" s="505" t="s">
        <v>336</v>
      </c>
      <c r="H1506" s="552">
        <v>528</v>
      </c>
      <c r="I1506" s="552">
        <v>392.16572000000002</v>
      </c>
      <c r="J1506" s="552">
        <v>449.94074875872201</v>
      </c>
      <c r="K1506" s="552">
        <v>528</v>
      </c>
      <c r="L1506" s="507">
        <v>9.0499947674859998E-2</v>
      </c>
      <c r="M1506" s="507">
        <v>0.5</v>
      </c>
      <c r="N1506" s="507">
        <v>1.1563051527618631E-4</v>
      </c>
      <c r="O1506" s="507">
        <v>0.83613085048182934</v>
      </c>
      <c r="P1506" s="439"/>
    </row>
    <row r="1507" spans="1:16" ht="16.5" x14ac:dyDescent="0.25">
      <c r="A1507" s="505" t="s">
        <v>332</v>
      </c>
      <c r="B1507" s="505" t="s">
        <v>333</v>
      </c>
      <c r="C1507" s="505" t="s">
        <v>334</v>
      </c>
      <c r="D1507" s="505" t="s">
        <v>335</v>
      </c>
      <c r="E1507" s="506">
        <v>45443.771537766203</v>
      </c>
      <c r="F1507" s="506">
        <v>46726</v>
      </c>
      <c r="G1507" s="505" t="s">
        <v>336</v>
      </c>
      <c r="H1507" s="552">
        <v>5628</v>
      </c>
      <c r="I1507" s="552">
        <v>4150.4700199999997</v>
      </c>
      <c r="J1507" s="552">
        <v>4761.9296360979997</v>
      </c>
      <c r="K1507" s="552">
        <v>5628</v>
      </c>
      <c r="L1507" s="507">
        <v>9.0499947674859998E-2</v>
      </c>
      <c r="M1507" s="507">
        <v>0.5</v>
      </c>
      <c r="N1507" s="507">
        <v>1.2237708610522472E-3</v>
      </c>
      <c r="O1507" s="507">
        <v>0.83613085048182934</v>
      </c>
      <c r="P1507" s="439"/>
    </row>
    <row r="1508" spans="1:16" ht="16.5" x14ac:dyDescent="0.25">
      <c r="A1508" s="505" t="s">
        <v>332</v>
      </c>
      <c r="B1508" s="505" t="s">
        <v>333</v>
      </c>
      <c r="C1508" s="505" t="s">
        <v>334</v>
      </c>
      <c r="D1508" s="505" t="s">
        <v>335</v>
      </c>
      <c r="E1508" s="506">
        <v>45443.771538506946</v>
      </c>
      <c r="F1508" s="506">
        <v>46757</v>
      </c>
      <c r="G1508" s="505" t="s">
        <v>336</v>
      </c>
      <c r="H1508" s="552">
        <v>528</v>
      </c>
      <c r="I1508" s="552">
        <v>386.52848999999998</v>
      </c>
      <c r="J1508" s="552">
        <v>443.47302118060901</v>
      </c>
      <c r="K1508" s="552">
        <v>528</v>
      </c>
      <c r="L1508" s="507">
        <v>9.0499947674859998E-2</v>
      </c>
      <c r="M1508" s="507">
        <v>0.5</v>
      </c>
      <c r="N1508" s="507">
        <v>1.1396837048359663E-4</v>
      </c>
      <c r="O1508" s="507">
        <v>0.83613085048182934</v>
      </c>
      <c r="P1508" s="439"/>
    </row>
    <row r="1509" spans="1:16" ht="16.5" x14ac:dyDescent="0.25">
      <c r="A1509" s="505" t="s">
        <v>332</v>
      </c>
      <c r="B1509" s="505" t="s">
        <v>333</v>
      </c>
      <c r="C1509" s="505" t="s">
        <v>334</v>
      </c>
      <c r="D1509" s="505" t="s">
        <v>335</v>
      </c>
      <c r="E1509" s="506">
        <v>45443.771539201392</v>
      </c>
      <c r="F1509" s="506">
        <v>46788</v>
      </c>
      <c r="G1509" s="505" t="s">
        <v>336</v>
      </c>
      <c r="H1509" s="552">
        <v>528</v>
      </c>
      <c r="I1509" s="552">
        <v>383.69479000000001</v>
      </c>
      <c r="J1509" s="552">
        <v>440.22185700038301</v>
      </c>
      <c r="K1509" s="552">
        <v>528</v>
      </c>
      <c r="L1509" s="507">
        <v>9.0499947674859998E-2</v>
      </c>
      <c r="M1509" s="507">
        <v>0.5</v>
      </c>
      <c r="N1509" s="507">
        <v>1.1313285205046043E-4</v>
      </c>
      <c r="O1509" s="507">
        <v>0.83613085048182934</v>
      </c>
      <c r="P1509" s="439"/>
    </row>
    <row r="1510" spans="1:16" ht="16.5" x14ac:dyDescent="0.25">
      <c r="A1510" s="505" t="s">
        <v>332</v>
      </c>
      <c r="B1510" s="505" t="s">
        <v>333</v>
      </c>
      <c r="C1510" s="505" t="s">
        <v>334</v>
      </c>
      <c r="D1510" s="505" t="s">
        <v>335</v>
      </c>
      <c r="E1510" s="506">
        <v>45443.771539780093</v>
      </c>
      <c r="F1510" s="506">
        <v>46817</v>
      </c>
      <c r="G1510" s="505" t="s">
        <v>336</v>
      </c>
      <c r="H1510" s="552">
        <v>528</v>
      </c>
      <c r="I1510" s="552">
        <v>381.06272000000001</v>
      </c>
      <c r="J1510" s="552">
        <v>437.20202652171599</v>
      </c>
      <c r="K1510" s="552">
        <v>528</v>
      </c>
      <c r="L1510" s="507">
        <v>9.0499947674859998E-2</v>
      </c>
      <c r="M1510" s="507">
        <v>0.5</v>
      </c>
      <c r="N1510" s="507">
        <v>1.1235678418984031E-4</v>
      </c>
      <c r="O1510" s="507">
        <v>0.83613085048182934</v>
      </c>
      <c r="P1510" s="439"/>
    </row>
    <row r="1511" spans="1:16" ht="16.5" x14ac:dyDescent="0.25">
      <c r="A1511" s="505" t="s">
        <v>332</v>
      </c>
      <c r="B1511" s="505" t="s">
        <v>333</v>
      </c>
      <c r="C1511" s="505" t="s">
        <v>334</v>
      </c>
      <c r="D1511" s="505" t="s">
        <v>335</v>
      </c>
      <c r="E1511" s="506">
        <v>45443.77154047454</v>
      </c>
      <c r="F1511" s="506">
        <v>46848</v>
      </c>
      <c r="G1511" s="505" t="s">
        <v>336</v>
      </c>
      <c r="H1511" s="552">
        <v>528</v>
      </c>
      <c r="I1511" s="552">
        <v>378.26909000000001</v>
      </c>
      <c r="J1511" s="552">
        <v>433.99683590072698</v>
      </c>
      <c r="K1511" s="552">
        <v>528</v>
      </c>
      <c r="L1511" s="507">
        <v>9.0499947674859998E-2</v>
      </c>
      <c r="M1511" s="507">
        <v>0.5</v>
      </c>
      <c r="N1511" s="507">
        <v>1.1153308052644507E-4</v>
      </c>
      <c r="O1511" s="507">
        <v>0.83613085048182934</v>
      </c>
      <c r="P1511" s="439"/>
    </row>
    <row r="1512" spans="1:16" ht="16.5" x14ac:dyDescent="0.25">
      <c r="A1512" s="505" t="s">
        <v>332</v>
      </c>
      <c r="B1512" s="505" t="s">
        <v>333</v>
      </c>
      <c r="C1512" s="505" t="s">
        <v>334</v>
      </c>
      <c r="D1512" s="505" t="s">
        <v>335</v>
      </c>
      <c r="E1512" s="506">
        <v>45443.77154105324</v>
      </c>
      <c r="F1512" s="506">
        <v>46878</v>
      </c>
      <c r="G1512" s="505" t="s">
        <v>336</v>
      </c>
      <c r="H1512" s="552">
        <v>528</v>
      </c>
      <c r="I1512" s="552">
        <v>375.58508999999998</v>
      </c>
      <c r="J1512" s="552">
        <v>430.91741324331798</v>
      </c>
      <c r="K1512" s="552">
        <v>528</v>
      </c>
      <c r="L1512" s="507">
        <v>9.0499947674859998E-2</v>
      </c>
      <c r="M1512" s="507">
        <v>0.5</v>
      </c>
      <c r="N1512" s="507">
        <v>1.10741698039725E-4</v>
      </c>
      <c r="O1512" s="507">
        <v>0.83613085048182934</v>
      </c>
      <c r="P1512" s="439"/>
    </row>
    <row r="1513" spans="1:16" ht="16.5" x14ac:dyDescent="0.25">
      <c r="A1513" s="505" t="s">
        <v>332</v>
      </c>
      <c r="B1513" s="505" t="s">
        <v>333</v>
      </c>
      <c r="C1513" s="505" t="s">
        <v>334</v>
      </c>
      <c r="D1513" s="505" t="s">
        <v>335</v>
      </c>
      <c r="E1513" s="506">
        <v>45443.771541585651</v>
      </c>
      <c r="F1513" s="506">
        <v>46909</v>
      </c>
      <c r="G1513" s="505" t="s">
        <v>336</v>
      </c>
      <c r="H1513" s="552">
        <v>528</v>
      </c>
      <c r="I1513" s="552">
        <v>372.83161999999999</v>
      </c>
      <c r="J1513" s="552">
        <v>427.75829602161502</v>
      </c>
      <c r="K1513" s="552">
        <v>528</v>
      </c>
      <c r="L1513" s="507">
        <v>9.0499947674859998E-2</v>
      </c>
      <c r="M1513" s="507">
        <v>0.5</v>
      </c>
      <c r="N1513" s="507">
        <v>1.0992983480401866E-4</v>
      </c>
      <c r="O1513" s="507">
        <v>0.83613085048182934</v>
      </c>
      <c r="P1513" s="439"/>
    </row>
    <row r="1514" spans="1:16" ht="16.5" x14ac:dyDescent="0.25">
      <c r="A1514" s="505" t="s">
        <v>332</v>
      </c>
      <c r="B1514" s="505" t="s">
        <v>333</v>
      </c>
      <c r="C1514" s="505" t="s">
        <v>334</v>
      </c>
      <c r="D1514" s="505" t="s">
        <v>335</v>
      </c>
      <c r="E1514" s="506">
        <v>45443.77154209491</v>
      </c>
      <c r="F1514" s="506">
        <v>46939</v>
      </c>
      <c r="G1514" s="505" t="s">
        <v>336</v>
      </c>
      <c r="H1514" s="552">
        <v>528</v>
      </c>
      <c r="I1514" s="552">
        <v>370.18619000000001</v>
      </c>
      <c r="J1514" s="552">
        <v>424.723138896725</v>
      </c>
      <c r="K1514" s="552">
        <v>528</v>
      </c>
      <c r="L1514" s="507">
        <v>9.0499947674859998E-2</v>
      </c>
      <c r="M1514" s="507">
        <v>0.5</v>
      </c>
      <c r="N1514" s="507">
        <v>1.0914982814033366E-4</v>
      </c>
      <c r="O1514" s="507">
        <v>0.83613085048182934</v>
      </c>
      <c r="P1514" s="439"/>
    </row>
    <row r="1515" spans="1:16" ht="16.5" x14ac:dyDescent="0.25">
      <c r="A1515" s="505" t="s">
        <v>332</v>
      </c>
      <c r="B1515" s="505" t="s">
        <v>333</v>
      </c>
      <c r="C1515" s="505" t="s">
        <v>334</v>
      </c>
      <c r="D1515" s="505" t="s">
        <v>335</v>
      </c>
      <c r="E1515" s="506">
        <v>45443.771542824077</v>
      </c>
      <c r="F1515" s="506">
        <v>46970</v>
      </c>
      <c r="G1515" s="505" t="s">
        <v>336</v>
      </c>
      <c r="H1515" s="552">
        <v>528</v>
      </c>
      <c r="I1515" s="552">
        <v>367.47230000000002</v>
      </c>
      <c r="J1515" s="552">
        <v>421.60943278667099</v>
      </c>
      <c r="K1515" s="552">
        <v>528</v>
      </c>
      <c r="L1515" s="507">
        <v>9.0499947674859998E-2</v>
      </c>
      <c r="M1515" s="507">
        <v>0.5</v>
      </c>
      <c r="N1515" s="507">
        <v>1.0834963513065981E-4</v>
      </c>
      <c r="O1515" s="507">
        <v>0.83613085048182934</v>
      </c>
      <c r="P1515" s="439"/>
    </row>
    <row r="1516" spans="1:16" ht="16.5" x14ac:dyDescent="0.25">
      <c r="A1516" s="505" t="s">
        <v>332</v>
      </c>
      <c r="B1516" s="505" t="s">
        <v>333</v>
      </c>
      <c r="C1516" s="505" t="s">
        <v>334</v>
      </c>
      <c r="D1516" s="505" t="s">
        <v>335</v>
      </c>
      <c r="E1516" s="506">
        <v>45443.771543368057</v>
      </c>
      <c r="F1516" s="506">
        <v>47001</v>
      </c>
      <c r="G1516" s="505" t="s">
        <v>336</v>
      </c>
      <c r="H1516" s="552">
        <v>528</v>
      </c>
      <c r="I1516" s="552">
        <v>364.77830999999998</v>
      </c>
      <c r="J1516" s="552">
        <v>418.51855370168801</v>
      </c>
      <c r="K1516" s="552">
        <v>528</v>
      </c>
      <c r="L1516" s="507">
        <v>9.0499947674859998E-2</v>
      </c>
      <c r="M1516" s="507">
        <v>0.5</v>
      </c>
      <c r="N1516" s="507">
        <v>1.0755530845044923E-4</v>
      </c>
      <c r="O1516" s="507">
        <v>0.83613085048182934</v>
      </c>
      <c r="P1516" s="439"/>
    </row>
    <row r="1517" spans="1:16" ht="16.5" x14ac:dyDescent="0.25">
      <c r="A1517" s="505" t="s">
        <v>332</v>
      </c>
      <c r="B1517" s="505" t="s">
        <v>333</v>
      </c>
      <c r="C1517" s="505" t="s">
        <v>334</v>
      </c>
      <c r="D1517" s="505" t="s">
        <v>335</v>
      </c>
      <c r="E1517" s="506">
        <v>45443.771544097224</v>
      </c>
      <c r="F1517" s="506">
        <v>47031</v>
      </c>
      <c r="G1517" s="505" t="s">
        <v>336</v>
      </c>
      <c r="H1517" s="552">
        <v>528</v>
      </c>
      <c r="I1517" s="552">
        <v>362.19002</v>
      </c>
      <c r="J1517" s="552">
        <v>415.548957128155</v>
      </c>
      <c r="K1517" s="552">
        <v>528</v>
      </c>
      <c r="L1517" s="507">
        <v>9.0499947674859998E-2</v>
      </c>
      <c r="M1517" s="507">
        <v>0.5</v>
      </c>
      <c r="N1517" s="507">
        <v>1.0679215022815594E-4</v>
      </c>
      <c r="O1517" s="507">
        <v>0.83613085048182934</v>
      </c>
      <c r="P1517" s="439"/>
    </row>
    <row r="1518" spans="1:16" ht="16.5" x14ac:dyDescent="0.25">
      <c r="A1518" s="505" t="s">
        <v>332</v>
      </c>
      <c r="B1518" s="505" t="s">
        <v>333</v>
      </c>
      <c r="C1518" s="505" t="s">
        <v>334</v>
      </c>
      <c r="D1518" s="505" t="s">
        <v>335</v>
      </c>
      <c r="E1518" s="506">
        <v>45443.771544641204</v>
      </c>
      <c r="F1518" s="506">
        <v>47062</v>
      </c>
      <c r="G1518" s="505" t="s">
        <v>336</v>
      </c>
      <c r="H1518" s="552">
        <v>528</v>
      </c>
      <c r="I1518" s="552">
        <v>359.53474999999997</v>
      </c>
      <c r="J1518" s="552">
        <v>412.502508257491</v>
      </c>
      <c r="K1518" s="552">
        <v>528</v>
      </c>
      <c r="L1518" s="507">
        <v>9.0499947674859998E-2</v>
      </c>
      <c r="M1518" s="507">
        <v>0.5</v>
      </c>
      <c r="N1518" s="507">
        <v>1.060092416926449E-4</v>
      </c>
      <c r="O1518" s="507">
        <v>0.83613085048182934</v>
      </c>
      <c r="P1518" s="439"/>
    </row>
    <row r="1519" spans="1:16" ht="16.5" x14ac:dyDescent="0.25">
      <c r="A1519" s="505" t="s">
        <v>332</v>
      </c>
      <c r="B1519" s="505" t="s">
        <v>333</v>
      </c>
      <c r="C1519" s="505" t="s">
        <v>334</v>
      </c>
      <c r="D1519" s="505" t="s">
        <v>335</v>
      </c>
      <c r="E1519" s="506">
        <v>45443.771545370371</v>
      </c>
      <c r="F1519" s="506">
        <v>47092</v>
      </c>
      <c r="G1519" s="505" t="s">
        <v>336</v>
      </c>
      <c r="H1519" s="552">
        <v>5628</v>
      </c>
      <c r="I1519" s="552">
        <v>3805.12149</v>
      </c>
      <c r="J1519" s="552">
        <v>4365.7035386440602</v>
      </c>
      <c r="K1519" s="552">
        <v>5628</v>
      </c>
      <c r="L1519" s="507">
        <v>9.0499947674859998E-2</v>
      </c>
      <c r="M1519" s="507">
        <v>0.5</v>
      </c>
      <c r="N1519" s="507">
        <v>1.1219445029353923E-3</v>
      </c>
      <c r="O1519" s="507">
        <v>0.83613085048182934</v>
      </c>
      <c r="P1519" s="439"/>
    </row>
    <row r="1520" spans="1:16" ht="16.5" x14ac:dyDescent="0.25">
      <c r="A1520" s="505" t="s">
        <v>332</v>
      </c>
      <c r="B1520" s="505" t="s">
        <v>333</v>
      </c>
      <c r="C1520" s="505" t="s">
        <v>334</v>
      </c>
      <c r="D1520" s="505" t="s">
        <v>335</v>
      </c>
      <c r="E1520" s="506">
        <v>45443.771546099539</v>
      </c>
      <c r="F1520" s="506">
        <v>47123</v>
      </c>
      <c r="G1520" s="505" t="s">
        <v>336</v>
      </c>
      <c r="H1520" s="552">
        <v>528</v>
      </c>
      <c r="I1520" s="552">
        <v>354.36657000000002</v>
      </c>
      <c r="J1520" s="552">
        <v>406.57294118436403</v>
      </c>
      <c r="K1520" s="552">
        <v>528</v>
      </c>
      <c r="L1520" s="507">
        <v>9.0499947674859998E-2</v>
      </c>
      <c r="M1520" s="507">
        <v>0.5</v>
      </c>
      <c r="N1520" s="507">
        <v>1.0448539905798269E-4</v>
      </c>
      <c r="O1520" s="507">
        <v>0.83613085048182934</v>
      </c>
      <c r="P1520" s="439"/>
    </row>
    <row r="1521" spans="1:16" ht="16.5" x14ac:dyDescent="0.25">
      <c r="A1521" s="505" t="s">
        <v>332</v>
      </c>
      <c r="B1521" s="505" t="s">
        <v>333</v>
      </c>
      <c r="C1521" s="505" t="s">
        <v>334</v>
      </c>
      <c r="D1521" s="505" t="s">
        <v>335</v>
      </c>
      <c r="E1521" s="506">
        <v>45443.771546840275</v>
      </c>
      <c r="F1521" s="506">
        <v>47154</v>
      </c>
      <c r="G1521" s="505" t="s">
        <v>336</v>
      </c>
      <c r="H1521" s="552">
        <v>528</v>
      </c>
      <c r="I1521" s="552">
        <v>351.76866000000001</v>
      </c>
      <c r="J1521" s="552">
        <v>403.59229677107197</v>
      </c>
      <c r="K1521" s="552">
        <v>528</v>
      </c>
      <c r="L1521" s="507">
        <v>9.0499947674859998E-2</v>
      </c>
      <c r="M1521" s="507">
        <v>0.5</v>
      </c>
      <c r="N1521" s="507">
        <v>1.0371940164540145E-4</v>
      </c>
      <c r="O1521" s="507">
        <v>0.83613085048182934</v>
      </c>
      <c r="P1521" s="439"/>
    </row>
    <row r="1522" spans="1:16" ht="16.5" x14ac:dyDescent="0.25">
      <c r="A1522" s="505" t="s">
        <v>332</v>
      </c>
      <c r="B1522" s="505" t="s">
        <v>333</v>
      </c>
      <c r="C1522" s="505" t="s">
        <v>334</v>
      </c>
      <c r="D1522" s="505" t="s">
        <v>335</v>
      </c>
      <c r="E1522" s="506">
        <v>45443.771547534721</v>
      </c>
      <c r="F1522" s="506">
        <v>47182</v>
      </c>
      <c r="G1522" s="505" t="s">
        <v>336</v>
      </c>
      <c r="H1522" s="552">
        <v>528</v>
      </c>
      <c r="I1522" s="552">
        <v>349.43853000000001</v>
      </c>
      <c r="J1522" s="552">
        <v>400.91888812457802</v>
      </c>
      <c r="K1522" s="552">
        <v>528</v>
      </c>
      <c r="L1522" s="507">
        <v>9.0499947674859998E-2</v>
      </c>
      <c r="M1522" s="507">
        <v>0.5</v>
      </c>
      <c r="N1522" s="507">
        <v>1.0303236091794852E-4</v>
      </c>
      <c r="O1522" s="507">
        <v>0.83613085048182934</v>
      </c>
      <c r="P1522" s="439"/>
    </row>
    <row r="1523" spans="1:16" ht="16.5" x14ac:dyDescent="0.25">
      <c r="A1523" s="505" t="s">
        <v>332</v>
      </c>
      <c r="B1523" s="505" t="s">
        <v>333</v>
      </c>
      <c r="C1523" s="505" t="s">
        <v>334</v>
      </c>
      <c r="D1523" s="505" t="s">
        <v>335</v>
      </c>
      <c r="E1523" s="506">
        <v>45443.771548263889</v>
      </c>
      <c r="F1523" s="506">
        <v>47213</v>
      </c>
      <c r="G1523" s="505" t="s">
        <v>336</v>
      </c>
      <c r="H1523" s="552">
        <v>528</v>
      </c>
      <c r="I1523" s="552">
        <v>346.87675000000002</v>
      </c>
      <c r="J1523" s="552">
        <v>397.97969438337401</v>
      </c>
      <c r="K1523" s="552">
        <v>528</v>
      </c>
      <c r="L1523" s="507">
        <v>9.0499947674859998E-2</v>
      </c>
      <c r="M1523" s="507">
        <v>0.5</v>
      </c>
      <c r="N1523" s="507">
        <v>1.0227701593590465E-4</v>
      </c>
      <c r="O1523" s="507">
        <v>0.83613085048182934</v>
      </c>
      <c r="P1523" s="439"/>
    </row>
    <row r="1524" spans="1:16" ht="16.5" x14ac:dyDescent="0.25">
      <c r="A1524" s="505" t="s">
        <v>332</v>
      </c>
      <c r="B1524" s="505" t="s">
        <v>333</v>
      </c>
      <c r="C1524" s="505" t="s">
        <v>334</v>
      </c>
      <c r="D1524" s="505" t="s">
        <v>335</v>
      </c>
      <c r="E1524" s="506">
        <v>45443.771548993056</v>
      </c>
      <c r="F1524" s="506">
        <v>47243</v>
      </c>
      <c r="G1524" s="505" t="s">
        <v>336</v>
      </c>
      <c r="H1524" s="552">
        <v>528</v>
      </c>
      <c r="I1524" s="552">
        <v>344.41548</v>
      </c>
      <c r="J1524" s="552">
        <v>395.15583119660897</v>
      </c>
      <c r="K1524" s="552">
        <v>528</v>
      </c>
      <c r="L1524" s="507">
        <v>9.0499947674859998E-2</v>
      </c>
      <c r="M1524" s="507">
        <v>0.5</v>
      </c>
      <c r="N1524" s="507">
        <v>1.015513098151412E-4</v>
      </c>
      <c r="O1524" s="507">
        <v>0.83613085048182934</v>
      </c>
      <c r="P1524" s="439"/>
    </row>
    <row r="1525" spans="1:16" ht="16.5" x14ac:dyDescent="0.25">
      <c r="A1525" s="505" t="s">
        <v>332</v>
      </c>
      <c r="B1525" s="505" t="s">
        <v>333</v>
      </c>
      <c r="C1525" s="505" t="s">
        <v>334</v>
      </c>
      <c r="D1525" s="505" t="s">
        <v>335</v>
      </c>
      <c r="E1525" s="506">
        <v>45443.771549687503</v>
      </c>
      <c r="F1525" s="506">
        <v>47274</v>
      </c>
      <c r="G1525" s="505" t="s">
        <v>336</v>
      </c>
      <c r="H1525" s="552">
        <v>528</v>
      </c>
      <c r="I1525" s="552">
        <v>341.89051999999998</v>
      </c>
      <c r="J1525" s="552">
        <v>392.25888725045002</v>
      </c>
      <c r="K1525" s="552">
        <v>528</v>
      </c>
      <c r="L1525" s="507">
        <v>9.0499947674859998E-2</v>
      </c>
      <c r="M1525" s="507">
        <v>0.5</v>
      </c>
      <c r="N1525" s="507">
        <v>1.0080682263067369E-4</v>
      </c>
      <c r="O1525" s="507">
        <v>0.83613085048182934</v>
      </c>
      <c r="P1525" s="439"/>
    </row>
    <row r="1526" spans="1:16" ht="16.5" x14ac:dyDescent="0.25">
      <c r="A1526" s="505" t="s">
        <v>332</v>
      </c>
      <c r="B1526" s="505" t="s">
        <v>333</v>
      </c>
      <c r="C1526" s="505" t="s">
        <v>334</v>
      </c>
      <c r="D1526" s="505" t="s">
        <v>335</v>
      </c>
      <c r="E1526" s="506">
        <v>45443.771550231482</v>
      </c>
      <c r="F1526" s="506">
        <v>47304</v>
      </c>
      <c r="G1526" s="505" t="s">
        <v>336</v>
      </c>
      <c r="H1526" s="552">
        <v>528</v>
      </c>
      <c r="I1526" s="552">
        <v>339.46463999999997</v>
      </c>
      <c r="J1526" s="552">
        <v>389.47561602576002</v>
      </c>
      <c r="K1526" s="552">
        <v>528</v>
      </c>
      <c r="L1526" s="507">
        <v>9.0499947674859998E-2</v>
      </c>
      <c r="M1526" s="507">
        <v>0.5</v>
      </c>
      <c r="N1526" s="507">
        <v>1.0009154826009902E-4</v>
      </c>
      <c r="O1526" s="507">
        <v>0.83613085048182934</v>
      </c>
      <c r="P1526" s="439"/>
    </row>
    <row r="1527" spans="1:16" ht="16.5" x14ac:dyDescent="0.25">
      <c r="A1527" s="505" t="s">
        <v>332</v>
      </c>
      <c r="B1527" s="505" t="s">
        <v>333</v>
      </c>
      <c r="C1527" s="505" t="s">
        <v>334</v>
      </c>
      <c r="D1527" s="505" t="s">
        <v>335</v>
      </c>
      <c r="E1527" s="506">
        <v>45443.77211859954</v>
      </c>
      <c r="F1527" s="506">
        <v>46027</v>
      </c>
      <c r="G1527" s="505" t="s">
        <v>336</v>
      </c>
      <c r="H1527" s="552">
        <v>1069</v>
      </c>
      <c r="I1527" s="552">
        <v>929.94677133763901</v>
      </c>
      <c r="J1527" s="552">
        <v>1067.7253596732101</v>
      </c>
      <c r="K1527" s="552">
        <v>1069</v>
      </c>
      <c r="L1527" s="507">
        <v>9.1000020916550003E-2</v>
      </c>
      <c r="M1527" s="507">
        <v>0.5</v>
      </c>
      <c r="N1527" s="507">
        <v>2.7439531505662801E-4</v>
      </c>
      <c r="O1527" s="507">
        <v>0.83613085048182934</v>
      </c>
      <c r="P1527" s="439"/>
    </row>
    <row r="1528" spans="1:16" ht="16.5" x14ac:dyDescent="0.25">
      <c r="A1528" s="505" t="s">
        <v>332</v>
      </c>
      <c r="B1528" s="505" t="s">
        <v>333</v>
      </c>
      <c r="C1528" s="505" t="s">
        <v>334</v>
      </c>
      <c r="D1528" s="505" t="s">
        <v>335</v>
      </c>
      <c r="E1528" s="506">
        <v>45443.772119131943</v>
      </c>
      <c r="F1528" s="506">
        <v>46058</v>
      </c>
      <c r="G1528" s="505" t="s">
        <v>336</v>
      </c>
      <c r="H1528" s="552">
        <v>1069</v>
      </c>
      <c r="I1528" s="552">
        <v>923.09325407690005</v>
      </c>
      <c r="J1528" s="552">
        <v>1059.8564424321401</v>
      </c>
      <c r="K1528" s="552">
        <v>1069</v>
      </c>
      <c r="L1528" s="507">
        <v>9.1000020916550003E-2</v>
      </c>
      <c r="M1528" s="507">
        <v>0.5</v>
      </c>
      <c r="N1528" s="507">
        <v>2.7237307777814023E-4</v>
      </c>
      <c r="O1528" s="507">
        <v>0.83613085048182934</v>
      </c>
      <c r="P1528" s="439"/>
    </row>
    <row r="1529" spans="1:16" ht="16.5" x14ac:dyDescent="0.25">
      <c r="A1529" s="505" t="s">
        <v>332</v>
      </c>
      <c r="B1529" s="505" t="s">
        <v>333</v>
      </c>
      <c r="C1529" s="505" t="s">
        <v>334</v>
      </c>
      <c r="D1529" s="505" t="s">
        <v>335</v>
      </c>
      <c r="E1529" s="506">
        <v>45443.772119872687</v>
      </c>
      <c r="F1529" s="506">
        <v>46086</v>
      </c>
      <c r="G1529" s="505" t="s">
        <v>336</v>
      </c>
      <c r="H1529" s="552">
        <v>1069</v>
      </c>
      <c r="I1529" s="552">
        <v>916.94640434291102</v>
      </c>
      <c r="J1529" s="552">
        <v>1052.7988908115899</v>
      </c>
      <c r="K1529" s="552">
        <v>1069</v>
      </c>
      <c r="L1529" s="507">
        <v>9.1000020916550003E-2</v>
      </c>
      <c r="M1529" s="507">
        <v>0.5</v>
      </c>
      <c r="N1529" s="507">
        <v>2.7055935378731734E-4</v>
      </c>
      <c r="O1529" s="507">
        <v>0.83613085048182934</v>
      </c>
      <c r="P1529" s="439"/>
    </row>
    <row r="1530" spans="1:16" ht="16.5" x14ac:dyDescent="0.25">
      <c r="A1530" s="505" t="s">
        <v>332</v>
      </c>
      <c r="B1530" s="505" t="s">
        <v>333</v>
      </c>
      <c r="C1530" s="505" t="s">
        <v>334</v>
      </c>
      <c r="D1530" s="505" t="s">
        <v>335</v>
      </c>
      <c r="E1530" s="506">
        <v>45443.77212021991</v>
      </c>
      <c r="F1530" s="506">
        <v>46117</v>
      </c>
      <c r="G1530" s="505" t="s">
        <v>336</v>
      </c>
      <c r="H1530" s="552">
        <v>1069</v>
      </c>
      <c r="I1530" s="552">
        <v>910.18869712457604</v>
      </c>
      <c r="J1530" s="552">
        <v>1045.03997858925</v>
      </c>
      <c r="K1530" s="552">
        <v>1069</v>
      </c>
      <c r="L1530" s="507">
        <v>9.1000020916550003E-2</v>
      </c>
      <c r="M1530" s="507">
        <v>0.5</v>
      </c>
      <c r="N1530" s="507">
        <v>2.6856538675782088E-4</v>
      </c>
      <c r="O1530" s="507">
        <v>0.83613085048182934</v>
      </c>
      <c r="P1530" s="439"/>
    </row>
    <row r="1531" spans="1:16" ht="16.5" x14ac:dyDescent="0.25">
      <c r="A1531" s="505" t="s">
        <v>332</v>
      </c>
      <c r="B1531" s="505" t="s">
        <v>333</v>
      </c>
      <c r="C1531" s="505" t="s">
        <v>334</v>
      </c>
      <c r="D1531" s="505" t="s">
        <v>335</v>
      </c>
      <c r="E1531" s="506">
        <v>45443.772120798611</v>
      </c>
      <c r="F1531" s="506">
        <v>46147</v>
      </c>
      <c r="G1531" s="505" t="s">
        <v>336</v>
      </c>
      <c r="H1531" s="552">
        <v>1069</v>
      </c>
      <c r="I1531" s="552">
        <v>903.69640323825195</v>
      </c>
      <c r="J1531" s="552">
        <v>1037.58580267452</v>
      </c>
      <c r="K1531" s="552">
        <v>1069</v>
      </c>
      <c r="L1531" s="507">
        <v>9.1000020916550003E-2</v>
      </c>
      <c r="M1531" s="507">
        <v>0.5</v>
      </c>
      <c r="N1531" s="507">
        <v>2.6664973407609016E-4</v>
      </c>
      <c r="O1531" s="507">
        <v>0.83613085048182934</v>
      </c>
      <c r="P1531" s="439"/>
    </row>
    <row r="1532" spans="1:16" ht="16.5" x14ac:dyDescent="0.25">
      <c r="A1532" s="505" t="s">
        <v>332</v>
      </c>
      <c r="B1532" s="505" t="s">
        <v>333</v>
      </c>
      <c r="C1532" s="505" t="s">
        <v>334</v>
      </c>
      <c r="D1532" s="505" t="s">
        <v>335</v>
      </c>
      <c r="E1532" s="506">
        <v>45443.772121145834</v>
      </c>
      <c r="F1532" s="506">
        <v>46178</v>
      </c>
      <c r="G1532" s="505" t="s">
        <v>336</v>
      </c>
      <c r="H1532" s="552">
        <v>1069</v>
      </c>
      <c r="I1532" s="552">
        <v>897.03634581458596</v>
      </c>
      <c r="J1532" s="552">
        <v>1029.9390077962601</v>
      </c>
      <c r="K1532" s="552">
        <v>1069</v>
      </c>
      <c r="L1532" s="507">
        <v>9.1000020916550003E-2</v>
      </c>
      <c r="M1532" s="507">
        <v>0.5</v>
      </c>
      <c r="N1532" s="507">
        <v>2.6468458014321385E-4</v>
      </c>
      <c r="O1532" s="507">
        <v>0.83613085048182934</v>
      </c>
      <c r="P1532" s="439"/>
    </row>
    <row r="1533" spans="1:16" ht="16.5" x14ac:dyDescent="0.25">
      <c r="A1533" s="505" t="s">
        <v>332</v>
      </c>
      <c r="B1533" s="505" t="s">
        <v>333</v>
      </c>
      <c r="C1533" s="505" t="s">
        <v>334</v>
      </c>
      <c r="D1533" s="505" t="s">
        <v>335</v>
      </c>
      <c r="E1533" s="506">
        <v>45443.77212184028</v>
      </c>
      <c r="F1533" s="506">
        <v>46208</v>
      </c>
      <c r="G1533" s="505" t="s">
        <v>336</v>
      </c>
      <c r="H1533" s="552">
        <v>1069</v>
      </c>
      <c r="I1533" s="552">
        <v>890.63786646394101</v>
      </c>
      <c r="J1533" s="552">
        <v>1022.5925457442401</v>
      </c>
      <c r="K1533" s="552">
        <v>1069</v>
      </c>
      <c r="L1533" s="507">
        <v>9.1000020916550003E-2</v>
      </c>
      <c r="M1533" s="507">
        <v>0.5</v>
      </c>
      <c r="N1533" s="507">
        <v>2.6279660890505527E-4</v>
      </c>
      <c r="O1533" s="507">
        <v>0.83613085048182934</v>
      </c>
      <c r="P1533" s="439"/>
    </row>
    <row r="1534" spans="1:16" ht="16.5" x14ac:dyDescent="0.25">
      <c r="A1534" s="505" t="s">
        <v>332</v>
      </c>
      <c r="B1534" s="505" t="s">
        <v>333</v>
      </c>
      <c r="C1534" s="505" t="s">
        <v>334</v>
      </c>
      <c r="D1534" s="505" t="s">
        <v>335</v>
      </c>
      <c r="E1534" s="506">
        <v>45443.772122418981</v>
      </c>
      <c r="F1534" s="506">
        <v>46239</v>
      </c>
      <c r="G1534" s="505" t="s">
        <v>336</v>
      </c>
      <c r="H1534" s="552">
        <v>1069</v>
      </c>
      <c r="I1534" s="552">
        <v>884.07404778204102</v>
      </c>
      <c r="J1534" s="552">
        <v>1015.05624809907</v>
      </c>
      <c r="K1534" s="552">
        <v>1069</v>
      </c>
      <c r="L1534" s="507">
        <v>9.1000020916550003E-2</v>
      </c>
      <c r="M1534" s="507">
        <v>0.5</v>
      </c>
      <c r="N1534" s="507">
        <v>2.6085985171560354E-4</v>
      </c>
      <c r="O1534" s="507">
        <v>0.83613085048182934</v>
      </c>
      <c r="P1534" s="439"/>
    </row>
    <row r="1535" spans="1:16" ht="16.5" x14ac:dyDescent="0.25">
      <c r="A1535" s="505" t="s">
        <v>332</v>
      </c>
      <c r="B1535" s="505" t="s">
        <v>333</v>
      </c>
      <c r="C1535" s="505" t="s">
        <v>334</v>
      </c>
      <c r="D1535" s="505" t="s">
        <v>335</v>
      </c>
      <c r="E1535" s="506">
        <v>45443.772122951392</v>
      </c>
      <c r="F1535" s="506">
        <v>46270</v>
      </c>
      <c r="G1535" s="505" t="s">
        <v>336</v>
      </c>
      <c r="H1535" s="552">
        <v>1069</v>
      </c>
      <c r="I1535" s="552">
        <v>877.55860309962202</v>
      </c>
      <c r="J1535" s="552">
        <v>1007.57549142419</v>
      </c>
      <c r="K1535" s="552">
        <v>1069</v>
      </c>
      <c r="L1535" s="507">
        <v>9.1000020916550003E-2</v>
      </c>
      <c r="M1535" s="507">
        <v>0.5</v>
      </c>
      <c r="N1535" s="507">
        <v>2.5893736803001054E-4</v>
      </c>
      <c r="O1535" s="507">
        <v>0.83613085048182934</v>
      </c>
      <c r="P1535" s="439"/>
    </row>
    <row r="1536" spans="1:16" ht="16.5" x14ac:dyDescent="0.25">
      <c r="A1536" s="505" t="s">
        <v>332</v>
      </c>
      <c r="B1536" s="505" t="s">
        <v>333</v>
      </c>
      <c r="C1536" s="505" t="s">
        <v>334</v>
      </c>
      <c r="D1536" s="505" t="s">
        <v>335</v>
      </c>
      <c r="E1536" s="506">
        <v>45443.772123495371</v>
      </c>
      <c r="F1536" s="506">
        <v>46300</v>
      </c>
      <c r="G1536" s="505" t="s">
        <v>336</v>
      </c>
      <c r="H1536" s="552">
        <v>2569</v>
      </c>
      <c r="I1536" s="552">
        <v>2093.8889398896999</v>
      </c>
      <c r="J1536" s="552">
        <v>2404.1142895132002</v>
      </c>
      <c r="K1536" s="552">
        <v>2569</v>
      </c>
      <c r="L1536" s="507">
        <v>9.1000020916550003E-2</v>
      </c>
      <c r="M1536" s="507">
        <v>0.5</v>
      </c>
      <c r="N1536" s="507">
        <v>6.1783462566161967E-4</v>
      </c>
      <c r="O1536" s="507">
        <v>0.83613085048182934</v>
      </c>
      <c r="P1536" s="439"/>
    </row>
    <row r="1537" spans="1:16" ht="16.5" x14ac:dyDescent="0.25">
      <c r="A1537" s="505" t="s">
        <v>332</v>
      </c>
      <c r="B1537" s="505" t="s">
        <v>333</v>
      </c>
      <c r="C1537" s="505" t="s">
        <v>334</v>
      </c>
      <c r="D1537" s="505" t="s">
        <v>335</v>
      </c>
      <c r="E1537" s="506">
        <v>45443.772124039351</v>
      </c>
      <c r="F1537" s="506">
        <v>46331</v>
      </c>
      <c r="G1537" s="505" t="s">
        <v>336</v>
      </c>
      <c r="H1537" s="552">
        <v>1069</v>
      </c>
      <c r="I1537" s="552">
        <v>864.87776111648895</v>
      </c>
      <c r="J1537" s="552">
        <v>993.01588760093102</v>
      </c>
      <c r="K1537" s="552">
        <v>1069</v>
      </c>
      <c r="L1537" s="507">
        <v>9.1000020916550003E-2</v>
      </c>
      <c r="M1537" s="507">
        <v>0.5</v>
      </c>
      <c r="N1537" s="507">
        <v>2.5519568760443221E-4</v>
      </c>
      <c r="O1537" s="507">
        <v>0.83613085048182934</v>
      </c>
      <c r="P1537" s="439"/>
    </row>
    <row r="1538" spans="1:16" ht="16.5" x14ac:dyDescent="0.25">
      <c r="A1538" s="505" t="s">
        <v>332</v>
      </c>
      <c r="B1538" s="505" t="s">
        <v>333</v>
      </c>
      <c r="C1538" s="505" t="s">
        <v>334</v>
      </c>
      <c r="D1538" s="505" t="s">
        <v>335</v>
      </c>
      <c r="E1538" s="506">
        <v>45443.772124571762</v>
      </c>
      <c r="F1538" s="506">
        <v>46361</v>
      </c>
      <c r="G1538" s="505" t="s">
        <v>336</v>
      </c>
      <c r="H1538" s="552">
        <v>1069</v>
      </c>
      <c r="I1538" s="552">
        <v>858.70866605009996</v>
      </c>
      <c r="J1538" s="552">
        <v>985.93279483515596</v>
      </c>
      <c r="K1538" s="552">
        <v>1069</v>
      </c>
      <c r="L1538" s="507">
        <v>9.1000020916550003E-2</v>
      </c>
      <c r="M1538" s="507">
        <v>0.5</v>
      </c>
      <c r="N1538" s="507">
        <v>2.5337539978094643E-4</v>
      </c>
      <c r="O1538" s="507">
        <v>0.83613085048182934</v>
      </c>
      <c r="P1538" s="439"/>
    </row>
    <row r="1539" spans="1:16" ht="16.5" x14ac:dyDescent="0.25">
      <c r="A1539" s="505" t="s">
        <v>332</v>
      </c>
      <c r="B1539" s="505" t="s">
        <v>333</v>
      </c>
      <c r="C1539" s="505" t="s">
        <v>334</v>
      </c>
      <c r="D1539" s="505" t="s">
        <v>335</v>
      </c>
      <c r="E1539" s="506">
        <v>45443.772125115742</v>
      </c>
      <c r="F1539" s="506">
        <v>46392</v>
      </c>
      <c r="G1539" s="505" t="s">
        <v>336</v>
      </c>
      <c r="H1539" s="552">
        <v>1069</v>
      </c>
      <c r="I1539" s="552">
        <v>852.38015903646203</v>
      </c>
      <c r="J1539" s="552">
        <v>978.66667204663202</v>
      </c>
      <c r="K1539" s="552">
        <v>1069</v>
      </c>
      <c r="L1539" s="507">
        <v>9.1000020916550003E-2</v>
      </c>
      <c r="M1539" s="507">
        <v>0.5</v>
      </c>
      <c r="N1539" s="507">
        <v>2.515080749733691E-4</v>
      </c>
      <c r="O1539" s="507">
        <v>0.83613085048182934</v>
      </c>
      <c r="P1539" s="439"/>
    </row>
    <row r="1540" spans="1:16" ht="16.5" x14ac:dyDescent="0.25">
      <c r="A1540" s="505" t="s">
        <v>332</v>
      </c>
      <c r="B1540" s="505" t="s">
        <v>333</v>
      </c>
      <c r="C1540" s="505" t="s">
        <v>334</v>
      </c>
      <c r="D1540" s="505" t="s">
        <v>335</v>
      </c>
      <c r="E1540" s="506">
        <v>45443.772125659721</v>
      </c>
      <c r="F1540" s="506">
        <v>46423</v>
      </c>
      <c r="G1540" s="505" t="s">
        <v>336</v>
      </c>
      <c r="H1540" s="552">
        <v>1069</v>
      </c>
      <c r="I1540" s="552">
        <v>846.09829182349904</v>
      </c>
      <c r="J1540" s="552">
        <v>971.45409909502803</v>
      </c>
      <c r="K1540" s="552">
        <v>1069</v>
      </c>
      <c r="L1540" s="507">
        <v>9.1000020916550003E-2</v>
      </c>
      <c r="M1540" s="507">
        <v>0.5</v>
      </c>
      <c r="N1540" s="507">
        <v>2.4965451196721366E-4</v>
      </c>
      <c r="O1540" s="507">
        <v>0.83613085048182934</v>
      </c>
      <c r="P1540" s="439"/>
    </row>
    <row r="1541" spans="1:16" ht="16.5" x14ac:dyDescent="0.25">
      <c r="A1541" s="505" t="s">
        <v>332</v>
      </c>
      <c r="B1541" s="505" t="s">
        <v>333</v>
      </c>
      <c r="C1541" s="505" t="s">
        <v>334</v>
      </c>
      <c r="D1541" s="505" t="s">
        <v>335</v>
      </c>
      <c r="E1541" s="506">
        <v>45443.772126585645</v>
      </c>
      <c r="F1541" s="506">
        <v>46451</v>
      </c>
      <c r="G1541" s="505" t="s">
        <v>336</v>
      </c>
      <c r="H1541" s="552">
        <v>1069</v>
      </c>
      <c r="I1541" s="552">
        <v>840.46414918725498</v>
      </c>
      <c r="J1541" s="552">
        <v>964.985215973815</v>
      </c>
      <c r="K1541" s="552">
        <v>1069</v>
      </c>
      <c r="L1541" s="507">
        <v>9.1000020916550003E-2</v>
      </c>
      <c r="M1541" s="507">
        <v>0.5</v>
      </c>
      <c r="N1541" s="507">
        <v>2.4799207021098058E-4</v>
      </c>
      <c r="O1541" s="507">
        <v>0.83613085048182934</v>
      </c>
      <c r="P1541" s="439"/>
    </row>
    <row r="1542" spans="1:16" ht="16.5" x14ac:dyDescent="0.25">
      <c r="A1542" s="505" t="s">
        <v>332</v>
      </c>
      <c r="B1542" s="505" t="s">
        <v>333</v>
      </c>
      <c r="C1542" s="505" t="s">
        <v>334</v>
      </c>
      <c r="D1542" s="505" t="s">
        <v>335</v>
      </c>
      <c r="E1542" s="506">
        <v>45443.772127118056</v>
      </c>
      <c r="F1542" s="506">
        <v>46482</v>
      </c>
      <c r="G1542" s="505" t="s">
        <v>336</v>
      </c>
      <c r="H1542" s="552">
        <v>1069</v>
      </c>
      <c r="I1542" s="552">
        <v>834.27010052659705</v>
      </c>
      <c r="J1542" s="552">
        <v>957.87347255164002</v>
      </c>
      <c r="K1542" s="552">
        <v>1069</v>
      </c>
      <c r="L1542" s="507">
        <v>9.1000020916550003E-2</v>
      </c>
      <c r="M1542" s="507">
        <v>0.5</v>
      </c>
      <c r="N1542" s="507">
        <v>2.4616441943988072E-4</v>
      </c>
      <c r="O1542" s="507">
        <v>0.83613085048182934</v>
      </c>
      <c r="P1542" s="439"/>
    </row>
    <row r="1543" spans="1:16" ht="16.5" x14ac:dyDescent="0.25">
      <c r="A1543" s="505" t="s">
        <v>332</v>
      </c>
      <c r="B1543" s="505" t="s">
        <v>333</v>
      </c>
      <c r="C1543" s="505" t="s">
        <v>334</v>
      </c>
      <c r="D1543" s="505" t="s">
        <v>335</v>
      </c>
      <c r="E1543" s="506">
        <v>45443.772127662036</v>
      </c>
      <c r="F1543" s="506">
        <v>46512</v>
      </c>
      <c r="G1543" s="505" t="s">
        <v>336</v>
      </c>
      <c r="H1543" s="552">
        <v>1069</v>
      </c>
      <c r="I1543" s="552">
        <v>828.31932714267896</v>
      </c>
      <c r="J1543" s="552">
        <v>951.04104746290295</v>
      </c>
      <c r="K1543" s="552">
        <v>1069</v>
      </c>
      <c r="L1543" s="507">
        <v>9.1000020916550003E-2</v>
      </c>
      <c r="M1543" s="507">
        <v>0.5</v>
      </c>
      <c r="N1543" s="507">
        <v>2.444085508376789E-4</v>
      </c>
      <c r="O1543" s="507">
        <v>0.83613085048182934</v>
      </c>
      <c r="P1543" s="439"/>
    </row>
    <row r="1544" spans="1:16" ht="16.5" x14ac:dyDescent="0.25">
      <c r="A1544" s="505" t="s">
        <v>332</v>
      </c>
      <c r="B1544" s="505" t="s">
        <v>333</v>
      </c>
      <c r="C1544" s="505" t="s">
        <v>334</v>
      </c>
      <c r="D1544" s="505" t="s">
        <v>335</v>
      </c>
      <c r="E1544" s="506">
        <v>45443.772128009259</v>
      </c>
      <c r="F1544" s="506">
        <v>46543</v>
      </c>
      <c r="G1544" s="505" t="s">
        <v>336</v>
      </c>
      <c r="H1544" s="552">
        <v>1069</v>
      </c>
      <c r="I1544" s="552">
        <v>822.21478333334903</v>
      </c>
      <c r="J1544" s="552">
        <v>944.03206970702399</v>
      </c>
      <c r="K1544" s="552">
        <v>1069</v>
      </c>
      <c r="L1544" s="507">
        <v>9.1000020916550003E-2</v>
      </c>
      <c r="M1544" s="507">
        <v>0.5</v>
      </c>
      <c r="N1544" s="507">
        <v>2.4260730987049056E-4</v>
      </c>
      <c r="O1544" s="507">
        <v>0.83613085048182934</v>
      </c>
      <c r="P1544" s="439"/>
    </row>
    <row r="1545" spans="1:16" ht="16.5" x14ac:dyDescent="0.25">
      <c r="A1545" s="505" t="s">
        <v>332</v>
      </c>
      <c r="B1545" s="505" t="s">
        <v>333</v>
      </c>
      <c r="C1545" s="505" t="s">
        <v>334</v>
      </c>
      <c r="D1545" s="505" t="s">
        <v>335</v>
      </c>
      <c r="E1545" s="506">
        <v>45443.772128553239</v>
      </c>
      <c r="F1545" s="506">
        <v>46573</v>
      </c>
      <c r="G1545" s="505" t="s">
        <v>336</v>
      </c>
      <c r="H1545" s="552">
        <v>1069</v>
      </c>
      <c r="I1545" s="552">
        <v>816.34999943969694</v>
      </c>
      <c r="J1545" s="552">
        <v>937.29837409641596</v>
      </c>
      <c r="K1545" s="552">
        <v>1069</v>
      </c>
      <c r="L1545" s="507">
        <v>9.1000020916550003E-2</v>
      </c>
      <c r="M1545" s="507">
        <v>0.5</v>
      </c>
      <c r="N1545" s="507">
        <v>2.4087681381003008E-4</v>
      </c>
      <c r="O1545" s="507">
        <v>0.83613085048182934</v>
      </c>
      <c r="P1545" s="439"/>
    </row>
    <row r="1546" spans="1:16" ht="16.5" x14ac:dyDescent="0.25">
      <c r="A1546" s="505" t="s">
        <v>332</v>
      </c>
      <c r="B1546" s="505" t="s">
        <v>333</v>
      </c>
      <c r="C1546" s="505" t="s">
        <v>334</v>
      </c>
      <c r="D1546" s="505" t="s">
        <v>335</v>
      </c>
      <c r="E1546" s="506">
        <v>45443.772129282406</v>
      </c>
      <c r="F1546" s="506">
        <v>46604</v>
      </c>
      <c r="G1546" s="505" t="s">
        <v>336</v>
      </c>
      <c r="H1546" s="552">
        <v>1069</v>
      </c>
      <c r="I1546" s="552">
        <v>810.33366712433599</v>
      </c>
      <c r="J1546" s="552">
        <v>930.39067702888201</v>
      </c>
      <c r="K1546" s="552">
        <v>1069</v>
      </c>
      <c r="L1546" s="507">
        <v>9.1000020916550003E-2</v>
      </c>
      <c r="M1546" s="507">
        <v>0.5</v>
      </c>
      <c r="N1546" s="507">
        <v>2.3910160102147006E-4</v>
      </c>
      <c r="O1546" s="507">
        <v>0.83613085048182934</v>
      </c>
      <c r="P1546" s="439"/>
    </row>
    <row r="1547" spans="1:16" ht="16.5" x14ac:dyDescent="0.25">
      <c r="A1547" s="505" t="s">
        <v>332</v>
      </c>
      <c r="B1547" s="505" t="s">
        <v>333</v>
      </c>
      <c r="C1547" s="505" t="s">
        <v>334</v>
      </c>
      <c r="D1547" s="505" t="s">
        <v>335</v>
      </c>
      <c r="E1547" s="506">
        <v>45443.772129826386</v>
      </c>
      <c r="F1547" s="506">
        <v>46635</v>
      </c>
      <c r="G1547" s="505" t="s">
        <v>336</v>
      </c>
      <c r="H1547" s="552">
        <v>1069</v>
      </c>
      <c r="I1547" s="552">
        <v>804.361673946054</v>
      </c>
      <c r="J1547" s="552">
        <v>923.53388827410697</v>
      </c>
      <c r="K1547" s="552">
        <v>1069</v>
      </c>
      <c r="L1547" s="507">
        <v>9.1000020916550003E-2</v>
      </c>
      <c r="M1547" s="507">
        <v>0.5</v>
      </c>
      <c r="N1547" s="507">
        <v>2.3733947118761552E-4</v>
      </c>
      <c r="O1547" s="507">
        <v>0.83613085048182934</v>
      </c>
      <c r="P1547" s="439"/>
    </row>
    <row r="1548" spans="1:16" ht="16.5" x14ac:dyDescent="0.25">
      <c r="A1548" s="505" t="s">
        <v>332</v>
      </c>
      <c r="B1548" s="505" t="s">
        <v>333</v>
      </c>
      <c r="C1548" s="505" t="s">
        <v>334</v>
      </c>
      <c r="D1548" s="505" t="s">
        <v>335</v>
      </c>
      <c r="E1548" s="506">
        <v>45443.772130358797</v>
      </c>
      <c r="F1548" s="506">
        <v>46665</v>
      </c>
      <c r="G1548" s="505" t="s">
        <v>336</v>
      </c>
      <c r="H1548" s="552">
        <v>2569</v>
      </c>
      <c r="I1548" s="552">
        <v>1919.23822158189</v>
      </c>
      <c r="J1548" s="552">
        <v>2203.5877574901501</v>
      </c>
      <c r="K1548" s="552">
        <v>2569</v>
      </c>
      <c r="L1548" s="507">
        <v>9.1000020916550003E-2</v>
      </c>
      <c r="M1548" s="507">
        <v>0.5</v>
      </c>
      <c r="N1548" s="507">
        <v>5.6630120423148856E-4</v>
      </c>
      <c r="O1548" s="507">
        <v>0.83613085048182934</v>
      </c>
      <c r="P1548" s="439"/>
    </row>
    <row r="1549" spans="1:16" ht="16.5" x14ac:dyDescent="0.25">
      <c r="A1549" s="505" t="s">
        <v>332</v>
      </c>
      <c r="B1549" s="505" t="s">
        <v>333</v>
      </c>
      <c r="C1549" s="505" t="s">
        <v>334</v>
      </c>
      <c r="D1549" s="505" t="s">
        <v>335</v>
      </c>
      <c r="E1549" s="506">
        <v>45443.77213109954</v>
      </c>
      <c r="F1549" s="506">
        <v>46696</v>
      </c>
      <c r="G1549" s="505" t="s">
        <v>336</v>
      </c>
      <c r="H1549" s="552">
        <v>1069</v>
      </c>
      <c r="I1549" s="552">
        <v>792.73853761240002</v>
      </c>
      <c r="J1549" s="552">
        <v>910.18869712458604</v>
      </c>
      <c r="K1549" s="552">
        <v>1069</v>
      </c>
      <c r="L1549" s="507">
        <v>9.1000020916550003E-2</v>
      </c>
      <c r="M1549" s="507">
        <v>0.5</v>
      </c>
      <c r="N1549" s="507">
        <v>2.339098833289133E-4</v>
      </c>
      <c r="O1549" s="507">
        <v>0.83613085048182934</v>
      </c>
      <c r="P1549" s="439"/>
    </row>
    <row r="1550" spans="1:16" ht="16.5" x14ac:dyDescent="0.25">
      <c r="A1550" s="505" t="s">
        <v>332</v>
      </c>
      <c r="B1550" s="505" t="s">
        <v>333</v>
      </c>
      <c r="C1550" s="505" t="s">
        <v>334</v>
      </c>
      <c r="D1550" s="505" t="s">
        <v>335</v>
      </c>
      <c r="E1550" s="506">
        <v>45443.772131979167</v>
      </c>
      <c r="F1550" s="506">
        <v>46726</v>
      </c>
      <c r="G1550" s="505" t="s">
        <v>336</v>
      </c>
      <c r="H1550" s="552">
        <v>1069</v>
      </c>
      <c r="I1550" s="552">
        <v>787.08400512100195</v>
      </c>
      <c r="J1550" s="552">
        <v>903.69640323826195</v>
      </c>
      <c r="K1550" s="552">
        <v>1069</v>
      </c>
      <c r="L1550" s="507">
        <v>9.1000020916550003E-2</v>
      </c>
      <c r="M1550" s="507">
        <v>0.5</v>
      </c>
      <c r="N1550" s="507">
        <v>2.3224142522754971E-4</v>
      </c>
      <c r="O1550" s="507">
        <v>0.83613085048182934</v>
      </c>
      <c r="P1550" s="439"/>
    </row>
    <row r="1551" spans="1:16" ht="16.5" x14ac:dyDescent="0.25">
      <c r="A1551" s="505" t="s">
        <v>332</v>
      </c>
      <c r="B1551" s="505" t="s">
        <v>333</v>
      </c>
      <c r="C1551" s="505" t="s">
        <v>334</v>
      </c>
      <c r="D1551" s="505" t="s">
        <v>335</v>
      </c>
      <c r="E1551" s="506">
        <v>45443.772132523147</v>
      </c>
      <c r="F1551" s="506">
        <v>46757</v>
      </c>
      <c r="G1551" s="505" t="s">
        <v>336</v>
      </c>
      <c r="H1551" s="552">
        <v>1069</v>
      </c>
      <c r="I1551" s="552">
        <v>781.28335719038</v>
      </c>
      <c r="J1551" s="552">
        <v>897.03634581459801</v>
      </c>
      <c r="K1551" s="552">
        <v>1069</v>
      </c>
      <c r="L1551" s="507">
        <v>9.1000020916550003E-2</v>
      </c>
      <c r="M1551" s="507">
        <v>0.5</v>
      </c>
      <c r="N1551" s="507">
        <v>2.3052985348439954E-4</v>
      </c>
      <c r="O1551" s="507">
        <v>0.83613085048182934</v>
      </c>
      <c r="P1551" s="439"/>
    </row>
    <row r="1552" spans="1:16" ht="16.5" x14ac:dyDescent="0.25">
      <c r="A1552" s="505" t="s">
        <v>332</v>
      </c>
      <c r="B1552" s="505" t="s">
        <v>333</v>
      </c>
      <c r="C1552" s="505" t="s">
        <v>334</v>
      </c>
      <c r="D1552" s="505" t="s">
        <v>335</v>
      </c>
      <c r="E1552" s="506">
        <v>45443.772133067127</v>
      </c>
      <c r="F1552" s="506">
        <v>46788</v>
      </c>
      <c r="G1552" s="505" t="s">
        <v>336</v>
      </c>
      <c r="H1552" s="552">
        <v>1069</v>
      </c>
      <c r="I1552" s="552">
        <v>775.52545884709104</v>
      </c>
      <c r="J1552" s="552">
        <v>890.425371650231</v>
      </c>
      <c r="K1552" s="552">
        <v>1069</v>
      </c>
      <c r="L1552" s="507">
        <v>9.1000020916550003E-2</v>
      </c>
      <c r="M1552" s="507">
        <v>0.5</v>
      </c>
      <c r="N1552" s="507">
        <v>2.2883089567448303E-4</v>
      </c>
      <c r="O1552" s="507">
        <v>0.83613085048182934</v>
      </c>
      <c r="P1552" s="439"/>
    </row>
    <row r="1553" spans="1:16" ht="16.5" x14ac:dyDescent="0.25">
      <c r="A1553" s="505" t="s">
        <v>332</v>
      </c>
      <c r="B1553" s="505" t="s">
        <v>333</v>
      </c>
      <c r="C1553" s="505" t="s">
        <v>334</v>
      </c>
      <c r="D1553" s="505" t="s">
        <v>335</v>
      </c>
      <c r="E1553" s="506">
        <v>45443.772133993058</v>
      </c>
      <c r="F1553" s="506">
        <v>46817</v>
      </c>
      <c r="G1553" s="505" t="s">
        <v>336</v>
      </c>
      <c r="H1553" s="552">
        <v>1069</v>
      </c>
      <c r="I1553" s="552">
        <v>770.17746019418803</v>
      </c>
      <c r="J1553" s="552">
        <v>884.28502688943399</v>
      </c>
      <c r="K1553" s="552">
        <v>1069</v>
      </c>
      <c r="L1553" s="507">
        <v>9.1000020916550003E-2</v>
      </c>
      <c r="M1553" s="507">
        <v>0.5</v>
      </c>
      <c r="N1553" s="507">
        <v>2.2725288516838165E-4</v>
      </c>
      <c r="O1553" s="507">
        <v>0.83613085048182934</v>
      </c>
      <c r="P1553" s="439"/>
    </row>
    <row r="1554" spans="1:16" ht="16.5" x14ac:dyDescent="0.25">
      <c r="A1554" s="505" t="s">
        <v>332</v>
      </c>
      <c r="B1554" s="505" t="s">
        <v>333</v>
      </c>
      <c r="C1554" s="505" t="s">
        <v>334</v>
      </c>
      <c r="D1554" s="505" t="s">
        <v>335</v>
      </c>
      <c r="E1554" s="506">
        <v>45443.772134525461</v>
      </c>
      <c r="F1554" s="506">
        <v>46848</v>
      </c>
      <c r="G1554" s="505" t="s">
        <v>336</v>
      </c>
      <c r="H1554" s="552">
        <v>1069</v>
      </c>
      <c r="I1554" s="552">
        <v>764.50141003738099</v>
      </c>
      <c r="J1554" s="552">
        <v>877.76802733420004</v>
      </c>
      <c r="K1554" s="552">
        <v>1069</v>
      </c>
      <c r="L1554" s="507">
        <v>9.1000020916550003E-2</v>
      </c>
      <c r="M1554" s="507">
        <v>0.5</v>
      </c>
      <c r="N1554" s="507">
        <v>2.2557807794386313E-4</v>
      </c>
      <c r="O1554" s="507">
        <v>0.83613085048182934</v>
      </c>
      <c r="P1554" s="439"/>
    </row>
    <row r="1555" spans="1:16" ht="16.5" x14ac:dyDescent="0.25">
      <c r="A1555" s="505" t="s">
        <v>332</v>
      </c>
      <c r="B1555" s="505" t="s">
        <v>333</v>
      </c>
      <c r="C1555" s="505" t="s">
        <v>334</v>
      </c>
      <c r="D1555" s="505" t="s">
        <v>335</v>
      </c>
      <c r="E1555" s="506">
        <v>45443.772135266205</v>
      </c>
      <c r="F1555" s="506">
        <v>46878</v>
      </c>
      <c r="G1555" s="505" t="s">
        <v>336</v>
      </c>
      <c r="H1555" s="552">
        <v>1069</v>
      </c>
      <c r="I1555" s="552">
        <v>759.04829043025802</v>
      </c>
      <c r="J1555" s="552">
        <v>871.50698716145803</v>
      </c>
      <c r="K1555" s="552">
        <v>1069</v>
      </c>
      <c r="L1555" s="507">
        <v>9.1000020916550003E-2</v>
      </c>
      <c r="M1555" s="507">
        <v>0.5</v>
      </c>
      <c r="N1555" s="507">
        <v>2.2396904985886234E-4</v>
      </c>
      <c r="O1555" s="507">
        <v>0.83613085048182934</v>
      </c>
      <c r="P1555" s="439"/>
    </row>
    <row r="1556" spans="1:16" ht="16.5" x14ac:dyDescent="0.25">
      <c r="A1556" s="505" t="s">
        <v>332</v>
      </c>
      <c r="B1556" s="505" t="s">
        <v>333</v>
      </c>
      <c r="C1556" s="505" t="s">
        <v>334</v>
      </c>
      <c r="D1556" s="505" t="s">
        <v>335</v>
      </c>
      <c r="E1556" s="506">
        <v>45443.772135798608</v>
      </c>
      <c r="F1556" s="506">
        <v>46909</v>
      </c>
      <c r="G1556" s="505" t="s">
        <v>336</v>
      </c>
      <c r="H1556" s="552">
        <v>1069</v>
      </c>
      <c r="I1556" s="552">
        <v>753.45425997546602</v>
      </c>
      <c r="J1556" s="552">
        <v>865.08415914220097</v>
      </c>
      <c r="K1556" s="552">
        <v>1069</v>
      </c>
      <c r="L1556" s="507">
        <v>9.1000020916550003E-2</v>
      </c>
      <c r="M1556" s="507">
        <v>0.5</v>
      </c>
      <c r="N1556" s="507">
        <v>2.2231844382807745E-4</v>
      </c>
      <c r="O1556" s="507">
        <v>0.83613085048182934</v>
      </c>
      <c r="P1556" s="439"/>
    </row>
    <row r="1557" spans="1:16" ht="16.5" x14ac:dyDescent="0.25">
      <c r="A1557" s="505" t="s">
        <v>332</v>
      </c>
      <c r="B1557" s="505" t="s">
        <v>333</v>
      </c>
      <c r="C1557" s="505" t="s">
        <v>334</v>
      </c>
      <c r="D1557" s="505" t="s">
        <v>335</v>
      </c>
      <c r="E1557" s="506">
        <v>45443.772136493055</v>
      </c>
      <c r="F1557" s="506">
        <v>46939</v>
      </c>
      <c r="G1557" s="505" t="s">
        <v>336</v>
      </c>
      <c r="H1557" s="552">
        <v>1069</v>
      </c>
      <c r="I1557" s="552">
        <v>748.07993869338804</v>
      </c>
      <c r="J1557" s="552">
        <v>858.91359185731005</v>
      </c>
      <c r="K1557" s="552">
        <v>1069</v>
      </c>
      <c r="L1557" s="507">
        <v>9.1000020916550003E-2</v>
      </c>
      <c r="M1557" s="507">
        <v>0.5</v>
      </c>
      <c r="N1557" s="507">
        <v>2.2073266641923706E-4</v>
      </c>
      <c r="O1557" s="507">
        <v>0.83613085048182934</v>
      </c>
      <c r="P1557" s="439"/>
    </row>
    <row r="1558" spans="1:16" ht="16.5" x14ac:dyDescent="0.25">
      <c r="A1558" s="505" t="s">
        <v>332</v>
      </c>
      <c r="B1558" s="505" t="s">
        <v>333</v>
      </c>
      <c r="C1558" s="505" t="s">
        <v>334</v>
      </c>
      <c r="D1558" s="505" t="s">
        <v>335</v>
      </c>
      <c r="E1558" s="506">
        <v>45443.772137037035</v>
      </c>
      <c r="F1558" s="506">
        <v>46970</v>
      </c>
      <c r="G1558" s="505" t="s">
        <v>336</v>
      </c>
      <c r="H1558" s="552">
        <v>1069</v>
      </c>
      <c r="I1558" s="552">
        <v>742.56674274468605</v>
      </c>
      <c r="J1558" s="552">
        <v>852.58357458244097</v>
      </c>
      <c r="K1558" s="552">
        <v>1069</v>
      </c>
      <c r="L1558" s="507">
        <v>9.1000020916550003E-2</v>
      </c>
      <c r="M1558" s="507">
        <v>0.5</v>
      </c>
      <c r="N1558" s="507">
        <v>2.1910591187162268E-4</v>
      </c>
      <c r="O1558" s="507">
        <v>0.83613085048182934</v>
      </c>
      <c r="P1558" s="439"/>
    </row>
    <row r="1559" spans="1:16" ht="16.5" x14ac:dyDescent="0.25">
      <c r="A1559" s="505" t="s">
        <v>332</v>
      </c>
      <c r="B1559" s="505" t="s">
        <v>333</v>
      </c>
      <c r="C1559" s="505" t="s">
        <v>334</v>
      </c>
      <c r="D1559" s="505" t="s">
        <v>335</v>
      </c>
      <c r="E1559" s="506">
        <v>45443.772137581022</v>
      </c>
      <c r="F1559" s="506">
        <v>47001</v>
      </c>
      <c r="G1559" s="505" t="s">
        <v>336</v>
      </c>
      <c r="H1559" s="552">
        <v>1069</v>
      </c>
      <c r="I1559" s="552">
        <v>737.09417792107695</v>
      </c>
      <c r="J1559" s="552">
        <v>846.30020823856103</v>
      </c>
      <c r="K1559" s="552">
        <v>1069</v>
      </c>
      <c r="L1559" s="507">
        <v>9.1000020916550003E-2</v>
      </c>
      <c r="M1559" s="507">
        <v>0.5</v>
      </c>
      <c r="N1559" s="507">
        <v>2.1749114617188053E-4</v>
      </c>
      <c r="O1559" s="507">
        <v>0.83613085048182934</v>
      </c>
      <c r="P1559" s="439"/>
    </row>
    <row r="1560" spans="1:16" ht="16.5" x14ac:dyDescent="0.25">
      <c r="A1560" s="505" t="s">
        <v>332</v>
      </c>
      <c r="B1560" s="505" t="s">
        <v>333</v>
      </c>
      <c r="C1560" s="505" t="s">
        <v>334</v>
      </c>
      <c r="D1560" s="505" t="s">
        <v>335</v>
      </c>
      <c r="E1560" s="506">
        <v>45443.772138310182</v>
      </c>
      <c r="F1560" s="506">
        <v>47031</v>
      </c>
      <c r="G1560" s="505" t="s">
        <v>336</v>
      </c>
      <c r="H1560" s="552">
        <v>2569</v>
      </c>
      <c r="I1560" s="552">
        <v>1758.73536121077</v>
      </c>
      <c r="J1560" s="552">
        <v>2019.30519465935</v>
      </c>
      <c r="K1560" s="552">
        <v>2569</v>
      </c>
      <c r="L1560" s="507">
        <v>9.1000020916550003E-2</v>
      </c>
      <c r="M1560" s="507">
        <v>0.5</v>
      </c>
      <c r="N1560" s="507">
        <v>5.1894232918999232E-4</v>
      </c>
      <c r="O1560" s="507">
        <v>0.83613085048182934</v>
      </c>
      <c r="P1560" s="439"/>
    </row>
    <row r="1561" spans="1:16" ht="16.5" x14ac:dyDescent="0.25">
      <c r="A1561" s="505" t="s">
        <v>332</v>
      </c>
      <c r="B1561" s="505" t="s">
        <v>333</v>
      </c>
      <c r="C1561" s="505" t="s">
        <v>334</v>
      </c>
      <c r="D1561" s="505" t="s">
        <v>335</v>
      </c>
      <c r="E1561" s="506">
        <v>45443.772139236113</v>
      </c>
      <c r="F1561" s="506">
        <v>47062</v>
      </c>
      <c r="G1561" s="505" t="s">
        <v>336</v>
      </c>
      <c r="H1561" s="552">
        <v>1069</v>
      </c>
      <c r="I1561" s="552">
        <v>726.44306611624802</v>
      </c>
      <c r="J1561" s="552">
        <v>834.07105434153505</v>
      </c>
      <c r="K1561" s="552">
        <v>1069</v>
      </c>
      <c r="L1561" s="507">
        <v>9.1000020916550003E-2</v>
      </c>
      <c r="M1561" s="507">
        <v>0.5</v>
      </c>
      <c r="N1561" s="507">
        <v>2.1434836932758279E-4</v>
      </c>
      <c r="O1561" s="507">
        <v>0.83613085048182934</v>
      </c>
      <c r="P1561" s="439"/>
    </row>
    <row r="1562" spans="1:16" ht="16.5" x14ac:dyDescent="0.25">
      <c r="A1562" s="505" t="s">
        <v>332</v>
      </c>
      <c r="B1562" s="505" t="s">
        <v>333</v>
      </c>
      <c r="C1562" s="505" t="s">
        <v>334</v>
      </c>
      <c r="D1562" s="505" t="s">
        <v>335</v>
      </c>
      <c r="E1562" s="506">
        <v>45443.772139780092</v>
      </c>
      <c r="F1562" s="506">
        <v>47092</v>
      </c>
      <c r="G1562" s="505" t="s">
        <v>336</v>
      </c>
      <c r="H1562" s="552">
        <v>1069</v>
      </c>
      <c r="I1562" s="552">
        <v>721.26141324381695</v>
      </c>
      <c r="J1562" s="552">
        <v>828.121700736104</v>
      </c>
      <c r="K1562" s="552">
        <v>1069</v>
      </c>
      <c r="L1562" s="507">
        <v>9.1000020916550003E-2</v>
      </c>
      <c r="M1562" s="507">
        <v>0.5</v>
      </c>
      <c r="N1562" s="507">
        <v>2.1281944174133047E-4</v>
      </c>
      <c r="O1562" s="507">
        <v>0.83613085048182934</v>
      </c>
      <c r="P1562" s="439"/>
    </row>
    <row r="1563" spans="1:16" ht="16.5" x14ac:dyDescent="0.25">
      <c r="A1563" s="505" t="s">
        <v>332</v>
      </c>
      <c r="B1563" s="505" t="s">
        <v>333</v>
      </c>
      <c r="C1563" s="505" t="s">
        <v>334</v>
      </c>
      <c r="D1563" s="505" t="s">
        <v>335</v>
      </c>
      <c r="E1563" s="506">
        <v>45443.772140474539</v>
      </c>
      <c r="F1563" s="506">
        <v>47123</v>
      </c>
      <c r="G1563" s="505" t="s">
        <v>336</v>
      </c>
      <c r="H1563" s="552">
        <v>1069</v>
      </c>
      <c r="I1563" s="552">
        <v>715.94586433550603</v>
      </c>
      <c r="J1563" s="552">
        <v>822.01861339291804</v>
      </c>
      <c r="K1563" s="552">
        <v>1069</v>
      </c>
      <c r="L1563" s="507">
        <v>9.1000020916550003E-2</v>
      </c>
      <c r="M1563" s="507">
        <v>0.5</v>
      </c>
      <c r="N1563" s="507">
        <v>2.1125100603904071E-4</v>
      </c>
      <c r="O1563" s="507">
        <v>0.83613085048182934</v>
      </c>
      <c r="P1563" s="439"/>
    </row>
    <row r="1564" spans="1:16" ht="16.5" x14ac:dyDescent="0.25">
      <c r="A1564" s="505" t="s">
        <v>332</v>
      </c>
      <c r="B1564" s="505" t="s">
        <v>333</v>
      </c>
      <c r="C1564" s="505" t="s">
        <v>334</v>
      </c>
      <c r="D1564" s="505" t="s">
        <v>335</v>
      </c>
      <c r="E1564" s="506">
        <v>45443.772141203706</v>
      </c>
      <c r="F1564" s="506">
        <v>47154</v>
      </c>
      <c r="G1564" s="505" t="s">
        <v>336</v>
      </c>
      <c r="H1564" s="552">
        <v>1069</v>
      </c>
      <c r="I1564" s="552">
        <v>710.66948993407698</v>
      </c>
      <c r="J1564" s="552">
        <v>815.9605045536</v>
      </c>
      <c r="K1564" s="552">
        <v>1069</v>
      </c>
      <c r="L1564" s="507">
        <v>9.1000020916550003E-2</v>
      </c>
      <c r="M1564" s="507">
        <v>0.5</v>
      </c>
      <c r="N1564" s="507">
        <v>2.0969412938667687E-4</v>
      </c>
      <c r="O1564" s="507">
        <v>0.83613085048182934</v>
      </c>
      <c r="P1564" s="439"/>
    </row>
    <row r="1565" spans="1:16" ht="16.5" x14ac:dyDescent="0.25">
      <c r="A1565" s="505" t="s">
        <v>332</v>
      </c>
      <c r="B1565" s="505" t="s">
        <v>333</v>
      </c>
      <c r="C1565" s="505" t="s">
        <v>334</v>
      </c>
      <c r="D1565" s="505" t="s">
        <v>335</v>
      </c>
      <c r="E1565" s="506">
        <v>45443.772141747686</v>
      </c>
      <c r="F1565" s="506">
        <v>47182</v>
      </c>
      <c r="G1565" s="505" t="s">
        <v>336</v>
      </c>
      <c r="H1565" s="552">
        <v>1069</v>
      </c>
      <c r="I1565" s="552">
        <v>705.93716354574997</v>
      </c>
      <c r="J1565" s="552">
        <v>810.527048520628</v>
      </c>
      <c r="K1565" s="552">
        <v>1069</v>
      </c>
      <c r="L1565" s="507">
        <v>9.1000020916550003E-2</v>
      </c>
      <c r="M1565" s="507">
        <v>0.5</v>
      </c>
      <c r="N1565" s="507">
        <v>2.0829778259533533E-4</v>
      </c>
      <c r="O1565" s="507">
        <v>0.83613085048182934</v>
      </c>
      <c r="P1565" s="439"/>
    </row>
    <row r="1566" spans="1:16" ht="16.5" x14ac:dyDescent="0.25">
      <c r="A1566" s="505" t="s">
        <v>332</v>
      </c>
      <c r="B1566" s="505" t="s">
        <v>333</v>
      </c>
      <c r="C1566" s="505" t="s">
        <v>334</v>
      </c>
      <c r="D1566" s="505" t="s">
        <v>335</v>
      </c>
      <c r="E1566" s="506">
        <v>45443.772142476853</v>
      </c>
      <c r="F1566" s="506">
        <v>47213</v>
      </c>
      <c r="G1566" s="505" t="s">
        <v>336</v>
      </c>
      <c r="H1566" s="552">
        <v>1069</v>
      </c>
      <c r="I1566" s="552">
        <v>700.73455121945597</v>
      </c>
      <c r="J1566" s="552">
        <v>804.55363016105696</v>
      </c>
      <c r="K1566" s="552">
        <v>1069</v>
      </c>
      <c r="L1566" s="507">
        <v>9.1000020916550003E-2</v>
      </c>
      <c r="M1566" s="507">
        <v>0.5</v>
      </c>
      <c r="N1566" s="507">
        <v>2.0676267059495986E-4</v>
      </c>
      <c r="O1566" s="507">
        <v>0.83613085048182934</v>
      </c>
      <c r="P1566" s="439"/>
    </row>
    <row r="1567" spans="1:16" ht="16.5" x14ac:dyDescent="0.25">
      <c r="A1567" s="505" t="s">
        <v>332</v>
      </c>
      <c r="B1567" s="505" t="s">
        <v>333</v>
      </c>
      <c r="C1567" s="505" t="s">
        <v>334</v>
      </c>
      <c r="D1567" s="505" t="s">
        <v>335</v>
      </c>
      <c r="E1567" s="506">
        <v>45443.772143020833</v>
      </c>
      <c r="F1567" s="506">
        <v>47243</v>
      </c>
      <c r="G1567" s="505" t="s">
        <v>336</v>
      </c>
      <c r="H1567" s="552">
        <v>1069</v>
      </c>
      <c r="I1567" s="552">
        <v>695.73627486512396</v>
      </c>
      <c r="J1567" s="552">
        <v>798.81482168011701</v>
      </c>
      <c r="K1567" s="552">
        <v>1069</v>
      </c>
      <c r="L1567" s="507">
        <v>9.1000020916550003E-2</v>
      </c>
      <c r="M1567" s="507">
        <v>0.5</v>
      </c>
      <c r="N1567" s="507">
        <v>2.0528785111361016E-4</v>
      </c>
      <c r="O1567" s="507">
        <v>0.83613085048182934</v>
      </c>
      <c r="P1567" s="439"/>
    </row>
    <row r="1568" spans="1:16" ht="16.5" x14ac:dyDescent="0.25">
      <c r="A1568" s="505" t="s">
        <v>332</v>
      </c>
      <c r="B1568" s="505" t="s">
        <v>333</v>
      </c>
      <c r="C1568" s="505" t="s">
        <v>334</v>
      </c>
      <c r="D1568" s="505" t="s">
        <v>335</v>
      </c>
      <c r="E1568" s="506">
        <v>45443.77214375</v>
      </c>
      <c r="F1568" s="506">
        <v>47274</v>
      </c>
      <c r="G1568" s="505" t="s">
        <v>336</v>
      </c>
      <c r="H1568" s="552">
        <v>1069</v>
      </c>
      <c r="I1568" s="552">
        <v>690.60884099936504</v>
      </c>
      <c r="J1568" s="552">
        <v>792.92772003381197</v>
      </c>
      <c r="K1568" s="552">
        <v>1069</v>
      </c>
      <c r="L1568" s="507">
        <v>9.1000020916550003E-2</v>
      </c>
      <c r="M1568" s="507">
        <v>0.5</v>
      </c>
      <c r="N1568" s="507">
        <v>2.0377492169185073E-4</v>
      </c>
      <c r="O1568" s="507">
        <v>0.83613085048182934</v>
      </c>
      <c r="P1568" s="439"/>
    </row>
    <row r="1569" spans="1:16" ht="16.5" x14ac:dyDescent="0.25">
      <c r="A1569" s="505" t="s">
        <v>332</v>
      </c>
      <c r="B1569" s="505" t="s">
        <v>333</v>
      </c>
      <c r="C1569" s="505" t="s">
        <v>334</v>
      </c>
      <c r="D1569" s="505" t="s">
        <v>335</v>
      </c>
      <c r="E1569" s="506">
        <v>45443.772144641203</v>
      </c>
      <c r="F1569" s="506">
        <v>47304</v>
      </c>
      <c r="G1569" s="505" t="s">
        <v>336</v>
      </c>
      <c r="H1569" s="552">
        <v>1069</v>
      </c>
      <c r="I1569" s="552">
        <v>685.68279042279096</v>
      </c>
      <c r="J1569" s="552">
        <v>787.27183812126395</v>
      </c>
      <c r="K1569" s="552">
        <v>1069</v>
      </c>
      <c r="L1569" s="507">
        <v>9.1000020916550003E-2</v>
      </c>
      <c r="M1569" s="507">
        <v>0.5</v>
      </c>
      <c r="N1569" s="507">
        <v>2.023214135539606E-4</v>
      </c>
      <c r="O1569" s="507">
        <v>0.83613085048182934</v>
      </c>
      <c r="P1569" s="439"/>
    </row>
    <row r="1570" spans="1:16" ht="16.5" x14ac:dyDescent="0.25">
      <c r="A1570" s="505" t="s">
        <v>332</v>
      </c>
      <c r="B1570" s="505" t="s">
        <v>333</v>
      </c>
      <c r="C1570" s="505" t="s">
        <v>334</v>
      </c>
      <c r="D1570" s="505" t="s">
        <v>335</v>
      </c>
      <c r="E1570" s="506">
        <v>45443.772145173614</v>
      </c>
      <c r="F1570" s="506">
        <v>47335</v>
      </c>
      <c r="G1570" s="505" t="s">
        <v>336</v>
      </c>
      <c r="H1570" s="552">
        <v>1069</v>
      </c>
      <c r="I1570" s="552">
        <v>680.62944867851604</v>
      </c>
      <c r="J1570" s="552">
        <v>781.46980589989801</v>
      </c>
      <c r="K1570" s="552">
        <v>1069</v>
      </c>
      <c r="L1570" s="507">
        <v>9.1000020916550003E-2</v>
      </c>
      <c r="M1570" s="507">
        <v>0.5</v>
      </c>
      <c r="N1570" s="507">
        <v>2.0083034616951852E-4</v>
      </c>
      <c r="O1570" s="507">
        <v>0.83613085048182934</v>
      </c>
      <c r="P1570" s="439"/>
    </row>
    <row r="1571" spans="1:16" ht="16.5" x14ac:dyDescent="0.25">
      <c r="A1571" s="505" t="s">
        <v>332</v>
      </c>
      <c r="B1571" s="505" t="s">
        <v>333</v>
      </c>
      <c r="C1571" s="505" t="s">
        <v>334</v>
      </c>
      <c r="D1571" s="505" t="s">
        <v>335</v>
      </c>
      <c r="E1571" s="506">
        <v>45443.772145717594</v>
      </c>
      <c r="F1571" s="506">
        <v>47366</v>
      </c>
      <c r="G1571" s="505" t="s">
        <v>336</v>
      </c>
      <c r="H1571" s="552">
        <v>1069</v>
      </c>
      <c r="I1571" s="552">
        <v>675.61334902802196</v>
      </c>
      <c r="J1571" s="552">
        <v>775.71053346780297</v>
      </c>
      <c r="K1571" s="552">
        <v>1069</v>
      </c>
      <c r="L1571" s="507">
        <v>9.1000020916550003E-2</v>
      </c>
      <c r="M1571" s="507">
        <v>0.5</v>
      </c>
      <c r="N1571" s="507">
        <v>1.9935026764634348E-4</v>
      </c>
      <c r="O1571" s="507">
        <v>0.83613085048182934</v>
      </c>
      <c r="P1571" s="439"/>
    </row>
    <row r="1572" spans="1:16" ht="16.5" x14ac:dyDescent="0.25">
      <c r="A1572" s="505" t="s">
        <v>332</v>
      </c>
      <c r="B1572" s="505" t="s">
        <v>333</v>
      </c>
      <c r="C1572" s="505" t="s">
        <v>334</v>
      </c>
      <c r="D1572" s="505" t="s">
        <v>335</v>
      </c>
      <c r="E1572" s="506">
        <v>45443.772146446761</v>
      </c>
      <c r="F1572" s="506">
        <v>47396</v>
      </c>
      <c r="G1572" s="505" t="s">
        <v>336</v>
      </c>
      <c r="H1572" s="552">
        <v>2569</v>
      </c>
      <c r="I1572" s="552">
        <v>1612.0397135586099</v>
      </c>
      <c r="J1572" s="552">
        <v>1850.8754866594199</v>
      </c>
      <c r="K1572" s="552">
        <v>2569</v>
      </c>
      <c r="L1572" s="507">
        <v>9.1000020916550003E-2</v>
      </c>
      <c r="M1572" s="507">
        <v>0.5</v>
      </c>
      <c r="N1572" s="507">
        <v>4.7565748784681979E-4</v>
      </c>
      <c r="O1572" s="507">
        <v>0.83613085048182934</v>
      </c>
      <c r="P1572" s="439"/>
    </row>
    <row r="1573" spans="1:16" ht="16.5" x14ac:dyDescent="0.25">
      <c r="A1573" s="505" t="s">
        <v>332</v>
      </c>
      <c r="B1573" s="505" t="s">
        <v>333</v>
      </c>
      <c r="C1573" s="505" t="s">
        <v>334</v>
      </c>
      <c r="D1573" s="505" t="s">
        <v>335</v>
      </c>
      <c r="E1573" s="506">
        <v>45443.772147187497</v>
      </c>
      <c r="F1573" s="506">
        <v>47427</v>
      </c>
      <c r="G1573" s="505" t="s">
        <v>336</v>
      </c>
      <c r="H1573" s="552">
        <v>1069</v>
      </c>
      <c r="I1573" s="552">
        <v>665.85064361956404</v>
      </c>
      <c r="J1573" s="552">
        <v>764.50141003739998</v>
      </c>
      <c r="K1573" s="552">
        <v>1069</v>
      </c>
      <c r="L1573" s="507">
        <v>9.1000020916550003E-2</v>
      </c>
      <c r="M1573" s="507">
        <v>0.5</v>
      </c>
      <c r="N1573" s="507">
        <v>1.9646962898085796E-4</v>
      </c>
      <c r="O1573" s="507">
        <v>0.83613085048182934</v>
      </c>
      <c r="P1573" s="439"/>
    </row>
    <row r="1574" spans="1:16" ht="16.5" x14ac:dyDescent="0.25">
      <c r="A1574" s="505" t="s">
        <v>332</v>
      </c>
      <c r="B1574" s="505" t="s">
        <v>333</v>
      </c>
      <c r="C1574" s="505" t="s">
        <v>334</v>
      </c>
      <c r="D1574" s="505" t="s">
        <v>335</v>
      </c>
      <c r="E1574" s="506">
        <v>45443.772158217595</v>
      </c>
      <c r="F1574" s="506">
        <v>47457</v>
      </c>
      <c r="G1574" s="505" t="s">
        <v>336</v>
      </c>
      <c r="H1574" s="552">
        <v>1069</v>
      </c>
      <c r="I1574" s="552">
        <v>661.10119103194904</v>
      </c>
      <c r="J1574" s="552">
        <v>759.04829043027701</v>
      </c>
      <c r="K1574" s="552">
        <v>1069</v>
      </c>
      <c r="L1574" s="507">
        <v>9.1000020916550003E-2</v>
      </c>
      <c r="M1574" s="507">
        <v>0.5</v>
      </c>
      <c r="N1574" s="507">
        <v>1.950682288370083E-4</v>
      </c>
      <c r="O1574" s="507">
        <v>0.83613085048182934</v>
      </c>
      <c r="P1574" s="439"/>
    </row>
    <row r="1575" spans="1:16" ht="16.5" x14ac:dyDescent="0.25">
      <c r="A1575" s="505" t="s">
        <v>332</v>
      </c>
      <c r="B1575" s="505" t="s">
        <v>333</v>
      </c>
      <c r="C1575" s="505" t="s">
        <v>334</v>
      </c>
      <c r="D1575" s="505" t="s">
        <v>335</v>
      </c>
      <c r="E1575" s="506">
        <v>45443.772158564818</v>
      </c>
      <c r="F1575" s="506">
        <v>47488</v>
      </c>
      <c r="G1575" s="505" t="s">
        <v>336</v>
      </c>
      <c r="H1575" s="552">
        <v>1069</v>
      </c>
      <c r="I1575" s="552">
        <v>656.22901064111397</v>
      </c>
      <c r="J1575" s="552">
        <v>753.45425997548602</v>
      </c>
      <c r="K1575" s="552">
        <v>1069</v>
      </c>
      <c r="L1575" s="507">
        <v>9.1000020916550003E-2</v>
      </c>
      <c r="M1575" s="507">
        <v>0.5</v>
      </c>
      <c r="N1575" s="507">
        <v>1.9363061593854859E-4</v>
      </c>
      <c r="O1575" s="507">
        <v>0.83613085048182934</v>
      </c>
      <c r="P1575" s="439"/>
    </row>
    <row r="1576" spans="1:16" ht="16.5" x14ac:dyDescent="0.25">
      <c r="A1576" s="505" t="s">
        <v>332</v>
      </c>
      <c r="B1576" s="505" t="s">
        <v>333</v>
      </c>
      <c r="C1576" s="505" t="s">
        <v>334</v>
      </c>
      <c r="D1576" s="505" t="s">
        <v>335</v>
      </c>
      <c r="E1576" s="506">
        <v>45443.772159108797</v>
      </c>
      <c r="F1576" s="506">
        <v>47519</v>
      </c>
      <c r="G1576" s="505" t="s">
        <v>336</v>
      </c>
      <c r="H1576" s="552">
        <v>1069</v>
      </c>
      <c r="I1576" s="552">
        <v>651.392737221983</v>
      </c>
      <c r="J1576" s="552">
        <v>747.90145637954299</v>
      </c>
      <c r="K1576" s="552">
        <v>1069</v>
      </c>
      <c r="L1576" s="507">
        <v>9.1000020916550003E-2</v>
      </c>
      <c r="M1576" s="507">
        <v>0.5</v>
      </c>
      <c r="N1576" s="507">
        <v>1.9220359795274117E-4</v>
      </c>
      <c r="O1576" s="507">
        <v>0.83613085048182934</v>
      </c>
      <c r="P1576" s="439"/>
    </row>
    <row r="1577" spans="1:16" ht="16.5" x14ac:dyDescent="0.25">
      <c r="A1577" s="505" t="s">
        <v>332</v>
      </c>
      <c r="B1577" s="505" t="s">
        <v>333</v>
      </c>
      <c r="C1577" s="505" t="s">
        <v>334</v>
      </c>
      <c r="D1577" s="505" t="s">
        <v>335</v>
      </c>
      <c r="E1577" s="506">
        <v>45443.772159837965</v>
      </c>
      <c r="F1577" s="506">
        <v>47547</v>
      </c>
      <c r="G1577" s="505" t="s">
        <v>336</v>
      </c>
      <c r="H1577" s="552">
        <v>1069</v>
      </c>
      <c r="I1577" s="552">
        <v>647.055132916209</v>
      </c>
      <c r="J1577" s="552">
        <v>742.92120346588399</v>
      </c>
      <c r="K1577" s="552">
        <v>1069</v>
      </c>
      <c r="L1577" s="507">
        <v>9.1000020916550003E-2</v>
      </c>
      <c r="M1577" s="507">
        <v>0.5</v>
      </c>
      <c r="N1577" s="507">
        <v>1.9092372007504103E-4</v>
      </c>
      <c r="O1577" s="507">
        <v>0.83613085048182934</v>
      </c>
      <c r="P1577" s="439"/>
    </row>
    <row r="1578" spans="1:16" ht="16.5" x14ac:dyDescent="0.25">
      <c r="A1578" s="505" t="s">
        <v>332</v>
      </c>
      <c r="B1578" s="505" t="s">
        <v>333</v>
      </c>
      <c r="C1578" s="505" t="s">
        <v>334</v>
      </c>
      <c r="D1578" s="505" t="s">
        <v>335</v>
      </c>
      <c r="E1578" s="506">
        <v>45443.772160567132</v>
      </c>
      <c r="F1578" s="506">
        <v>47578</v>
      </c>
      <c r="G1578" s="505" t="s">
        <v>336</v>
      </c>
      <c r="H1578" s="552">
        <v>1069</v>
      </c>
      <c r="I1578" s="552">
        <v>642.286469097191</v>
      </c>
      <c r="J1578" s="552">
        <v>737.44602633935006</v>
      </c>
      <c r="K1578" s="552">
        <v>1069</v>
      </c>
      <c r="L1578" s="507">
        <v>9.1000020916550003E-2</v>
      </c>
      <c r="M1578" s="507">
        <v>0.5</v>
      </c>
      <c r="N1578" s="507">
        <v>1.8951665135740194E-4</v>
      </c>
      <c r="O1578" s="507">
        <v>0.83613085048182934</v>
      </c>
      <c r="P1578" s="439"/>
    </row>
    <row r="1579" spans="1:16" ht="16.5" x14ac:dyDescent="0.25">
      <c r="A1579" s="505" t="s">
        <v>332</v>
      </c>
      <c r="B1579" s="505" t="s">
        <v>333</v>
      </c>
      <c r="C1579" s="505" t="s">
        <v>334</v>
      </c>
      <c r="D1579" s="505" t="s">
        <v>335</v>
      </c>
      <c r="E1579" s="506">
        <v>45443.772161111112</v>
      </c>
      <c r="F1579" s="506">
        <v>47608</v>
      </c>
      <c r="G1579" s="505" t="s">
        <v>336</v>
      </c>
      <c r="H1579" s="552">
        <v>1069</v>
      </c>
      <c r="I1579" s="552">
        <v>637.70509764118196</v>
      </c>
      <c r="J1579" s="552">
        <v>732.18589034400998</v>
      </c>
      <c r="K1579" s="552">
        <v>1069</v>
      </c>
      <c r="L1579" s="507">
        <v>9.1000020916550003E-2</v>
      </c>
      <c r="M1579" s="507">
        <v>0.5</v>
      </c>
      <c r="N1579" s="507">
        <v>1.8816484617584871E-4</v>
      </c>
      <c r="O1579" s="507">
        <v>0.83613085048182934</v>
      </c>
      <c r="P1579" s="439"/>
    </row>
    <row r="1580" spans="1:16" ht="16.5" x14ac:dyDescent="0.25">
      <c r="A1580" s="505" t="s">
        <v>332</v>
      </c>
      <c r="B1580" s="505" t="s">
        <v>333</v>
      </c>
      <c r="C1580" s="505" t="s">
        <v>334</v>
      </c>
      <c r="D1580" s="505" t="s">
        <v>335</v>
      </c>
      <c r="E1580" s="506">
        <v>45443.772161655092</v>
      </c>
      <c r="F1580" s="506">
        <v>47639</v>
      </c>
      <c r="G1580" s="505" t="s">
        <v>336</v>
      </c>
      <c r="H1580" s="552">
        <v>1069</v>
      </c>
      <c r="I1580" s="552">
        <v>633.00534166734406</v>
      </c>
      <c r="J1580" s="552">
        <v>726.78983027669699</v>
      </c>
      <c r="K1580" s="552">
        <v>1069</v>
      </c>
      <c r="L1580" s="507">
        <v>9.1000020916550003E-2</v>
      </c>
      <c r="M1580" s="507">
        <v>0.5</v>
      </c>
      <c r="N1580" s="507">
        <v>1.8677810979385624E-4</v>
      </c>
      <c r="O1580" s="507">
        <v>0.83613085048182934</v>
      </c>
      <c r="P1580" s="439"/>
    </row>
    <row r="1581" spans="1:16" ht="16.5" x14ac:dyDescent="0.25">
      <c r="A1581" s="505" t="s">
        <v>332</v>
      </c>
      <c r="B1581" s="505" t="s">
        <v>333</v>
      </c>
      <c r="C1581" s="505" t="s">
        <v>334</v>
      </c>
      <c r="D1581" s="505" t="s">
        <v>335</v>
      </c>
      <c r="E1581" s="506">
        <v>45443.772162233799</v>
      </c>
      <c r="F1581" s="506">
        <v>47669</v>
      </c>
      <c r="G1581" s="505" t="s">
        <v>336</v>
      </c>
      <c r="H1581" s="552">
        <v>1069</v>
      </c>
      <c r="I1581" s="552">
        <v>628.49017165622399</v>
      </c>
      <c r="J1581" s="552">
        <v>721.60570396678497</v>
      </c>
      <c r="K1581" s="552">
        <v>1069</v>
      </c>
      <c r="L1581" s="507">
        <v>9.1000020916550003E-2</v>
      </c>
      <c r="M1581" s="507">
        <v>0.5</v>
      </c>
      <c r="N1581" s="507">
        <v>1.8544583838228554E-4</v>
      </c>
      <c r="O1581" s="507">
        <v>0.83613085048182934</v>
      </c>
      <c r="P1581" s="439"/>
    </row>
    <row r="1582" spans="1:16" ht="16.5" x14ac:dyDescent="0.25">
      <c r="A1582" s="505" t="s">
        <v>332</v>
      </c>
      <c r="B1582" s="505" t="s">
        <v>333</v>
      </c>
      <c r="C1582" s="505" t="s">
        <v>334</v>
      </c>
      <c r="D1582" s="505" t="s">
        <v>335</v>
      </c>
      <c r="E1582" s="506">
        <v>45443.772162928239</v>
      </c>
      <c r="F1582" s="506">
        <v>47700</v>
      </c>
      <c r="G1582" s="505" t="s">
        <v>336</v>
      </c>
      <c r="H1582" s="552">
        <v>1069</v>
      </c>
      <c r="I1582" s="552">
        <v>623.85832779976897</v>
      </c>
      <c r="J1582" s="552">
        <v>716.28761770635401</v>
      </c>
      <c r="K1582" s="552">
        <v>1069</v>
      </c>
      <c r="L1582" s="507">
        <v>9.1000020916550003E-2</v>
      </c>
      <c r="M1582" s="507">
        <v>0.5</v>
      </c>
      <c r="N1582" s="507">
        <v>1.8407914053090557E-4</v>
      </c>
      <c r="O1582" s="507">
        <v>0.83613085048182934</v>
      </c>
      <c r="P1582" s="439"/>
    </row>
    <row r="1583" spans="1:16" ht="16.5" x14ac:dyDescent="0.25">
      <c r="A1583" s="505" t="s">
        <v>332</v>
      </c>
      <c r="B1583" s="505" t="s">
        <v>333</v>
      </c>
      <c r="C1583" s="505" t="s">
        <v>334</v>
      </c>
      <c r="D1583" s="505" t="s">
        <v>335</v>
      </c>
      <c r="E1583" s="506">
        <v>45443.772165393515</v>
      </c>
      <c r="F1583" s="506">
        <v>47731</v>
      </c>
      <c r="G1583" s="505" t="s">
        <v>336</v>
      </c>
      <c r="H1583" s="552">
        <v>2569</v>
      </c>
      <c r="I1583" s="552">
        <v>1488.19507200013</v>
      </c>
      <c r="J1583" s="552">
        <v>1708.6823326776901</v>
      </c>
      <c r="K1583" s="552">
        <v>2569</v>
      </c>
      <c r="L1583" s="507">
        <v>9.1000020916550003E-2</v>
      </c>
      <c r="M1583" s="507">
        <v>0.5</v>
      </c>
      <c r="N1583" s="507">
        <v>4.3911519264681252E-4</v>
      </c>
      <c r="O1583" s="507">
        <v>0.83613085048182934</v>
      </c>
      <c r="P1583" s="439"/>
    </row>
    <row r="1584" spans="1:16" ht="16.5" x14ac:dyDescent="0.25">
      <c r="A1584" s="505" t="s">
        <v>332</v>
      </c>
      <c r="B1584" s="505" t="s">
        <v>333</v>
      </c>
      <c r="C1584" s="505" t="s">
        <v>334</v>
      </c>
      <c r="D1584" s="505" t="s">
        <v>335</v>
      </c>
      <c r="E1584" s="506">
        <v>45443.773335451391</v>
      </c>
      <c r="F1584" s="506">
        <v>46027</v>
      </c>
      <c r="G1584" s="505" t="s">
        <v>336</v>
      </c>
      <c r="H1584" s="552">
        <v>870</v>
      </c>
      <c r="I1584" s="552">
        <v>756.83229786304901</v>
      </c>
      <c r="J1584" s="552">
        <v>868.96264103199405</v>
      </c>
      <c r="K1584" s="552">
        <v>870</v>
      </c>
      <c r="L1584" s="507">
        <v>9.0999991121810009E-2</v>
      </c>
      <c r="M1584" s="507">
        <v>0.5</v>
      </c>
      <c r="N1584" s="507">
        <v>2.2331517697714954E-4</v>
      </c>
      <c r="O1584" s="507">
        <v>0.83613085048182934</v>
      </c>
      <c r="P1584" s="439"/>
    </row>
    <row r="1585" spans="1:16" ht="16.5" x14ac:dyDescent="0.25">
      <c r="A1585" s="505" t="s">
        <v>332</v>
      </c>
      <c r="B1585" s="505" t="s">
        <v>333</v>
      </c>
      <c r="C1585" s="505" t="s">
        <v>334</v>
      </c>
      <c r="D1585" s="505" t="s">
        <v>335</v>
      </c>
      <c r="E1585" s="506">
        <v>45443.773336192127</v>
      </c>
      <c r="F1585" s="506">
        <v>46058</v>
      </c>
      <c r="G1585" s="505" t="s">
        <v>336</v>
      </c>
      <c r="H1585" s="552">
        <v>870</v>
      </c>
      <c r="I1585" s="552">
        <v>751.25460056215604</v>
      </c>
      <c r="J1585" s="552">
        <v>862.55856632330904</v>
      </c>
      <c r="K1585" s="552">
        <v>870</v>
      </c>
      <c r="L1585" s="507">
        <v>9.0999991121810009E-2</v>
      </c>
      <c r="M1585" s="507">
        <v>0.5</v>
      </c>
      <c r="N1585" s="507">
        <v>2.216693903697455E-4</v>
      </c>
      <c r="O1585" s="507">
        <v>0.83613085048182934</v>
      </c>
      <c r="P1585" s="439"/>
    </row>
    <row r="1586" spans="1:16" ht="16.5" x14ac:dyDescent="0.25">
      <c r="A1586" s="505" t="s">
        <v>332</v>
      </c>
      <c r="B1586" s="505" t="s">
        <v>333</v>
      </c>
      <c r="C1586" s="505" t="s">
        <v>334</v>
      </c>
      <c r="D1586" s="505" t="s">
        <v>335</v>
      </c>
      <c r="E1586" s="506">
        <v>45443.773336724538</v>
      </c>
      <c r="F1586" s="506">
        <v>46086</v>
      </c>
      <c r="G1586" s="505" t="s">
        <v>336</v>
      </c>
      <c r="H1586" s="552">
        <v>870</v>
      </c>
      <c r="I1586" s="552">
        <v>746.25202072736795</v>
      </c>
      <c r="J1586" s="552">
        <v>856.81481701783605</v>
      </c>
      <c r="K1586" s="552">
        <v>870</v>
      </c>
      <c r="L1586" s="507">
        <v>9.0999991121810009E-2</v>
      </c>
      <c r="M1586" s="507">
        <v>0.5</v>
      </c>
      <c r="N1586" s="507">
        <v>2.2019330114323888E-4</v>
      </c>
      <c r="O1586" s="507">
        <v>0.83613085048182934</v>
      </c>
      <c r="P1586" s="439"/>
    </row>
    <row r="1587" spans="1:16" ht="16.5" x14ac:dyDescent="0.25">
      <c r="A1587" s="505" t="s">
        <v>332</v>
      </c>
      <c r="B1587" s="505" t="s">
        <v>333</v>
      </c>
      <c r="C1587" s="505" t="s">
        <v>334</v>
      </c>
      <c r="D1587" s="505" t="s">
        <v>335</v>
      </c>
      <c r="E1587" s="506">
        <v>45443.773337268518</v>
      </c>
      <c r="F1587" s="506">
        <v>46117</v>
      </c>
      <c r="G1587" s="505" t="s">
        <v>336</v>
      </c>
      <c r="H1587" s="552">
        <v>870</v>
      </c>
      <c r="I1587" s="552">
        <v>740.75229787786805</v>
      </c>
      <c r="J1587" s="552">
        <v>850.500269256411</v>
      </c>
      <c r="K1587" s="552">
        <v>870</v>
      </c>
      <c r="L1587" s="507">
        <v>9.0999991121810009E-2</v>
      </c>
      <c r="M1587" s="507">
        <v>0.5</v>
      </c>
      <c r="N1587" s="507">
        <v>2.1857052211421343E-4</v>
      </c>
      <c r="O1587" s="507">
        <v>0.83613085048182934</v>
      </c>
      <c r="P1587" s="439"/>
    </row>
    <row r="1588" spans="1:16" ht="16.5" x14ac:dyDescent="0.25">
      <c r="A1588" s="505" t="s">
        <v>332</v>
      </c>
      <c r="B1588" s="505" t="s">
        <v>333</v>
      </c>
      <c r="C1588" s="505" t="s">
        <v>334</v>
      </c>
      <c r="D1588" s="505" t="s">
        <v>335</v>
      </c>
      <c r="E1588" s="506">
        <v>45443.773337997685</v>
      </c>
      <c r="F1588" s="506">
        <v>46147</v>
      </c>
      <c r="G1588" s="505" t="s">
        <v>336</v>
      </c>
      <c r="H1588" s="552">
        <v>870</v>
      </c>
      <c r="I1588" s="552">
        <v>735.46858019668605</v>
      </c>
      <c r="J1588" s="552">
        <v>844.43372943818395</v>
      </c>
      <c r="K1588" s="552">
        <v>870</v>
      </c>
      <c r="L1588" s="507">
        <v>9.0999991121810009E-2</v>
      </c>
      <c r="M1588" s="507">
        <v>0.5</v>
      </c>
      <c r="N1588" s="507">
        <v>2.1701147878004041E-4</v>
      </c>
      <c r="O1588" s="507">
        <v>0.83613085048182934</v>
      </c>
      <c r="P1588" s="439"/>
    </row>
    <row r="1589" spans="1:16" ht="16.5" x14ac:dyDescent="0.25">
      <c r="A1589" s="505" t="s">
        <v>332</v>
      </c>
      <c r="B1589" s="505" t="s">
        <v>333</v>
      </c>
      <c r="C1589" s="505" t="s">
        <v>334</v>
      </c>
      <c r="D1589" s="505" t="s">
        <v>335</v>
      </c>
      <c r="E1589" s="506">
        <v>45443.773338344909</v>
      </c>
      <c r="F1589" s="506">
        <v>46178</v>
      </c>
      <c r="G1589" s="505" t="s">
        <v>336</v>
      </c>
      <c r="H1589" s="552">
        <v>870</v>
      </c>
      <c r="I1589" s="552">
        <v>730.04832907072705</v>
      </c>
      <c r="J1589" s="552">
        <v>838.21042772818998</v>
      </c>
      <c r="K1589" s="552">
        <v>870</v>
      </c>
      <c r="L1589" s="507">
        <v>9.0999991121810009E-2</v>
      </c>
      <c r="M1589" s="507">
        <v>0.5</v>
      </c>
      <c r="N1589" s="507">
        <v>2.1541214912290004E-4</v>
      </c>
      <c r="O1589" s="507">
        <v>0.83613085048182934</v>
      </c>
      <c r="P1589" s="439"/>
    </row>
    <row r="1590" spans="1:16" ht="16.5" x14ac:dyDescent="0.25">
      <c r="A1590" s="505" t="s">
        <v>332</v>
      </c>
      <c r="B1590" s="505" t="s">
        <v>333</v>
      </c>
      <c r="C1590" s="505" t="s">
        <v>334</v>
      </c>
      <c r="D1590" s="505" t="s">
        <v>335</v>
      </c>
      <c r="E1590" s="506">
        <v>45443.773339085645</v>
      </c>
      <c r="F1590" s="506">
        <v>46208</v>
      </c>
      <c r="G1590" s="505" t="s">
        <v>336</v>
      </c>
      <c r="H1590" s="552">
        <v>870</v>
      </c>
      <c r="I1590" s="552">
        <v>724.84096180979702</v>
      </c>
      <c r="J1590" s="552">
        <v>832.23155021376795</v>
      </c>
      <c r="K1590" s="552">
        <v>870</v>
      </c>
      <c r="L1590" s="507">
        <v>9.0999991121810009E-2</v>
      </c>
      <c r="M1590" s="507">
        <v>0.5</v>
      </c>
      <c r="N1590" s="507">
        <v>2.1387563417138016E-4</v>
      </c>
      <c r="O1590" s="507">
        <v>0.83613085048182934</v>
      </c>
      <c r="P1590" s="439"/>
    </row>
    <row r="1591" spans="1:16" ht="16.5" x14ac:dyDescent="0.25">
      <c r="A1591" s="505" t="s">
        <v>332</v>
      </c>
      <c r="B1591" s="505" t="s">
        <v>333</v>
      </c>
      <c r="C1591" s="505" t="s">
        <v>334</v>
      </c>
      <c r="D1591" s="505" t="s">
        <v>335</v>
      </c>
      <c r="E1591" s="506">
        <v>45443.773339432868</v>
      </c>
      <c r="F1591" s="506">
        <v>46239</v>
      </c>
      <c r="G1591" s="505" t="s">
        <v>336</v>
      </c>
      <c r="H1591" s="552">
        <v>870</v>
      </c>
      <c r="I1591" s="552">
        <v>719.499034030448</v>
      </c>
      <c r="J1591" s="552">
        <v>826.09817603767704</v>
      </c>
      <c r="K1591" s="552">
        <v>870</v>
      </c>
      <c r="L1591" s="507">
        <v>9.0999991121810009E-2</v>
      </c>
      <c r="M1591" s="507">
        <v>0.5</v>
      </c>
      <c r="N1591" s="507">
        <v>2.1229941503959543E-4</v>
      </c>
      <c r="O1591" s="507">
        <v>0.83613085048182934</v>
      </c>
      <c r="P1591" s="439"/>
    </row>
    <row r="1592" spans="1:16" ht="16.5" x14ac:dyDescent="0.25">
      <c r="A1592" s="505" t="s">
        <v>332</v>
      </c>
      <c r="B1592" s="505" t="s">
        <v>333</v>
      </c>
      <c r="C1592" s="505" t="s">
        <v>334</v>
      </c>
      <c r="D1592" s="505" t="s">
        <v>335</v>
      </c>
      <c r="E1592" s="506">
        <v>45443.773339965279</v>
      </c>
      <c r="F1592" s="506">
        <v>46270</v>
      </c>
      <c r="G1592" s="505" t="s">
        <v>336</v>
      </c>
      <c r="H1592" s="552">
        <v>870</v>
      </c>
      <c r="I1592" s="552">
        <v>714.19647515255997</v>
      </c>
      <c r="J1592" s="552">
        <v>820.01000355908695</v>
      </c>
      <c r="K1592" s="552">
        <v>870</v>
      </c>
      <c r="L1592" s="507">
        <v>9.0999991121810009E-2</v>
      </c>
      <c r="M1592" s="507">
        <v>0.5</v>
      </c>
      <c r="N1592" s="507">
        <v>2.1073481231638849E-4</v>
      </c>
      <c r="O1592" s="507">
        <v>0.83613085048182934</v>
      </c>
      <c r="P1592" s="439"/>
    </row>
    <row r="1593" spans="1:16" ht="16.5" x14ac:dyDescent="0.25">
      <c r="A1593" s="505" t="s">
        <v>332</v>
      </c>
      <c r="B1593" s="505" t="s">
        <v>333</v>
      </c>
      <c r="C1593" s="505" t="s">
        <v>334</v>
      </c>
      <c r="D1593" s="505" t="s">
        <v>335</v>
      </c>
      <c r="E1593" s="506">
        <v>45443.773340358799</v>
      </c>
      <c r="F1593" s="506">
        <v>46300</v>
      </c>
      <c r="G1593" s="505" t="s">
        <v>336</v>
      </c>
      <c r="H1593" s="552">
        <v>870</v>
      </c>
      <c r="I1593" s="552">
        <v>709.10217770061502</v>
      </c>
      <c r="J1593" s="552">
        <v>814.16094798819904</v>
      </c>
      <c r="K1593" s="552">
        <v>870</v>
      </c>
      <c r="L1593" s="507">
        <v>9.0999991121810009E-2</v>
      </c>
      <c r="M1593" s="507">
        <v>0.5</v>
      </c>
      <c r="N1593" s="507">
        <v>2.0923166037603491E-4</v>
      </c>
      <c r="O1593" s="507">
        <v>0.83613085048182934</v>
      </c>
      <c r="P1593" s="439"/>
    </row>
    <row r="1594" spans="1:16" ht="16.5" x14ac:dyDescent="0.25">
      <c r="A1594" s="505" t="s">
        <v>332</v>
      </c>
      <c r="B1594" s="505" t="s">
        <v>333</v>
      </c>
      <c r="C1594" s="505" t="s">
        <v>334</v>
      </c>
      <c r="D1594" s="505" t="s">
        <v>335</v>
      </c>
      <c r="E1594" s="506">
        <v>45443.773341053238</v>
      </c>
      <c r="F1594" s="506">
        <v>46331</v>
      </c>
      <c r="G1594" s="505" t="s">
        <v>336</v>
      </c>
      <c r="H1594" s="552">
        <v>870</v>
      </c>
      <c r="I1594" s="552">
        <v>703.87624150076499</v>
      </c>
      <c r="J1594" s="552">
        <v>808.16075040822295</v>
      </c>
      <c r="K1594" s="552">
        <v>870</v>
      </c>
      <c r="L1594" s="507">
        <v>9.0999991121810009E-2</v>
      </c>
      <c r="M1594" s="507">
        <v>0.5</v>
      </c>
      <c r="N1594" s="507">
        <v>2.0768966636938935E-4</v>
      </c>
      <c r="O1594" s="507">
        <v>0.83613085048182934</v>
      </c>
      <c r="P1594" s="439"/>
    </row>
    <row r="1595" spans="1:16" ht="16.5" x14ac:dyDescent="0.25">
      <c r="A1595" s="505" t="s">
        <v>332</v>
      </c>
      <c r="B1595" s="505" t="s">
        <v>333</v>
      </c>
      <c r="C1595" s="505" t="s">
        <v>334</v>
      </c>
      <c r="D1595" s="505" t="s">
        <v>335</v>
      </c>
      <c r="E1595" s="506">
        <v>45443.773341585649</v>
      </c>
      <c r="F1595" s="506">
        <v>46361</v>
      </c>
      <c r="G1595" s="505" t="s">
        <v>336</v>
      </c>
      <c r="H1595" s="552">
        <v>870</v>
      </c>
      <c r="I1595" s="552">
        <v>698.85555732167404</v>
      </c>
      <c r="J1595" s="552">
        <v>802.39621446496403</v>
      </c>
      <c r="K1595" s="552">
        <v>870</v>
      </c>
      <c r="L1595" s="507">
        <v>9.0999991121810009E-2</v>
      </c>
      <c r="M1595" s="507">
        <v>0.5</v>
      </c>
      <c r="N1595" s="507">
        <v>2.0620823517364636E-4</v>
      </c>
      <c r="O1595" s="507">
        <v>0.83613085048182934</v>
      </c>
      <c r="P1595" s="439"/>
    </row>
    <row r="1596" spans="1:16" ht="16.5" x14ac:dyDescent="0.25">
      <c r="A1596" s="505" t="s">
        <v>332</v>
      </c>
      <c r="B1596" s="505" t="s">
        <v>333</v>
      </c>
      <c r="C1596" s="505" t="s">
        <v>334</v>
      </c>
      <c r="D1596" s="505" t="s">
        <v>335</v>
      </c>
      <c r="E1596" s="506">
        <v>45443.773342129629</v>
      </c>
      <c r="F1596" s="506">
        <v>46392</v>
      </c>
      <c r="G1596" s="505" t="s">
        <v>336</v>
      </c>
      <c r="H1596" s="552">
        <v>870</v>
      </c>
      <c r="I1596" s="552">
        <v>693.70513659201799</v>
      </c>
      <c r="J1596" s="552">
        <v>796.48272053466496</v>
      </c>
      <c r="K1596" s="552">
        <v>870</v>
      </c>
      <c r="L1596" s="507">
        <v>9.0999991121810009E-2</v>
      </c>
      <c r="M1596" s="507">
        <v>0.5</v>
      </c>
      <c r="N1596" s="507">
        <v>2.0468852318461343E-4</v>
      </c>
      <c r="O1596" s="507">
        <v>0.83613085048182934</v>
      </c>
      <c r="P1596" s="439"/>
    </row>
    <row r="1597" spans="1:16" ht="16.5" x14ac:dyDescent="0.25">
      <c r="A1597" s="505" t="s">
        <v>332</v>
      </c>
      <c r="B1597" s="505" t="s">
        <v>333</v>
      </c>
      <c r="C1597" s="505" t="s">
        <v>334</v>
      </c>
      <c r="D1597" s="505" t="s">
        <v>335</v>
      </c>
      <c r="E1597" s="506">
        <v>45443.773342511573</v>
      </c>
      <c r="F1597" s="506">
        <v>46423</v>
      </c>
      <c r="G1597" s="505" t="s">
        <v>336</v>
      </c>
      <c r="H1597" s="552">
        <v>870</v>
      </c>
      <c r="I1597" s="552">
        <v>688.59267339652502</v>
      </c>
      <c r="J1597" s="552">
        <v>790.61280782999097</v>
      </c>
      <c r="K1597" s="552">
        <v>870</v>
      </c>
      <c r="L1597" s="507">
        <v>9.0999991121810009E-2</v>
      </c>
      <c r="M1597" s="507">
        <v>0.5</v>
      </c>
      <c r="N1597" s="507">
        <v>2.0318001115821846E-4</v>
      </c>
      <c r="O1597" s="507">
        <v>0.83613085048182934</v>
      </c>
      <c r="P1597" s="439"/>
    </row>
    <row r="1598" spans="1:16" ht="16.5" x14ac:dyDescent="0.25">
      <c r="A1598" s="505" t="s">
        <v>332</v>
      </c>
      <c r="B1598" s="505" t="s">
        <v>333</v>
      </c>
      <c r="C1598" s="505" t="s">
        <v>334</v>
      </c>
      <c r="D1598" s="505" t="s">
        <v>335</v>
      </c>
      <c r="E1598" s="506">
        <v>45443.773343055553</v>
      </c>
      <c r="F1598" s="506">
        <v>46451</v>
      </c>
      <c r="G1598" s="505" t="s">
        <v>336</v>
      </c>
      <c r="H1598" s="552">
        <v>870</v>
      </c>
      <c r="I1598" s="552">
        <v>684.00735728699499</v>
      </c>
      <c r="J1598" s="552">
        <v>785.348142979199</v>
      </c>
      <c r="K1598" s="552">
        <v>870</v>
      </c>
      <c r="L1598" s="507">
        <v>9.0999991121810009E-2</v>
      </c>
      <c r="M1598" s="507">
        <v>0.5</v>
      </c>
      <c r="N1598" s="507">
        <v>2.0182704210366427E-4</v>
      </c>
      <c r="O1598" s="507">
        <v>0.83613085048182934</v>
      </c>
      <c r="P1598" s="439"/>
    </row>
    <row r="1599" spans="1:16" ht="16.5" x14ac:dyDescent="0.25">
      <c r="A1599" s="505" t="s">
        <v>332</v>
      </c>
      <c r="B1599" s="505" t="s">
        <v>333</v>
      </c>
      <c r="C1599" s="505" t="s">
        <v>334</v>
      </c>
      <c r="D1599" s="505" t="s">
        <v>335</v>
      </c>
      <c r="E1599" s="506">
        <v>45443.77334359954</v>
      </c>
      <c r="F1599" s="506">
        <v>46482</v>
      </c>
      <c r="G1599" s="505" t="s">
        <v>336</v>
      </c>
      <c r="H1599" s="552">
        <v>870</v>
      </c>
      <c r="I1599" s="552">
        <v>678.96636471664203</v>
      </c>
      <c r="J1599" s="552">
        <v>779.56028980522001</v>
      </c>
      <c r="K1599" s="552">
        <v>870</v>
      </c>
      <c r="L1599" s="507">
        <v>9.0999991121810009E-2</v>
      </c>
      <c r="M1599" s="507">
        <v>0.5</v>
      </c>
      <c r="N1599" s="507">
        <v>2.0033961860024431E-4</v>
      </c>
      <c r="O1599" s="507">
        <v>0.83613085048182934</v>
      </c>
      <c r="P1599" s="439"/>
    </row>
    <row r="1600" spans="1:16" ht="16.5" x14ac:dyDescent="0.25">
      <c r="A1600" s="505" t="s">
        <v>332</v>
      </c>
      <c r="B1600" s="505" t="s">
        <v>333</v>
      </c>
      <c r="C1600" s="505" t="s">
        <v>334</v>
      </c>
      <c r="D1600" s="505" t="s">
        <v>335</v>
      </c>
      <c r="E1600" s="506">
        <v>45443.773344328707</v>
      </c>
      <c r="F1600" s="506">
        <v>46512</v>
      </c>
      <c r="G1600" s="505" t="s">
        <v>336</v>
      </c>
      <c r="H1600" s="552">
        <v>870</v>
      </c>
      <c r="I1600" s="552">
        <v>674.12336038650596</v>
      </c>
      <c r="J1600" s="552">
        <v>773.99975830421704</v>
      </c>
      <c r="K1600" s="552">
        <v>870</v>
      </c>
      <c r="L1600" s="507">
        <v>9.0999991121810009E-2</v>
      </c>
      <c r="M1600" s="507">
        <v>0.5</v>
      </c>
      <c r="N1600" s="507">
        <v>1.9891061461595473E-4</v>
      </c>
      <c r="O1600" s="507">
        <v>0.83613085048182934</v>
      </c>
      <c r="P1600" s="439"/>
    </row>
    <row r="1601" spans="1:16" ht="16.5" x14ac:dyDescent="0.25">
      <c r="A1601" s="505" t="s">
        <v>332</v>
      </c>
      <c r="B1601" s="505" t="s">
        <v>333</v>
      </c>
      <c r="C1601" s="505" t="s">
        <v>334</v>
      </c>
      <c r="D1601" s="505" t="s">
        <v>335</v>
      </c>
      <c r="E1601" s="506">
        <v>45443.773344872687</v>
      </c>
      <c r="F1601" s="506">
        <v>46543</v>
      </c>
      <c r="G1601" s="505" t="s">
        <v>336</v>
      </c>
      <c r="H1601" s="552">
        <v>870</v>
      </c>
      <c r="I1601" s="552">
        <v>669.15521082640703</v>
      </c>
      <c r="J1601" s="552">
        <v>768.29554037512605</v>
      </c>
      <c r="K1601" s="552">
        <v>870</v>
      </c>
      <c r="L1601" s="507">
        <v>9.0999991121810009E-2</v>
      </c>
      <c r="M1601" s="507">
        <v>0.5</v>
      </c>
      <c r="N1601" s="507">
        <v>1.9744468457914862E-4</v>
      </c>
      <c r="O1601" s="507">
        <v>0.83613085048182934</v>
      </c>
      <c r="P1601" s="439"/>
    </row>
    <row r="1602" spans="1:16" ht="16.5" x14ac:dyDescent="0.25">
      <c r="A1602" s="505" t="s">
        <v>332</v>
      </c>
      <c r="B1602" s="505" t="s">
        <v>333</v>
      </c>
      <c r="C1602" s="505" t="s">
        <v>334</v>
      </c>
      <c r="D1602" s="505" t="s">
        <v>335</v>
      </c>
      <c r="E1602" s="506">
        <v>45443.773345567133</v>
      </c>
      <c r="F1602" s="506">
        <v>46573</v>
      </c>
      <c r="G1602" s="505" t="s">
        <v>336</v>
      </c>
      <c r="H1602" s="552">
        <v>870</v>
      </c>
      <c r="I1602" s="552">
        <v>664.38218855023297</v>
      </c>
      <c r="J1602" s="552">
        <v>762.81535929073095</v>
      </c>
      <c r="K1602" s="552">
        <v>870</v>
      </c>
      <c r="L1602" s="507">
        <v>9.0999991121810009E-2</v>
      </c>
      <c r="M1602" s="507">
        <v>0.5</v>
      </c>
      <c r="N1602" s="507">
        <v>1.960363298916846E-4</v>
      </c>
      <c r="O1602" s="507">
        <v>0.83613085048182934</v>
      </c>
      <c r="P1602" s="439"/>
    </row>
    <row r="1603" spans="1:16" ht="16.5" x14ac:dyDescent="0.25">
      <c r="A1603" s="505" t="s">
        <v>332</v>
      </c>
      <c r="B1603" s="505" t="s">
        <v>333</v>
      </c>
      <c r="C1603" s="505" t="s">
        <v>334</v>
      </c>
      <c r="D1603" s="505" t="s">
        <v>335</v>
      </c>
      <c r="E1603" s="506">
        <v>45443.773346296293</v>
      </c>
      <c r="F1603" s="506">
        <v>46604</v>
      </c>
      <c r="G1603" s="505" t="s">
        <v>336</v>
      </c>
      <c r="H1603" s="552">
        <v>870</v>
      </c>
      <c r="I1603" s="552">
        <v>659.48582940924405</v>
      </c>
      <c r="J1603" s="552">
        <v>757.19356806616395</v>
      </c>
      <c r="K1603" s="552">
        <v>870</v>
      </c>
      <c r="L1603" s="507">
        <v>9.0999991121810009E-2</v>
      </c>
      <c r="M1603" s="507">
        <v>0.5</v>
      </c>
      <c r="N1603" s="507">
        <v>1.9459158273805346E-4</v>
      </c>
      <c r="O1603" s="507">
        <v>0.83613085048182934</v>
      </c>
      <c r="P1603" s="439"/>
    </row>
    <row r="1604" spans="1:16" ht="16.5" x14ac:dyDescent="0.25">
      <c r="A1604" s="505" t="s">
        <v>332</v>
      </c>
      <c r="B1604" s="505" t="s">
        <v>333</v>
      </c>
      <c r="C1604" s="505" t="s">
        <v>334</v>
      </c>
      <c r="D1604" s="505" t="s">
        <v>335</v>
      </c>
      <c r="E1604" s="506">
        <v>45443.77334684028</v>
      </c>
      <c r="F1604" s="506">
        <v>46635</v>
      </c>
      <c r="G1604" s="505" t="s">
        <v>336</v>
      </c>
      <c r="H1604" s="552">
        <v>870</v>
      </c>
      <c r="I1604" s="552">
        <v>654.62555542112398</v>
      </c>
      <c r="J1604" s="552">
        <v>751.61320827869099</v>
      </c>
      <c r="K1604" s="552">
        <v>870</v>
      </c>
      <c r="L1604" s="507">
        <v>9.0999991121810009E-2</v>
      </c>
      <c r="M1604" s="507">
        <v>0.5</v>
      </c>
      <c r="N1604" s="507">
        <v>1.9315748307174825E-4</v>
      </c>
      <c r="O1604" s="507">
        <v>0.83613085048182934</v>
      </c>
      <c r="P1604" s="439"/>
    </row>
    <row r="1605" spans="1:16" ht="16.5" x14ac:dyDescent="0.25">
      <c r="A1605" s="505" t="s">
        <v>332</v>
      </c>
      <c r="B1605" s="505" t="s">
        <v>333</v>
      </c>
      <c r="C1605" s="505" t="s">
        <v>334</v>
      </c>
      <c r="D1605" s="505" t="s">
        <v>335</v>
      </c>
      <c r="E1605" s="506">
        <v>45443.773347372684</v>
      </c>
      <c r="F1605" s="506">
        <v>46665</v>
      </c>
      <c r="G1605" s="505" t="s">
        <v>336</v>
      </c>
      <c r="H1605" s="552">
        <v>870</v>
      </c>
      <c r="I1605" s="552">
        <v>649.95617183413901</v>
      </c>
      <c r="J1605" s="552">
        <v>746.252020727375</v>
      </c>
      <c r="K1605" s="552">
        <v>870</v>
      </c>
      <c r="L1605" s="507">
        <v>9.0999991121810009E-2</v>
      </c>
      <c r="M1605" s="507">
        <v>0.5</v>
      </c>
      <c r="N1605" s="507">
        <v>1.9177970859641754E-4</v>
      </c>
      <c r="O1605" s="507">
        <v>0.83613085048182934</v>
      </c>
      <c r="P1605" s="439"/>
    </row>
    <row r="1606" spans="1:16" ht="16.5" x14ac:dyDescent="0.25">
      <c r="A1606" s="505" t="s">
        <v>332</v>
      </c>
      <c r="B1606" s="505" t="s">
        <v>333</v>
      </c>
      <c r="C1606" s="505" t="s">
        <v>334</v>
      </c>
      <c r="D1606" s="505" t="s">
        <v>335</v>
      </c>
      <c r="E1606" s="506">
        <v>45443.773348113427</v>
      </c>
      <c r="F1606" s="506">
        <v>46696</v>
      </c>
      <c r="G1606" s="505" t="s">
        <v>336</v>
      </c>
      <c r="H1606" s="552">
        <v>870</v>
      </c>
      <c r="I1606" s="552">
        <v>645.16612944882604</v>
      </c>
      <c r="J1606" s="552">
        <v>740.752297877876</v>
      </c>
      <c r="K1606" s="552">
        <v>870</v>
      </c>
      <c r="L1606" s="507">
        <v>9.0999991121810009E-2</v>
      </c>
      <c r="M1606" s="507">
        <v>0.5</v>
      </c>
      <c r="N1606" s="507">
        <v>1.9036633186021799E-4</v>
      </c>
      <c r="O1606" s="507">
        <v>0.83613085048182934</v>
      </c>
      <c r="P1606" s="439"/>
    </row>
    <row r="1607" spans="1:16" ht="16.5" x14ac:dyDescent="0.25">
      <c r="A1607" s="505" t="s">
        <v>332</v>
      </c>
      <c r="B1607" s="505" t="s">
        <v>333</v>
      </c>
      <c r="C1607" s="505" t="s">
        <v>334</v>
      </c>
      <c r="D1607" s="505" t="s">
        <v>335</v>
      </c>
      <c r="E1607" s="506">
        <v>45443.773348645831</v>
      </c>
      <c r="F1607" s="506">
        <v>46726</v>
      </c>
      <c r="G1607" s="505" t="s">
        <v>336</v>
      </c>
      <c r="H1607" s="552">
        <v>870</v>
      </c>
      <c r="I1607" s="552">
        <v>640.56421907307094</v>
      </c>
      <c r="J1607" s="552">
        <v>735.46858019669401</v>
      </c>
      <c r="K1607" s="552">
        <v>870</v>
      </c>
      <c r="L1607" s="507">
        <v>9.0999991121810009E-2</v>
      </c>
      <c r="M1607" s="507">
        <v>0.5</v>
      </c>
      <c r="N1607" s="507">
        <v>1.8900846640852362E-4</v>
      </c>
      <c r="O1607" s="507">
        <v>0.83613085048182934</v>
      </c>
      <c r="P1607" s="439"/>
    </row>
    <row r="1608" spans="1:16" ht="16.5" x14ac:dyDescent="0.25">
      <c r="A1608" s="505" t="s">
        <v>332</v>
      </c>
      <c r="B1608" s="505" t="s">
        <v>333</v>
      </c>
      <c r="C1608" s="505" t="s">
        <v>334</v>
      </c>
      <c r="D1608" s="505" t="s">
        <v>335</v>
      </c>
      <c r="E1608" s="506">
        <v>45443.773349571762</v>
      </c>
      <c r="F1608" s="506">
        <v>46757</v>
      </c>
      <c r="G1608" s="505" t="s">
        <v>336</v>
      </c>
      <c r="H1608" s="552">
        <v>870</v>
      </c>
      <c r="I1608" s="552">
        <v>635.84339343460294</v>
      </c>
      <c r="J1608" s="552">
        <v>730.04832907073603</v>
      </c>
      <c r="K1608" s="552">
        <v>870</v>
      </c>
      <c r="L1608" s="507">
        <v>9.0999991121810009E-2</v>
      </c>
      <c r="M1608" s="507">
        <v>0.5</v>
      </c>
      <c r="N1608" s="507">
        <v>1.8761551315334525E-4</v>
      </c>
      <c r="O1608" s="507">
        <v>0.83613085048182934</v>
      </c>
      <c r="P1608" s="439"/>
    </row>
    <row r="1609" spans="1:16" ht="16.5" x14ac:dyDescent="0.25">
      <c r="A1609" s="505" t="s">
        <v>332</v>
      </c>
      <c r="B1609" s="505" t="s">
        <v>333</v>
      </c>
      <c r="C1609" s="505" t="s">
        <v>334</v>
      </c>
      <c r="D1609" s="505" t="s">
        <v>335</v>
      </c>
      <c r="E1609" s="506">
        <v>45443.773350266201</v>
      </c>
      <c r="F1609" s="506">
        <v>46788</v>
      </c>
      <c r="G1609" s="505" t="s">
        <v>336</v>
      </c>
      <c r="H1609" s="552">
        <v>870</v>
      </c>
      <c r="I1609" s="552">
        <v>631.15735930344295</v>
      </c>
      <c r="J1609" s="552">
        <v>724.66802407308103</v>
      </c>
      <c r="K1609" s="552">
        <v>870</v>
      </c>
      <c r="L1609" s="507">
        <v>9.0999991121810009E-2</v>
      </c>
      <c r="M1609" s="507">
        <v>0.5</v>
      </c>
      <c r="N1609" s="507">
        <v>1.8623282567518687E-4</v>
      </c>
      <c r="O1609" s="507">
        <v>0.83613085048182934</v>
      </c>
      <c r="P1609" s="439"/>
    </row>
    <row r="1610" spans="1:16" ht="16.5" x14ac:dyDescent="0.25">
      <c r="A1610" s="505" t="s">
        <v>332</v>
      </c>
      <c r="B1610" s="505" t="s">
        <v>333</v>
      </c>
      <c r="C1610" s="505" t="s">
        <v>334</v>
      </c>
      <c r="D1610" s="505" t="s">
        <v>335</v>
      </c>
      <c r="E1610" s="506">
        <v>45443.773350810188</v>
      </c>
      <c r="F1610" s="506">
        <v>46817</v>
      </c>
      <c r="G1610" s="505" t="s">
        <v>336</v>
      </c>
      <c r="H1610" s="552">
        <v>870</v>
      </c>
      <c r="I1610" s="552">
        <v>626.80491978766599</v>
      </c>
      <c r="J1610" s="552">
        <v>719.67073821828797</v>
      </c>
      <c r="K1610" s="552">
        <v>870</v>
      </c>
      <c r="L1610" s="507">
        <v>9.0999991121810009E-2</v>
      </c>
      <c r="M1610" s="507">
        <v>0.5</v>
      </c>
      <c r="N1610" s="507">
        <v>1.84948570492774E-4</v>
      </c>
      <c r="O1610" s="507">
        <v>0.83613085048182934</v>
      </c>
      <c r="P1610" s="439"/>
    </row>
    <row r="1611" spans="1:16" ht="16.5" x14ac:dyDescent="0.25">
      <c r="A1611" s="505" t="s">
        <v>332</v>
      </c>
      <c r="B1611" s="505" t="s">
        <v>333</v>
      </c>
      <c r="C1611" s="505" t="s">
        <v>334</v>
      </c>
      <c r="D1611" s="505" t="s">
        <v>335</v>
      </c>
      <c r="E1611" s="506">
        <v>45443.773351354168</v>
      </c>
      <c r="F1611" s="506">
        <v>46848</v>
      </c>
      <c r="G1611" s="505" t="s">
        <v>336</v>
      </c>
      <c r="H1611" s="552">
        <v>870</v>
      </c>
      <c r="I1611" s="552">
        <v>622.18549733548195</v>
      </c>
      <c r="J1611" s="552">
        <v>714.36691391609395</v>
      </c>
      <c r="K1611" s="552">
        <v>870</v>
      </c>
      <c r="L1611" s="507">
        <v>9.0999991121810009E-2</v>
      </c>
      <c r="M1611" s="507">
        <v>0.5</v>
      </c>
      <c r="N1611" s="507">
        <v>1.8358553782972013E-4</v>
      </c>
      <c r="O1611" s="507">
        <v>0.83613085048182934</v>
      </c>
      <c r="P1611" s="439"/>
    </row>
    <row r="1612" spans="1:16" ht="16.5" x14ac:dyDescent="0.25">
      <c r="A1612" s="505" t="s">
        <v>332</v>
      </c>
      <c r="B1612" s="505" t="s">
        <v>333</v>
      </c>
      <c r="C1612" s="505" t="s">
        <v>334</v>
      </c>
      <c r="D1612" s="505" t="s">
        <v>335</v>
      </c>
      <c r="E1612" s="506">
        <v>45443.773352083335</v>
      </c>
      <c r="F1612" s="506">
        <v>46878</v>
      </c>
      <c r="G1612" s="505" t="s">
        <v>336</v>
      </c>
      <c r="H1612" s="552">
        <v>870</v>
      </c>
      <c r="I1612" s="552">
        <v>617.74750568474497</v>
      </c>
      <c r="J1612" s="552">
        <v>709.27140074020099</v>
      </c>
      <c r="K1612" s="552">
        <v>870</v>
      </c>
      <c r="L1612" s="507">
        <v>9.0999991121810009E-2</v>
      </c>
      <c r="M1612" s="507">
        <v>0.5</v>
      </c>
      <c r="N1612" s="507">
        <v>1.822760391551712E-4</v>
      </c>
      <c r="O1612" s="507">
        <v>0.83613085048182934</v>
      </c>
      <c r="P1612" s="439"/>
    </row>
    <row r="1613" spans="1:16" ht="16.5" x14ac:dyDescent="0.25">
      <c r="A1613" s="505" t="s">
        <v>332</v>
      </c>
      <c r="B1613" s="505" t="s">
        <v>333</v>
      </c>
      <c r="C1613" s="505" t="s">
        <v>334</v>
      </c>
      <c r="D1613" s="505" t="s">
        <v>335</v>
      </c>
      <c r="E1613" s="506">
        <v>45443.773352812503</v>
      </c>
      <c r="F1613" s="506">
        <v>46909</v>
      </c>
      <c r="G1613" s="505" t="s">
        <v>336</v>
      </c>
      <c r="H1613" s="552">
        <v>870</v>
      </c>
      <c r="I1613" s="552">
        <v>613.19483449877703</v>
      </c>
      <c r="J1613" s="552">
        <v>704.04421740159501</v>
      </c>
      <c r="K1613" s="552">
        <v>870</v>
      </c>
      <c r="L1613" s="507">
        <v>9.0999991121810009E-2</v>
      </c>
      <c r="M1613" s="507">
        <v>0.5</v>
      </c>
      <c r="N1613" s="507">
        <v>1.809327024946141E-4</v>
      </c>
      <c r="O1613" s="507">
        <v>0.83613085048182934</v>
      </c>
      <c r="P1613" s="439"/>
    </row>
    <row r="1614" spans="1:16" ht="16.5" x14ac:dyDescent="0.25">
      <c r="A1614" s="505" t="s">
        <v>332</v>
      </c>
      <c r="B1614" s="505" t="s">
        <v>333</v>
      </c>
      <c r="C1614" s="505" t="s">
        <v>334</v>
      </c>
      <c r="D1614" s="505" t="s">
        <v>335</v>
      </c>
      <c r="E1614" s="506">
        <v>45443.773353356482</v>
      </c>
      <c r="F1614" s="506">
        <v>46939</v>
      </c>
      <c r="G1614" s="505" t="s">
        <v>336</v>
      </c>
      <c r="H1614" s="552">
        <v>870</v>
      </c>
      <c r="I1614" s="552">
        <v>608.820972415146</v>
      </c>
      <c r="J1614" s="552">
        <v>699.022335065927</v>
      </c>
      <c r="K1614" s="552">
        <v>870</v>
      </c>
      <c r="L1614" s="507">
        <v>9.0999991121810009E-2</v>
      </c>
      <c r="M1614" s="507">
        <v>0.5</v>
      </c>
      <c r="N1614" s="507">
        <v>1.7964212624933817E-4</v>
      </c>
      <c r="O1614" s="507">
        <v>0.83613085048182934</v>
      </c>
      <c r="P1614" s="439"/>
    </row>
    <row r="1615" spans="1:16" ht="16.5" x14ac:dyDescent="0.25">
      <c r="A1615" s="505" t="s">
        <v>332</v>
      </c>
      <c r="B1615" s="505" t="s">
        <v>333</v>
      </c>
      <c r="C1615" s="505" t="s">
        <v>334</v>
      </c>
      <c r="D1615" s="505" t="s">
        <v>335</v>
      </c>
      <c r="E1615" s="506">
        <v>45443.773353900462</v>
      </c>
      <c r="F1615" s="506">
        <v>46970</v>
      </c>
      <c r="G1615" s="505" t="s">
        <v>336</v>
      </c>
      <c r="H1615" s="552">
        <v>870</v>
      </c>
      <c r="I1615" s="552">
        <v>604.33408793075603</v>
      </c>
      <c r="J1615" s="552">
        <v>693.87068521883396</v>
      </c>
      <c r="K1615" s="552">
        <v>870</v>
      </c>
      <c r="L1615" s="507">
        <v>9.0999991121810009E-2</v>
      </c>
      <c r="M1615" s="507">
        <v>0.5</v>
      </c>
      <c r="N1615" s="507">
        <v>1.7831820098143298E-4</v>
      </c>
      <c r="O1615" s="507">
        <v>0.83613085048182934</v>
      </c>
      <c r="P1615" s="439"/>
    </row>
    <row r="1616" spans="1:16" ht="16.5" x14ac:dyDescent="0.25">
      <c r="A1616" s="505" t="s">
        <v>332</v>
      </c>
      <c r="B1616" s="505" t="s">
        <v>333</v>
      </c>
      <c r="C1616" s="505" t="s">
        <v>334</v>
      </c>
      <c r="D1616" s="505" t="s">
        <v>335</v>
      </c>
      <c r="E1616" s="506">
        <v>45443.773354629629</v>
      </c>
      <c r="F1616" s="506">
        <v>47001</v>
      </c>
      <c r="G1616" s="505" t="s">
        <v>336</v>
      </c>
      <c r="H1616" s="552">
        <v>870</v>
      </c>
      <c r="I1616" s="552">
        <v>599.88027085581598</v>
      </c>
      <c r="J1616" s="552">
        <v>688.75700196424702</v>
      </c>
      <c r="K1616" s="552">
        <v>870</v>
      </c>
      <c r="L1616" s="507">
        <v>9.0999991121810009E-2</v>
      </c>
      <c r="M1616" s="507">
        <v>0.5</v>
      </c>
      <c r="N1616" s="507">
        <v>1.7700403276857754E-4</v>
      </c>
      <c r="O1616" s="507">
        <v>0.83613085048182934</v>
      </c>
      <c r="P1616" s="439"/>
    </row>
    <row r="1617" spans="1:16" ht="16.5" x14ac:dyDescent="0.25">
      <c r="A1617" s="505" t="s">
        <v>332</v>
      </c>
      <c r="B1617" s="505" t="s">
        <v>333</v>
      </c>
      <c r="C1617" s="505" t="s">
        <v>334</v>
      </c>
      <c r="D1617" s="505" t="s">
        <v>335</v>
      </c>
      <c r="E1617" s="506">
        <v>45443.773355358797</v>
      </c>
      <c r="F1617" s="506">
        <v>47031</v>
      </c>
      <c r="G1617" s="505" t="s">
        <v>336</v>
      </c>
      <c r="H1617" s="552">
        <v>870</v>
      </c>
      <c r="I1617" s="552">
        <v>595.60138032413204</v>
      </c>
      <c r="J1617" s="552">
        <v>683.84416192346396</v>
      </c>
      <c r="K1617" s="552">
        <v>870</v>
      </c>
      <c r="L1617" s="507">
        <v>9.0999991121810009E-2</v>
      </c>
      <c r="M1617" s="507">
        <v>0.5</v>
      </c>
      <c r="N1617" s="507">
        <v>1.7574147936137358E-4</v>
      </c>
      <c r="O1617" s="507">
        <v>0.83613085048182934</v>
      </c>
      <c r="P1617" s="439"/>
    </row>
    <row r="1618" spans="1:16" ht="16.5" x14ac:dyDescent="0.25">
      <c r="A1618" s="505" t="s">
        <v>332</v>
      </c>
      <c r="B1618" s="505" t="s">
        <v>333</v>
      </c>
      <c r="C1618" s="505" t="s">
        <v>334</v>
      </c>
      <c r="D1618" s="505" t="s">
        <v>335</v>
      </c>
      <c r="E1618" s="506">
        <v>45443.773356053243</v>
      </c>
      <c r="F1618" s="506">
        <v>47062</v>
      </c>
      <c r="G1618" s="505" t="s">
        <v>336</v>
      </c>
      <c r="H1618" s="552">
        <v>870</v>
      </c>
      <c r="I1618" s="552">
        <v>591.21192149577303</v>
      </c>
      <c r="J1618" s="552">
        <v>678.80437206914496</v>
      </c>
      <c r="K1618" s="552">
        <v>870</v>
      </c>
      <c r="L1618" s="507">
        <v>9.0999991121810009E-2</v>
      </c>
      <c r="M1618" s="507">
        <v>0.5</v>
      </c>
      <c r="N1618" s="507">
        <v>1.7444630105323795E-4</v>
      </c>
      <c r="O1618" s="507">
        <v>0.83613085048182934</v>
      </c>
      <c r="P1618" s="439"/>
    </row>
    <row r="1619" spans="1:16" ht="16.5" x14ac:dyDescent="0.25">
      <c r="A1619" s="505" t="s">
        <v>332</v>
      </c>
      <c r="B1619" s="505" t="s">
        <v>333</v>
      </c>
      <c r="C1619" s="505" t="s">
        <v>334</v>
      </c>
      <c r="D1619" s="505" t="s">
        <v>335</v>
      </c>
      <c r="E1619" s="506">
        <v>45443.773356979167</v>
      </c>
      <c r="F1619" s="506">
        <v>47092</v>
      </c>
      <c r="G1619" s="505" t="s">
        <v>336</v>
      </c>
      <c r="H1619" s="552">
        <v>870</v>
      </c>
      <c r="I1619" s="552">
        <v>586.99486149895404</v>
      </c>
      <c r="J1619" s="552">
        <v>673.96252321759198</v>
      </c>
      <c r="K1619" s="552">
        <v>870</v>
      </c>
      <c r="L1619" s="507">
        <v>9.0999991121810009E-2</v>
      </c>
      <c r="M1619" s="507">
        <v>0.5</v>
      </c>
      <c r="N1619" s="507">
        <v>1.7320199170997659E-4</v>
      </c>
      <c r="O1619" s="507">
        <v>0.83613085048182934</v>
      </c>
      <c r="P1619" s="439"/>
    </row>
    <row r="1620" spans="1:16" ht="16.5" x14ac:dyDescent="0.25">
      <c r="A1620" s="505" t="s">
        <v>332</v>
      </c>
      <c r="B1620" s="505" t="s">
        <v>333</v>
      </c>
      <c r="C1620" s="505" t="s">
        <v>334</v>
      </c>
      <c r="D1620" s="505" t="s">
        <v>335</v>
      </c>
      <c r="E1620" s="506">
        <v>45443.773357523147</v>
      </c>
      <c r="F1620" s="506">
        <v>47123</v>
      </c>
      <c r="G1620" s="505" t="s">
        <v>336</v>
      </c>
      <c r="H1620" s="552">
        <v>870</v>
      </c>
      <c r="I1620" s="552">
        <v>582.66883093199101</v>
      </c>
      <c r="J1620" s="552">
        <v>668.99555899411996</v>
      </c>
      <c r="K1620" s="552">
        <v>870</v>
      </c>
      <c r="L1620" s="507">
        <v>9.0999991121810009E-2</v>
      </c>
      <c r="M1620" s="507">
        <v>0.5</v>
      </c>
      <c r="N1620" s="507">
        <v>1.7192552889992238E-4</v>
      </c>
      <c r="O1620" s="507">
        <v>0.83613085048182934</v>
      </c>
      <c r="P1620" s="439"/>
    </row>
    <row r="1621" spans="1:16" ht="16.5" x14ac:dyDescent="0.25">
      <c r="A1621" s="505" t="s">
        <v>332</v>
      </c>
      <c r="B1621" s="505" t="s">
        <v>333</v>
      </c>
      <c r="C1621" s="505" t="s">
        <v>334</v>
      </c>
      <c r="D1621" s="505" t="s">
        <v>335</v>
      </c>
      <c r="E1621" s="506">
        <v>45443.773358252314</v>
      </c>
      <c r="F1621" s="506">
        <v>47154</v>
      </c>
      <c r="G1621" s="505" t="s">
        <v>336</v>
      </c>
      <c r="H1621" s="552">
        <v>870</v>
      </c>
      <c r="I1621" s="552">
        <v>578.37468231441699</v>
      </c>
      <c r="J1621" s="552">
        <v>664.06520026835506</v>
      </c>
      <c r="K1621" s="552">
        <v>870</v>
      </c>
      <c r="L1621" s="507">
        <v>9.0999991121810009E-2</v>
      </c>
      <c r="M1621" s="507">
        <v>0.5</v>
      </c>
      <c r="N1621" s="507">
        <v>1.7065847335643271E-4</v>
      </c>
      <c r="O1621" s="507">
        <v>0.83613085048182934</v>
      </c>
      <c r="P1621" s="439"/>
    </row>
    <row r="1622" spans="1:16" ht="16.5" x14ac:dyDescent="0.25">
      <c r="A1622" s="505" t="s">
        <v>332</v>
      </c>
      <c r="B1622" s="505" t="s">
        <v>333</v>
      </c>
      <c r="C1622" s="505" t="s">
        <v>334</v>
      </c>
      <c r="D1622" s="505" t="s">
        <v>335</v>
      </c>
      <c r="E1622" s="506">
        <v>45443.773358761573</v>
      </c>
      <c r="F1622" s="506">
        <v>47182</v>
      </c>
      <c r="G1622" s="505" t="s">
        <v>336</v>
      </c>
      <c r="H1622" s="552">
        <v>870</v>
      </c>
      <c r="I1622" s="552">
        <v>574.52330420567296</v>
      </c>
      <c r="J1622" s="552">
        <v>659.64321180084801</v>
      </c>
      <c r="K1622" s="552">
        <v>870</v>
      </c>
      <c r="L1622" s="507">
        <v>9.0999991121810009E-2</v>
      </c>
      <c r="M1622" s="507">
        <v>0.5</v>
      </c>
      <c r="N1622" s="507">
        <v>1.6952206415932444E-4</v>
      </c>
      <c r="O1622" s="507">
        <v>0.83613085048182934</v>
      </c>
      <c r="P1622" s="439"/>
    </row>
    <row r="1623" spans="1:16" ht="16.5" x14ac:dyDescent="0.25">
      <c r="A1623" s="505" t="s">
        <v>332</v>
      </c>
      <c r="B1623" s="505" t="s">
        <v>333</v>
      </c>
      <c r="C1623" s="505" t="s">
        <v>334</v>
      </c>
      <c r="D1623" s="505" t="s">
        <v>335</v>
      </c>
      <c r="E1623" s="506">
        <v>45443.773359340281</v>
      </c>
      <c r="F1623" s="506">
        <v>47213</v>
      </c>
      <c r="G1623" s="505" t="s">
        <v>336</v>
      </c>
      <c r="H1623" s="552">
        <v>870</v>
      </c>
      <c r="I1623" s="552">
        <v>570.289186433194</v>
      </c>
      <c r="J1623" s="552">
        <v>654.78177793709494</v>
      </c>
      <c r="K1623" s="552">
        <v>870</v>
      </c>
      <c r="L1623" s="507">
        <v>9.0999991121810009E-2</v>
      </c>
      <c r="M1623" s="507">
        <v>0.5</v>
      </c>
      <c r="N1623" s="507">
        <v>1.6827272165323304E-4</v>
      </c>
      <c r="O1623" s="507">
        <v>0.83613085048182934</v>
      </c>
      <c r="P1623" s="439"/>
    </row>
    <row r="1624" spans="1:16" ht="16.5" x14ac:dyDescent="0.25">
      <c r="A1624" s="505" t="s">
        <v>332</v>
      </c>
      <c r="B1624" s="505" t="s">
        <v>333</v>
      </c>
      <c r="C1624" s="505" t="s">
        <v>334</v>
      </c>
      <c r="D1624" s="505" t="s">
        <v>335</v>
      </c>
      <c r="E1624" s="506">
        <v>45443.773359872685</v>
      </c>
      <c r="F1624" s="506">
        <v>47243</v>
      </c>
      <c r="G1624" s="505" t="s">
        <v>336</v>
      </c>
      <c r="H1624" s="552">
        <v>870</v>
      </c>
      <c r="I1624" s="552">
        <v>566.22136637191795</v>
      </c>
      <c r="J1624" s="552">
        <v>650.11128002934197</v>
      </c>
      <c r="K1624" s="552">
        <v>870</v>
      </c>
      <c r="L1624" s="507">
        <v>9.0999991121810009E-2</v>
      </c>
      <c r="M1624" s="507">
        <v>0.5</v>
      </c>
      <c r="N1624" s="507">
        <v>1.6707244788127595E-4</v>
      </c>
      <c r="O1624" s="507">
        <v>0.83613085048182934</v>
      </c>
      <c r="P1624" s="439"/>
    </row>
    <row r="1625" spans="1:16" ht="16.5" x14ac:dyDescent="0.25">
      <c r="A1625" s="505" t="s">
        <v>332</v>
      </c>
      <c r="B1625" s="505" t="s">
        <v>333</v>
      </c>
      <c r="C1625" s="505" t="s">
        <v>334</v>
      </c>
      <c r="D1625" s="505" t="s">
        <v>335</v>
      </c>
      <c r="E1625" s="506">
        <v>45443.773360613428</v>
      </c>
      <c r="F1625" s="506">
        <v>47274</v>
      </c>
      <c r="G1625" s="505" t="s">
        <v>336</v>
      </c>
      <c r="H1625" s="552">
        <v>870</v>
      </c>
      <c r="I1625" s="552">
        <v>562.04843216200402</v>
      </c>
      <c r="J1625" s="552">
        <v>645.32009452875297</v>
      </c>
      <c r="K1625" s="552">
        <v>870</v>
      </c>
      <c r="L1625" s="507">
        <v>9.0999991121810009E-2</v>
      </c>
      <c r="M1625" s="507">
        <v>0.5</v>
      </c>
      <c r="N1625" s="507">
        <v>1.658411585398565E-4</v>
      </c>
      <c r="O1625" s="507">
        <v>0.83613085048182934</v>
      </c>
      <c r="P1625" s="439"/>
    </row>
    <row r="1626" spans="1:16" ht="16.5" x14ac:dyDescent="0.25">
      <c r="A1626" s="505" t="s">
        <v>332</v>
      </c>
      <c r="B1626" s="505" t="s">
        <v>333</v>
      </c>
      <c r="C1626" s="505" t="s">
        <v>334</v>
      </c>
      <c r="D1626" s="505" t="s">
        <v>335</v>
      </c>
      <c r="E1626" s="506">
        <v>45443.77336165509</v>
      </c>
      <c r="F1626" s="506">
        <v>47304</v>
      </c>
      <c r="G1626" s="505" t="s">
        <v>336</v>
      </c>
      <c r="H1626" s="552">
        <v>870</v>
      </c>
      <c r="I1626" s="552">
        <v>558.03939263934296</v>
      </c>
      <c r="J1626" s="552">
        <v>640.71708593431197</v>
      </c>
      <c r="K1626" s="552">
        <v>870</v>
      </c>
      <c r="L1626" s="507">
        <v>9.0999991121810009E-2</v>
      </c>
      <c r="M1626" s="507">
        <v>0.5</v>
      </c>
      <c r="N1626" s="507">
        <v>1.6465822888286438E-4</v>
      </c>
      <c r="O1626" s="507">
        <v>0.83613085048182934</v>
      </c>
      <c r="P1626" s="439"/>
    </row>
    <row r="1627" spans="1:16" ht="16.5" x14ac:dyDescent="0.25">
      <c r="A1627" s="505" t="s">
        <v>332</v>
      </c>
      <c r="B1627" s="505" t="s">
        <v>333</v>
      </c>
      <c r="C1627" s="505" t="s">
        <v>334</v>
      </c>
      <c r="D1627" s="505" t="s">
        <v>335</v>
      </c>
      <c r="E1627" s="506">
        <v>45443.773362384258</v>
      </c>
      <c r="F1627" s="506">
        <v>47335</v>
      </c>
      <c r="G1627" s="505" t="s">
        <v>336</v>
      </c>
      <c r="H1627" s="552">
        <v>870</v>
      </c>
      <c r="I1627" s="552">
        <v>553.92675788141196</v>
      </c>
      <c r="J1627" s="552">
        <v>635.995133698735</v>
      </c>
      <c r="K1627" s="552">
        <v>870</v>
      </c>
      <c r="L1627" s="507">
        <v>9.0999991121810009E-2</v>
      </c>
      <c r="M1627" s="507">
        <v>0.5</v>
      </c>
      <c r="N1627" s="507">
        <v>1.6344473183549629E-4</v>
      </c>
      <c r="O1627" s="507">
        <v>0.83613085048182934</v>
      </c>
      <c r="P1627" s="439"/>
    </row>
    <row r="1628" spans="1:16" ht="16.5" x14ac:dyDescent="0.25">
      <c r="A1628" s="505" t="s">
        <v>332</v>
      </c>
      <c r="B1628" s="505" t="s">
        <v>333</v>
      </c>
      <c r="C1628" s="505" t="s">
        <v>334</v>
      </c>
      <c r="D1628" s="505" t="s">
        <v>335</v>
      </c>
      <c r="E1628" s="506">
        <v>45443.773362928237</v>
      </c>
      <c r="F1628" s="506">
        <v>47366</v>
      </c>
      <c r="G1628" s="505" t="s">
        <v>336</v>
      </c>
      <c r="H1628" s="552">
        <v>870</v>
      </c>
      <c r="I1628" s="552">
        <v>549.84443238995095</v>
      </c>
      <c r="J1628" s="552">
        <v>631.30798127325295</v>
      </c>
      <c r="K1628" s="552">
        <v>870</v>
      </c>
      <c r="L1628" s="507">
        <v>9.0999991121810009E-2</v>
      </c>
      <c r="M1628" s="507">
        <v>0.5</v>
      </c>
      <c r="N1628" s="507">
        <v>1.6224017801006103E-4</v>
      </c>
      <c r="O1628" s="507">
        <v>0.83613085048182934</v>
      </c>
      <c r="P1628" s="439"/>
    </row>
    <row r="1629" spans="1:16" ht="16.5" x14ac:dyDescent="0.25">
      <c r="A1629" s="505" t="s">
        <v>332</v>
      </c>
      <c r="B1629" s="505" t="s">
        <v>333</v>
      </c>
      <c r="C1629" s="505" t="s">
        <v>334</v>
      </c>
      <c r="D1629" s="505" t="s">
        <v>335</v>
      </c>
      <c r="E1629" s="506">
        <v>45443.773363657405</v>
      </c>
      <c r="F1629" s="506">
        <v>47396</v>
      </c>
      <c r="G1629" s="505" t="s">
        <v>336</v>
      </c>
      <c r="H1629" s="552">
        <v>870</v>
      </c>
      <c r="I1629" s="552">
        <v>545.922442869782</v>
      </c>
      <c r="J1629" s="552">
        <v>626.80491978767895</v>
      </c>
      <c r="K1629" s="552">
        <v>870</v>
      </c>
      <c r="L1629" s="507">
        <v>9.0999991121810009E-2</v>
      </c>
      <c r="M1629" s="507">
        <v>0.5</v>
      </c>
      <c r="N1629" s="507">
        <v>1.610829338143892E-4</v>
      </c>
      <c r="O1629" s="507">
        <v>0.83613085048182934</v>
      </c>
      <c r="P1629" s="439"/>
    </row>
    <row r="1630" spans="1:16" ht="16.5" x14ac:dyDescent="0.25">
      <c r="A1630" s="505" t="s">
        <v>332</v>
      </c>
      <c r="B1630" s="505" t="s">
        <v>333</v>
      </c>
      <c r="C1630" s="505" t="s">
        <v>334</v>
      </c>
      <c r="D1630" s="505" t="s">
        <v>335</v>
      </c>
      <c r="E1630" s="506">
        <v>45443.773364386572</v>
      </c>
      <c r="F1630" s="506">
        <v>47427</v>
      </c>
      <c r="G1630" s="505" t="s">
        <v>336</v>
      </c>
      <c r="H1630" s="552">
        <v>870</v>
      </c>
      <c r="I1630" s="552">
        <v>541.89910752232197</v>
      </c>
      <c r="J1630" s="552">
        <v>622.18549733549605</v>
      </c>
      <c r="K1630" s="552">
        <v>870</v>
      </c>
      <c r="L1630" s="507">
        <v>9.0999991121810009E-2</v>
      </c>
      <c r="M1630" s="507">
        <v>0.5</v>
      </c>
      <c r="N1630" s="507">
        <v>1.5989578595125862E-4</v>
      </c>
      <c r="O1630" s="507">
        <v>0.83613085048182934</v>
      </c>
      <c r="P1630" s="439"/>
    </row>
    <row r="1631" spans="1:16" ht="16.5" x14ac:dyDescent="0.25">
      <c r="A1631" s="505" t="s">
        <v>332</v>
      </c>
      <c r="B1631" s="505" t="s">
        <v>333</v>
      </c>
      <c r="C1631" s="505" t="s">
        <v>334</v>
      </c>
      <c r="D1631" s="505" t="s">
        <v>335</v>
      </c>
      <c r="E1631" s="506">
        <v>45443.773365277775</v>
      </c>
      <c r="F1631" s="506">
        <v>47457</v>
      </c>
      <c r="G1631" s="505" t="s">
        <v>336</v>
      </c>
      <c r="H1631" s="552">
        <v>870</v>
      </c>
      <c r="I1631" s="552">
        <v>538.033791270135</v>
      </c>
      <c r="J1631" s="552">
        <v>617.74750568475895</v>
      </c>
      <c r="K1631" s="552">
        <v>870</v>
      </c>
      <c r="L1631" s="507">
        <v>9.0999991121810009E-2</v>
      </c>
      <c r="M1631" s="507">
        <v>0.5</v>
      </c>
      <c r="N1631" s="507">
        <v>1.5875526408747577E-4</v>
      </c>
      <c r="O1631" s="507">
        <v>0.83613085048182934</v>
      </c>
      <c r="P1631" s="439"/>
    </row>
    <row r="1632" spans="1:16" ht="16.5" x14ac:dyDescent="0.25">
      <c r="A1632" s="505" t="s">
        <v>332</v>
      </c>
      <c r="B1632" s="505" t="s">
        <v>333</v>
      </c>
      <c r="C1632" s="505" t="s">
        <v>334</v>
      </c>
      <c r="D1632" s="505" t="s">
        <v>335</v>
      </c>
      <c r="E1632" s="506">
        <v>45443.773366006943</v>
      </c>
      <c r="F1632" s="506">
        <v>47488</v>
      </c>
      <c r="G1632" s="505" t="s">
        <v>336</v>
      </c>
      <c r="H1632" s="552">
        <v>870</v>
      </c>
      <c r="I1632" s="552">
        <v>534.06859365128298</v>
      </c>
      <c r="J1632" s="552">
        <v>613.19483449879101</v>
      </c>
      <c r="K1632" s="552">
        <v>870</v>
      </c>
      <c r="L1632" s="507">
        <v>9.0999991121810009E-2</v>
      </c>
      <c r="M1632" s="507">
        <v>0.5</v>
      </c>
      <c r="N1632" s="507">
        <v>1.5758527066818935E-4</v>
      </c>
      <c r="O1632" s="507">
        <v>0.83613085048182934</v>
      </c>
      <c r="P1632" s="439"/>
    </row>
    <row r="1633" spans="1:16" ht="16.5" x14ac:dyDescent="0.25">
      <c r="A1633" s="505" t="s">
        <v>332</v>
      </c>
      <c r="B1633" s="505" t="s">
        <v>333</v>
      </c>
      <c r="C1633" s="505" t="s">
        <v>334</v>
      </c>
      <c r="D1633" s="505" t="s">
        <v>335</v>
      </c>
      <c r="E1633" s="506">
        <v>45443.773366932874</v>
      </c>
      <c r="F1633" s="506">
        <v>47519</v>
      </c>
      <c r="G1633" s="505" t="s">
        <v>336</v>
      </c>
      <c r="H1633" s="552">
        <v>870</v>
      </c>
      <c r="I1633" s="552">
        <v>530.13261871771897</v>
      </c>
      <c r="J1633" s="552">
        <v>608.67571555663903</v>
      </c>
      <c r="K1633" s="552">
        <v>870</v>
      </c>
      <c r="L1633" s="507">
        <v>9.0999991121810009E-2</v>
      </c>
      <c r="M1633" s="507">
        <v>0.5</v>
      </c>
      <c r="N1633" s="507">
        <v>1.5642389985810604E-4</v>
      </c>
      <c r="O1633" s="507">
        <v>0.83613085048182934</v>
      </c>
      <c r="P1633" s="439"/>
    </row>
    <row r="1634" spans="1:16" ht="16.5" x14ac:dyDescent="0.25">
      <c r="A1634" s="505" t="s">
        <v>332</v>
      </c>
      <c r="B1634" s="505" t="s">
        <v>333</v>
      </c>
      <c r="C1634" s="505" t="s">
        <v>334</v>
      </c>
      <c r="D1634" s="505" t="s">
        <v>335</v>
      </c>
      <c r="E1634" s="506">
        <v>45443.773367627313</v>
      </c>
      <c r="F1634" s="506">
        <v>47547</v>
      </c>
      <c r="G1634" s="505" t="s">
        <v>336</v>
      </c>
      <c r="H1634" s="552">
        <v>870</v>
      </c>
      <c r="I1634" s="552">
        <v>526.60248293395705</v>
      </c>
      <c r="J1634" s="552">
        <v>604.62256385774697</v>
      </c>
      <c r="K1634" s="552">
        <v>870</v>
      </c>
      <c r="L1634" s="507">
        <v>9.0999991121810009E-2</v>
      </c>
      <c r="M1634" s="507">
        <v>0.5</v>
      </c>
      <c r="N1634" s="507">
        <v>1.553822782207496E-4</v>
      </c>
      <c r="O1634" s="507">
        <v>0.83613085048182934</v>
      </c>
      <c r="P1634" s="439"/>
    </row>
    <row r="1635" spans="1:16" ht="16.5" x14ac:dyDescent="0.25">
      <c r="A1635" s="505" t="s">
        <v>332</v>
      </c>
      <c r="B1635" s="505" t="s">
        <v>333</v>
      </c>
      <c r="C1635" s="505" t="s">
        <v>334</v>
      </c>
      <c r="D1635" s="505" t="s">
        <v>335</v>
      </c>
      <c r="E1635" s="506">
        <v>45443.773368553244</v>
      </c>
      <c r="F1635" s="506">
        <v>47578</v>
      </c>
      <c r="G1635" s="505" t="s">
        <v>336</v>
      </c>
      <c r="H1635" s="552">
        <v>870</v>
      </c>
      <c r="I1635" s="552">
        <v>522.72153169020396</v>
      </c>
      <c r="J1635" s="552">
        <v>600.16662077496596</v>
      </c>
      <c r="K1635" s="552">
        <v>870</v>
      </c>
      <c r="L1635" s="507">
        <v>9.0999991121810009E-2</v>
      </c>
      <c r="M1635" s="507">
        <v>0.5</v>
      </c>
      <c r="N1635" s="507">
        <v>1.5423714300878057E-4</v>
      </c>
      <c r="O1635" s="507">
        <v>0.83613085048182934</v>
      </c>
      <c r="P1635" s="439"/>
    </row>
    <row r="1636" spans="1:16" ht="16.5" x14ac:dyDescent="0.25">
      <c r="A1636" s="505" t="s">
        <v>332</v>
      </c>
      <c r="B1636" s="505" t="s">
        <v>333</v>
      </c>
      <c r="C1636" s="505" t="s">
        <v>334</v>
      </c>
      <c r="D1636" s="505" t="s">
        <v>335</v>
      </c>
      <c r="E1636" s="506">
        <v>45443.77336929398</v>
      </c>
      <c r="F1636" s="506">
        <v>47608</v>
      </c>
      <c r="G1636" s="505" t="s">
        <v>336</v>
      </c>
      <c r="H1636" s="552">
        <v>870</v>
      </c>
      <c r="I1636" s="552">
        <v>518.99300731405503</v>
      </c>
      <c r="J1636" s="552">
        <v>595.88568773577299</v>
      </c>
      <c r="K1636" s="552">
        <v>870</v>
      </c>
      <c r="L1636" s="507">
        <v>9.0999991121810009E-2</v>
      </c>
      <c r="M1636" s="507">
        <v>0.5</v>
      </c>
      <c r="N1636" s="507">
        <v>1.531369837221404E-4</v>
      </c>
      <c r="O1636" s="507">
        <v>0.83613085048182934</v>
      </c>
      <c r="P1636" s="439"/>
    </row>
    <row r="1637" spans="1:16" ht="16.5" x14ac:dyDescent="0.25">
      <c r="A1637" s="505" t="s">
        <v>332</v>
      </c>
      <c r="B1637" s="505" t="s">
        <v>333</v>
      </c>
      <c r="C1637" s="505" t="s">
        <v>334</v>
      </c>
      <c r="D1637" s="505" t="s">
        <v>335</v>
      </c>
      <c r="E1637" s="506">
        <v>45443.773369988427</v>
      </c>
      <c r="F1637" s="506">
        <v>47639</v>
      </c>
      <c r="G1637" s="505" t="s">
        <v>336</v>
      </c>
      <c r="H1637" s="552">
        <v>870</v>
      </c>
      <c r="I1637" s="552">
        <v>515.16813632975402</v>
      </c>
      <c r="J1637" s="552">
        <v>591.494133620669</v>
      </c>
      <c r="K1637" s="552">
        <v>870</v>
      </c>
      <c r="L1637" s="507">
        <v>9.0999991121810009E-2</v>
      </c>
      <c r="M1637" s="507">
        <v>0.5</v>
      </c>
      <c r="N1637" s="507">
        <v>1.5200839586564235E-4</v>
      </c>
      <c r="O1637" s="507">
        <v>0.83613085048182934</v>
      </c>
      <c r="P1637" s="439"/>
    </row>
    <row r="1638" spans="1:16" ht="16.5" x14ac:dyDescent="0.25">
      <c r="A1638" s="505" t="s">
        <v>332</v>
      </c>
      <c r="B1638" s="505" t="s">
        <v>333</v>
      </c>
      <c r="C1638" s="505" t="s">
        <v>334</v>
      </c>
      <c r="D1638" s="505" t="s">
        <v>335</v>
      </c>
      <c r="E1638" s="506">
        <v>45443.773370717594</v>
      </c>
      <c r="F1638" s="506">
        <v>47669</v>
      </c>
      <c r="G1638" s="505" t="s">
        <v>336</v>
      </c>
      <c r="H1638" s="552">
        <v>870</v>
      </c>
      <c r="I1638" s="552">
        <v>511.49348962463398</v>
      </c>
      <c r="J1638" s="552">
        <v>587.27506063084502</v>
      </c>
      <c r="K1638" s="552">
        <v>870</v>
      </c>
      <c r="L1638" s="507">
        <v>9.0999991121810009E-2</v>
      </c>
      <c r="M1638" s="507">
        <v>0.5</v>
      </c>
      <c r="N1638" s="507">
        <v>1.5092413402639562E-4</v>
      </c>
      <c r="O1638" s="507">
        <v>0.83613085048182934</v>
      </c>
      <c r="P1638" s="439"/>
    </row>
    <row r="1639" spans="1:16" ht="16.5" x14ac:dyDescent="0.25">
      <c r="A1639" s="505" t="s">
        <v>332</v>
      </c>
      <c r="B1639" s="505" t="s">
        <v>333</v>
      </c>
      <c r="C1639" s="505" t="s">
        <v>334</v>
      </c>
      <c r="D1639" s="505" t="s">
        <v>335</v>
      </c>
      <c r="E1639" s="506">
        <v>45443.773876192128</v>
      </c>
      <c r="F1639" s="506">
        <v>46027</v>
      </c>
      <c r="G1639" s="505" t="s">
        <v>336</v>
      </c>
      <c r="H1639" s="552">
        <v>756</v>
      </c>
      <c r="I1639" s="552">
        <v>657.66119360833795</v>
      </c>
      <c r="J1639" s="552">
        <v>755.09857106795903</v>
      </c>
      <c r="K1639" s="552">
        <v>756</v>
      </c>
      <c r="L1639" s="507">
        <v>9.0999965791520004E-2</v>
      </c>
      <c r="M1639" s="507">
        <v>0.5</v>
      </c>
      <c r="N1639" s="507">
        <v>1.9405318833151707E-4</v>
      </c>
      <c r="O1639" s="507">
        <v>0.83613085048182934</v>
      </c>
      <c r="P1639" s="439"/>
    </row>
    <row r="1640" spans="1:16" ht="16.5" x14ac:dyDescent="0.25">
      <c r="A1640" s="505" t="s">
        <v>332</v>
      </c>
      <c r="B1640" s="505" t="s">
        <v>333</v>
      </c>
      <c r="C1640" s="505" t="s">
        <v>334</v>
      </c>
      <c r="D1640" s="505" t="s">
        <v>335</v>
      </c>
      <c r="E1640" s="506">
        <v>45443.773876539351</v>
      </c>
      <c r="F1640" s="506">
        <v>46058</v>
      </c>
      <c r="G1640" s="505" t="s">
        <v>336</v>
      </c>
      <c r="H1640" s="552">
        <v>756</v>
      </c>
      <c r="I1640" s="552">
        <v>652.81436809548495</v>
      </c>
      <c r="J1640" s="552">
        <v>749.53365245250802</v>
      </c>
      <c r="K1640" s="552">
        <v>756</v>
      </c>
      <c r="L1640" s="507">
        <v>9.0999965791520004E-2</v>
      </c>
      <c r="M1640" s="507">
        <v>0.5</v>
      </c>
      <c r="N1640" s="507">
        <v>1.9262305690032343E-4</v>
      </c>
      <c r="O1640" s="507">
        <v>0.83613085048182934</v>
      </c>
      <c r="P1640" s="439"/>
    </row>
    <row r="1641" spans="1:16" ht="16.5" x14ac:dyDescent="0.25">
      <c r="A1641" s="505" t="s">
        <v>332</v>
      </c>
      <c r="B1641" s="505" t="s">
        <v>333</v>
      </c>
      <c r="C1641" s="505" t="s">
        <v>334</v>
      </c>
      <c r="D1641" s="505" t="s">
        <v>335</v>
      </c>
      <c r="E1641" s="506">
        <v>45443.773877083331</v>
      </c>
      <c r="F1641" s="506">
        <v>46086</v>
      </c>
      <c r="G1641" s="505" t="s">
        <v>336</v>
      </c>
      <c r="H1641" s="552">
        <v>756</v>
      </c>
      <c r="I1641" s="552">
        <v>648.46729970671402</v>
      </c>
      <c r="J1641" s="552">
        <v>744.542533681024</v>
      </c>
      <c r="K1641" s="552">
        <v>756</v>
      </c>
      <c r="L1641" s="507">
        <v>9.0999965791520004E-2</v>
      </c>
      <c r="M1641" s="507">
        <v>0.5</v>
      </c>
      <c r="N1641" s="507">
        <v>1.9134038659997056E-4</v>
      </c>
      <c r="O1641" s="507">
        <v>0.83613085048182934</v>
      </c>
      <c r="P1641" s="439"/>
    </row>
    <row r="1642" spans="1:16" ht="16.5" x14ac:dyDescent="0.25">
      <c r="A1642" s="505" t="s">
        <v>332</v>
      </c>
      <c r="B1642" s="505" t="s">
        <v>333</v>
      </c>
      <c r="C1642" s="505" t="s">
        <v>334</v>
      </c>
      <c r="D1642" s="505" t="s">
        <v>335</v>
      </c>
      <c r="E1642" s="506">
        <v>45443.773877627318</v>
      </c>
      <c r="F1642" s="506">
        <v>46117</v>
      </c>
      <c r="G1642" s="505" t="s">
        <v>336</v>
      </c>
      <c r="H1642" s="552">
        <v>756</v>
      </c>
      <c r="I1642" s="552">
        <v>643.688231269933</v>
      </c>
      <c r="J1642" s="552">
        <v>739.05541085437505</v>
      </c>
      <c r="K1642" s="552">
        <v>756</v>
      </c>
      <c r="L1642" s="507">
        <v>9.0999965791520004E-2</v>
      </c>
      <c r="M1642" s="507">
        <v>0.5</v>
      </c>
      <c r="N1642" s="507">
        <v>1.8993024795042725E-4</v>
      </c>
      <c r="O1642" s="507">
        <v>0.83613085048182934</v>
      </c>
      <c r="P1642" s="439"/>
    </row>
    <row r="1643" spans="1:16" ht="16.5" x14ac:dyDescent="0.25">
      <c r="A1643" s="505" t="s">
        <v>332</v>
      </c>
      <c r="B1643" s="505" t="s">
        <v>333</v>
      </c>
      <c r="C1643" s="505" t="s">
        <v>334</v>
      </c>
      <c r="D1643" s="505" t="s">
        <v>335</v>
      </c>
      <c r="E1643" s="506">
        <v>45443.773878159722</v>
      </c>
      <c r="F1643" s="506">
        <v>46147</v>
      </c>
      <c r="G1643" s="505" t="s">
        <v>336</v>
      </c>
      <c r="H1643" s="552">
        <v>756</v>
      </c>
      <c r="I1643" s="552">
        <v>639.09686382488201</v>
      </c>
      <c r="J1643" s="552">
        <v>733.78379831177801</v>
      </c>
      <c r="K1643" s="552">
        <v>756</v>
      </c>
      <c r="L1643" s="507">
        <v>9.0999965791520004E-2</v>
      </c>
      <c r="M1643" s="507">
        <v>0.5</v>
      </c>
      <c r="N1643" s="507">
        <v>1.8857549340481534E-4</v>
      </c>
      <c r="O1643" s="507">
        <v>0.83613085048182934</v>
      </c>
      <c r="P1643" s="439"/>
    </row>
    <row r="1644" spans="1:16" ht="16.5" x14ac:dyDescent="0.25">
      <c r="A1644" s="505" t="s">
        <v>332</v>
      </c>
      <c r="B1644" s="505" t="s">
        <v>333</v>
      </c>
      <c r="C1644" s="505" t="s">
        <v>334</v>
      </c>
      <c r="D1644" s="505" t="s">
        <v>335</v>
      </c>
      <c r="E1644" s="506">
        <v>45443.773878703701</v>
      </c>
      <c r="F1644" s="506">
        <v>46178</v>
      </c>
      <c r="G1644" s="505" t="s">
        <v>336</v>
      </c>
      <c r="H1644" s="552">
        <v>756</v>
      </c>
      <c r="I1644" s="552">
        <v>634.38685354166</v>
      </c>
      <c r="J1644" s="552">
        <v>728.37596511568802</v>
      </c>
      <c r="K1644" s="552">
        <v>756</v>
      </c>
      <c r="L1644" s="507">
        <v>9.0999965791520004E-2</v>
      </c>
      <c r="M1644" s="507">
        <v>0.5</v>
      </c>
      <c r="N1644" s="507">
        <v>1.8718573144011969E-4</v>
      </c>
      <c r="O1644" s="507">
        <v>0.83613085048182934</v>
      </c>
      <c r="P1644" s="439"/>
    </row>
    <row r="1645" spans="1:16" ht="16.5" x14ac:dyDescent="0.25">
      <c r="A1645" s="505" t="s">
        <v>332</v>
      </c>
      <c r="B1645" s="505" t="s">
        <v>333</v>
      </c>
      <c r="C1645" s="505" t="s">
        <v>334</v>
      </c>
      <c r="D1645" s="505" t="s">
        <v>335</v>
      </c>
      <c r="E1645" s="506">
        <v>45443.773879247688</v>
      </c>
      <c r="F1645" s="506">
        <v>46208</v>
      </c>
      <c r="G1645" s="505" t="s">
        <v>336</v>
      </c>
      <c r="H1645" s="552">
        <v>756</v>
      </c>
      <c r="I1645" s="552">
        <v>629.861831946699</v>
      </c>
      <c r="J1645" s="552">
        <v>723.18052805232696</v>
      </c>
      <c r="K1645" s="552">
        <v>756</v>
      </c>
      <c r="L1645" s="507">
        <v>9.0999965791520004E-2</v>
      </c>
      <c r="M1645" s="507">
        <v>0.5</v>
      </c>
      <c r="N1645" s="507">
        <v>1.858505532719303E-4</v>
      </c>
      <c r="O1645" s="507">
        <v>0.83613085048182934</v>
      </c>
      <c r="P1645" s="439"/>
    </row>
    <row r="1646" spans="1:16" ht="16.5" x14ac:dyDescent="0.25">
      <c r="A1646" s="505" t="s">
        <v>332</v>
      </c>
      <c r="B1646" s="505" t="s">
        <v>333</v>
      </c>
      <c r="C1646" s="505" t="s">
        <v>334</v>
      </c>
      <c r="D1646" s="505" t="s">
        <v>335</v>
      </c>
      <c r="E1646" s="506">
        <v>45443.773879629633</v>
      </c>
      <c r="F1646" s="506">
        <v>46239</v>
      </c>
      <c r="G1646" s="505" t="s">
        <v>336</v>
      </c>
      <c r="H1646" s="552">
        <v>756</v>
      </c>
      <c r="I1646" s="552">
        <v>625.21988191783703</v>
      </c>
      <c r="J1646" s="552">
        <v>717.85083874143595</v>
      </c>
      <c r="K1646" s="552">
        <v>756</v>
      </c>
      <c r="L1646" s="507">
        <v>9.0999965791520004E-2</v>
      </c>
      <c r="M1646" s="507">
        <v>0.5</v>
      </c>
      <c r="N1646" s="507">
        <v>1.8448087354636539E-4</v>
      </c>
      <c r="O1646" s="507">
        <v>0.83613085048182934</v>
      </c>
      <c r="P1646" s="439"/>
    </row>
    <row r="1647" spans="1:16" ht="16.5" x14ac:dyDescent="0.25">
      <c r="A1647" s="505" t="s">
        <v>332</v>
      </c>
      <c r="B1647" s="505" t="s">
        <v>333</v>
      </c>
      <c r="C1647" s="505" t="s">
        <v>334</v>
      </c>
      <c r="D1647" s="505" t="s">
        <v>335</v>
      </c>
      <c r="E1647" s="506">
        <v>45443.773880173612</v>
      </c>
      <c r="F1647" s="506">
        <v>46270</v>
      </c>
      <c r="G1647" s="505" t="s">
        <v>336</v>
      </c>
      <c r="H1647" s="552">
        <v>756</v>
      </c>
      <c r="I1647" s="552">
        <v>620.61214209028799</v>
      </c>
      <c r="J1647" s="552">
        <v>712.56042812659405</v>
      </c>
      <c r="K1647" s="552">
        <v>756</v>
      </c>
      <c r="L1647" s="507">
        <v>9.0999965791520004E-2</v>
      </c>
      <c r="M1647" s="507">
        <v>0.5</v>
      </c>
      <c r="N1647" s="507">
        <v>1.8312128807404621E-4</v>
      </c>
      <c r="O1647" s="507">
        <v>0.83613085048182934</v>
      </c>
      <c r="P1647" s="439"/>
    </row>
    <row r="1648" spans="1:16" ht="16.5" x14ac:dyDescent="0.25">
      <c r="A1648" s="505" t="s">
        <v>332</v>
      </c>
      <c r="B1648" s="505" t="s">
        <v>333</v>
      </c>
      <c r="C1648" s="505" t="s">
        <v>334</v>
      </c>
      <c r="D1648" s="505" t="s">
        <v>335</v>
      </c>
      <c r="E1648" s="506">
        <v>45443.773880706016</v>
      </c>
      <c r="F1648" s="506">
        <v>46300</v>
      </c>
      <c r="G1648" s="505" t="s">
        <v>336</v>
      </c>
      <c r="H1648" s="552">
        <v>756</v>
      </c>
      <c r="I1648" s="552">
        <v>616.18537421296503</v>
      </c>
      <c r="J1648" s="552">
        <v>707.47780179695599</v>
      </c>
      <c r="K1648" s="552">
        <v>756</v>
      </c>
      <c r="L1648" s="507">
        <v>9.0999965791520004E-2</v>
      </c>
      <c r="M1648" s="507">
        <v>0.5</v>
      </c>
      <c r="N1648" s="507">
        <v>1.8181510119705474E-4</v>
      </c>
      <c r="O1648" s="507">
        <v>0.83613085048182934</v>
      </c>
      <c r="P1648" s="439"/>
    </row>
    <row r="1649" spans="1:16" ht="16.5" x14ac:dyDescent="0.25">
      <c r="A1649" s="505" t="s">
        <v>332</v>
      </c>
      <c r="B1649" s="505" t="s">
        <v>333</v>
      </c>
      <c r="C1649" s="505" t="s">
        <v>334</v>
      </c>
      <c r="D1649" s="505" t="s">
        <v>335</v>
      </c>
      <c r="E1649" s="506">
        <v>45443.773881053239</v>
      </c>
      <c r="F1649" s="506">
        <v>46331</v>
      </c>
      <c r="G1649" s="505" t="s">
        <v>336</v>
      </c>
      <c r="H1649" s="552">
        <v>756</v>
      </c>
      <c r="I1649" s="552">
        <v>611.64421681853798</v>
      </c>
      <c r="J1649" s="552">
        <v>702.26383829591202</v>
      </c>
      <c r="K1649" s="552">
        <v>756</v>
      </c>
      <c r="L1649" s="507">
        <v>9.0999965791520004E-2</v>
      </c>
      <c r="M1649" s="507">
        <v>0.5</v>
      </c>
      <c r="N1649" s="507">
        <v>1.8047516190967039E-4</v>
      </c>
      <c r="O1649" s="507">
        <v>0.83613085048182934</v>
      </c>
      <c r="P1649" s="439"/>
    </row>
    <row r="1650" spans="1:16" ht="16.5" x14ac:dyDescent="0.25">
      <c r="A1650" s="505" t="s">
        <v>332</v>
      </c>
      <c r="B1650" s="505" t="s">
        <v>333</v>
      </c>
      <c r="C1650" s="505" t="s">
        <v>334</v>
      </c>
      <c r="D1650" s="505" t="s">
        <v>335</v>
      </c>
      <c r="E1650" s="506">
        <v>45443.773881597219</v>
      </c>
      <c r="F1650" s="506">
        <v>46361</v>
      </c>
      <c r="G1650" s="505" t="s">
        <v>336</v>
      </c>
      <c r="H1650" s="552">
        <v>756</v>
      </c>
      <c r="I1650" s="552">
        <v>607.28141630638095</v>
      </c>
      <c r="J1650" s="552">
        <v>697.25465657042605</v>
      </c>
      <c r="K1650" s="552">
        <v>756</v>
      </c>
      <c r="L1650" s="507">
        <v>9.0999965791520004E-2</v>
      </c>
      <c r="M1650" s="507">
        <v>0.5</v>
      </c>
      <c r="N1650" s="507">
        <v>1.7918784960104328E-4</v>
      </c>
      <c r="O1650" s="507">
        <v>0.83613085048182934</v>
      </c>
      <c r="P1650" s="439"/>
    </row>
    <row r="1651" spans="1:16" ht="16.5" x14ac:dyDescent="0.25">
      <c r="A1651" s="505" t="s">
        <v>332</v>
      </c>
      <c r="B1651" s="505" t="s">
        <v>333</v>
      </c>
      <c r="C1651" s="505" t="s">
        <v>334</v>
      </c>
      <c r="D1651" s="505" t="s">
        <v>335</v>
      </c>
      <c r="E1651" s="506">
        <v>45443.773882141206</v>
      </c>
      <c r="F1651" s="506">
        <v>46392</v>
      </c>
      <c r="G1651" s="505" t="s">
        <v>336</v>
      </c>
      <c r="H1651" s="552">
        <v>756</v>
      </c>
      <c r="I1651" s="552">
        <v>602.80587922035295</v>
      </c>
      <c r="J1651" s="552">
        <v>692.11603551255405</v>
      </c>
      <c r="K1651" s="552">
        <v>756</v>
      </c>
      <c r="L1651" s="507">
        <v>9.0999965791520004E-2</v>
      </c>
      <c r="M1651" s="507">
        <v>0.5</v>
      </c>
      <c r="N1651" s="507">
        <v>1.7786727260869482E-4</v>
      </c>
      <c r="O1651" s="507">
        <v>0.83613085048182934</v>
      </c>
      <c r="P1651" s="439"/>
    </row>
    <row r="1652" spans="1:16" ht="16.5" x14ac:dyDescent="0.25">
      <c r="A1652" s="505" t="s">
        <v>332</v>
      </c>
      <c r="B1652" s="505" t="s">
        <v>333</v>
      </c>
      <c r="C1652" s="505" t="s">
        <v>334</v>
      </c>
      <c r="D1652" s="505" t="s">
        <v>335</v>
      </c>
      <c r="E1652" s="506">
        <v>45443.773882870373</v>
      </c>
      <c r="F1652" s="506">
        <v>46423</v>
      </c>
      <c r="G1652" s="505" t="s">
        <v>336</v>
      </c>
      <c r="H1652" s="552">
        <v>756</v>
      </c>
      <c r="I1652" s="552">
        <v>598.36332590703796</v>
      </c>
      <c r="J1652" s="552">
        <v>687.01528501765097</v>
      </c>
      <c r="K1652" s="552">
        <v>756</v>
      </c>
      <c r="L1652" s="507">
        <v>9.0999965791520004E-2</v>
      </c>
      <c r="M1652" s="507">
        <v>0.5</v>
      </c>
      <c r="N1652" s="507">
        <v>1.7655642799271367E-4</v>
      </c>
      <c r="O1652" s="507">
        <v>0.83613085048182934</v>
      </c>
      <c r="P1652" s="439"/>
    </row>
    <row r="1653" spans="1:16" ht="16.5" x14ac:dyDescent="0.25">
      <c r="A1653" s="505" t="s">
        <v>332</v>
      </c>
      <c r="B1653" s="505" t="s">
        <v>333</v>
      </c>
      <c r="C1653" s="505" t="s">
        <v>334</v>
      </c>
      <c r="D1653" s="505" t="s">
        <v>335</v>
      </c>
      <c r="E1653" s="506">
        <v>45443.773883252317</v>
      </c>
      <c r="F1653" s="506">
        <v>46451</v>
      </c>
      <c r="G1653" s="505" t="s">
        <v>336</v>
      </c>
      <c r="H1653" s="552">
        <v>756</v>
      </c>
      <c r="I1653" s="552">
        <v>594.37884513245206</v>
      </c>
      <c r="J1653" s="552">
        <v>682.44047390126104</v>
      </c>
      <c r="K1653" s="552">
        <v>756</v>
      </c>
      <c r="L1653" s="507">
        <v>9.0999965791520004E-2</v>
      </c>
      <c r="M1653" s="507">
        <v>0.5</v>
      </c>
      <c r="N1653" s="507">
        <v>1.7538074482078772E-4</v>
      </c>
      <c r="O1653" s="507">
        <v>0.83613085048182934</v>
      </c>
      <c r="P1653" s="439"/>
    </row>
    <row r="1654" spans="1:16" ht="16.5" x14ac:dyDescent="0.25">
      <c r="A1654" s="505" t="s">
        <v>332</v>
      </c>
      <c r="B1654" s="505" t="s">
        <v>333</v>
      </c>
      <c r="C1654" s="505" t="s">
        <v>334</v>
      </c>
      <c r="D1654" s="505" t="s">
        <v>335</v>
      </c>
      <c r="E1654" s="506">
        <v>45443.773883946757</v>
      </c>
      <c r="F1654" s="506">
        <v>46482</v>
      </c>
      <c r="G1654" s="505" t="s">
        <v>336</v>
      </c>
      <c r="H1654" s="552">
        <v>756</v>
      </c>
      <c r="I1654" s="552">
        <v>589.99839729869404</v>
      </c>
      <c r="J1654" s="552">
        <v>677.41103027275597</v>
      </c>
      <c r="K1654" s="552">
        <v>756</v>
      </c>
      <c r="L1654" s="507">
        <v>9.0999965791520004E-2</v>
      </c>
      <c r="M1654" s="507">
        <v>0.5</v>
      </c>
      <c r="N1654" s="507">
        <v>1.7408822539479452E-4</v>
      </c>
      <c r="O1654" s="507">
        <v>0.83613085048182934</v>
      </c>
      <c r="P1654" s="439"/>
    </row>
    <row r="1655" spans="1:16" ht="16.5" x14ac:dyDescent="0.25">
      <c r="A1655" s="505" t="s">
        <v>332</v>
      </c>
      <c r="B1655" s="505" t="s">
        <v>333</v>
      </c>
      <c r="C1655" s="505" t="s">
        <v>334</v>
      </c>
      <c r="D1655" s="505" t="s">
        <v>335</v>
      </c>
      <c r="E1655" s="506">
        <v>45443.773884490744</v>
      </c>
      <c r="F1655" s="506">
        <v>46512</v>
      </c>
      <c r="G1655" s="505" t="s">
        <v>336</v>
      </c>
      <c r="H1655" s="552">
        <v>756</v>
      </c>
      <c r="I1655" s="552">
        <v>585.78999437567495</v>
      </c>
      <c r="J1655" s="552">
        <v>672.57912128294004</v>
      </c>
      <c r="K1655" s="552">
        <v>756</v>
      </c>
      <c r="L1655" s="507">
        <v>9.0999965791520004E-2</v>
      </c>
      <c r="M1655" s="507">
        <v>0.5</v>
      </c>
      <c r="N1655" s="507">
        <v>1.7284647050195271E-4</v>
      </c>
      <c r="O1655" s="507">
        <v>0.83613085048182934</v>
      </c>
      <c r="P1655" s="439"/>
    </row>
    <row r="1656" spans="1:16" ht="16.5" x14ac:dyDescent="0.25">
      <c r="A1656" s="505" t="s">
        <v>332</v>
      </c>
      <c r="B1656" s="505" t="s">
        <v>333</v>
      </c>
      <c r="C1656" s="505" t="s">
        <v>334</v>
      </c>
      <c r="D1656" s="505" t="s">
        <v>335</v>
      </c>
      <c r="E1656" s="506">
        <v>45443.773884872688</v>
      </c>
      <c r="F1656" s="506">
        <v>46543</v>
      </c>
      <c r="G1656" s="505" t="s">
        <v>336</v>
      </c>
      <c r="H1656" s="552">
        <v>756</v>
      </c>
      <c r="I1656" s="552">
        <v>581.47284457649596</v>
      </c>
      <c r="J1656" s="552">
        <v>667.62235376171805</v>
      </c>
      <c r="K1656" s="552">
        <v>756</v>
      </c>
      <c r="L1656" s="507">
        <v>9.0999965791520004E-2</v>
      </c>
      <c r="M1656" s="507">
        <v>0.5</v>
      </c>
      <c r="N1656" s="507">
        <v>1.7157262814789973E-4</v>
      </c>
      <c r="O1656" s="507">
        <v>0.83613085048182934</v>
      </c>
      <c r="P1656" s="439"/>
    </row>
    <row r="1657" spans="1:16" ht="16.5" x14ac:dyDescent="0.25">
      <c r="A1657" s="505" t="s">
        <v>332</v>
      </c>
      <c r="B1657" s="505" t="s">
        <v>333</v>
      </c>
      <c r="C1657" s="505" t="s">
        <v>334</v>
      </c>
      <c r="D1657" s="505" t="s">
        <v>335</v>
      </c>
      <c r="E1657" s="506">
        <v>45443.773885219911</v>
      </c>
      <c r="F1657" s="506">
        <v>46573</v>
      </c>
      <c r="G1657" s="505" t="s">
        <v>336</v>
      </c>
      <c r="H1657" s="552">
        <v>756</v>
      </c>
      <c r="I1657" s="552">
        <v>577.32525361696798</v>
      </c>
      <c r="J1657" s="552">
        <v>662.86026647824895</v>
      </c>
      <c r="K1657" s="552">
        <v>756</v>
      </c>
      <c r="L1657" s="507">
        <v>9.0999965791520004E-2</v>
      </c>
      <c r="M1657" s="507">
        <v>0.5</v>
      </c>
      <c r="N1657" s="507">
        <v>1.7034881677296471E-4</v>
      </c>
      <c r="O1657" s="507">
        <v>0.83613085048182934</v>
      </c>
      <c r="P1657" s="439"/>
    </row>
    <row r="1658" spans="1:16" ht="16.5" x14ac:dyDescent="0.25">
      <c r="A1658" s="505" t="s">
        <v>332</v>
      </c>
      <c r="B1658" s="505" t="s">
        <v>333</v>
      </c>
      <c r="C1658" s="505" t="s">
        <v>334</v>
      </c>
      <c r="D1658" s="505" t="s">
        <v>335</v>
      </c>
      <c r="E1658" s="506">
        <v>45443.773885763891</v>
      </c>
      <c r="F1658" s="506">
        <v>46604</v>
      </c>
      <c r="G1658" s="505" t="s">
        <v>336</v>
      </c>
      <c r="H1658" s="552">
        <v>756</v>
      </c>
      <c r="I1658" s="552">
        <v>573.07048718762701</v>
      </c>
      <c r="J1658" s="552">
        <v>657.97512488521102</v>
      </c>
      <c r="K1658" s="552">
        <v>756</v>
      </c>
      <c r="L1658" s="507">
        <v>9.0999965791520004E-2</v>
      </c>
      <c r="M1658" s="507">
        <v>0.5</v>
      </c>
      <c r="N1658" s="507">
        <v>1.6909338160475991E-4</v>
      </c>
      <c r="O1658" s="507">
        <v>0.83613085048182934</v>
      </c>
      <c r="P1658" s="439"/>
    </row>
    <row r="1659" spans="1:16" ht="16.5" x14ac:dyDescent="0.25">
      <c r="A1659" s="505" t="s">
        <v>332</v>
      </c>
      <c r="B1659" s="505" t="s">
        <v>333</v>
      </c>
      <c r="C1659" s="505" t="s">
        <v>334</v>
      </c>
      <c r="D1659" s="505" t="s">
        <v>335</v>
      </c>
      <c r="E1659" s="506">
        <v>45443.77388630787</v>
      </c>
      <c r="F1659" s="506">
        <v>46635</v>
      </c>
      <c r="G1659" s="505" t="s">
        <v>336</v>
      </c>
      <c r="H1659" s="552">
        <v>756</v>
      </c>
      <c r="I1659" s="552">
        <v>568.84707749741199</v>
      </c>
      <c r="J1659" s="552">
        <v>653.12598576447397</v>
      </c>
      <c r="K1659" s="552">
        <v>756</v>
      </c>
      <c r="L1659" s="507">
        <v>9.0999965791520004E-2</v>
      </c>
      <c r="M1659" s="507">
        <v>0.5</v>
      </c>
      <c r="N1659" s="507">
        <v>1.6784719873129579E-4</v>
      </c>
      <c r="O1659" s="507">
        <v>0.83613085048182934</v>
      </c>
      <c r="P1659" s="439"/>
    </row>
    <row r="1660" spans="1:16" ht="16.5" x14ac:dyDescent="0.25">
      <c r="A1660" s="505" t="s">
        <v>332</v>
      </c>
      <c r="B1660" s="505" t="s">
        <v>333</v>
      </c>
      <c r="C1660" s="505" t="s">
        <v>334</v>
      </c>
      <c r="D1660" s="505" t="s">
        <v>335</v>
      </c>
      <c r="E1660" s="506">
        <v>45443.773886840281</v>
      </c>
      <c r="F1660" s="506">
        <v>46665</v>
      </c>
      <c r="G1660" s="505" t="s">
        <v>336</v>
      </c>
      <c r="H1660" s="552">
        <v>756</v>
      </c>
      <c r="I1660" s="552">
        <v>564.78954494367701</v>
      </c>
      <c r="J1660" s="552">
        <v>648.46729970672402</v>
      </c>
      <c r="K1660" s="552">
        <v>756</v>
      </c>
      <c r="L1660" s="507">
        <v>9.0999965791520004E-2</v>
      </c>
      <c r="M1660" s="507">
        <v>0.5</v>
      </c>
      <c r="N1660" s="507">
        <v>1.6664996049303059E-4</v>
      </c>
      <c r="O1660" s="507">
        <v>0.83613085048182934</v>
      </c>
      <c r="P1660" s="439"/>
    </row>
    <row r="1661" spans="1:16" ht="16.5" x14ac:dyDescent="0.25">
      <c r="A1661" s="505" t="s">
        <v>332</v>
      </c>
      <c r="B1661" s="505" t="s">
        <v>333</v>
      </c>
      <c r="C1661" s="505" t="s">
        <v>334</v>
      </c>
      <c r="D1661" s="505" t="s">
        <v>335</v>
      </c>
      <c r="E1661" s="506">
        <v>45443.773887384261</v>
      </c>
      <c r="F1661" s="506">
        <v>46696</v>
      </c>
      <c r="G1661" s="505" t="s">
        <v>336</v>
      </c>
      <c r="H1661" s="552">
        <v>756</v>
      </c>
      <c r="I1661" s="552">
        <v>560.62716406666902</v>
      </c>
      <c r="J1661" s="552">
        <v>643.688231269943</v>
      </c>
      <c r="K1661" s="552">
        <v>756</v>
      </c>
      <c r="L1661" s="507">
        <v>9.0999965791520004E-2</v>
      </c>
      <c r="M1661" s="507">
        <v>0.5</v>
      </c>
      <c r="N1661" s="507">
        <v>1.6542178512236313E-4</v>
      </c>
      <c r="O1661" s="507">
        <v>0.83613085048182934</v>
      </c>
      <c r="P1661" s="439"/>
    </row>
    <row r="1662" spans="1:16" ht="16.5" x14ac:dyDescent="0.25">
      <c r="A1662" s="505" t="s">
        <v>332</v>
      </c>
      <c r="B1662" s="505" t="s">
        <v>333</v>
      </c>
      <c r="C1662" s="505" t="s">
        <v>334</v>
      </c>
      <c r="D1662" s="505" t="s">
        <v>335</v>
      </c>
      <c r="E1662" s="506">
        <v>45443.773887928241</v>
      </c>
      <c r="F1662" s="506">
        <v>46726</v>
      </c>
      <c r="G1662" s="505" t="s">
        <v>336</v>
      </c>
      <c r="H1662" s="552">
        <v>756</v>
      </c>
      <c r="I1662" s="552">
        <v>556.62826338018499</v>
      </c>
      <c r="J1662" s="552">
        <v>639.09686382489394</v>
      </c>
      <c r="K1662" s="552">
        <v>756</v>
      </c>
      <c r="L1662" s="507">
        <v>9.0999965791520004E-2</v>
      </c>
      <c r="M1662" s="507">
        <v>0.5</v>
      </c>
      <c r="N1662" s="507">
        <v>1.6424184713062097E-4</v>
      </c>
      <c r="O1662" s="507">
        <v>0.83613085048182934</v>
      </c>
      <c r="P1662" s="439"/>
    </row>
    <row r="1663" spans="1:16" ht="16.5" x14ac:dyDescent="0.25">
      <c r="A1663" s="505" t="s">
        <v>332</v>
      </c>
      <c r="B1663" s="505" t="s">
        <v>333</v>
      </c>
      <c r="C1663" s="505" t="s">
        <v>334</v>
      </c>
      <c r="D1663" s="505" t="s">
        <v>335</v>
      </c>
      <c r="E1663" s="506">
        <v>45443.773888657408</v>
      </c>
      <c r="F1663" s="506">
        <v>46757</v>
      </c>
      <c r="G1663" s="505" t="s">
        <v>336</v>
      </c>
      <c r="H1663" s="552">
        <v>756</v>
      </c>
      <c r="I1663" s="552">
        <v>552.52602944218404</v>
      </c>
      <c r="J1663" s="552">
        <v>634.38685354167205</v>
      </c>
      <c r="K1663" s="552">
        <v>756</v>
      </c>
      <c r="L1663" s="507">
        <v>9.0999965791520004E-2</v>
      </c>
      <c r="M1663" s="507">
        <v>0.5</v>
      </c>
      <c r="N1663" s="507">
        <v>1.6303141905201827E-4</v>
      </c>
      <c r="O1663" s="507">
        <v>0.83613085048182934</v>
      </c>
      <c r="P1663" s="439"/>
    </row>
    <row r="1664" spans="1:16" ht="16.5" x14ac:dyDescent="0.25">
      <c r="A1664" s="505" t="s">
        <v>332</v>
      </c>
      <c r="B1664" s="505" t="s">
        <v>333</v>
      </c>
      <c r="C1664" s="505" t="s">
        <v>334</v>
      </c>
      <c r="D1664" s="505" t="s">
        <v>335</v>
      </c>
      <c r="E1664" s="506">
        <v>45443.773889201388</v>
      </c>
      <c r="F1664" s="506">
        <v>46788</v>
      </c>
      <c r="G1664" s="505" t="s">
        <v>336</v>
      </c>
      <c r="H1664" s="552">
        <v>756</v>
      </c>
      <c r="I1664" s="552">
        <v>548.45402811073495</v>
      </c>
      <c r="J1664" s="552">
        <v>629.71155504961098</v>
      </c>
      <c r="K1664" s="552">
        <v>756</v>
      </c>
      <c r="L1664" s="507">
        <v>9.0999965791520004E-2</v>
      </c>
      <c r="M1664" s="507">
        <v>0.5</v>
      </c>
      <c r="N1664" s="507">
        <v>1.6182991157531515E-4</v>
      </c>
      <c r="O1664" s="507">
        <v>0.83613085048182934</v>
      </c>
      <c r="P1664" s="439"/>
    </row>
    <row r="1665" spans="1:16" ht="16.5" x14ac:dyDescent="0.25">
      <c r="A1665" s="505" t="s">
        <v>332</v>
      </c>
      <c r="B1665" s="505" t="s">
        <v>333</v>
      </c>
      <c r="C1665" s="505" t="s">
        <v>334</v>
      </c>
      <c r="D1665" s="505" t="s">
        <v>335</v>
      </c>
      <c r="E1665" s="506">
        <v>45443.773889733799</v>
      </c>
      <c r="F1665" s="506">
        <v>46817</v>
      </c>
      <c r="G1665" s="505" t="s">
        <v>336</v>
      </c>
      <c r="H1665" s="552">
        <v>756</v>
      </c>
      <c r="I1665" s="552">
        <v>544.67190893681004</v>
      </c>
      <c r="J1665" s="552">
        <v>625.36908690401594</v>
      </c>
      <c r="K1665" s="552">
        <v>756</v>
      </c>
      <c r="L1665" s="507">
        <v>9.0999965791520004E-2</v>
      </c>
      <c r="M1665" s="507">
        <v>0.5</v>
      </c>
      <c r="N1665" s="507">
        <v>1.607139383485496E-4</v>
      </c>
      <c r="O1665" s="507">
        <v>0.83613085048182934</v>
      </c>
      <c r="P1665" s="439"/>
    </row>
    <row r="1666" spans="1:16" ht="16.5" x14ac:dyDescent="0.25">
      <c r="A1666" s="505" t="s">
        <v>332</v>
      </c>
      <c r="B1666" s="505" t="s">
        <v>333</v>
      </c>
      <c r="C1666" s="505" t="s">
        <v>334</v>
      </c>
      <c r="D1666" s="505" t="s">
        <v>335</v>
      </c>
      <c r="E1666" s="506">
        <v>45443.773890659722</v>
      </c>
      <c r="F1666" s="506">
        <v>46848</v>
      </c>
      <c r="G1666" s="505" t="s">
        <v>336</v>
      </c>
      <c r="H1666" s="552">
        <v>756</v>
      </c>
      <c r="I1666" s="552">
        <v>540.65779083158202</v>
      </c>
      <c r="J1666" s="552">
        <v>620.76024746690996</v>
      </c>
      <c r="K1666" s="552">
        <v>756</v>
      </c>
      <c r="L1666" s="507">
        <v>9.0999965791520004E-2</v>
      </c>
      <c r="M1666" s="507">
        <v>0.5</v>
      </c>
      <c r="N1666" s="507">
        <v>1.5952951022016164E-4</v>
      </c>
      <c r="O1666" s="507">
        <v>0.83613085048182934</v>
      </c>
      <c r="P1666" s="439"/>
    </row>
    <row r="1667" spans="1:16" ht="16.5" x14ac:dyDescent="0.25">
      <c r="A1667" s="505" t="s">
        <v>332</v>
      </c>
      <c r="B1667" s="505" t="s">
        <v>333</v>
      </c>
      <c r="C1667" s="505" t="s">
        <v>334</v>
      </c>
      <c r="D1667" s="505" t="s">
        <v>335</v>
      </c>
      <c r="E1667" s="506">
        <v>45443.773891354169</v>
      </c>
      <c r="F1667" s="506">
        <v>46878</v>
      </c>
      <c r="G1667" s="505" t="s">
        <v>336</v>
      </c>
      <c r="H1667" s="552">
        <v>756</v>
      </c>
      <c r="I1667" s="552">
        <v>536.80132980099995</v>
      </c>
      <c r="J1667" s="552">
        <v>616.33242316790495</v>
      </c>
      <c r="K1667" s="552">
        <v>756</v>
      </c>
      <c r="L1667" s="507">
        <v>9.0999965791520004E-2</v>
      </c>
      <c r="M1667" s="507">
        <v>0.5</v>
      </c>
      <c r="N1667" s="507">
        <v>1.5839160126957462E-4</v>
      </c>
      <c r="O1667" s="507">
        <v>0.83613085048182934</v>
      </c>
      <c r="P1667" s="439"/>
    </row>
    <row r="1668" spans="1:16" ht="16.5" x14ac:dyDescent="0.25">
      <c r="A1668" s="505" t="s">
        <v>332</v>
      </c>
      <c r="B1668" s="505" t="s">
        <v>333</v>
      </c>
      <c r="C1668" s="505" t="s">
        <v>334</v>
      </c>
      <c r="D1668" s="505" t="s">
        <v>335</v>
      </c>
      <c r="E1668" s="506">
        <v>45443.773891932869</v>
      </c>
      <c r="F1668" s="506">
        <v>46909</v>
      </c>
      <c r="G1668" s="505" t="s">
        <v>336</v>
      </c>
      <c r="H1668" s="552">
        <v>756</v>
      </c>
      <c r="I1668" s="552">
        <v>532.84521621865804</v>
      </c>
      <c r="J1668" s="552">
        <v>611.79018205342095</v>
      </c>
      <c r="K1668" s="552">
        <v>756</v>
      </c>
      <c r="L1668" s="507">
        <v>9.0999965791520004E-2</v>
      </c>
      <c r="M1668" s="507">
        <v>0.5</v>
      </c>
      <c r="N1668" s="507">
        <v>1.5722428827997449E-4</v>
      </c>
      <c r="O1668" s="507">
        <v>0.83613085048182934</v>
      </c>
      <c r="P1668" s="439"/>
    </row>
    <row r="1669" spans="1:16" ht="16.5" x14ac:dyDescent="0.25">
      <c r="A1669" s="505" t="s">
        <v>332</v>
      </c>
      <c r="B1669" s="505" t="s">
        <v>333</v>
      </c>
      <c r="C1669" s="505" t="s">
        <v>334</v>
      </c>
      <c r="D1669" s="505" t="s">
        <v>335</v>
      </c>
      <c r="E1669" s="506">
        <v>45443.773892442128</v>
      </c>
      <c r="F1669" s="506">
        <v>46939</v>
      </c>
      <c r="G1669" s="505" t="s">
        <v>336</v>
      </c>
      <c r="H1669" s="552">
        <v>756</v>
      </c>
      <c r="I1669" s="552">
        <v>529.04448154595696</v>
      </c>
      <c r="J1669" s="552">
        <v>607.42634038501001</v>
      </c>
      <c r="K1669" s="552">
        <v>756</v>
      </c>
      <c r="L1669" s="507">
        <v>9.0999965791520004E-2</v>
      </c>
      <c r="M1669" s="507">
        <v>0.5</v>
      </c>
      <c r="N1669" s="507">
        <v>1.5610282226007278E-4</v>
      </c>
      <c r="O1669" s="507">
        <v>0.83613085048182934</v>
      </c>
      <c r="P1669" s="439"/>
    </row>
    <row r="1670" spans="1:16" ht="16.5" x14ac:dyDescent="0.25">
      <c r="A1670" s="505" t="s">
        <v>332</v>
      </c>
      <c r="B1670" s="505" t="s">
        <v>333</v>
      </c>
      <c r="C1670" s="505" t="s">
        <v>334</v>
      </c>
      <c r="D1670" s="505" t="s">
        <v>335</v>
      </c>
      <c r="E1670" s="506">
        <v>45443.773893020836</v>
      </c>
      <c r="F1670" s="506">
        <v>46970</v>
      </c>
      <c r="G1670" s="505" t="s">
        <v>336</v>
      </c>
      <c r="H1670" s="552">
        <v>756</v>
      </c>
      <c r="I1670" s="552">
        <v>525.14553431368597</v>
      </c>
      <c r="J1670" s="552">
        <v>602.94973523882004</v>
      </c>
      <c r="K1670" s="552">
        <v>756</v>
      </c>
      <c r="L1670" s="507">
        <v>9.0999965791520004E-2</v>
      </c>
      <c r="M1670" s="507">
        <v>0.5</v>
      </c>
      <c r="N1670" s="507">
        <v>1.5495237709330361E-4</v>
      </c>
      <c r="O1670" s="507">
        <v>0.83613085048182934</v>
      </c>
      <c r="P1670" s="439"/>
    </row>
    <row r="1671" spans="1:16" ht="16.5" x14ac:dyDescent="0.25">
      <c r="A1671" s="505" t="s">
        <v>332</v>
      </c>
      <c r="B1671" s="505" t="s">
        <v>333</v>
      </c>
      <c r="C1671" s="505" t="s">
        <v>334</v>
      </c>
      <c r="D1671" s="505" t="s">
        <v>335</v>
      </c>
      <c r="E1671" s="506">
        <v>45443.77389355324</v>
      </c>
      <c r="F1671" s="506">
        <v>47001</v>
      </c>
      <c r="G1671" s="505" t="s">
        <v>336</v>
      </c>
      <c r="H1671" s="552">
        <v>756</v>
      </c>
      <c r="I1671" s="552">
        <v>521.27532150744196</v>
      </c>
      <c r="J1671" s="552">
        <v>598.50612173672198</v>
      </c>
      <c r="K1671" s="552">
        <v>756</v>
      </c>
      <c r="L1671" s="507">
        <v>9.0999965791520004E-2</v>
      </c>
      <c r="M1671" s="507">
        <v>0.5</v>
      </c>
      <c r="N1671" s="507">
        <v>1.5381041046691265E-4</v>
      </c>
      <c r="O1671" s="507">
        <v>0.83613085048182934</v>
      </c>
      <c r="P1671" s="439"/>
    </row>
    <row r="1672" spans="1:16" ht="16.5" x14ac:dyDescent="0.25">
      <c r="A1672" s="505" t="s">
        <v>332</v>
      </c>
      <c r="B1672" s="505" t="s">
        <v>333</v>
      </c>
      <c r="C1672" s="505" t="s">
        <v>334</v>
      </c>
      <c r="D1672" s="505" t="s">
        <v>335</v>
      </c>
      <c r="E1672" s="506">
        <v>45443.773894097219</v>
      </c>
      <c r="F1672" s="506">
        <v>47031</v>
      </c>
      <c r="G1672" s="505" t="s">
        <v>336</v>
      </c>
      <c r="H1672" s="552">
        <v>756</v>
      </c>
      <c r="I1672" s="552">
        <v>517.55711380251705</v>
      </c>
      <c r="J1672" s="552">
        <v>594.23703401768296</v>
      </c>
      <c r="K1672" s="552">
        <v>756</v>
      </c>
      <c r="L1672" s="507">
        <v>9.0999965791520004E-2</v>
      </c>
      <c r="M1672" s="507">
        <v>0.5</v>
      </c>
      <c r="N1672" s="507">
        <v>1.5271329531547649E-4</v>
      </c>
      <c r="O1672" s="507">
        <v>0.83613085048182934</v>
      </c>
      <c r="P1672" s="439"/>
    </row>
    <row r="1673" spans="1:16" ht="16.5" x14ac:dyDescent="0.25">
      <c r="A1673" s="505" t="s">
        <v>332</v>
      </c>
      <c r="B1673" s="505" t="s">
        <v>333</v>
      </c>
      <c r="C1673" s="505" t="s">
        <v>334</v>
      </c>
      <c r="D1673" s="505" t="s">
        <v>335</v>
      </c>
      <c r="E1673" s="506">
        <v>45443.773894641206</v>
      </c>
      <c r="F1673" s="506">
        <v>47062</v>
      </c>
      <c r="G1673" s="505" t="s">
        <v>336</v>
      </c>
      <c r="H1673" s="552">
        <v>756</v>
      </c>
      <c r="I1673" s="552">
        <v>513.74282606908196</v>
      </c>
      <c r="J1673" s="552">
        <v>589.85763130219505</v>
      </c>
      <c r="K1673" s="552">
        <v>756</v>
      </c>
      <c r="L1673" s="507">
        <v>9.0999965791520004E-2</v>
      </c>
      <c r="M1673" s="507">
        <v>0.5</v>
      </c>
      <c r="N1673" s="507">
        <v>1.5158783025370822E-4</v>
      </c>
      <c r="O1673" s="507">
        <v>0.83613085048182934</v>
      </c>
      <c r="P1673" s="439"/>
    </row>
    <row r="1674" spans="1:16" ht="16.5" x14ac:dyDescent="0.25">
      <c r="A1674" s="505" t="s">
        <v>332</v>
      </c>
      <c r="B1674" s="505" t="s">
        <v>333</v>
      </c>
      <c r="C1674" s="505" t="s">
        <v>334</v>
      </c>
      <c r="D1674" s="505" t="s">
        <v>335</v>
      </c>
      <c r="E1674" s="506">
        <v>45443.773895335646</v>
      </c>
      <c r="F1674" s="506">
        <v>47092</v>
      </c>
      <c r="G1674" s="505" t="s">
        <v>336</v>
      </c>
      <c r="H1674" s="552">
        <v>756</v>
      </c>
      <c r="I1674" s="552">
        <v>510.07834694370098</v>
      </c>
      <c r="J1674" s="552">
        <v>585.65023244975396</v>
      </c>
      <c r="K1674" s="552">
        <v>756</v>
      </c>
      <c r="L1674" s="507">
        <v>9.0999965791520004E-2</v>
      </c>
      <c r="M1674" s="507">
        <v>0.5</v>
      </c>
      <c r="N1674" s="507">
        <v>1.5050656855731298E-4</v>
      </c>
      <c r="O1674" s="507">
        <v>0.83613085048182934</v>
      </c>
      <c r="P1674" s="439"/>
    </row>
    <row r="1675" spans="1:16" ht="16.5" x14ac:dyDescent="0.25">
      <c r="A1675" s="505" t="s">
        <v>332</v>
      </c>
      <c r="B1675" s="505" t="s">
        <v>333</v>
      </c>
      <c r="C1675" s="505" t="s">
        <v>334</v>
      </c>
      <c r="D1675" s="505" t="s">
        <v>335</v>
      </c>
      <c r="E1675" s="506">
        <v>45443.773895914353</v>
      </c>
      <c r="F1675" s="506">
        <v>47123</v>
      </c>
      <c r="G1675" s="505" t="s">
        <v>336</v>
      </c>
      <c r="H1675" s="552">
        <v>756</v>
      </c>
      <c r="I1675" s="552">
        <v>506.31917615857901</v>
      </c>
      <c r="J1675" s="552">
        <v>581.33411266675205</v>
      </c>
      <c r="K1675" s="552">
        <v>756</v>
      </c>
      <c r="L1675" s="507">
        <v>9.0999965791520004E-2</v>
      </c>
      <c r="M1675" s="507">
        <v>0.5</v>
      </c>
      <c r="N1675" s="507">
        <v>1.4939736661043646E-4</v>
      </c>
      <c r="O1675" s="507">
        <v>0.83613085048182934</v>
      </c>
      <c r="P1675" s="439"/>
    </row>
    <row r="1676" spans="1:16" ht="16.5" x14ac:dyDescent="0.25">
      <c r="A1676" s="505" t="s">
        <v>332</v>
      </c>
      <c r="B1676" s="505" t="s">
        <v>333</v>
      </c>
      <c r="C1676" s="505" t="s">
        <v>334</v>
      </c>
      <c r="D1676" s="505" t="s">
        <v>335</v>
      </c>
      <c r="E1676" s="506">
        <v>45443.773896608793</v>
      </c>
      <c r="F1676" s="506">
        <v>47154</v>
      </c>
      <c r="G1676" s="505" t="s">
        <v>336</v>
      </c>
      <c r="H1676" s="552">
        <v>756</v>
      </c>
      <c r="I1676" s="552">
        <v>502.58770967628999</v>
      </c>
      <c r="J1676" s="552">
        <v>577.04980178426604</v>
      </c>
      <c r="K1676" s="552">
        <v>756</v>
      </c>
      <c r="L1676" s="507">
        <v>9.0999965791520004E-2</v>
      </c>
      <c r="M1676" s="507">
        <v>0.5</v>
      </c>
      <c r="N1676" s="507">
        <v>1.4829633925002978E-4</v>
      </c>
      <c r="O1676" s="507">
        <v>0.83613085048182934</v>
      </c>
      <c r="P1676" s="439"/>
    </row>
    <row r="1677" spans="1:16" ht="16.5" x14ac:dyDescent="0.25">
      <c r="A1677" s="505" t="s">
        <v>332</v>
      </c>
      <c r="B1677" s="505" t="s">
        <v>333</v>
      </c>
      <c r="C1677" s="505" t="s">
        <v>334</v>
      </c>
      <c r="D1677" s="505" t="s">
        <v>335</v>
      </c>
      <c r="E1677" s="506">
        <v>45443.773898263891</v>
      </c>
      <c r="F1677" s="506">
        <v>47182</v>
      </c>
      <c r="G1677" s="505" t="s">
        <v>336</v>
      </c>
      <c r="H1677" s="552">
        <v>756</v>
      </c>
      <c r="I1677" s="552">
        <v>499.24099543087198</v>
      </c>
      <c r="J1677" s="552">
        <v>573.20724703259805</v>
      </c>
      <c r="K1677" s="552">
        <v>756</v>
      </c>
      <c r="L1677" s="507">
        <v>9.0999965791520004E-2</v>
      </c>
      <c r="M1677" s="507">
        <v>0.5</v>
      </c>
      <c r="N1677" s="507">
        <v>1.4730883903552801E-4</v>
      </c>
      <c r="O1677" s="507">
        <v>0.83613085048182934</v>
      </c>
      <c r="P1677" s="439"/>
    </row>
    <row r="1678" spans="1:16" ht="16.5" x14ac:dyDescent="0.25">
      <c r="A1678" s="505" t="s">
        <v>332</v>
      </c>
      <c r="B1678" s="505" t="s">
        <v>333</v>
      </c>
      <c r="C1678" s="505" t="s">
        <v>334</v>
      </c>
      <c r="D1678" s="505" t="s">
        <v>335</v>
      </c>
      <c r="E1678" s="506">
        <v>45443.773899386571</v>
      </c>
      <c r="F1678" s="506">
        <v>47213</v>
      </c>
      <c r="G1678" s="505" t="s">
        <v>336</v>
      </c>
      <c r="H1678" s="552">
        <v>756</v>
      </c>
      <c r="I1678" s="552">
        <v>495.56169366085197</v>
      </c>
      <c r="J1678" s="552">
        <v>568.98282945091501</v>
      </c>
      <c r="K1678" s="552">
        <v>756</v>
      </c>
      <c r="L1678" s="507">
        <v>9.0999965791520004E-2</v>
      </c>
      <c r="M1678" s="507">
        <v>0.5</v>
      </c>
      <c r="N1678" s="507">
        <v>1.462232036867418E-4</v>
      </c>
      <c r="O1678" s="507">
        <v>0.83613085048182934</v>
      </c>
      <c r="P1678" s="439"/>
    </row>
    <row r="1679" spans="1:16" ht="16.5" x14ac:dyDescent="0.25">
      <c r="A1679" s="505" t="s">
        <v>332</v>
      </c>
      <c r="B1679" s="505" t="s">
        <v>333</v>
      </c>
      <c r="C1679" s="505" t="s">
        <v>334</v>
      </c>
      <c r="D1679" s="505" t="s">
        <v>335</v>
      </c>
      <c r="E1679" s="506">
        <v>45443.773900081018</v>
      </c>
      <c r="F1679" s="506">
        <v>47243</v>
      </c>
      <c r="G1679" s="505" t="s">
        <v>336</v>
      </c>
      <c r="H1679" s="552">
        <v>756</v>
      </c>
      <c r="I1679" s="552">
        <v>492.02689883821</v>
      </c>
      <c r="J1679" s="552">
        <v>564.92432859129894</v>
      </c>
      <c r="K1679" s="552">
        <v>756</v>
      </c>
      <c r="L1679" s="507">
        <v>9.0999965791520004E-2</v>
      </c>
      <c r="M1679" s="507">
        <v>0.5</v>
      </c>
      <c r="N1679" s="507">
        <v>1.4518020736569088E-4</v>
      </c>
      <c r="O1679" s="507">
        <v>0.83613085048182934</v>
      </c>
      <c r="P1679" s="439"/>
    </row>
    <row r="1680" spans="1:16" ht="16.5" x14ac:dyDescent="0.25">
      <c r="A1680" s="505" t="s">
        <v>332</v>
      </c>
      <c r="B1680" s="505" t="s">
        <v>333</v>
      </c>
      <c r="C1680" s="505" t="s">
        <v>334</v>
      </c>
      <c r="D1680" s="505" t="s">
        <v>335</v>
      </c>
      <c r="E1680" s="506">
        <v>45443.773900428241</v>
      </c>
      <c r="F1680" s="506">
        <v>47274</v>
      </c>
      <c r="G1680" s="505" t="s">
        <v>336</v>
      </c>
      <c r="H1680" s="552">
        <v>756</v>
      </c>
      <c r="I1680" s="552">
        <v>488.40076345197099</v>
      </c>
      <c r="J1680" s="552">
        <v>560.76095438698496</v>
      </c>
      <c r="K1680" s="552">
        <v>756</v>
      </c>
      <c r="L1680" s="507">
        <v>9.0999965791520004E-2</v>
      </c>
      <c r="M1680" s="507">
        <v>0.5</v>
      </c>
      <c r="N1680" s="507">
        <v>1.4411025958732115E-4</v>
      </c>
      <c r="O1680" s="507">
        <v>0.83613085048182934</v>
      </c>
      <c r="P1680" s="439"/>
    </row>
    <row r="1681" spans="1:16" ht="16.5" x14ac:dyDescent="0.25">
      <c r="A1681" s="505" t="s">
        <v>332</v>
      </c>
      <c r="B1681" s="505" t="s">
        <v>333</v>
      </c>
      <c r="C1681" s="505" t="s">
        <v>334</v>
      </c>
      <c r="D1681" s="505" t="s">
        <v>335</v>
      </c>
      <c r="E1681" s="506">
        <v>45443.773901157409</v>
      </c>
      <c r="F1681" s="506">
        <v>47304</v>
      </c>
      <c r="G1681" s="505" t="s">
        <v>336</v>
      </c>
      <c r="H1681" s="552">
        <v>756</v>
      </c>
      <c r="I1681" s="552">
        <v>484.91704686913602</v>
      </c>
      <c r="J1681" s="552">
        <v>556.76109938676598</v>
      </c>
      <c r="K1681" s="552">
        <v>756</v>
      </c>
      <c r="L1681" s="507">
        <v>9.0999965791520004E-2</v>
      </c>
      <c r="M1681" s="507">
        <v>0.5</v>
      </c>
      <c r="N1681" s="507">
        <v>1.430823346972522E-4</v>
      </c>
      <c r="O1681" s="507">
        <v>0.83613085048182934</v>
      </c>
      <c r="P1681" s="439"/>
    </row>
    <row r="1682" spans="1:16" ht="16.5" x14ac:dyDescent="0.25">
      <c r="A1682" s="505" t="s">
        <v>332</v>
      </c>
      <c r="B1682" s="505" t="s">
        <v>333</v>
      </c>
      <c r="C1682" s="505" t="s">
        <v>334</v>
      </c>
      <c r="D1682" s="505" t="s">
        <v>335</v>
      </c>
      <c r="E1682" s="506">
        <v>45443.773901967594</v>
      </c>
      <c r="F1682" s="506">
        <v>47335</v>
      </c>
      <c r="G1682" s="505" t="s">
        <v>336</v>
      </c>
      <c r="H1682" s="552">
        <v>756</v>
      </c>
      <c r="I1682" s="552">
        <v>481.34330960559498</v>
      </c>
      <c r="J1682" s="552">
        <v>552.65788647516604</v>
      </c>
      <c r="K1682" s="552">
        <v>756</v>
      </c>
      <c r="L1682" s="507">
        <v>9.0999965791520004E-2</v>
      </c>
      <c r="M1682" s="507">
        <v>0.5</v>
      </c>
      <c r="N1682" s="507">
        <v>1.4202784780188851E-4</v>
      </c>
      <c r="O1682" s="507">
        <v>0.83613085048182934</v>
      </c>
      <c r="P1682" s="439"/>
    </row>
    <row r="1683" spans="1:16" ht="16.5" x14ac:dyDescent="0.25">
      <c r="A1683" s="505" t="s">
        <v>332</v>
      </c>
      <c r="B1683" s="505" t="s">
        <v>333</v>
      </c>
      <c r="C1683" s="505" t="s">
        <v>334</v>
      </c>
      <c r="D1683" s="505" t="s">
        <v>335</v>
      </c>
      <c r="E1683" s="506">
        <v>45443.773902511573</v>
      </c>
      <c r="F1683" s="506">
        <v>47366</v>
      </c>
      <c r="G1683" s="505" t="s">
        <v>336</v>
      </c>
      <c r="H1683" s="552">
        <v>756</v>
      </c>
      <c r="I1683" s="552">
        <v>477.79591003859701</v>
      </c>
      <c r="J1683" s="552">
        <v>548.58491338494798</v>
      </c>
      <c r="K1683" s="552">
        <v>756</v>
      </c>
      <c r="L1683" s="507">
        <v>9.0999965791520004E-2</v>
      </c>
      <c r="M1683" s="507">
        <v>0.5</v>
      </c>
      <c r="N1683" s="507">
        <v>1.4098113225450315E-4</v>
      </c>
      <c r="O1683" s="507">
        <v>0.83613085048182934</v>
      </c>
      <c r="P1683" s="439"/>
    </row>
    <row r="1684" spans="1:16" ht="16.5" x14ac:dyDescent="0.25">
      <c r="A1684" s="505" t="s">
        <v>332</v>
      </c>
      <c r="B1684" s="505" t="s">
        <v>333</v>
      </c>
      <c r="C1684" s="505" t="s">
        <v>334</v>
      </c>
      <c r="D1684" s="505" t="s">
        <v>335</v>
      </c>
      <c r="E1684" s="506">
        <v>45443.773903275462</v>
      </c>
      <c r="F1684" s="506">
        <v>47396</v>
      </c>
      <c r="G1684" s="505" t="s">
        <v>336</v>
      </c>
      <c r="H1684" s="552">
        <v>756</v>
      </c>
      <c r="I1684" s="552">
        <v>474.38783687497602</v>
      </c>
      <c r="J1684" s="552">
        <v>544.67190893682903</v>
      </c>
      <c r="K1684" s="552">
        <v>756</v>
      </c>
      <c r="L1684" s="507">
        <v>9.0999965791520004E-2</v>
      </c>
      <c r="M1684" s="507">
        <v>0.5</v>
      </c>
      <c r="N1684" s="507">
        <v>1.3997552713457961E-4</v>
      </c>
      <c r="O1684" s="507">
        <v>0.83613085048182934</v>
      </c>
      <c r="P1684" s="439"/>
    </row>
    <row r="1685" spans="1:16" ht="16.5" x14ac:dyDescent="0.25">
      <c r="A1685" s="505" t="s">
        <v>332</v>
      </c>
      <c r="B1685" s="505" t="s">
        <v>333</v>
      </c>
      <c r="C1685" s="505" t="s">
        <v>334</v>
      </c>
      <c r="D1685" s="505" t="s">
        <v>335</v>
      </c>
      <c r="E1685" s="506">
        <v>45443.773903935187</v>
      </c>
      <c r="F1685" s="506">
        <v>47427</v>
      </c>
      <c r="G1685" s="505" t="s">
        <v>336</v>
      </c>
      <c r="H1685" s="552">
        <v>756</v>
      </c>
      <c r="I1685" s="552">
        <v>470.89169768796199</v>
      </c>
      <c r="J1685" s="552">
        <v>540.65779083160101</v>
      </c>
      <c r="K1685" s="552">
        <v>756</v>
      </c>
      <c r="L1685" s="507">
        <v>9.0999965791520004E-2</v>
      </c>
      <c r="M1685" s="507">
        <v>0.5</v>
      </c>
      <c r="N1685" s="507">
        <v>1.3894393676147499E-4</v>
      </c>
      <c r="O1685" s="507">
        <v>0.83613085048182934</v>
      </c>
      <c r="P1685" s="439"/>
    </row>
    <row r="1686" spans="1:16" ht="16.5" x14ac:dyDescent="0.25">
      <c r="A1686" s="505" t="s">
        <v>332</v>
      </c>
      <c r="B1686" s="505" t="s">
        <v>333</v>
      </c>
      <c r="C1686" s="505" t="s">
        <v>334</v>
      </c>
      <c r="D1686" s="505" t="s">
        <v>335</v>
      </c>
      <c r="E1686" s="506">
        <v>45443.773904479167</v>
      </c>
      <c r="F1686" s="506">
        <v>47457</v>
      </c>
      <c r="G1686" s="505" t="s">
        <v>336</v>
      </c>
      <c r="H1686" s="552">
        <v>756</v>
      </c>
      <c r="I1686" s="552">
        <v>467.53287161987703</v>
      </c>
      <c r="J1686" s="552">
        <v>536.80132980101905</v>
      </c>
      <c r="K1686" s="552">
        <v>756</v>
      </c>
      <c r="L1686" s="507">
        <v>9.0999965791520004E-2</v>
      </c>
      <c r="M1686" s="507">
        <v>0.5</v>
      </c>
      <c r="N1686" s="507">
        <v>1.3795286276486782E-4</v>
      </c>
      <c r="O1686" s="507">
        <v>0.83613085048182934</v>
      </c>
      <c r="P1686" s="439"/>
    </row>
    <row r="1687" spans="1:16" ht="16.5" x14ac:dyDescent="0.25">
      <c r="A1687" s="505" t="s">
        <v>332</v>
      </c>
      <c r="B1687" s="505" t="s">
        <v>333</v>
      </c>
      <c r="C1687" s="505" t="s">
        <v>334</v>
      </c>
      <c r="D1687" s="505" t="s">
        <v>335</v>
      </c>
      <c r="E1687" s="506">
        <v>45443.773905173613</v>
      </c>
      <c r="F1687" s="506">
        <v>47488</v>
      </c>
      <c r="G1687" s="505" t="s">
        <v>336</v>
      </c>
      <c r="H1687" s="552">
        <v>756</v>
      </c>
      <c r="I1687" s="552">
        <v>464.087252093762</v>
      </c>
      <c r="J1687" s="552">
        <v>532.84521621867702</v>
      </c>
      <c r="K1687" s="552">
        <v>756</v>
      </c>
      <c r="L1687" s="507">
        <v>9.0999965791520004E-2</v>
      </c>
      <c r="M1687" s="507">
        <v>0.5</v>
      </c>
      <c r="N1687" s="507">
        <v>1.3693617900532989E-4</v>
      </c>
      <c r="O1687" s="507">
        <v>0.83613085048182934</v>
      </c>
      <c r="P1687" s="439"/>
    </row>
    <row r="1688" spans="1:16" ht="16.5" x14ac:dyDescent="0.25">
      <c r="A1688" s="505" t="s">
        <v>332</v>
      </c>
      <c r="B1688" s="505" t="s">
        <v>333</v>
      </c>
      <c r="C1688" s="505" t="s">
        <v>334</v>
      </c>
      <c r="D1688" s="505" t="s">
        <v>335</v>
      </c>
      <c r="E1688" s="506">
        <v>45443.773905752314</v>
      </c>
      <c r="F1688" s="506">
        <v>47519</v>
      </c>
      <c r="G1688" s="505" t="s">
        <v>336</v>
      </c>
      <c r="H1688" s="552">
        <v>756</v>
      </c>
      <c r="I1688" s="552">
        <v>460.66702606324799</v>
      </c>
      <c r="J1688" s="552">
        <v>528.91825836641203</v>
      </c>
      <c r="K1688" s="552">
        <v>756</v>
      </c>
      <c r="L1688" s="507">
        <v>9.0999965791520004E-2</v>
      </c>
      <c r="M1688" s="507">
        <v>0.5</v>
      </c>
      <c r="N1688" s="507">
        <v>1.3592698799256222E-4</v>
      </c>
      <c r="O1688" s="507">
        <v>0.83613085048182934</v>
      </c>
      <c r="P1688" s="439"/>
    </row>
    <row r="1689" spans="1:16" ht="16.5" x14ac:dyDescent="0.25">
      <c r="A1689" s="505" t="s">
        <v>332</v>
      </c>
      <c r="B1689" s="505" t="s">
        <v>333</v>
      </c>
      <c r="C1689" s="505" t="s">
        <v>334</v>
      </c>
      <c r="D1689" s="505" t="s">
        <v>335</v>
      </c>
      <c r="E1689" s="506">
        <v>45443.773906284725</v>
      </c>
      <c r="F1689" s="506">
        <v>47547</v>
      </c>
      <c r="G1689" s="505" t="s">
        <v>336</v>
      </c>
      <c r="H1689" s="552">
        <v>756</v>
      </c>
      <c r="I1689" s="552">
        <v>457.59946020591099</v>
      </c>
      <c r="J1689" s="552">
        <v>525.39620990431104</v>
      </c>
      <c r="K1689" s="552">
        <v>756</v>
      </c>
      <c r="L1689" s="507">
        <v>9.0999965791520004E-2</v>
      </c>
      <c r="M1689" s="507">
        <v>0.5</v>
      </c>
      <c r="N1689" s="507">
        <v>1.3502185486198012E-4</v>
      </c>
      <c r="O1689" s="507">
        <v>0.83613085048182934</v>
      </c>
      <c r="P1689" s="439"/>
    </row>
    <row r="1690" spans="1:16" ht="16.5" x14ac:dyDescent="0.25">
      <c r="A1690" s="505" t="s">
        <v>332</v>
      </c>
      <c r="B1690" s="505" t="s">
        <v>333</v>
      </c>
      <c r="C1690" s="505" t="s">
        <v>334</v>
      </c>
      <c r="D1690" s="505" t="s">
        <v>335</v>
      </c>
      <c r="E1690" s="506">
        <v>45443.773906828705</v>
      </c>
      <c r="F1690" s="506">
        <v>47578</v>
      </c>
      <c r="G1690" s="505" t="s">
        <v>336</v>
      </c>
      <c r="H1690" s="552">
        <v>756</v>
      </c>
      <c r="I1690" s="552">
        <v>454.22704784533801</v>
      </c>
      <c r="J1690" s="552">
        <v>521.52414967136895</v>
      </c>
      <c r="K1690" s="552">
        <v>756</v>
      </c>
      <c r="L1690" s="507">
        <v>9.0999965791520004E-2</v>
      </c>
      <c r="M1690" s="507">
        <v>0.5</v>
      </c>
      <c r="N1690" s="507">
        <v>1.3402677201795966E-4</v>
      </c>
      <c r="O1690" s="507">
        <v>0.83613085048182934</v>
      </c>
      <c r="P1690" s="439"/>
    </row>
    <row r="1691" spans="1:16" ht="16.5" x14ac:dyDescent="0.25">
      <c r="A1691" s="505" t="s">
        <v>332</v>
      </c>
      <c r="B1691" s="505" t="s">
        <v>333</v>
      </c>
      <c r="C1691" s="505" t="s">
        <v>334</v>
      </c>
      <c r="D1691" s="505" t="s">
        <v>335</v>
      </c>
      <c r="E1691" s="506">
        <v>45443.773907523151</v>
      </c>
      <c r="F1691" s="506">
        <v>47608</v>
      </c>
      <c r="G1691" s="505" t="s">
        <v>336</v>
      </c>
      <c r="H1691" s="552">
        <v>756</v>
      </c>
      <c r="I1691" s="552">
        <v>450.98708915287602</v>
      </c>
      <c r="J1691" s="552">
        <v>517.80416709861902</v>
      </c>
      <c r="K1691" s="552">
        <v>756</v>
      </c>
      <c r="L1691" s="507">
        <v>9.0999965791520004E-2</v>
      </c>
      <c r="M1691" s="507">
        <v>0.5</v>
      </c>
      <c r="N1691" s="507">
        <v>1.3307077169371213E-4</v>
      </c>
      <c r="O1691" s="507">
        <v>0.83613085048182934</v>
      </c>
      <c r="P1691" s="439"/>
    </row>
    <row r="1692" spans="1:16" ht="16.5" x14ac:dyDescent="0.25">
      <c r="A1692" s="505" t="s">
        <v>332</v>
      </c>
      <c r="B1692" s="505" t="s">
        <v>333</v>
      </c>
      <c r="C1692" s="505" t="s">
        <v>334</v>
      </c>
      <c r="D1692" s="505" t="s">
        <v>335</v>
      </c>
      <c r="E1692" s="506">
        <v>45443.773908067131</v>
      </c>
      <c r="F1692" s="506">
        <v>47639</v>
      </c>
      <c r="G1692" s="505" t="s">
        <v>336</v>
      </c>
      <c r="H1692" s="552">
        <v>756</v>
      </c>
      <c r="I1692" s="552">
        <v>447.66340858464901</v>
      </c>
      <c r="J1692" s="552">
        <v>513.988058634038</v>
      </c>
      <c r="K1692" s="552">
        <v>756</v>
      </c>
      <c r="L1692" s="507">
        <v>9.0999965791520004E-2</v>
      </c>
      <c r="M1692" s="507">
        <v>0.5</v>
      </c>
      <c r="N1692" s="507">
        <v>1.320900679247678E-4</v>
      </c>
      <c r="O1692" s="507">
        <v>0.83613085048182934</v>
      </c>
      <c r="P1692" s="439"/>
    </row>
    <row r="1693" spans="1:16" ht="16.5" x14ac:dyDescent="0.25">
      <c r="A1693" s="505" t="s">
        <v>332</v>
      </c>
      <c r="B1693" s="505" t="s">
        <v>333</v>
      </c>
      <c r="C1693" s="505" t="s">
        <v>334</v>
      </c>
      <c r="D1693" s="505" t="s">
        <v>335</v>
      </c>
      <c r="E1693" s="506">
        <v>45443.773908796298</v>
      </c>
      <c r="F1693" s="506">
        <v>47669</v>
      </c>
      <c r="G1693" s="505" t="s">
        <v>336</v>
      </c>
      <c r="H1693" s="552">
        <v>756</v>
      </c>
      <c r="I1693" s="552">
        <v>444.47026771199199</v>
      </c>
      <c r="J1693" s="552">
        <v>510.32183028790098</v>
      </c>
      <c r="K1693" s="552">
        <v>756</v>
      </c>
      <c r="L1693" s="507">
        <v>9.0999965791520004E-2</v>
      </c>
      <c r="M1693" s="507">
        <v>0.5</v>
      </c>
      <c r="N1693" s="507">
        <v>1.3114788192815935E-4</v>
      </c>
      <c r="O1693" s="507">
        <v>0.83613085048182934</v>
      </c>
      <c r="P1693" s="439"/>
    </row>
    <row r="1694" spans="1:16" ht="16.5" x14ac:dyDescent="0.25">
      <c r="A1694" s="505" t="s">
        <v>332</v>
      </c>
      <c r="B1694" s="505" t="s">
        <v>333</v>
      </c>
      <c r="C1694" s="505" t="s">
        <v>334</v>
      </c>
      <c r="D1694" s="505" t="s">
        <v>335</v>
      </c>
      <c r="E1694" s="506">
        <v>45443.773909340278</v>
      </c>
      <c r="F1694" s="506">
        <v>47700</v>
      </c>
      <c r="G1694" s="505" t="s">
        <v>336</v>
      </c>
      <c r="H1694" s="552">
        <v>756</v>
      </c>
      <c r="I1694" s="552">
        <v>441.19461475544301</v>
      </c>
      <c r="J1694" s="552">
        <v>506.56086508143301</v>
      </c>
      <c r="K1694" s="552">
        <v>756</v>
      </c>
      <c r="L1694" s="507">
        <v>9.0999965791520004E-2</v>
      </c>
      <c r="M1694" s="507">
        <v>0.5</v>
      </c>
      <c r="N1694" s="507">
        <v>1.3018134945480718E-4</v>
      </c>
      <c r="O1694" s="507">
        <v>0.83613085048182934</v>
      </c>
      <c r="P1694" s="439"/>
    </row>
    <row r="1695" spans="1:16" ht="16.5" x14ac:dyDescent="0.25">
      <c r="A1695" s="505" t="s">
        <v>332</v>
      </c>
      <c r="B1695" s="505" t="s">
        <v>333</v>
      </c>
      <c r="C1695" s="505" t="s">
        <v>334</v>
      </c>
      <c r="D1695" s="505" t="s">
        <v>335</v>
      </c>
      <c r="E1695" s="506">
        <v>45443.773910069445</v>
      </c>
      <c r="F1695" s="506">
        <v>47731</v>
      </c>
      <c r="G1695" s="505" t="s">
        <v>336</v>
      </c>
      <c r="H1695" s="552">
        <v>756</v>
      </c>
      <c r="I1695" s="552">
        <v>437.94310267640702</v>
      </c>
      <c r="J1695" s="552">
        <v>502.827617402307</v>
      </c>
      <c r="K1695" s="552">
        <v>756</v>
      </c>
      <c r="L1695" s="507">
        <v>9.0999965791520004E-2</v>
      </c>
      <c r="M1695" s="507">
        <v>0.5</v>
      </c>
      <c r="N1695" s="507">
        <v>1.2922194012373001E-4</v>
      </c>
      <c r="O1695" s="507">
        <v>0.83613085048182934</v>
      </c>
      <c r="P1695" s="439"/>
    </row>
    <row r="1696" spans="1:16" ht="16.5" x14ac:dyDescent="0.25">
      <c r="A1696" s="505" t="s">
        <v>332</v>
      </c>
      <c r="B1696" s="505" t="s">
        <v>333</v>
      </c>
      <c r="C1696" s="505" t="s">
        <v>334</v>
      </c>
      <c r="D1696" s="505" t="s">
        <v>335</v>
      </c>
      <c r="E1696" s="506">
        <v>45443.774512418982</v>
      </c>
      <c r="F1696" s="506">
        <v>46027</v>
      </c>
      <c r="G1696" s="505" t="s">
        <v>336</v>
      </c>
      <c r="H1696" s="552">
        <v>930</v>
      </c>
      <c r="I1696" s="552">
        <v>809.02760999999998</v>
      </c>
      <c r="J1696" s="552">
        <v>928.89109938774595</v>
      </c>
      <c r="K1696" s="552">
        <v>930</v>
      </c>
      <c r="L1696" s="507">
        <v>9.0999960808899993E-2</v>
      </c>
      <c r="M1696" s="507">
        <v>0.5</v>
      </c>
      <c r="N1696" s="507">
        <v>2.3871622375608664E-4</v>
      </c>
      <c r="O1696" s="507">
        <v>0.83613085048182934</v>
      </c>
      <c r="P1696" s="439"/>
    </row>
    <row r="1697" spans="1:16" ht="16.5" x14ac:dyDescent="0.25">
      <c r="A1697" s="505" t="s">
        <v>332</v>
      </c>
      <c r="B1697" s="505" t="s">
        <v>333</v>
      </c>
      <c r="C1697" s="505" t="s">
        <v>334</v>
      </c>
      <c r="D1697" s="505" t="s">
        <v>335</v>
      </c>
      <c r="E1697" s="506">
        <v>45443.774512766206</v>
      </c>
      <c r="F1697" s="506">
        <v>46058</v>
      </c>
      <c r="G1697" s="505" t="s">
        <v>336</v>
      </c>
      <c r="H1697" s="552">
        <v>930</v>
      </c>
      <c r="I1697" s="552">
        <v>803.06524999999999</v>
      </c>
      <c r="J1697" s="552">
        <v>922.04536652754405</v>
      </c>
      <c r="K1697" s="552">
        <v>930</v>
      </c>
      <c r="L1697" s="507">
        <v>9.0999960808899993E-2</v>
      </c>
      <c r="M1697" s="507">
        <v>0.5</v>
      </c>
      <c r="N1697" s="507">
        <v>2.3695693518253105E-4</v>
      </c>
      <c r="O1697" s="507">
        <v>0.83613085048182934</v>
      </c>
      <c r="P1697" s="439"/>
    </row>
    <row r="1698" spans="1:16" ht="16.5" x14ac:dyDescent="0.25">
      <c r="A1698" s="505" t="s">
        <v>332</v>
      </c>
      <c r="B1698" s="505" t="s">
        <v>333</v>
      </c>
      <c r="C1698" s="505" t="s">
        <v>334</v>
      </c>
      <c r="D1698" s="505" t="s">
        <v>335</v>
      </c>
      <c r="E1698" s="506">
        <v>45443.774513310185</v>
      </c>
      <c r="F1698" s="506">
        <v>46086</v>
      </c>
      <c r="G1698" s="505" t="s">
        <v>336</v>
      </c>
      <c r="H1698" s="552">
        <v>930</v>
      </c>
      <c r="I1698" s="552">
        <v>797.71766000000002</v>
      </c>
      <c r="J1698" s="552">
        <v>915.90549851566198</v>
      </c>
      <c r="K1698" s="552">
        <v>930</v>
      </c>
      <c r="L1698" s="507">
        <v>9.0999960808899993E-2</v>
      </c>
      <c r="M1698" s="507">
        <v>0.5</v>
      </c>
      <c r="N1698" s="507">
        <v>2.3537904719639E-4</v>
      </c>
      <c r="O1698" s="507">
        <v>0.83613085048182934</v>
      </c>
      <c r="P1698" s="439"/>
    </row>
    <row r="1699" spans="1:16" ht="16.5" x14ac:dyDescent="0.25">
      <c r="A1699" s="505" t="s">
        <v>332</v>
      </c>
      <c r="B1699" s="505" t="s">
        <v>333</v>
      </c>
      <c r="C1699" s="505" t="s">
        <v>334</v>
      </c>
      <c r="D1699" s="505" t="s">
        <v>335</v>
      </c>
      <c r="E1699" s="506">
        <v>45443.774513854165</v>
      </c>
      <c r="F1699" s="506">
        <v>46117</v>
      </c>
      <c r="G1699" s="505" t="s">
        <v>336</v>
      </c>
      <c r="H1699" s="552">
        <v>930</v>
      </c>
      <c r="I1699" s="552">
        <v>791.83865000000003</v>
      </c>
      <c r="J1699" s="552">
        <v>909.15546681424905</v>
      </c>
      <c r="K1699" s="552">
        <v>930</v>
      </c>
      <c r="L1699" s="507">
        <v>9.0999960808899993E-2</v>
      </c>
      <c r="M1699" s="507">
        <v>0.5</v>
      </c>
      <c r="N1699" s="507">
        <v>2.3364435291515806E-4</v>
      </c>
      <c r="O1699" s="507">
        <v>0.83613085048182934</v>
      </c>
      <c r="P1699" s="439"/>
    </row>
    <row r="1700" spans="1:16" ht="16.5" x14ac:dyDescent="0.25">
      <c r="A1700" s="505" t="s">
        <v>332</v>
      </c>
      <c r="B1700" s="505" t="s">
        <v>333</v>
      </c>
      <c r="C1700" s="505" t="s">
        <v>334</v>
      </c>
      <c r="D1700" s="505" t="s">
        <v>335</v>
      </c>
      <c r="E1700" s="506">
        <v>45443.774514583332</v>
      </c>
      <c r="F1700" s="506">
        <v>46147</v>
      </c>
      <c r="G1700" s="505" t="s">
        <v>336</v>
      </c>
      <c r="H1700" s="552">
        <v>930</v>
      </c>
      <c r="I1700" s="552">
        <v>786.19052999999997</v>
      </c>
      <c r="J1700" s="552">
        <v>902.67054695408694</v>
      </c>
      <c r="K1700" s="552">
        <v>930</v>
      </c>
      <c r="L1700" s="507">
        <v>9.0999960808899993E-2</v>
      </c>
      <c r="M1700" s="507">
        <v>0.5</v>
      </c>
      <c r="N1700" s="507">
        <v>2.3197778986874809E-4</v>
      </c>
      <c r="O1700" s="507">
        <v>0.83613085048182934</v>
      </c>
      <c r="P1700" s="439"/>
    </row>
    <row r="1701" spans="1:16" ht="16.5" x14ac:dyDescent="0.25">
      <c r="A1701" s="505" t="s">
        <v>332</v>
      </c>
      <c r="B1701" s="505" t="s">
        <v>333</v>
      </c>
      <c r="C1701" s="505" t="s">
        <v>334</v>
      </c>
      <c r="D1701" s="505" t="s">
        <v>335</v>
      </c>
      <c r="E1701" s="506">
        <v>45443.7745153125</v>
      </c>
      <c r="F1701" s="506">
        <v>46178</v>
      </c>
      <c r="G1701" s="505" t="s">
        <v>336</v>
      </c>
      <c r="H1701" s="552">
        <v>930</v>
      </c>
      <c r="I1701" s="552">
        <v>780.39647000000002</v>
      </c>
      <c r="J1701" s="552">
        <v>896.01805407382096</v>
      </c>
      <c r="K1701" s="552">
        <v>930</v>
      </c>
      <c r="L1701" s="507">
        <v>9.0999960808899993E-2</v>
      </c>
      <c r="M1701" s="507">
        <v>0.5</v>
      </c>
      <c r="N1701" s="507">
        <v>2.3026816214167861E-4</v>
      </c>
      <c r="O1701" s="507">
        <v>0.83613085048182934</v>
      </c>
      <c r="P1701" s="439"/>
    </row>
    <row r="1702" spans="1:16" ht="16.5" x14ac:dyDescent="0.25">
      <c r="A1702" s="505" t="s">
        <v>332</v>
      </c>
      <c r="B1702" s="505" t="s">
        <v>333</v>
      </c>
      <c r="C1702" s="505" t="s">
        <v>334</v>
      </c>
      <c r="D1702" s="505" t="s">
        <v>335</v>
      </c>
      <c r="E1702" s="506">
        <v>45443.774515856479</v>
      </c>
      <c r="F1702" s="506">
        <v>46208</v>
      </c>
      <c r="G1702" s="505" t="s">
        <v>336</v>
      </c>
      <c r="H1702" s="552">
        <v>930</v>
      </c>
      <c r="I1702" s="552">
        <v>774.82997999999998</v>
      </c>
      <c r="J1702" s="552">
        <v>889.62684213480304</v>
      </c>
      <c r="K1702" s="552">
        <v>930</v>
      </c>
      <c r="L1702" s="507">
        <v>9.0999960808899993E-2</v>
      </c>
      <c r="M1702" s="507">
        <v>0.5</v>
      </c>
      <c r="N1702" s="507">
        <v>2.2862568114437678E-4</v>
      </c>
      <c r="O1702" s="507">
        <v>0.83613085048182934</v>
      </c>
      <c r="P1702" s="439"/>
    </row>
    <row r="1703" spans="1:16" ht="16.5" x14ac:dyDescent="0.25">
      <c r="A1703" s="505" t="s">
        <v>332</v>
      </c>
      <c r="B1703" s="505" t="s">
        <v>333</v>
      </c>
      <c r="C1703" s="505" t="s">
        <v>334</v>
      </c>
      <c r="D1703" s="505" t="s">
        <v>335</v>
      </c>
      <c r="E1703" s="506">
        <v>45443.774516585647</v>
      </c>
      <c r="F1703" s="506">
        <v>46239</v>
      </c>
      <c r="G1703" s="505" t="s">
        <v>336</v>
      </c>
      <c r="H1703" s="552">
        <v>930</v>
      </c>
      <c r="I1703" s="552">
        <v>769.11964</v>
      </c>
      <c r="J1703" s="552">
        <v>883.07047862724596</v>
      </c>
      <c r="K1703" s="552">
        <v>930</v>
      </c>
      <c r="L1703" s="507">
        <v>9.0999960808899993E-2</v>
      </c>
      <c r="M1703" s="507">
        <v>0.5</v>
      </c>
      <c r="N1703" s="507">
        <v>2.2694075775655679E-4</v>
      </c>
      <c r="O1703" s="507">
        <v>0.83613085048182934</v>
      </c>
      <c r="P1703" s="439"/>
    </row>
    <row r="1704" spans="1:16" ht="16.5" x14ac:dyDescent="0.25">
      <c r="A1704" s="505" t="s">
        <v>332</v>
      </c>
      <c r="B1704" s="505" t="s">
        <v>333</v>
      </c>
      <c r="C1704" s="505" t="s">
        <v>334</v>
      </c>
      <c r="D1704" s="505" t="s">
        <v>335</v>
      </c>
      <c r="E1704" s="506">
        <v>45443.77451747685</v>
      </c>
      <c r="F1704" s="506">
        <v>46270</v>
      </c>
      <c r="G1704" s="505" t="s">
        <v>336</v>
      </c>
      <c r="H1704" s="552">
        <v>930</v>
      </c>
      <c r="I1704" s="552">
        <v>763.45138999999995</v>
      </c>
      <c r="J1704" s="552">
        <v>876.56243414560902</v>
      </c>
      <c r="K1704" s="552">
        <v>930</v>
      </c>
      <c r="L1704" s="507">
        <v>9.0999960808899993E-2</v>
      </c>
      <c r="M1704" s="507">
        <v>0.5</v>
      </c>
      <c r="N1704" s="507">
        <v>2.2526825190122347E-4</v>
      </c>
      <c r="O1704" s="507">
        <v>0.83613085048182934</v>
      </c>
      <c r="P1704" s="439"/>
    </row>
    <row r="1705" spans="1:16" ht="16.5" x14ac:dyDescent="0.25">
      <c r="A1705" s="505" t="s">
        <v>332</v>
      </c>
      <c r="B1705" s="505" t="s">
        <v>333</v>
      </c>
      <c r="C1705" s="505" t="s">
        <v>334</v>
      </c>
      <c r="D1705" s="505" t="s">
        <v>335</v>
      </c>
      <c r="E1705" s="506">
        <v>45443.774518749997</v>
      </c>
      <c r="F1705" s="506">
        <v>46300</v>
      </c>
      <c r="G1705" s="505" t="s">
        <v>336</v>
      </c>
      <c r="H1705" s="552">
        <v>930</v>
      </c>
      <c r="I1705" s="552">
        <v>758.00576000000001</v>
      </c>
      <c r="J1705" s="552">
        <v>870.30999730135704</v>
      </c>
      <c r="K1705" s="552">
        <v>930</v>
      </c>
      <c r="L1705" s="507">
        <v>9.0999960808899993E-2</v>
      </c>
      <c r="M1705" s="507">
        <v>0.5</v>
      </c>
      <c r="N1705" s="507">
        <v>2.2366143479024347E-4</v>
      </c>
      <c r="O1705" s="507">
        <v>0.83613085048182934</v>
      </c>
      <c r="P1705" s="439"/>
    </row>
    <row r="1706" spans="1:16" ht="16.5" x14ac:dyDescent="0.25">
      <c r="A1706" s="505" t="s">
        <v>332</v>
      </c>
      <c r="B1706" s="505" t="s">
        <v>333</v>
      </c>
      <c r="C1706" s="505" t="s">
        <v>334</v>
      </c>
      <c r="D1706" s="505" t="s">
        <v>335</v>
      </c>
      <c r="E1706" s="506">
        <v>45443.774519293984</v>
      </c>
      <c r="F1706" s="506">
        <v>46331</v>
      </c>
      <c r="G1706" s="505" t="s">
        <v>336</v>
      </c>
      <c r="H1706" s="552">
        <v>930</v>
      </c>
      <c r="I1706" s="552">
        <v>752.41940999999997</v>
      </c>
      <c r="J1706" s="552">
        <v>863.89599489459999</v>
      </c>
      <c r="K1706" s="552">
        <v>930</v>
      </c>
      <c r="L1706" s="507">
        <v>9.0999960808899993E-2</v>
      </c>
      <c r="M1706" s="507">
        <v>0.5</v>
      </c>
      <c r="N1706" s="507">
        <v>2.2201309685836675E-4</v>
      </c>
      <c r="O1706" s="507">
        <v>0.83613085048182934</v>
      </c>
      <c r="P1706" s="439"/>
    </row>
    <row r="1707" spans="1:16" ht="16.5" x14ac:dyDescent="0.25">
      <c r="A1707" s="505" t="s">
        <v>332</v>
      </c>
      <c r="B1707" s="505" t="s">
        <v>333</v>
      </c>
      <c r="C1707" s="505" t="s">
        <v>334</v>
      </c>
      <c r="D1707" s="505" t="s">
        <v>335</v>
      </c>
      <c r="E1707" s="506">
        <v>45443.774519826387</v>
      </c>
      <c r="F1707" s="506">
        <v>46361</v>
      </c>
      <c r="G1707" s="505" t="s">
        <v>336</v>
      </c>
      <c r="H1707" s="552">
        <v>930</v>
      </c>
      <c r="I1707" s="552">
        <v>747.05246999999997</v>
      </c>
      <c r="J1707" s="552">
        <v>857.73390656218601</v>
      </c>
      <c r="K1707" s="552">
        <v>930</v>
      </c>
      <c r="L1707" s="507">
        <v>9.0999960808899993E-2</v>
      </c>
      <c r="M1707" s="507">
        <v>0.5</v>
      </c>
      <c r="N1707" s="507">
        <v>2.2042949846008854E-4</v>
      </c>
      <c r="O1707" s="507">
        <v>0.83613085048182934</v>
      </c>
      <c r="P1707" s="439"/>
    </row>
    <row r="1708" spans="1:16" ht="16.5" x14ac:dyDescent="0.25">
      <c r="A1708" s="505" t="s">
        <v>332</v>
      </c>
      <c r="B1708" s="505" t="s">
        <v>333</v>
      </c>
      <c r="C1708" s="505" t="s">
        <v>334</v>
      </c>
      <c r="D1708" s="505" t="s">
        <v>335</v>
      </c>
      <c r="E1708" s="506">
        <v>45443.774520370367</v>
      </c>
      <c r="F1708" s="506">
        <v>46392</v>
      </c>
      <c r="G1708" s="505" t="s">
        <v>336</v>
      </c>
      <c r="H1708" s="552">
        <v>930</v>
      </c>
      <c r="I1708" s="552">
        <v>741.54684999999995</v>
      </c>
      <c r="J1708" s="552">
        <v>851.41258731030405</v>
      </c>
      <c r="K1708" s="552">
        <v>930</v>
      </c>
      <c r="L1708" s="507">
        <v>9.0999960808899993E-2</v>
      </c>
      <c r="M1708" s="507">
        <v>0.5</v>
      </c>
      <c r="N1708" s="507">
        <v>2.1880497922208473E-4</v>
      </c>
      <c r="O1708" s="507">
        <v>0.83613085048182934</v>
      </c>
      <c r="P1708" s="439"/>
    </row>
    <row r="1709" spans="1:16" ht="16.5" x14ac:dyDescent="0.25">
      <c r="A1709" s="505" t="s">
        <v>332</v>
      </c>
      <c r="B1709" s="505" t="s">
        <v>333</v>
      </c>
      <c r="C1709" s="505" t="s">
        <v>334</v>
      </c>
      <c r="D1709" s="505" t="s">
        <v>335</v>
      </c>
      <c r="E1709" s="506">
        <v>45443.774520914354</v>
      </c>
      <c r="F1709" s="506">
        <v>46423</v>
      </c>
      <c r="G1709" s="505" t="s">
        <v>336</v>
      </c>
      <c r="H1709" s="552">
        <v>930</v>
      </c>
      <c r="I1709" s="552">
        <v>736.08180000000004</v>
      </c>
      <c r="J1709" s="552">
        <v>845.13785485740198</v>
      </c>
      <c r="K1709" s="552">
        <v>930</v>
      </c>
      <c r="L1709" s="507">
        <v>9.0999960808899993E-2</v>
      </c>
      <c r="M1709" s="507">
        <v>0.5</v>
      </c>
      <c r="N1709" s="507">
        <v>2.1719243235063354E-4</v>
      </c>
      <c r="O1709" s="507">
        <v>0.83613085048182934</v>
      </c>
      <c r="P1709" s="439"/>
    </row>
    <row r="1710" spans="1:16" ht="16.5" x14ac:dyDescent="0.25">
      <c r="A1710" s="505" t="s">
        <v>332</v>
      </c>
      <c r="B1710" s="505" t="s">
        <v>333</v>
      </c>
      <c r="C1710" s="505" t="s">
        <v>334</v>
      </c>
      <c r="D1710" s="505" t="s">
        <v>335</v>
      </c>
      <c r="E1710" s="506">
        <v>45443.774521643521</v>
      </c>
      <c r="F1710" s="506">
        <v>46451</v>
      </c>
      <c r="G1710" s="505" t="s">
        <v>336</v>
      </c>
      <c r="H1710" s="552">
        <v>930</v>
      </c>
      <c r="I1710" s="552">
        <v>731.18025999999998</v>
      </c>
      <c r="J1710" s="552">
        <v>839.51011128963103</v>
      </c>
      <c r="K1710" s="552">
        <v>930</v>
      </c>
      <c r="L1710" s="507">
        <v>9.0999960808899993E-2</v>
      </c>
      <c r="M1710" s="507">
        <v>0.5</v>
      </c>
      <c r="N1710" s="507">
        <v>2.1574615550111763E-4</v>
      </c>
      <c r="O1710" s="507">
        <v>0.83613085048182934</v>
      </c>
      <c r="P1710" s="439"/>
    </row>
    <row r="1711" spans="1:16" ht="16.5" x14ac:dyDescent="0.25">
      <c r="A1711" s="505" t="s">
        <v>332</v>
      </c>
      <c r="B1711" s="505" t="s">
        <v>333</v>
      </c>
      <c r="C1711" s="505" t="s">
        <v>334</v>
      </c>
      <c r="D1711" s="505" t="s">
        <v>335</v>
      </c>
      <c r="E1711" s="506">
        <v>45443.774522372689</v>
      </c>
      <c r="F1711" s="506">
        <v>46482</v>
      </c>
      <c r="G1711" s="505" t="s">
        <v>336</v>
      </c>
      <c r="H1711" s="552">
        <v>930</v>
      </c>
      <c r="I1711" s="552">
        <v>725.79160999999999</v>
      </c>
      <c r="J1711" s="552">
        <v>833.32309759220698</v>
      </c>
      <c r="K1711" s="552">
        <v>930</v>
      </c>
      <c r="L1711" s="507">
        <v>9.0999960808899993E-2</v>
      </c>
      <c r="M1711" s="507">
        <v>0.5</v>
      </c>
      <c r="N1711" s="507">
        <v>2.1415615151986544E-4</v>
      </c>
      <c r="O1711" s="507">
        <v>0.83613085048182934</v>
      </c>
      <c r="P1711" s="439"/>
    </row>
    <row r="1712" spans="1:16" ht="16.5" x14ac:dyDescent="0.25">
      <c r="A1712" s="505" t="s">
        <v>332</v>
      </c>
      <c r="B1712" s="505" t="s">
        <v>333</v>
      </c>
      <c r="C1712" s="505" t="s">
        <v>334</v>
      </c>
      <c r="D1712" s="505" t="s">
        <v>335</v>
      </c>
      <c r="E1712" s="506">
        <v>45443.774522916669</v>
      </c>
      <c r="F1712" s="506">
        <v>46512</v>
      </c>
      <c r="G1712" s="505" t="s">
        <v>336</v>
      </c>
      <c r="H1712" s="552">
        <v>930</v>
      </c>
      <c r="I1712" s="552">
        <v>720.6146</v>
      </c>
      <c r="J1712" s="552">
        <v>827.37908284141497</v>
      </c>
      <c r="K1712" s="552">
        <v>930</v>
      </c>
      <c r="L1712" s="507">
        <v>9.0999960808899993E-2</v>
      </c>
      <c r="M1712" s="507">
        <v>0.5</v>
      </c>
      <c r="N1712" s="507">
        <v>2.1262859596874131E-4</v>
      </c>
      <c r="O1712" s="507">
        <v>0.83613085048182934</v>
      </c>
      <c r="P1712" s="439"/>
    </row>
    <row r="1713" spans="1:16" ht="16.5" x14ac:dyDescent="0.25">
      <c r="A1713" s="505" t="s">
        <v>332</v>
      </c>
      <c r="B1713" s="505" t="s">
        <v>333</v>
      </c>
      <c r="C1713" s="505" t="s">
        <v>334</v>
      </c>
      <c r="D1713" s="505" t="s">
        <v>335</v>
      </c>
      <c r="E1713" s="506">
        <v>45443.774523460648</v>
      </c>
      <c r="F1713" s="506">
        <v>46543</v>
      </c>
      <c r="G1713" s="505" t="s">
        <v>336</v>
      </c>
      <c r="H1713" s="552">
        <v>930</v>
      </c>
      <c r="I1713" s="552">
        <v>715.30381999999997</v>
      </c>
      <c r="J1713" s="552">
        <v>821.28147228299304</v>
      </c>
      <c r="K1713" s="552">
        <v>930</v>
      </c>
      <c r="L1713" s="507">
        <v>9.0999960808899993E-2</v>
      </c>
      <c r="M1713" s="507">
        <v>0.5</v>
      </c>
      <c r="N1713" s="507">
        <v>2.1106156774831683E-4</v>
      </c>
      <c r="O1713" s="507">
        <v>0.83613085048182934</v>
      </c>
      <c r="P1713" s="439"/>
    </row>
    <row r="1714" spans="1:16" ht="16.5" x14ac:dyDescent="0.25">
      <c r="A1714" s="505" t="s">
        <v>332</v>
      </c>
      <c r="B1714" s="505" t="s">
        <v>333</v>
      </c>
      <c r="C1714" s="505" t="s">
        <v>334</v>
      </c>
      <c r="D1714" s="505" t="s">
        <v>335</v>
      </c>
      <c r="E1714" s="506">
        <v>45443.774523993059</v>
      </c>
      <c r="F1714" s="506">
        <v>46573</v>
      </c>
      <c r="G1714" s="505" t="s">
        <v>336</v>
      </c>
      <c r="H1714" s="552">
        <v>930</v>
      </c>
      <c r="I1714" s="552">
        <v>710.20163000000002</v>
      </c>
      <c r="J1714" s="552">
        <v>815.42334930535401</v>
      </c>
      <c r="K1714" s="552">
        <v>930</v>
      </c>
      <c r="L1714" s="507">
        <v>9.0999960808899993E-2</v>
      </c>
      <c r="M1714" s="507">
        <v>0.5</v>
      </c>
      <c r="N1714" s="507">
        <v>2.0955608557022027E-4</v>
      </c>
      <c r="O1714" s="507">
        <v>0.83613085048182934</v>
      </c>
      <c r="P1714" s="439"/>
    </row>
    <row r="1715" spans="1:16" ht="16.5" x14ac:dyDescent="0.25">
      <c r="A1715" s="505" t="s">
        <v>332</v>
      </c>
      <c r="B1715" s="505" t="s">
        <v>333</v>
      </c>
      <c r="C1715" s="505" t="s">
        <v>334</v>
      </c>
      <c r="D1715" s="505" t="s">
        <v>335</v>
      </c>
      <c r="E1715" s="506">
        <v>45443.774524733795</v>
      </c>
      <c r="F1715" s="506">
        <v>46604</v>
      </c>
      <c r="G1715" s="505" t="s">
        <v>336</v>
      </c>
      <c r="H1715" s="552">
        <v>930</v>
      </c>
      <c r="I1715" s="552">
        <v>704.96758999999997</v>
      </c>
      <c r="J1715" s="552">
        <v>809.41384999914396</v>
      </c>
      <c r="K1715" s="552">
        <v>930</v>
      </c>
      <c r="L1715" s="507">
        <v>9.0999960808899993E-2</v>
      </c>
      <c r="M1715" s="507">
        <v>0.5</v>
      </c>
      <c r="N1715" s="507">
        <v>2.0801170110794172E-4</v>
      </c>
      <c r="O1715" s="507">
        <v>0.83613085048182934</v>
      </c>
      <c r="P1715" s="439"/>
    </row>
    <row r="1716" spans="1:16" ht="16.5" x14ac:dyDescent="0.25">
      <c r="A1716" s="505" t="s">
        <v>332</v>
      </c>
      <c r="B1716" s="505" t="s">
        <v>333</v>
      </c>
      <c r="C1716" s="505" t="s">
        <v>334</v>
      </c>
      <c r="D1716" s="505" t="s">
        <v>335</v>
      </c>
      <c r="E1716" s="506">
        <v>45443.774525428242</v>
      </c>
      <c r="F1716" s="506">
        <v>46635</v>
      </c>
      <c r="G1716" s="505" t="s">
        <v>336</v>
      </c>
      <c r="H1716" s="552">
        <v>930</v>
      </c>
      <c r="I1716" s="552">
        <v>699.77211999999997</v>
      </c>
      <c r="J1716" s="552">
        <v>803.44863944422104</v>
      </c>
      <c r="K1716" s="552">
        <v>930</v>
      </c>
      <c r="L1716" s="507">
        <v>9.0999960808899993E-2</v>
      </c>
      <c r="M1716" s="507">
        <v>0.5</v>
      </c>
      <c r="N1716" s="507">
        <v>2.0647869843570194E-4</v>
      </c>
      <c r="O1716" s="507">
        <v>0.83613085048182934</v>
      </c>
      <c r="P1716" s="439"/>
    </row>
    <row r="1717" spans="1:16" ht="16.5" x14ac:dyDescent="0.25">
      <c r="A1717" s="505" t="s">
        <v>332</v>
      </c>
      <c r="B1717" s="505" t="s">
        <v>333</v>
      </c>
      <c r="C1717" s="505" t="s">
        <v>334</v>
      </c>
      <c r="D1717" s="505" t="s">
        <v>335</v>
      </c>
      <c r="E1717" s="506">
        <v>45443.774525960645</v>
      </c>
      <c r="F1717" s="506">
        <v>46665</v>
      </c>
      <c r="G1717" s="505" t="s">
        <v>336</v>
      </c>
      <c r="H1717" s="552">
        <v>930</v>
      </c>
      <c r="I1717" s="552">
        <v>694.78071</v>
      </c>
      <c r="J1717" s="552">
        <v>797.71771637469396</v>
      </c>
      <c r="K1717" s="552">
        <v>930</v>
      </c>
      <c r="L1717" s="507">
        <v>9.0999960808899993E-2</v>
      </c>
      <c r="M1717" s="507">
        <v>0.5</v>
      </c>
      <c r="N1717" s="507">
        <v>2.0500590543047684E-4</v>
      </c>
      <c r="O1717" s="507">
        <v>0.83613085048182934</v>
      </c>
      <c r="P1717" s="439"/>
    </row>
    <row r="1718" spans="1:16" ht="16.5" x14ac:dyDescent="0.25">
      <c r="A1718" s="505" t="s">
        <v>332</v>
      </c>
      <c r="B1718" s="505" t="s">
        <v>333</v>
      </c>
      <c r="C1718" s="505" t="s">
        <v>334</v>
      </c>
      <c r="D1718" s="505" t="s">
        <v>335</v>
      </c>
      <c r="E1718" s="506">
        <v>45443.774526504632</v>
      </c>
      <c r="F1718" s="506">
        <v>46696</v>
      </c>
      <c r="G1718" s="505" t="s">
        <v>336</v>
      </c>
      <c r="H1718" s="552">
        <v>930</v>
      </c>
      <c r="I1718" s="552">
        <v>689.66031999999996</v>
      </c>
      <c r="J1718" s="552">
        <v>791.83870387500394</v>
      </c>
      <c r="K1718" s="552">
        <v>930</v>
      </c>
      <c r="L1718" s="507">
        <v>9.0999960808899993E-2</v>
      </c>
      <c r="M1718" s="507">
        <v>0.5</v>
      </c>
      <c r="N1718" s="507">
        <v>2.0349505484286128E-4</v>
      </c>
      <c r="O1718" s="507">
        <v>0.83613085048182934</v>
      </c>
      <c r="P1718" s="439"/>
    </row>
    <row r="1719" spans="1:16" ht="16.5" x14ac:dyDescent="0.25">
      <c r="A1719" s="505" t="s">
        <v>332</v>
      </c>
      <c r="B1719" s="505" t="s">
        <v>333</v>
      </c>
      <c r="C1719" s="505" t="s">
        <v>334</v>
      </c>
      <c r="D1719" s="505" t="s">
        <v>335</v>
      </c>
      <c r="E1719" s="506">
        <v>45443.774526886576</v>
      </c>
      <c r="F1719" s="506">
        <v>46726</v>
      </c>
      <c r="G1719" s="505" t="s">
        <v>336</v>
      </c>
      <c r="H1719" s="552">
        <v>930</v>
      </c>
      <c r="I1719" s="552">
        <v>684.74104</v>
      </c>
      <c r="J1719" s="552">
        <v>786.19059337659098</v>
      </c>
      <c r="K1719" s="552">
        <v>930</v>
      </c>
      <c r="L1719" s="507">
        <v>9.0999960808899993E-2</v>
      </c>
      <c r="M1719" s="507">
        <v>0.5</v>
      </c>
      <c r="N1719" s="507">
        <v>2.0204354388487391E-4</v>
      </c>
      <c r="O1719" s="507">
        <v>0.83613085048182934</v>
      </c>
      <c r="P1719" s="439"/>
    </row>
    <row r="1720" spans="1:16" ht="16.5" x14ac:dyDescent="0.25">
      <c r="A1720" s="505" t="s">
        <v>332</v>
      </c>
      <c r="B1720" s="505" t="s">
        <v>333</v>
      </c>
      <c r="C1720" s="505" t="s">
        <v>334</v>
      </c>
      <c r="D1720" s="505" t="s">
        <v>335</v>
      </c>
      <c r="E1720" s="506">
        <v>45443.774527430556</v>
      </c>
      <c r="F1720" s="506">
        <v>46757</v>
      </c>
      <c r="G1720" s="505" t="s">
        <v>336</v>
      </c>
      <c r="H1720" s="552">
        <v>930</v>
      </c>
      <c r="I1720" s="552">
        <v>679.69464000000005</v>
      </c>
      <c r="J1720" s="552">
        <v>780.396533359214</v>
      </c>
      <c r="K1720" s="552">
        <v>930</v>
      </c>
      <c r="L1720" s="507">
        <v>9.0999960808899993E-2</v>
      </c>
      <c r="M1720" s="507">
        <v>0.5</v>
      </c>
      <c r="N1720" s="507">
        <v>2.0055452528142727E-4</v>
      </c>
      <c r="O1720" s="507">
        <v>0.83613085048182934</v>
      </c>
      <c r="P1720" s="439"/>
    </row>
    <row r="1721" spans="1:16" ht="16.5" x14ac:dyDescent="0.25">
      <c r="A1721" s="505" t="s">
        <v>332</v>
      </c>
      <c r="B1721" s="505" t="s">
        <v>333</v>
      </c>
      <c r="C1721" s="505" t="s">
        <v>334</v>
      </c>
      <c r="D1721" s="505" t="s">
        <v>335</v>
      </c>
      <c r="E1721" s="506">
        <v>45443.774528240741</v>
      </c>
      <c r="F1721" s="506">
        <v>46788</v>
      </c>
      <c r="G1721" s="505" t="s">
        <v>336</v>
      </c>
      <c r="H1721" s="552">
        <v>930</v>
      </c>
      <c r="I1721" s="552">
        <v>674.68543</v>
      </c>
      <c r="J1721" s="552">
        <v>774.64517435068603</v>
      </c>
      <c r="K1721" s="552">
        <v>930</v>
      </c>
      <c r="L1721" s="507">
        <v>9.0999960808899993E-2</v>
      </c>
      <c r="M1721" s="507">
        <v>0.5</v>
      </c>
      <c r="N1721" s="507">
        <v>1.9907648043323539E-4</v>
      </c>
      <c r="O1721" s="507">
        <v>0.83613085048182934</v>
      </c>
      <c r="P1721" s="439"/>
    </row>
    <row r="1722" spans="1:16" ht="16.5" x14ac:dyDescent="0.25">
      <c r="A1722" s="505" t="s">
        <v>332</v>
      </c>
      <c r="B1722" s="505" t="s">
        <v>333</v>
      </c>
      <c r="C1722" s="505" t="s">
        <v>334</v>
      </c>
      <c r="D1722" s="505" t="s">
        <v>335</v>
      </c>
      <c r="E1722" s="506">
        <v>45443.774529247683</v>
      </c>
      <c r="F1722" s="506">
        <v>46817</v>
      </c>
      <c r="G1722" s="505" t="s">
        <v>336</v>
      </c>
      <c r="H1722" s="552">
        <v>930</v>
      </c>
      <c r="I1722" s="552">
        <v>670.03282000000002</v>
      </c>
      <c r="J1722" s="552">
        <v>769.30324947889505</v>
      </c>
      <c r="K1722" s="552">
        <v>930</v>
      </c>
      <c r="L1722" s="507">
        <v>9.0999960808899993E-2</v>
      </c>
      <c r="M1722" s="507">
        <v>0.5</v>
      </c>
      <c r="N1722" s="507">
        <v>1.9770365628428706E-4</v>
      </c>
      <c r="O1722" s="507">
        <v>0.83613085048182934</v>
      </c>
      <c r="P1722" s="439"/>
    </row>
    <row r="1723" spans="1:16" ht="16.5" x14ac:dyDescent="0.25">
      <c r="A1723" s="505" t="s">
        <v>332</v>
      </c>
      <c r="B1723" s="505" t="s">
        <v>333</v>
      </c>
      <c r="C1723" s="505" t="s">
        <v>334</v>
      </c>
      <c r="D1723" s="505" t="s">
        <v>335</v>
      </c>
      <c r="E1723" s="506">
        <v>45443.774529780094</v>
      </c>
      <c r="F1723" s="506">
        <v>46848</v>
      </c>
      <c r="G1723" s="505" t="s">
        <v>336</v>
      </c>
      <c r="H1723" s="552">
        <v>930</v>
      </c>
      <c r="I1723" s="552">
        <v>665.09482000000003</v>
      </c>
      <c r="J1723" s="552">
        <v>763.63364564924404</v>
      </c>
      <c r="K1723" s="552">
        <v>930</v>
      </c>
      <c r="L1723" s="507">
        <v>9.0999960808899993E-2</v>
      </c>
      <c r="M1723" s="507">
        <v>0.5</v>
      </c>
      <c r="N1723" s="507">
        <v>1.962466217435326E-4</v>
      </c>
      <c r="O1723" s="507">
        <v>0.83613085048182934</v>
      </c>
      <c r="P1723" s="439"/>
    </row>
    <row r="1724" spans="1:16" ht="16.5" x14ac:dyDescent="0.25">
      <c r="A1724" s="505" t="s">
        <v>332</v>
      </c>
      <c r="B1724" s="505" t="s">
        <v>333</v>
      </c>
      <c r="C1724" s="505" t="s">
        <v>334</v>
      </c>
      <c r="D1724" s="505" t="s">
        <v>335</v>
      </c>
      <c r="E1724" s="506">
        <v>45443.774530671297</v>
      </c>
      <c r="F1724" s="506">
        <v>46878</v>
      </c>
      <c r="G1724" s="505" t="s">
        <v>336</v>
      </c>
      <c r="H1724" s="552">
        <v>930</v>
      </c>
      <c r="I1724" s="552">
        <v>660.35076000000004</v>
      </c>
      <c r="J1724" s="552">
        <v>758.18671916052006</v>
      </c>
      <c r="K1724" s="552">
        <v>930</v>
      </c>
      <c r="L1724" s="507">
        <v>9.0999960808899993E-2</v>
      </c>
      <c r="M1724" s="507">
        <v>0.5</v>
      </c>
      <c r="N1724" s="507">
        <v>1.9484681317251471E-4</v>
      </c>
      <c r="O1724" s="507">
        <v>0.83613085048182934</v>
      </c>
      <c r="P1724" s="439"/>
    </row>
    <row r="1725" spans="1:16" ht="16.5" x14ac:dyDescent="0.25">
      <c r="A1725" s="505" t="s">
        <v>332</v>
      </c>
      <c r="B1725" s="505" t="s">
        <v>333</v>
      </c>
      <c r="C1725" s="505" t="s">
        <v>334</v>
      </c>
      <c r="D1725" s="505" t="s">
        <v>335</v>
      </c>
      <c r="E1725" s="506">
        <v>45443.774531215277</v>
      </c>
      <c r="F1725" s="506">
        <v>46909</v>
      </c>
      <c r="G1725" s="505" t="s">
        <v>336</v>
      </c>
      <c r="H1725" s="552">
        <v>930</v>
      </c>
      <c r="I1725" s="552">
        <v>655.48410999999999</v>
      </c>
      <c r="J1725" s="552">
        <v>752.59904183112496</v>
      </c>
      <c r="K1725" s="552">
        <v>930</v>
      </c>
      <c r="L1725" s="507">
        <v>9.0999960808899993E-2</v>
      </c>
      <c r="M1725" s="507">
        <v>0.5</v>
      </c>
      <c r="N1725" s="507">
        <v>1.9341083296717107E-4</v>
      </c>
      <c r="O1725" s="507">
        <v>0.83613085048182934</v>
      </c>
      <c r="P1725" s="439"/>
    </row>
    <row r="1726" spans="1:16" ht="16.5" x14ac:dyDescent="0.25">
      <c r="A1726" s="505" t="s">
        <v>332</v>
      </c>
      <c r="B1726" s="505" t="s">
        <v>333</v>
      </c>
      <c r="C1726" s="505" t="s">
        <v>334</v>
      </c>
      <c r="D1726" s="505" t="s">
        <v>335</v>
      </c>
      <c r="E1726" s="506">
        <v>45443.774531747687</v>
      </c>
      <c r="F1726" s="506">
        <v>46939</v>
      </c>
      <c r="G1726" s="505" t="s">
        <v>336</v>
      </c>
      <c r="H1726" s="552">
        <v>930</v>
      </c>
      <c r="I1726" s="552">
        <v>650.80859999999996</v>
      </c>
      <c r="J1726" s="552">
        <v>747.23082412660995</v>
      </c>
      <c r="K1726" s="552">
        <v>930</v>
      </c>
      <c r="L1726" s="507">
        <v>9.0999960808899993E-2</v>
      </c>
      <c r="M1726" s="507">
        <v>0.5</v>
      </c>
      <c r="N1726" s="507">
        <v>1.9203125180898467E-4</v>
      </c>
      <c r="O1726" s="507">
        <v>0.83613085048182934</v>
      </c>
      <c r="P1726" s="439"/>
    </row>
    <row r="1727" spans="1:16" ht="16.5" x14ac:dyDescent="0.25">
      <c r="A1727" s="505" t="s">
        <v>332</v>
      </c>
      <c r="B1727" s="505" t="s">
        <v>333</v>
      </c>
      <c r="C1727" s="505" t="s">
        <v>334</v>
      </c>
      <c r="D1727" s="505" t="s">
        <v>335</v>
      </c>
      <c r="E1727" s="506">
        <v>45443.774532488424</v>
      </c>
      <c r="F1727" s="506">
        <v>46970</v>
      </c>
      <c r="G1727" s="505" t="s">
        <v>336</v>
      </c>
      <c r="H1727" s="552">
        <v>930</v>
      </c>
      <c r="I1727" s="552">
        <v>646.01226999999994</v>
      </c>
      <c r="J1727" s="552">
        <v>741.72388944906697</v>
      </c>
      <c r="K1727" s="552">
        <v>930</v>
      </c>
      <c r="L1727" s="507">
        <v>9.0999960808899993E-2</v>
      </c>
      <c r="M1727" s="507">
        <v>0.5</v>
      </c>
      <c r="N1727" s="507">
        <v>1.9061602170121318E-4</v>
      </c>
      <c r="O1727" s="507">
        <v>0.83613085048182934</v>
      </c>
      <c r="P1727" s="439"/>
    </row>
    <row r="1728" spans="1:16" ht="16.5" x14ac:dyDescent="0.25">
      <c r="A1728" s="505" t="s">
        <v>332</v>
      </c>
      <c r="B1728" s="505" t="s">
        <v>333</v>
      </c>
      <c r="C1728" s="505" t="s">
        <v>334</v>
      </c>
      <c r="D1728" s="505" t="s">
        <v>335</v>
      </c>
      <c r="E1728" s="506">
        <v>45443.774533217591</v>
      </c>
      <c r="F1728" s="506">
        <v>47001</v>
      </c>
      <c r="G1728" s="505" t="s">
        <v>336</v>
      </c>
      <c r="H1728" s="552">
        <v>930</v>
      </c>
      <c r="I1728" s="552">
        <v>641.25130000000001</v>
      </c>
      <c r="J1728" s="552">
        <v>736.25753972675295</v>
      </c>
      <c r="K1728" s="552">
        <v>930</v>
      </c>
      <c r="L1728" s="507">
        <v>9.0999960808899993E-2</v>
      </c>
      <c r="M1728" s="507">
        <v>0.5</v>
      </c>
      <c r="N1728" s="507">
        <v>1.8921122154293732E-4</v>
      </c>
      <c r="O1728" s="507">
        <v>0.83613085048182934</v>
      </c>
      <c r="P1728" s="439"/>
    </row>
    <row r="1729" spans="1:16" ht="16.5" x14ac:dyDescent="0.25">
      <c r="A1729" s="505" t="s">
        <v>332</v>
      </c>
      <c r="B1729" s="505" t="s">
        <v>333</v>
      </c>
      <c r="C1729" s="505" t="s">
        <v>334</v>
      </c>
      <c r="D1729" s="505" t="s">
        <v>335</v>
      </c>
      <c r="E1729" s="506">
        <v>45443.774533761571</v>
      </c>
      <c r="F1729" s="506">
        <v>47031</v>
      </c>
      <c r="G1729" s="505" t="s">
        <v>336</v>
      </c>
      <c r="H1729" s="552">
        <v>930</v>
      </c>
      <c r="I1729" s="552">
        <v>636.67731000000003</v>
      </c>
      <c r="J1729" s="552">
        <v>731.00588440943</v>
      </c>
      <c r="K1729" s="552">
        <v>930</v>
      </c>
      <c r="L1729" s="507">
        <v>9.0999960808899993E-2</v>
      </c>
      <c r="M1729" s="507">
        <v>0.5</v>
      </c>
      <c r="N1729" s="507">
        <v>1.8786159581539376E-4</v>
      </c>
      <c r="O1729" s="507">
        <v>0.83613085048182934</v>
      </c>
      <c r="P1729" s="439"/>
    </row>
    <row r="1730" spans="1:16" ht="16.5" x14ac:dyDescent="0.25">
      <c r="A1730" s="505" t="s">
        <v>332</v>
      </c>
      <c r="B1730" s="505" t="s">
        <v>333</v>
      </c>
      <c r="C1730" s="505" t="s">
        <v>334</v>
      </c>
      <c r="D1730" s="505" t="s">
        <v>335</v>
      </c>
      <c r="E1730" s="506">
        <v>45443.774534293982</v>
      </c>
      <c r="F1730" s="506">
        <v>47062</v>
      </c>
      <c r="G1730" s="505" t="s">
        <v>336</v>
      </c>
      <c r="H1730" s="552">
        <v>930</v>
      </c>
      <c r="I1730" s="552">
        <v>631.98513000000003</v>
      </c>
      <c r="J1730" s="552">
        <v>725.61852413953295</v>
      </c>
      <c r="K1730" s="552">
        <v>930</v>
      </c>
      <c r="L1730" s="507">
        <v>9.0999960808899993E-2</v>
      </c>
      <c r="M1730" s="507">
        <v>0.5</v>
      </c>
      <c r="N1730" s="507">
        <v>1.8647709519902328E-4</v>
      </c>
      <c r="O1730" s="507">
        <v>0.83613085048182934</v>
      </c>
      <c r="P1730" s="439"/>
    </row>
    <row r="1731" spans="1:16" ht="16.5" x14ac:dyDescent="0.25">
      <c r="A1731" s="505" t="s">
        <v>332</v>
      </c>
      <c r="B1731" s="505" t="s">
        <v>333</v>
      </c>
      <c r="C1731" s="505" t="s">
        <v>334</v>
      </c>
      <c r="D1731" s="505" t="s">
        <v>335</v>
      </c>
      <c r="E1731" s="506">
        <v>45443.774535185185</v>
      </c>
      <c r="F1731" s="506">
        <v>47092</v>
      </c>
      <c r="G1731" s="505" t="s">
        <v>336</v>
      </c>
      <c r="H1731" s="552">
        <v>930</v>
      </c>
      <c r="I1731" s="552">
        <v>627.47724000000005</v>
      </c>
      <c r="J1731" s="552">
        <v>720.44275591302505</v>
      </c>
      <c r="K1731" s="552">
        <v>930</v>
      </c>
      <c r="L1731" s="507">
        <v>9.0999960808899993E-2</v>
      </c>
      <c r="M1731" s="507">
        <v>0.5</v>
      </c>
      <c r="N1731" s="507">
        <v>1.8514697173580669E-4</v>
      </c>
      <c r="O1731" s="507">
        <v>0.83613085048182934</v>
      </c>
      <c r="P1731" s="439"/>
    </row>
    <row r="1732" spans="1:16" ht="16.5" x14ac:dyDescent="0.25">
      <c r="A1732" s="505" t="s">
        <v>332</v>
      </c>
      <c r="B1732" s="505" t="s">
        <v>333</v>
      </c>
      <c r="C1732" s="505" t="s">
        <v>334</v>
      </c>
      <c r="D1732" s="505" t="s">
        <v>335</v>
      </c>
      <c r="E1732" s="506">
        <v>45443.774535914352</v>
      </c>
      <c r="F1732" s="506">
        <v>47123</v>
      </c>
      <c r="G1732" s="505" t="s">
        <v>336</v>
      </c>
      <c r="H1732" s="552">
        <v>930</v>
      </c>
      <c r="I1732" s="552">
        <v>622.85285999999996</v>
      </c>
      <c r="J1732" s="552">
        <v>715.133243687858</v>
      </c>
      <c r="K1732" s="552">
        <v>930</v>
      </c>
      <c r="L1732" s="507">
        <v>9.0999960808899993E-2</v>
      </c>
      <c r="M1732" s="507">
        <v>0.5</v>
      </c>
      <c r="N1732" s="507">
        <v>1.8378247733036554E-4</v>
      </c>
      <c r="O1732" s="507">
        <v>0.83613085048182934</v>
      </c>
      <c r="P1732" s="439"/>
    </row>
    <row r="1733" spans="1:16" ht="16.5" x14ac:dyDescent="0.25">
      <c r="A1733" s="505" t="s">
        <v>332</v>
      </c>
      <c r="B1733" s="505" t="s">
        <v>333</v>
      </c>
      <c r="C1733" s="505" t="s">
        <v>334</v>
      </c>
      <c r="D1733" s="505" t="s">
        <v>335</v>
      </c>
      <c r="E1733" s="506">
        <v>45443.774536458332</v>
      </c>
      <c r="F1733" s="506">
        <v>47154</v>
      </c>
      <c r="G1733" s="505" t="s">
        <v>336</v>
      </c>
      <c r="H1733" s="552">
        <v>930</v>
      </c>
      <c r="I1733" s="552">
        <v>618.26256000000001</v>
      </c>
      <c r="J1733" s="552">
        <v>709.86286145579197</v>
      </c>
      <c r="K1733" s="552">
        <v>930</v>
      </c>
      <c r="L1733" s="507">
        <v>9.0999960808899993E-2</v>
      </c>
      <c r="M1733" s="507">
        <v>0.5</v>
      </c>
      <c r="N1733" s="507">
        <v>1.8242803896291942E-4</v>
      </c>
      <c r="O1733" s="507">
        <v>0.83613085048182934</v>
      </c>
      <c r="P1733" s="439"/>
    </row>
    <row r="1734" spans="1:16" ht="16.5" x14ac:dyDescent="0.25">
      <c r="A1734" s="505" t="s">
        <v>332</v>
      </c>
      <c r="B1734" s="505" t="s">
        <v>333</v>
      </c>
      <c r="C1734" s="505" t="s">
        <v>334</v>
      </c>
      <c r="D1734" s="505" t="s">
        <v>335</v>
      </c>
      <c r="E1734" s="506">
        <v>45443.774537187499</v>
      </c>
      <c r="F1734" s="506">
        <v>47182</v>
      </c>
      <c r="G1734" s="505" t="s">
        <v>336</v>
      </c>
      <c r="H1734" s="552">
        <v>930</v>
      </c>
      <c r="I1734" s="552">
        <v>614.14557000000002</v>
      </c>
      <c r="J1734" s="552">
        <v>705.13590936200399</v>
      </c>
      <c r="K1734" s="552">
        <v>930</v>
      </c>
      <c r="L1734" s="507">
        <v>9.0999960808899993E-2</v>
      </c>
      <c r="M1734" s="507">
        <v>0.5</v>
      </c>
      <c r="N1734" s="507">
        <v>1.8121325699929769E-4</v>
      </c>
      <c r="O1734" s="507">
        <v>0.83613085048182934</v>
      </c>
      <c r="P1734" s="439"/>
    </row>
    <row r="1735" spans="1:16" ht="16.5" x14ac:dyDescent="0.25">
      <c r="A1735" s="505" t="s">
        <v>332</v>
      </c>
      <c r="B1735" s="505" t="s">
        <v>333</v>
      </c>
      <c r="C1735" s="505" t="s">
        <v>334</v>
      </c>
      <c r="D1735" s="505" t="s">
        <v>335</v>
      </c>
      <c r="E1735" s="506">
        <v>45443.774538078702</v>
      </c>
      <c r="F1735" s="506">
        <v>47213</v>
      </c>
      <c r="G1735" s="505" t="s">
        <v>336</v>
      </c>
      <c r="H1735" s="552">
        <v>930</v>
      </c>
      <c r="I1735" s="552">
        <v>609.61945000000003</v>
      </c>
      <c r="J1735" s="552">
        <v>699.93920539012902</v>
      </c>
      <c r="K1735" s="552">
        <v>930</v>
      </c>
      <c r="L1735" s="507">
        <v>9.0999960808899993E-2</v>
      </c>
      <c r="M1735" s="507">
        <v>0.5</v>
      </c>
      <c r="N1735" s="507">
        <v>1.7987775324760719E-4</v>
      </c>
      <c r="O1735" s="507">
        <v>0.83613085048182934</v>
      </c>
      <c r="P1735" s="439"/>
    </row>
    <row r="1736" spans="1:16" ht="16.5" x14ac:dyDescent="0.25">
      <c r="A1736" s="505" t="s">
        <v>332</v>
      </c>
      <c r="B1736" s="505" t="s">
        <v>333</v>
      </c>
      <c r="C1736" s="505" t="s">
        <v>334</v>
      </c>
      <c r="D1736" s="505" t="s">
        <v>335</v>
      </c>
      <c r="E1736" s="506">
        <v>45443.774538807869</v>
      </c>
      <c r="F1736" s="506">
        <v>47243</v>
      </c>
      <c r="G1736" s="505" t="s">
        <v>336</v>
      </c>
      <c r="H1736" s="552">
        <v>930</v>
      </c>
      <c r="I1736" s="552">
        <v>605.27108999999996</v>
      </c>
      <c r="J1736" s="552">
        <v>694.94660531277896</v>
      </c>
      <c r="K1736" s="552">
        <v>930</v>
      </c>
      <c r="L1736" s="507">
        <v>9.0999960808899993E-2</v>
      </c>
      <c r="M1736" s="507">
        <v>0.5</v>
      </c>
      <c r="N1736" s="507">
        <v>1.7859470226566225E-4</v>
      </c>
      <c r="O1736" s="507">
        <v>0.83613085048182934</v>
      </c>
      <c r="P1736" s="439"/>
    </row>
    <row r="1737" spans="1:16" ht="16.5" x14ac:dyDescent="0.25">
      <c r="A1737" s="505" t="s">
        <v>332</v>
      </c>
      <c r="B1737" s="505" t="s">
        <v>333</v>
      </c>
      <c r="C1737" s="505" t="s">
        <v>334</v>
      </c>
      <c r="D1737" s="505" t="s">
        <v>335</v>
      </c>
      <c r="E1737" s="506">
        <v>45443.774539548613</v>
      </c>
      <c r="F1737" s="506">
        <v>47274</v>
      </c>
      <c r="G1737" s="505" t="s">
        <v>336</v>
      </c>
      <c r="H1737" s="552">
        <v>930</v>
      </c>
      <c r="I1737" s="552">
        <v>600.81035999999995</v>
      </c>
      <c r="J1737" s="552">
        <v>689.82499437775004</v>
      </c>
      <c r="K1737" s="552">
        <v>930</v>
      </c>
      <c r="L1737" s="507">
        <v>9.0999960808899993E-2</v>
      </c>
      <c r="M1737" s="507">
        <v>0.5</v>
      </c>
      <c r="N1737" s="507">
        <v>1.7727849671394166E-4</v>
      </c>
      <c r="O1737" s="507">
        <v>0.83613085048182934</v>
      </c>
      <c r="P1737" s="439"/>
    </row>
    <row r="1738" spans="1:16" ht="16.5" x14ac:dyDescent="0.25">
      <c r="A1738" s="505" t="s">
        <v>332</v>
      </c>
      <c r="B1738" s="505" t="s">
        <v>333</v>
      </c>
      <c r="C1738" s="505" t="s">
        <v>334</v>
      </c>
      <c r="D1738" s="505" t="s">
        <v>335</v>
      </c>
      <c r="E1738" s="506">
        <v>45443.77454027778</v>
      </c>
      <c r="F1738" s="506">
        <v>47304</v>
      </c>
      <c r="G1738" s="505" t="s">
        <v>336</v>
      </c>
      <c r="H1738" s="552">
        <v>930</v>
      </c>
      <c r="I1738" s="552">
        <v>596.52484000000004</v>
      </c>
      <c r="J1738" s="552">
        <v>684.90453800987302</v>
      </c>
      <c r="K1738" s="552">
        <v>930</v>
      </c>
      <c r="L1738" s="507">
        <v>9.0999960808899993E-2</v>
      </c>
      <c r="M1738" s="507">
        <v>0.5</v>
      </c>
      <c r="N1738" s="507">
        <v>1.7601398598273712E-4</v>
      </c>
      <c r="O1738" s="507">
        <v>0.83613085048182934</v>
      </c>
      <c r="P1738" s="439"/>
    </row>
    <row r="1739" spans="1:16" ht="16.5" x14ac:dyDescent="0.25">
      <c r="A1739" s="505" t="s">
        <v>332</v>
      </c>
      <c r="B1739" s="505" t="s">
        <v>333</v>
      </c>
      <c r="C1739" s="505" t="s">
        <v>334</v>
      </c>
      <c r="D1739" s="505" t="s">
        <v>335</v>
      </c>
      <c r="E1739" s="506">
        <v>45443.774541168983</v>
      </c>
      <c r="F1739" s="506">
        <v>47335</v>
      </c>
      <c r="G1739" s="505" t="s">
        <v>336</v>
      </c>
      <c r="H1739" s="552">
        <v>930</v>
      </c>
      <c r="I1739" s="552">
        <v>592.12856999999997</v>
      </c>
      <c r="J1739" s="552">
        <v>679.85693500770606</v>
      </c>
      <c r="K1739" s="552">
        <v>930</v>
      </c>
      <c r="L1739" s="507">
        <v>9.0999960808899993E-2</v>
      </c>
      <c r="M1739" s="507">
        <v>0.5</v>
      </c>
      <c r="N1739" s="507">
        <v>1.7471679976952936E-4</v>
      </c>
      <c r="O1739" s="507">
        <v>0.83613085048182934</v>
      </c>
      <c r="P1739" s="439"/>
    </row>
    <row r="1740" spans="1:16" ht="16.5" x14ac:dyDescent="0.25">
      <c r="A1740" s="505" t="s">
        <v>332</v>
      </c>
      <c r="B1740" s="505" t="s">
        <v>333</v>
      </c>
      <c r="C1740" s="505" t="s">
        <v>334</v>
      </c>
      <c r="D1740" s="505" t="s">
        <v>335</v>
      </c>
      <c r="E1740" s="506">
        <v>45443.774542245374</v>
      </c>
      <c r="F1740" s="506">
        <v>47366</v>
      </c>
      <c r="G1740" s="505" t="s">
        <v>336</v>
      </c>
      <c r="H1740" s="552">
        <v>930</v>
      </c>
      <c r="I1740" s="552">
        <v>587.76471000000004</v>
      </c>
      <c r="J1740" s="552">
        <v>674.84653178252097</v>
      </c>
      <c r="K1740" s="552">
        <v>930</v>
      </c>
      <c r="L1740" s="507">
        <v>9.0999960808899993E-2</v>
      </c>
      <c r="M1740" s="507">
        <v>0.5</v>
      </c>
      <c r="N1740" s="507">
        <v>1.7342917354703691E-4</v>
      </c>
      <c r="O1740" s="507">
        <v>0.83613085048182934</v>
      </c>
      <c r="P1740" s="439"/>
    </row>
    <row r="1741" spans="1:16" ht="16.5" x14ac:dyDescent="0.25">
      <c r="A1741" s="505" t="s">
        <v>332</v>
      </c>
      <c r="B1741" s="505" t="s">
        <v>333</v>
      </c>
      <c r="C1741" s="505" t="s">
        <v>334</v>
      </c>
      <c r="D1741" s="505" t="s">
        <v>335</v>
      </c>
      <c r="E1741" s="506">
        <v>45443.774542974534</v>
      </c>
      <c r="F1741" s="506">
        <v>47396</v>
      </c>
      <c r="G1741" s="505" t="s">
        <v>336</v>
      </c>
      <c r="H1741" s="552">
        <v>930</v>
      </c>
      <c r="I1741" s="552">
        <v>583.57223999999997</v>
      </c>
      <c r="J1741" s="552">
        <v>670.03291537007999</v>
      </c>
      <c r="K1741" s="552">
        <v>930</v>
      </c>
      <c r="L1741" s="507">
        <v>9.0999960808899993E-2</v>
      </c>
      <c r="M1741" s="507">
        <v>0.5</v>
      </c>
      <c r="N1741" s="507">
        <v>1.721921196735036E-4</v>
      </c>
      <c r="O1741" s="507">
        <v>0.83613085048182934</v>
      </c>
      <c r="P1741" s="439"/>
    </row>
    <row r="1742" spans="1:16" ht="16.5" x14ac:dyDescent="0.25">
      <c r="A1742" s="505" t="s">
        <v>332</v>
      </c>
      <c r="B1742" s="505" t="s">
        <v>333</v>
      </c>
      <c r="C1742" s="505" t="s">
        <v>334</v>
      </c>
      <c r="D1742" s="505" t="s">
        <v>335</v>
      </c>
      <c r="E1742" s="506">
        <v>45443.774543715277</v>
      </c>
      <c r="F1742" s="506">
        <v>47427</v>
      </c>
      <c r="G1742" s="505" t="s">
        <v>336</v>
      </c>
      <c r="H1742" s="552">
        <v>930</v>
      </c>
      <c r="I1742" s="552">
        <v>579.27143000000001</v>
      </c>
      <c r="J1742" s="552">
        <v>665.09491311213105</v>
      </c>
      <c r="K1742" s="552">
        <v>930</v>
      </c>
      <c r="L1742" s="507">
        <v>9.0999960808899993E-2</v>
      </c>
      <c r="M1742" s="507">
        <v>0.5</v>
      </c>
      <c r="N1742" s="507">
        <v>1.7092309981456258E-4</v>
      </c>
      <c r="O1742" s="507">
        <v>0.83613085048182934</v>
      </c>
      <c r="P1742" s="439"/>
    </row>
    <row r="1743" spans="1:16" ht="16.5" x14ac:dyDescent="0.25">
      <c r="A1743" s="505" t="s">
        <v>332</v>
      </c>
      <c r="B1743" s="505" t="s">
        <v>333</v>
      </c>
      <c r="C1743" s="505" t="s">
        <v>334</v>
      </c>
      <c r="D1743" s="505" t="s">
        <v>335</v>
      </c>
      <c r="E1743" s="506">
        <v>45443.774544409724</v>
      </c>
      <c r="F1743" s="506">
        <v>47457</v>
      </c>
      <c r="G1743" s="505" t="s">
        <v>336</v>
      </c>
      <c r="H1743" s="552">
        <v>930</v>
      </c>
      <c r="I1743" s="552">
        <v>575.13954000000001</v>
      </c>
      <c r="J1743" s="552">
        <v>660.35085407231998</v>
      </c>
      <c r="K1743" s="552">
        <v>930</v>
      </c>
      <c r="L1743" s="507">
        <v>9.0999960808899993E-2</v>
      </c>
      <c r="M1743" s="507">
        <v>0.5</v>
      </c>
      <c r="N1743" s="507">
        <v>1.6970392152767182E-4</v>
      </c>
      <c r="O1743" s="507">
        <v>0.83613085048182934</v>
      </c>
      <c r="P1743" s="439"/>
    </row>
    <row r="1744" spans="1:16" ht="16.5" x14ac:dyDescent="0.25">
      <c r="A1744" s="505" t="s">
        <v>332</v>
      </c>
      <c r="B1744" s="505" t="s">
        <v>333</v>
      </c>
      <c r="C1744" s="505" t="s">
        <v>334</v>
      </c>
      <c r="D1744" s="505" t="s">
        <v>335</v>
      </c>
      <c r="E1744" s="506">
        <v>45443.774544988424</v>
      </c>
      <c r="F1744" s="506">
        <v>47488</v>
      </c>
      <c r="G1744" s="505" t="s">
        <v>336</v>
      </c>
      <c r="H1744" s="552">
        <v>930</v>
      </c>
      <c r="I1744" s="552">
        <v>570.90088000000003</v>
      </c>
      <c r="J1744" s="552">
        <v>655.484206578373</v>
      </c>
      <c r="K1744" s="552">
        <v>930</v>
      </c>
      <c r="L1744" s="507">
        <v>9.0999960808899993E-2</v>
      </c>
      <c r="M1744" s="507">
        <v>0.5</v>
      </c>
      <c r="N1744" s="507">
        <v>1.6845323916794982E-4</v>
      </c>
      <c r="O1744" s="507">
        <v>0.83613085048182934</v>
      </c>
      <c r="P1744" s="439"/>
    </row>
    <row r="1745" spans="1:16" ht="16.5" x14ac:dyDescent="0.25">
      <c r="A1745" s="505" t="s">
        <v>332</v>
      </c>
      <c r="B1745" s="505" t="s">
        <v>333</v>
      </c>
      <c r="C1745" s="505" t="s">
        <v>334</v>
      </c>
      <c r="D1745" s="505" t="s">
        <v>335</v>
      </c>
      <c r="E1745" s="506">
        <v>45443.774545682871</v>
      </c>
      <c r="F1745" s="506">
        <v>47519</v>
      </c>
      <c r="G1745" s="505" t="s">
        <v>336</v>
      </c>
      <c r="H1745" s="552">
        <v>930</v>
      </c>
      <c r="I1745" s="552">
        <v>566.69345999999996</v>
      </c>
      <c r="J1745" s="552">
        <v>650.65342525720996</v>
      </c>
      <c r="K1745" s="552">
        <v>930</v>
      </c>
      <c r="L1745" s="507">
        <v>9.0999960808899993E-2</v>
      </c>
      <c r="M1745" s="507">
        <v>0.5</v>
      </c>
      <c r="N1745" s="507">
        <v>1.6721177407528226E-4</v>
      </c>
      <c r="O1745" s="507">
        <v>0.83613085048182934</v>
      </c>
      <c r="P1745" s="439"/>
    </row>
    <row r="1746" spans="1:16" ht="16.5" x14ac:dyDescent="0.25">
      <c r="A1746" s="505" t="s">
        <v>332</v>
      </c>
      <c r="B1746" s="505" t="s">
        <v>333</v>
      </c>
      <c r="C1746" s="505" t="s">
        <v>334</v>
      </c>
      <c r="D1746" s="505" t="s">
        <v>335</v>
      </c>
      <c r="E1746" s="506">
        <v>45443.774546412038</v>
      </c>
      <c r="F1746" s="506">
        <v>47547</v>
      </c>
      <c r="G1746" s="505" t="s">
        <v>336</v>
      </c>
      <c r="H1746" s="552">
        <v>930</v>
      </c>
      <c r="I1746" s="552">
        <v>562.91985999999997</v>
      </c>
      <c r="J1746" s="552">
        <v>646.32074673879504</v>
      </c>
      <c r="K1746" s="552">
        <v>930</v>
      </c>
      <c r="L1746" s="507">
        <v>9.0999960808899993E-2</v>
      </c>
      <c r="M1746" s="507">
        <v>0.5</v>
      </c>
      <c r="N1746" s="507">
        <v>1.6609831669007656E-4</v>
      </c>
      <c r="O1746" s="507">
        <v>0.83613085048182934</v>
      </c>
      <c r="P1746" s="439"/>
    </row>
    <row r="1747" spans="1:16" ht="16.5" x14ac:dyDescent="0.25">
      <c r="A1747" s="505" t="s">
        <v>332</v>
      </c>
      <c r="B1747" s="505" t="s">
        <v>333</v>
      </c>
      <c r="C1747" s="505" t="s">
        <v>334</v>
      </c>
      <c r="D1747" s="505" t="s">
        <v>335</v>
      </c>
      <c r="E1747" s="506">
        <v>45443.774547141205</v>
      </c>
      <c r="F1747" s="506">
        <v>47578</v>
      </c>
      <c r="G1747" s="505" t="s">
        <v>336</v>
      </c>
      <c r="H1747" s="552">
        <v>930</v>
      </c>
      <c r="I1747" s="552">
        <v>558.77125999999998</v>
      </c>
      <c r="J1747" s="552">
        <v>641.55749819750099</v>
      </c>
      <c r="K1747" s="552">
        <v>930</v>
      </c>
      <c r="L1747" s="507">
        <v>9.0999960808899993E-2</v>
      </c>
      <c r="M1747" s="507">
        <v>0.5</v>
      </c>
      <c r="N1747" s="507">
        <v>1.6487420688286785E-4</v>
      </c>
      <c r="O1747" s="507">
        <v>0.83613085048182934</v>
      </c>
      <c r="P1747" s="439"/>
    </row>
    <row r="1748" spans="1:16" ht="16.5" x14ac:dyDescent="0.25">
      <c r="A1748" s="505" t="s">
        <v>332</v>
      </c>
      <c r="B1748" s="505" t="s">
        <v>333</v>
      </c>
      <c r="C1748" s="505" t="s">
        <v>334</v>
      </c>
      <c r="D1748" s="505" t="s">
        <v>335</v>
      </c>
      <c r="E1748" s="506">
        <v>45443.774547685185</v>
      </c>
      <c r="F1748" s="506">
        <v>47608</v>
      </c>
      <c r="G1748" s="505" t="s">
        <v>336</v>
      </c>
      <c r="H1748" s="552">
        <v>930</v>
      </c>
      <c r="I1748" s="552">
        <v>554.78560000000004</v>
      </c>
      <c r="J1748" s="552">
        <v>636.98132930960401</v>
      </c>
      <c r="K1748" s="552">
        <v>930</v>
      </c>
      <c r="L1748" s="507">
        <v>9.0999960808899993E-2</v>
      </c>
      <c r="M1748" s="507">
        <v>0.5</v>
      </c>
      <c r="N1748" s="507">
        <v>1.6369817477651126E-4</v>
      </c>
      <c r="O1748" s="507">
        <v>0.83613085048182934</v>
      </c>
      <c r="P1748" s="439"/>
    </row>
    <row r="1749" spans="1:16" ht="16.5" x14ac:dyDescent="0.25">
      <c r="A1749" s="505" t="s">
        <v>332</v>
      </c>
      <c r="B1749" s="505" t="s">
        <v>333</v>
      </c>
      <c r="C1749" s="505" t="s">
        <v>334</v>
      </c>
      <c r="D1749" s="505" t="s">
        <v>335</v>
      </c>
      <c r="E1749" s="506">
        <v>45443.774548576388</v>
      </c>
      <c r="F1749" s="506">
        <v>47639</v>
      </c>
      <c r="G1749" s="505" t="s">
        <v>336</v>
      </c>
      <c r="H1749" s="552">
        <v>930</v>
      </c>
      <c r="I1749" s="552">
        <v>550.69694000000004</v>
      </c>
      <c r="J1749" s="552">
        <v>632.28691031876201</v>
      </c>
      <c r="K1749" s="552">
        <v>930</v>
      </c>
      <c r="L1749" s="507">
        <v>9.0999960808899993E-2</v>
      </c>
      <c r="M1749" s="507">
        <v>0.5</v>
      </c>
      <c r="N1749" s="507">
        <v>1.6249175351253179E-4</v>
      </c>
      <c r="O1749" s="507">
        <v>0.83613085048182934</v>
      </c>
      <c r="P1749" s="439"/>
    </row>
    <row r="1750" spans="1:16" ht="16.5" x14ac:dyDescent="0.25">
      <c r="A1750" s="505" t="s">
        <v>332</v>
      </c>
      <c r="B1750" s="505" t="s">
        <v>333</v>
      </c>
      <c r="C1750" s="505" t="s">
        <v>334</v>
      </c>
      <c r="D1750" s="505" t="s">
        <v>335</v>
      </c>
      <c r="E1750" s="506">
        <v>45443.774549305555</v>
      </c>
      <c r="F1750" s="506">
        <v>47669</v>
      </c>
      <c r="G1750" s="505" t="s">
        <v>336</v>
      </c>
      <c r="H1750" s="552">
        <v>930</v>
      </c>
      <c r="I1750" s="552">
        <v>546.76886999999999</v>
      </c>
      <c r="J1750" s="552">
        <v>627.77686765640601</v>
      </c>
      <c r="K1750" s="552">
        <v>930</v>
      </c>
      <c r="L1750" s="507">
        <v>9.0999960808899993E-2</v>
      </c>
      <c r="M1750" s="507">
        <v>0.5</v>
      </c>
      <c r="N1750" s="507">
        <v>1.6133271522048002E-4</v>
      </c>
      <c r="O1750" s="507">
        <v>0.83613085048182934</v>
      </c>
      <c r="P1750" s="439"/>
    </row>
    <row r="1751" spans="1:16" ht="16.5" x14ac:dyDescent="0.25">
      <c r="A1751" s="505" t="s">
        <v>332</v>
      </c>
      <c r="B1751" s="505" t="s">
        <v>333</v>
      </c>
      <c r="C1751" s="505" t="s">
        <v>334</v>
      </c>
      <c r="D1751" s="505" t="s">
        <v>335</v>
      </c>
      <c r="E1751" s="506">
        <v>45443.774550196758</v>
      </c>
      <c r="F1751" s="506">
        <v>47700</v>
      </c>
      <c r="G1751" s="505" t="s">
        <v>336</v>
      </c>
      <c r="H1751" s="552">
        <v>930</v>
      </c>
      <c r="I1751" s="552">
        <v>542.73929999999996</v>
      </c>
      <c r="J1751" s="552">
        <v>623.15028362021201</v>
      </c>
      <c r="K1751" s="552">
        <v>930</v>
      </c>
      <c r="L1751" s="507">
        <v>9.0999960808899993E-2</v>
      </c>
      <c r="M1751" s="507">
        <v>0.5</v>
      </c>
      <c r="N1751" s="507">
        <v>1.6014372689801854E-4</v>
      </c>
      <c r="O1751" s="507">
        <v>0.83613085048182934</v>
      </c>
      <c r="P1751" s="439"/>
    </row>
    <row r="1752" spans="1:16" ht="16.5" x14ac:dyDescent="0.25">
      <c r="A1752" s="505" t="s">
        <v>332</v>
      </c>
      <c r="B1752" s="505" t="s">
        <v>333</v>
      </c>
      <c r="C1752" s="505" t="s">
        <v>334</v>
      </c>
      <c r="D1752" s="505" t="s">
        <v>335</v>
      </c>
      <c r="E1752" s="506">
        <v>45443.775050729164</v>
      </c>
      <c r="F1752" s="506">
        <v>46482</v>
      </c>
      <c r="G1752" s="505" t="s">
        <v>336</v>
      </c>
      <c r="H1752" s="552">
        <v>511</v>
      </c>
      <c r="I1752" s="552">
        <v>397.23857306569801</v>
      </c>
      <c r="J1752" s="552">
        <v>457.08753243513098</v>
      </c>
      <c r="K1752" s="552">
        <v>511</v>
      </c>
      <c r="L1752" s="507">
        <v>9.249995331277E-2</v>
      </c>
      <c r="M1752" s="507">
        <v>0.5</v>
      </c>
      <c r="N1752" s="507">
        <v>1.1746717106108777E-4</v>
      </c>
      <c r="O1752" s="507">
        <v>0.83613085048182934</v>
      </c>
      <c r="P1752" s="439"/>
    </row>
    <row r="1753" spans="1:16" ht="16.5" x14ac:dyDescent="0.25">
      <c r="A1753" s="505" t="s">
        <v>332</v>
      </c>
      <c r="B1753" s="505" t="s">
        <v>333</v>
      </c>
      <c r="C1753" s="505" t="s">
        <v>334</v>
      </c>
      <c r="D1753" s="505" t="s">
        <v>335</v>
      </c>
      <c r="E1753" s="506">
        <v>45443.775051273151</v>
      </c>
      <c r="F1753" s="506">
        <v>46512</v>
      </c>
      <c r="G1753" s="505" t="s">
        <v>336</v>
      </c>
      <c r="H1753" s="552">
        <v>511</v>
      </c>
      <c r="I1753" s="552">
        <v>394.36057181763198</v>
      </c>
      <c r="J1753" s="552">
        <v>453.77592430334403</v>
      </c>
      <c r="K1753" s="552">
        <v>511</v>
      </c>
      <c r="L1753" s="507">
        <v>9.249995331277E-2</v>
      </c>
      <c r="M1753" s="507">
        <v>0.5</v>
      </c>
      <c r="N1753" s="507">
        <v>1.1661611910429629E-4</v>
      </c>
      <c r="O1753" s="507">
        <v>0.83613085048182934</v>
      </c>
      <c r="P1753" s="439"/>
    </row>
    <row r="1754" spans="1:16" ht="16.5" x14ac:dyDescent="0.25">
      <c r="A1754" s="505" t="s">
        <v>332</v>
      </c>
      <c r="B1754" s="505" t="s">
        <v>333</v>
      </c>
      <c r="C1754" s="505" t="s">
        <v>334</v>
      </c>
      <c r="D1754" s="505" t="s">
        <v>335</v>
      </c>
      <c r="E1754" s="506">
        <v>45443.775051817131</v>
      </c>
      <c r="F1754" s="506">
        <v>46543</v>
      </c>
      <c r="G1754" s="505" t="s">
        <v>336</v>
      </c>
      <c r="H1754" s="552">
        <v>511</v>
      </c>
      <c r="I1754" s="552">
        <v>391.408540746364</v>
      </c>
      <c r="J1754" s="552">
        <v>450.37913282958499</v>
      </c>
      <c r="K1754" s="552">
        <v>511</v>
      </c>
      <c r="L1754" s="507">
        <v>9.249995331277E-2</v>
      </c>
      <c r="M1754" s="507">
        <v>0.5</v>
      </c>
      <c r="N1754" s="507">
        <v>1.1574317583458782E-4</v>
      </c>
      <c r="O1754" s="507">
        <v>0.83613085048182934</v>
      </c>
      <c r="P1754" s="439"/>
    </row>
    <row r="1755" spans="1:16" ht="16.5" x14ac:dyDescent="0.25">
      <c r="A1755" s="505" t="s">
        <v>332</v>
      </c>
      <c r="B1755" s="505" t="s">
        <v>333</v>
      </c>
      <c r="C1755" s="505" t="s">
        <v>334</v>
      </c>
      <c r="D1755" s="505" t="s">
        <v>335</v>
      </c>
      <c r="E1755" s="506">
        <v>45443.775052199075</v>
      </c>
      <c r="F1755" s="506">
        <v>46573</v>
      </c>
      <c r="G1755" s="505" t="s">
        <v>336</v>
      </c>
      <c r="H1755" s="552">
        <v>511</v>
      </c>
      <c r="I1755" s="552">
        <v>388.57277819672498</v>
      </c>
      <c r="J1755" s="552">
        <v>447.11612718443098</v>
      </c>
      <c r="K1755" s="552">
        <v>511</v>
      </c>
      <c r="L1755" s="507">
        <v>9.249995331277E-2</v>
      </c>
      <c r="M1755" s="507">
        <v>0.5</v>
      </c>
      <c r="N1755" s="507">
        <v>1.1490461425700423E-4</v>
      </c>
      <c r="O1755" s="507">
        <v>0.83613085048182934</v>
      </c>
      <c r="P1755" s="439"/>
    </row>
    <row r="1756" spans="1:16" ht="16.5" x14ac:dyDescent="0.25">
      <c r="A1756" s="505" t="s">
        <v>332</v>
      </c>
      <c r="B1756" s="505" t="s">
        <v>333</v>
      </c>
      <c r="C1756" s="505" t="s">
        <v>334</v>
      </c>
      <c r="D1756" s="505" t="s">
        <v>335</v>
      </c>
      <c r="E1756" s="506">
        <v>45443.775052743054</v>
      </c>
      <c r="F1756" s="506">
        <v>46604</v>
      </c>
      <c r="G1756" s="505" t="s">
        <v>336</v>
      </c>
      <c r="H1756" s="552">
        <v>511</v>
      </c>
      <c r="I1756" s="552">
        <v>385.66407231520498</v>
      </c>
      <c r="J1756" s="552">
        <v>443.76918838213101</v>
      </c>
      <c r="K1756" s="552">
        <v>511</v>
      </c>
      <c r="L1756" s="507">
        <v>9.249995331277E-2</v>
      </c>
      <c r="M1756" s="507">
        <v>0.5</v>
      </c>
      <c r="N1756" s="507">
        <v>1.1404448265217521E-4</v>
      </c>
      <c r="O1756" s="507">
        <v>0.83613085048182934</v>
      </c>
      <c r="P1756" s="439"/>
    </row>
    <row r="1757" spans="1:16" ht="16.5" x14ac:dyDescent="0.25">
      <c r="A1757" s="505" t="s">
        <v>332</v>
      </c>
      <c r="B1757" s="505" t="s">
        <v>333</v>
      </c>
      <c r="C1757" s="505" t="s">
        <v>334</v>
      </c>
      <c r="D1757" s="505" t="s">
        <v>335</v>
      </c>
      <c r="E1757" s="506">
        <v>45443.775053275465</v>
      </c>
      <c r="F1757" s="506">
        <v>46635</v>
      </c>
      <c r="G1757" s="505" t="s">
        <v>336</v>
      </c>
      <c r="H1757" s="552">
        <v>511</v>
      </c>
      <c r="I1757" s="552">
        <v>382.77713988354998</v>
      </c>
      <c r="J1757" s="552">
        <v>440.44730347224402</v>
      </c>
      <c r="K1757" s="552">
        <v>511</v>
      </c>
      <c r="L1757" s="507">
        <v>9.249995331277E-2</v>
      </c>
      <c r="M1757" s="507">
        <v>0.5</v>
      </c>
      <c r="N1757" s="507">
        <v>1.1319078966064668E-4</v>
      </c>
      <c r="O1757" s="507">
        <v>0.83613085048182934</v>
      </c>
      <c r="P1757" s="439"/>
    </row>
    <row r="1758" spans="1:16" ht="16.5" x14ac:dyDescent="0.25">
      <c r="A1758" s="505" t="s">
        <v>332</v>
      </c>
      <c r="B1758" s="505" t="s">
        <v>333</v>
      </c>
      <c r="C1758" s="505" t="s">
        <v>334</v>
      </c>
      <c r="D1758" s="505" t="s">
        <v>335</v>
      </c>
      <c r="E1758" s="506">
        <v>45443.775053622689</v>
      </c>
      <c r="F1758" s="506">
        <v>46665</v>
      </c>
      <c r="G1758" s="505" t="s">
        <v>336</v>
      </c>
      <c r="H1758" s="552">
        <v>511</v>
      </c>
      <c r="I1758" s="552">
        <v>380.00391200234498</v>
      </c>
      <c r="J1758" s="552">
        <v>437.256254125456</v>
      </c>
      <c r="K1758" s="552">
        <v>511</v>
      </c>
      <c r="L1758" s="507">
        <v>9.249995331277E-2</v>
      </c>
      <c r="M1758" s="507">
        <v>0.5</v>
      </c>
      <c r="N1758" s="507">
        <v>1.1237072017092215E-4</v>
      </c>
      <c r="O1758" s="507">
        <v>0.83613085048182934</v>
      </c>
      <c r="P1758" s="439"/>
    </row>
    <row r="1759" spans="1:16" ht="16.5" x14ac:dyDescent="0.25">
      <c r="A1759" s="505" t="s">
        <v>332</v>
      </c>
      <c r="B1759" s="505" t="s">
        <v>333</v>
      </c>
      <c r="C1759" s="505" t="s">
        <v>334</v>
      </c>
      <c r="D1759" s="505" t="s">
        <v>335</v>
      </c>
      <c r="E1759" s="506">
        <v>45443.775054016201</v>
      </c>
      <c r="F1759" s="506">
        <v>46696</v>
      </c>
      <c r="G1759" s="505" t="s">
        <v>336</v>
      </c>
      <c r="H1759" s="552">
        <v>511</v>
      </c>
      <c r="I1759" s="552">
        <v>377.15934934674198</v>
      </c>
      <c r="J1759" s="552">
        <v>433.98312252830999</v>
      </c>
      <c r="K1759" s="552">
        <v>511</v>
      </c>
      <c r="L1759" s="507">
        <v>9.249995331277E-2</v>
      </c>
      <c r="M1759" s="507">
        <v>0.5</v>
      </c>
      <c r="N1759" s="507">
        <v>1.1152955631948421E-4</v>
      </c>
      <c r="O1759" s="507">
        <v>0.83613085048182934</v>
      </c>
      <c r="P1759" s="439"/>
    </row>
    <row r="1760" spans="1:16" ht="16.5" x14ac:dyDescent="0.25">
      <c r="A1760" s="505" t="s">
        <v>332</v>
      </c>
      <c r="B1760" s="505" t="s">
        <v>333</v>
      </c>
      <c r="C1760" s="505" t="s">
        <v>334</v>
      </c>
      <c r="D1760" s="505" t="s">
        <v>335</v>
      </c>
      <c r="E1760" s="506">
        <v>45443.775054548612</v>
      </c>
      <c r="F1760" s="506">
        <v>46726</v>
      </c>
      <c r="G1760" s="505" t="s">
        <v>336</v>
      </c>
      <c r="H1760" s="552">
        <v>3011</v>
      </c>
      <c r="I1760" s="552">
        <v>2206.2605918814402</v>
      </c>
      <c r="J1760" s="552">
        <v>2538.6613441620002</v>
      </c>
      <c r="K1760" s="552">
        <v>3011</v>
      </c>
      <c r="L1760" s="507">
        <v>9.249995331277E-2</v>
      </c>
      <c r="M1760" s="507">
        <v>0.5</v>
      </c>
      <c r="N1760" s="507">
        <v>6.5241194567731953E-4</v>
      </c>
      <c r="O1760" s="507">
        <v>0.83613085048182934</v>
      </c>
      <c r="P1760" s="439"/>
    </row>
    <row r="1761" spans="1:16" ht="16.5" x14ac:dyDescent="0.25">
      <c r="A1761" s="505" t="s">
        <v>332</v>
      </c>
      <c r="B1761" s="505" t="s">
        <v>333</v>
      </c>
      <c r="C1761" s="505" t="s">
        <v>334</v>
      </c>
      <c r="D1761" s="505" t="s">
        <v>335</v>
      </c>
      <c r="E1761" s="506">
        <v>45443.775055092592</v>
      </c>
      <c r="F1761" s="506">
        <v>46757</v>
      </c>
      <c r="G1761" s="505" t="s">
        <v>336</v>
      </c>
      <c r="H1761" s="552">
        <v>511</v>
      </c>
      <c r="I1761" s="552">
        <v>371.624007752745</v>
      </c>
      <c r="J1761" s="552">
        <v>427.61381249162599</v>
      </c>
      <c r="K1761" s="552">
        <v>511</v>
      </c>
      <c r="L1761" s="507">
        <v>9.249995331277E-2</v>
      </c>
      <c r="M1761" s="507">
        <v>0.5</v>
      </c>
      <c r="N1761" s="507">
        <v>1.0989270390385538E-4</v>
      </c>
      <c r="O1761" s="507">
        <v>0.83613085048182934</v>
      </c>
      <c r="P1761" s="439"/>
    </row>
    <row r="1762" spans="1:16" ht="16.5" x14ac:dyDescent="0.25">
      <c r="A1762" s="505" t="s">
        <v>332</v>
      </c>
      <c r="B1762" s="505" t="s">
        <v>333</v>
      </c>
      <c r="C1762" s="505" t="s">
        <v>334</v>
      </c>
      <c r="D1762" s="505" t="s">
        <v>335</v>
      </c>
      <c r="E1762" s="506">
        <v>45443.775055439815</v>
      </c>
      <c r="F1762" s="506">
        <v>46788</v>
      </c>
      <c r="G1762" s="505" t="s">
        <v>336</v>
      </c>
      <c r="H1762" s="552">
        <v>511</v>
      </c>
      <c r="I1762" s="552">
        <v>368.84217382685603</v>
      </c>
      <c r="J1762" s="552">
        <v>424.412860491885</v>
      </c>
      <c r="K1762" s="552">
        <v>511</v>
      </c>
      <c r="L1762" s="507">
        <v>9.249995331277E-2</v>
      </c>
      <c r="M1762" s="507">
        <v>0.5</v>
      </c>
      <c r="N1762" s="507">
        <v>1.0907008952601678E-4</v>
      </c>
      <c r="O1762" s="507">
        <v>0.83613085048182934</v>
      </c>
      <c r="P1762" s="439"/>
    </row>
    <row r="1763" spans="1:16" ht="16.5" x14ac:dyDescent="0.25">
      <c r="A1763" s="505" t="s">
        <v>332</v>
      </c>
      <c r="B1763" s="505" t="s">
        <v>333</v>
      </c>
      <c r="C1763" s="505" t="s">
        <v>334</v>
      </c>
      <c r="D1763" s="505" t="s">
        <v>335</v>
      </c>
      <c r="E1763" s="506">
        <v>45443.775055983795</v>
      </c>
      <c r="F1763" s="506">
        <v>46817</v>
      </c>
      <c r="G1763" s="505" t="s">
        <v>336</v>
      </c>
      <c r="H1763" s="552">
        <v>511</v>
      </c>
      <c r="I1763" s="552">
        <v>366.25866797113599</v>
      </c>
      <c r="J1763" s="552">
        <v>421.44011716660998</v>
      </c>
      <c r="K1763" s="552">
        <v>511</v>
      </c>
      <c r="L1763" s="507">
        <v>9.249995331277E-2</v>
      </c>
      <c r="M1763" s="507">
        <v>0.5</v>
      </c>
      <c r="N1763" s="507">
        <v>1.0830612261829906E-4</v>
      </c>
      <c r="O1763" s="507">
        <v>0.83613085048182934</v>
      </c>
      <c r="P1763" s="439"/>
    </row>
    <row r="1764" spans="1:16" ht="16.5" x14ac:dyDescent="0.25">
      <c r="A1764" s="505" t="s">
        <v>332</v>
      </c>
      <c r="B1764" s="505" t="s">
        <v>333</v>
      </c>
      <c r="C1764" s="505" t="s">
        <v>334</v>
      </c>
      <c r="D1764" s="505" t="s">
        <v>335</v>
      </c>
      <c r="E1764" s="506">
        <v>45443.775056516206</v>
      </c>
      <c r="F1764" s="506">
        <v>46848</v>
      </c>
      <c r="G1764" s="505" t="s">
        <v>336</v>
      </c>
      <c r="H1764" s="552">
        <v>511</v>
      </c>
      <c r="I1764" s="552">
        <v>363.51699690856299</v>
      </c>
      <c r="J1764" s="552">
        <v>418.28537906786801</v>
      </c>
      <c r="K1764" s="552">
        <v>511</v>
      </c>
      <c r="L1764" s="507">
        <v>9.249995331277E-2</v>
      </c>
      <c r="M1764" s="507">
        <v>0.5</v>
      </c>
      <c r="N1764" s="507">
        <v>1.0749538477576024E-4</v>
      </c>
      <c r="O1764" s="507">
        <v>0.83613085048182934</v>
      </c>
      <c r="P1764" s="439"/>
    </row>
    <row r="1765" spans="1:16" ht="16.5" x14ac:dyDescent="0.25">
      <c r="A1765" s="505" t="s">
        <v>332</v>
      </c>
      <c r="B1765" s="505" t="s">
        <v>333</v>
      </c>
      <c r="C1765" s="505" t="s">
        <v>334</v>
      </c>
      <c r="D1765" s="505" t="s">
        <v>335</v>
      </c>
      <c r="E1765" s="506">
        <v>45443.775057060186</v>
      </c>
      <c r="F1765" s="506">
        <v>46878</v>
      </c>
      <c r="G1765" s="505" t="s">
        <v>336</v>
      </c>
      <c r="H1765" s="552">
        <v>511</v>
      </c>
      <c r="I1765" s="552">
        <v>360.88330914072702</v>
      </c>
      <c r="J1765" s="552">
        <v>415.25489329778202</v>
      </c>
      <c r="K1765" s="552">
        <v>511</v>
      </c>
      <c r="L1765" s="507">
        <v>9.249995331277E-2</v>
      </c>
      <c r="M1765" s="507">
        <v>0.5</v>
      </c>
      <c r="N1765" s="507">
        <v>1.0671657860606143E-4</v>
      </c>
      <c r="O1765" s="507">
        <v>0.83613085048182934</v>
      </c>
      <c r="P1765" s="439"/>
    </row>
    <row r="1766" spans="1:16" ht="16.5" x14ac:dyDescent="0.25">
      <c r="A1766" s="505" t="s">
        <v>332</v>
      </c>
      <c r="B1766" s="505" t="s">
        <v>333</v>
      </c>
      <c r="C1766" s="505" t="s">
        <v>334</v>
      </c>
      <c r="D1766" s="505" t="s">
        <v>335</v>
      </c>
      <c r="E1766" s="506">
        <v>45443.775057604165</v>
      </c>
      <c r="F1766" s="506">
        <v>46909</v>
      </c>
      <c r="G1766" s="505" t="s">
        <v>336</v>
      </c>
      <c r="H1766" s="552">
        <v>511</v>
      </c>
      <c r="I1766" s="552">
        <v>358.18187594020299</v>
      </c>
      <c r="J1766" s="552">
        <v>412.14645539827001</v>
      </c>
      <c r="K1766" s="552">
        <v>511</v>
      </c>
      <c r="L1766" s="507">
        <v>9.249995331277E-2</v>
      </c>
      <c r="M1766" s="507">
        <v>0.5</v>
      </c>
      <c r="N1766" s="507">
        <v>1.0591773947665121E-4</v>
      </c>
      <c r="O1766" s="507">
        <v>0.83613085048182934</v>
      </c>
      <c r="P1766" s="439"/>
    </row>
    <row r="1767" spans="1:16" ht="16.5" x14ac:dyDescent="0.25">
      <c r="A1767" s="505" t="s">
        <v>332</v>
      </c>
      <c r="B1767" s="505" t="s">
        <v>333</v>
      </c>
      <c r="C1767" s="505" t="s">
        <v>334</v>
      </c>
      <c r="D1767" s="505" t="s">
        <v>335</v>
      </c>
      <c r="E1767" s="506">
        <v>45443.775058136576</v>
      </c>
      <c r="F1767" s="506">
        <v>46939</v>
      </c>
      <c r="G1767" s="505" t="s">
        <v>336</v>
      </c>
      <c r="H1767" s="552">
        <v>511</v>
      </c>
      <c r="I1767" s="552">
        <v>355.58684122835501</v>
      </c>
      <c r="J1767" s="552">
        <v>409.16044625049801</v>
      </c>
      <c r="K1767" s="552">
        <v>511</v>
      </c>
      <c r="L1767" s="507">
        <v>9.249995331277E-2</v>
      </c>
      <c r="M1767" s="507">
        <v>0.5</v>
      </c>
      <c r="N1767" s="507">
        <v>1.0515036337806755E-4</v>
      </c>
      <c r="O1767" s="507">
        <v>0.83613085048182934</v>
      </c>
      <c r="P1767" s="439"/>
    </row>
    <row r="1768" spans="1:16" ht="16.5" x14ac:dyDescent="0.25">
      <c r="A1768" s="505" t="s">
        <v>332</v>
      </c>
      <c r="B1768" s="505" t="s">
        <v>333</v>
      </c>
      <c r="C1768" s="505" t="s">
        <v>334</v>
      </c>
      <c r="D1768" s="505" t="s">
        <v>335</v>
      </c>
      <c r="E1768" s="506">
        <v>45443.775058530089</v>
      </c>
      <c r="F1768" s="506">
        <v>46970</v>
      </c>
      <c r="G1768" s="505" t="s">
        <v>336</v>
      </c>
      <c r="H1768" s="552">
        <v>511</v>
      </c>
      <c r="I1768" s="552">
        <v>352.92505534291001</v>
      </c>
      <c r="J1768" s="552">
        <v>406.09762902995698</v>
      </c>
      <c r="K1768" s="552">
        <v>511</v>
      </c>
      <c r="L1768" s="507">
        <v>9.249995331277E-2</v>
      </c>
      <c r="M1768" s="507">
        <v>0.5</v>
      </c>
      <c r="N1768" s="507">
        <v>1.0436324833150872E-4</v>
      </c>
      <c r="O1768" s="507">
        <v>0.83613085048182934</v>
      </c>
      <c r="P1768" s="439"/>
    </row>
    <row r="1769" spans="1:16" ht="16.5" x14ac:dyDescent="0.25">
      <c r="A1769" s="505" t="s">
        <v>332</v>
      </c>
      <c r="B1769" s="505" t="s">
        <v>333</v>
      </c>
      <c r="C1769" s="505" t="s">
        <v>334</v>
      </c>
      <c r="D1769" s="505" t="s">
        <v>335</v>
      </c>
      <c r="E1769" s="506">
        <v>45443.7750590625</v>
      </c>
      <c r="F1769" s="506">
        <v>47001</v>
      </c>
      <c r="G1769" s="505" t="s">
        <v>336</v>
      </c>
      <c r="H1769" s="552">
        <v>511</v>
      </c>
      <c r="I1769" s="552">
        <v>350.28319455951703</v>
      </c>
      <c r="J1769" s="552">
        <v>403.05773887729902</v>
      </c>
      <c r="K1769" s="552">
        <v>511</v>
      </c>
      <c r="L1769" s="507">
        <v>9.249995331277E-2</v>
      </c>
      <c r="M1769" s="507">
        <v>0.5</v>
      </c>
      <c r="N1769" s="507">
        <v>1.0358202532446933E-4</v>
      </c>
      <c r="O1769" s="507">
        <v>0.83613085048182934</v>
      </c>
      <c r="P1769" s="439"/>
    </row>
    <row r="1770" spans="1:16" ht="16.5" x14ac:dyDescent="0.25">
      <c r="A1770" s="505" t="s">
        <v>332</v>
      </c>
      <c r="B1770" s="505" t="s">
        <v>333</v>
      </c>
      <c r="C1770" s="505" t="s">
        <v>334</v>
      </c>
      <c r="D1770" s="505" t="s">
        <v>335</v>
      </c>
      <c r="E1770" s="506">
        <v>45443.775059803243</v>
      </c>
      <c r="F1770" s="506">
        <v>47031</v>
      </c>
      <c r="G1770" s="505" t="s">
        <v>336</v>
      </c>
      <c r="H1770" s="552">
        <v>511</v>
      </c>
      <c r="I1770" s="552">
        <v>347.74538594909302</v>
      </c>
      <c r="J1770" s="552">
        <v>400.137577658868</v>
      </c>
      <c r="K1770" s="552">
        <v>511</v>
      </c>
      <c r="L1770" s="507">
        <v>9.249995331277E-2</v>
      </c>
      <c r="M1770" s="507">
        <v>0.5</v>
      </c>
      <c r="N1770" s="507">
        <v>1.028315715207002E-4</v>
      </c>
      <c r="O1770" s="507">
        <v>0.83613085048182934</v>
      </c>
      <c r="P1770" s="439"/>
    </row>
    <row r="1771" spans="1:16" ht="16.5" x14ac:dyDescent="0.25">
      <c r="A1771" s="505" t="s">
        <v>332</v>
      </c>
      <c r="B1771" s="505" t="s">
        <v>333</v>
      </c>
      <c r="C1771" s="505" t="s">
        <v>334</v>
      </c>
      <c r="D1771" s="505" t="s">
        <v>335</v>
      </c>
      <c r="E1771" s="506">
        <v>45443.775060335647</v>
      </c>
      <c r="F1771" s="506">
        <v>47062</v>
      </c>
      <c r="G1771" s="505" t="s">
        <v>336</v>
      </c>
      <c r="H1771" s="552">
        <v>511</v>
      </c>
      <c r="I1771" s="552">
        <v>345.14229817213698</v>
      </c>
      <c r="J1771" s="552">
        <v>397.14230215100798</v>
      </c>
      <c r="K1771" s="552">
        <v>511</v>
      </c>
      <c r="L1771" s="507">
        <v>9.249995331277E-2</v>
      </c>
      <c r="M1771" s="507">
        <v>0.5</v>
      </c>
      <c r="N1771" s="507">
        <v>1.0206181405524841E-4</v>
      </c>
      <c r="O1771" s="507">
        <v>0.83613085048182934</v>
      </c>
      <c r="P1771" s="439"/>
    </row>
    <row r="1772" spans="1:16" ht="16.5" x14ac:dyDescent="0.25">
      <c r="A1772" s="505" t="s">
        <v>332</v>
      </c>
      <c r="B1772" s="505" t="s">
        <v>333</v>
      </c>
      <c r="C1772" s="505" t="s">
        <v>334</v>
      </c>
      <c r="D1772" s="505" t="s">
        <v>335</v>
      </c>
      <c r="E1772" s="506">
        <v>45443.775060879627</v>
      </c>
      <c r="F1772" s="506">
        <v>47092</v>
      </c>
      <c r="G1772" s="505" t="s">
        <v>336</v>
      </c>
      <c r="H1772" s="552">
        <v>511</v>
      </c>
      <c r="I1772" s="552">
        <v>342.64173545680501</v>
      </c>
      <c r="J1772" s="552">
        <v>394.264998387606</v>
      </c>
      <c r="K1772" s="552">
        <v>511</v>
      </c>
      <c r="L1772" s="507">
        <v>9.249995331277E-2</v>
      </c>
      <c r="M1772" s="507">
        <v>0.5</v>
      </c>
      <c r="N1772" s="507">
        <v>1.0132237421192207E-4</v>
      </c>
      <c r="O1772" s="507">
        <v>0.83613085048182934</v>
      </c>
      <c r="P1772" s="439"/>
    </row>
    <row r="1773" spans="1:16" ht="16.5" x14ac:dyDescent="0.25">
      <c r="A1773" s="505" t="s">
        <v>332</v>
      </c>
      <c r="B1773" s="505" t="s">
        <v>333</v>
      </c>
      <c r="C1773" s="505" t="s">
        <v>334</v>
      </c>
      <c r="D1773" s="505" t="s">
        <v>335</v>
      </c>
      <c r="E1773" s="506">
        <v>45443.775061423614</v>
      </c>
      <c r="F1773" s="506">
        <v>47123</v>
      </c>
      <c r="G1773" s="505" t="s">
        <v>336</v>
      </c>
      <c r="H1773" s="552">
        <v>511</v>
      </c>
      <c r="I1773" s="552">
        <v>340.07685163812198</v>
      </c>
      <c r="J1773" s="552">
        <v>391.31368274215703</v>
      </c>
      <c r="K1773" s="552">
        <v>511</v>
      </c>
      <c r="L1773" s="507">
        <v>9.249995331277E-2</v>
      </c>
      <c r="M1773" s="507">
        <v>0.5</v>
      </c>
      <c r="N1773" s="507">
        <v>1.0056391401517974E-4</v>
      </c>
      <c r="O1773" s="507">
        <v>0.83613085048182934</v>
      </c>
      <c r="P1773" s="439"/>
    </row>
    <row r="1774" spans="1:16" ht="16.5" x14ac:dyDescent="0.25">
      <c r="A1774" s="505" t="s">
        <v>332</v>
      </c>
      <c r="B1774" s="505" t="s">
        <v>333</v>
      </c>
      <c r="C1774" s="505" t="s">
        <v>334</v>
      </c>
      <c r="D1774" s="505" t="s">
        <v>335</v>
      </c>
      <c r="E1774" s="506">
        <v>45443.775062118053</v>
      </c>
      <c r="F1774" s="506">
        <v>47154</v>
      </c>
      <c r="G1774" s="505" t="s">
        <v>336</v>
      </c>
      <c r="H1774" s="552">
        <v>511</v>
      </c>
      <c r="I1774" s="552">
        <v>337.53116755001003</v>
      </c>
      <c r="J1774" s="552">
        <v>388.38445950682399</v>
      </c>
      <c r="K1774" s="552">
        <v>511</v>
      </c>
      <c r="L1774" s="507">
        <v>9.249995331277E-2</v>
      </c>
      <c r="M1774" s="507">
        <v>0.5</v>
      </c>
      <c r="N1774" s="507">
        <v>9.9811131358807861E-5</v>
      </c>
      <c r="O1774" s="507">
        <v>0.83613085048182934</v>
      </c>
      <c r="P1774" s="439"/>
    </row>
    <row r="1775" spans="1:16" ht="16.5" x14ac:dyDescent="0.25">
      <c r="A1775" s="505" t="s">
        <v>332</v>
      </c>
      <c r="B1775" s="505" t="s">
        <v>333</v>
      </c>
      <c r="C1775" s="505" t="s">
        <v>334</v>
      </c>
      <c r="D1775" s="505" t="s">
        <v>335</v>
      </c>
      <c r="E1775" s="506">
        <v>45443.775062696761</v>
      </c>
      <c r="F1775" s="506">
        <v>47182</v>
      </c>
      <c r="G1775" s="505" t="s">
        <v>336</v>
      </c>
      <c r="H1775" s="552">
        <v>511</v>
      </c>
      <c r="I1775" s="552">
        <v>335.24822299583201</v>
      </c>
      <c r="J1775" s="552">
        <v>385.75756080234498</v>
      </c>
      <c r="K1775" s="552">
        <v>511</v>
      </c>
      <c r="L1775" s="507">
        <v>9.249995331277E-2</v>
      </c>
      <c r="M1775" s="507">
        <v>0.5</v>
      </c>
      <c r="N1775" s="507">
        <v>9.9136043246394781E-5</v>
      </c>
      <c r="O1775" s="507">
        <v>0.83613085048182934</v>
      </c>
      <c r="P1775" s="439"/>
    </row>
    <row r="1776" spans="1:16" ht="16.5" x14ac:dyDescent="0.25">
      <c r="A1776" s="505" t="s">
        <v>332</v>
      </c>
      <c r="B1776" s="505" t="s">
        <v>333</v>
      </c>
      <c r="C1776" s="505" t="s">
        <v>334</v>
      </c>
      <c r="D1776" s="505" t="s">
        <v>335</v>
      </c>
      <c r="E1776" s="506">
        <v>45443.775063229165</v>
      </c>
      <c r="F1776" s="506">
        <v>47213</v>
      </c>
      <c r="G1776" s="505" t="s">
        <v>336</v>
      </c>
      <c r="H1776" s="552">
        <v>511</v>
      </c>
      <c r="I1776" s="552">
        <v>332.738684158544</v>
      </c>
      <c r="J1776" s="552">
        <v>382.86992855195001</v>
      </c>
      <c r="K1776" s="552">
        <v>511</v>
      </c>
      <c r="L1776" s="507">
        <v>9.249995331277E-2</v>
      </c>
      <c r="M1776" s="507">
        <v>0.5</v>
      </c>
      <c r="N1776" s="507">
        <v>9.8393949079635172E-5</v>
      </c>
      <c r="O1776" s="507">
        <v>0.83613085048182934</v>
      </c>
      <c r="P1776" s="439"/>
    </row>
    <row r="1777" spans="1:16" ht="16.5" x14ac:dyDescent="0.25">
      <c r="A1777" s="505" t="s">
        <v>332</v>
      </c>
      <c r="B1777" s="505" t="s">
        <v>333</v>
      </c>
      <c r="C1777" s="505" t="s">
        <v>334</v>
      </c>
      <c r="D1777" s="505" t="s">
        <v>335</v>
      </c>
      <c r="E1777" s="506">
        <v>45443.775063773151</v>
      </c>
      <c r="F1777" s="506">
        <v>47243</v>
      </c>
      <c r="G1777" s="505" t="s">
        <v>336</v>
      </c>
      <c r="H1777" s="552">
        <v>511</v>
      </c>
      <c r="I1777" s="552">
        <v>330.327985869862</v>
      </c>
      <c r="J1777" s="552">
        <v>380.096028415023</v>
      </c>
      <c r="K1777" s="552">
        <v>511</v>
      </c>
      <c r="L1777" s="507">
        <v>9.249995331277E-2</v>
      </c>
      <c r="M1777" s="507">
        <v>0.5</v>
      </c>
      <c r="N1777" s="507">
        <v>9.7681082989950201E-5</v>
      </c>
      <c r="O1777" s="507">
        <v>0.83613085048182934</v>
      </c>
      <c r="P1777" s="439"/>
    </row>
    <row r="1778" spans="1:16" ht="16.5" x14ac:dyDescent="0.25">
      <c r="A1778" s="505" t="s">
        <v>332</v>
      </c>
      <c r="B1778" s="505" t="s">
        <v>333</v>
      </c>
      <c r="C1778" s="505" t="s">
        <v>334</v>
      </c>
      <c r="D1778" s="505" t="s">
        <v>335</v>
      </c>
      <c r="E1778" s="506">
        <v>45443.775064317131</v>
      </c>
      <c r="F1778" s="506">
        <v>47274</v>
      </c>
      <c r="G1778" s="505" t="s">
        <v>336</v>
      </c>
      <c r="H1778" s="552">
        <v>11000</v>
      </c>
      <c r="I1778" s="552">
        <v>7057.5500162832795</v>
      </c>
      <c r="J1778" s="552">
        <v>8120.8581963336601</v>
      </c>
      <c r="K1778" s="552">
        <v>11000</v>
      </c>
      <c r="L1778" s="507">
        <v>9.249995331277E-2</v>
      </c>
      <c r="M1778" s="507">
        <v>0.5</v>
      </c>
      <c r="N1778" s="507">
        <v>2.086983720228561E-3</v>
      </c>
      <c r="O1778" s="507">
        <v>0.83613085048182934</v>
      </c>
      <c r="P1778" s="439"/>
    </row>
    <row r="1779" spans="1:16" ht="16.5" x14ac:dyDescent="0.25">
      <c r="A1779" s="505" t="s">
        <v>332</v>
      </c>
      <c r="B1779" s="505" t="s">
        <v>333</v>
      </c>
      <c r="C1779" s="505" t="s">
        <v>334</v>
      </c>
      <c r="D1779" s="505" t="s">
        <v>335</v>
      </c>
      <c r="E1779" s="506">
        <v>45443.775514664354</v>
      </c>
      <c r="F1779" s="506">
        <v>46027</v>
      </c>
      <c r="G1779" s="505" t="s">
        <v>336</v>
      </c>
      <c r="H1779" s="552">
        <v>1364</v>
      </c>
      <c r="I1779" s="552">
        <v>1188.3161014295199</v>
      </c>
      <c r="J1779" s="552">
        <v>1362.3907259413199</v>
      </c>
      <c r="K1779" s="552">
        <v>1364</v>
      </c>
      <c r="L1779" s="507">
        <v>8.9999987222059999E-2</v>
      </c>
      <c r="M1779" s="507">
        <v>0.5</v>
      </c>
      <c r="N1779" s="507">
        <v>3.5012152618470427E-4</v>
      </c>
      <c r="O1779" s="507">
        <v>0.83613085048182934</v>
      </c>
      <c r="P1779" s="439"/>
    </row>
    <row r="1780" spans="1:16" ht="16.5" x14ac:dyDescent="0.25">
      <c r="A1780" s="505" t="s">
        <v>332</v>
      </c>
      <c r="B1780" s="505" t="s">
        <v>333</v>
      </c>
      <c r="C1780" s="505" t="s">
        <v>334</v>
      </c>
      <c r="D1780" s="505" t="s">
        <v>335</v>
      </c>
      <c r="E1780" s="506">
        <v>45443.775515393521</v>
      </c>
      <c r="F1780" s="506">
        <v>46058</v>
      </c>
      <c r="G1780" s="505" t="s">
        <v>336</v>
      </c>
      <c r="H1780" s="552">
        <v>1364</v>
      </c>
      <c r="I1780" s="552">
        <v>1179.6503294511499</v>
      </c>
      <c r="J1780" s="552">
        <v>1352.4555181609601</v>
      </c>
      <c r="K1780" s="552">
        <v>1364</v>
      </c>
      <c r="L1780" s="507">
        <v>8.9999987222059999E-2</v>
      </c>
      <c r="M1780" s="507">
        <v>0.5</v>
      </c>
      <c r="N1780" s="507">
        <v>3.4756827178801254E-4</v>
      </c>
      <c r="O1780" s="507">
        <v>0.83613085048182934</v>
      </c>
      <c r="P1780" s="439"/>
    </row>
    <row r="1781" spans="1:16" ht="16.5" x14ac:dyDescent="0.25">
      <c r="A1781" s="505" t="s">
        <v>332</v>
      </c>
      <c r="B1781" s="505" t="s">
        <v>333</v>
      </c>
      <c r="C1781" s="505" t="s">
        <v>334</v>
      </c>
      <c r="D1781" s="505" t="s">
        <v>335</v>
      </c>
      <c r="E1781" s="506">
        <v>45443.775516122689</v>
      </c>
      <c r="F1781" s="506">
        <v>46086</v>
      </c>
      <c r="G1781" s="505" t="s">
        <v>336</v>
      </c>
      <c r="H1781" s="552">
        <v>1364</v>
      </c>
      <c r="I1781" s="552">
        <v>1171.8775107981801</v>
      </c>
      <c r="J1781" s="552">
        <v>1343.5440710851401</v>
      </c>
      <c r="K1781" s="552">
        <v>1364</v>
      </c>
      <c r="L1781" s="507">
        <v>8.9999987222059999E-2</v>
      </c>
      <c r="M1781" s="507">
        <v>0.5</v>
      </c>
      <c r="N1781" s="507">
        <v>3.4527811420598367E-4</v>
      </c>
      <c r="O1781" s="507">
        <v>0.83613085048182934</v>
      </c>
      <c r="P1781" s="439"/>
    </row>
    <row r="1782" spans="1:16" ht="16.5" x14ac:dyDescent="0.25">
      <c r="A1782" s="505" t="s">
        <v>332</v>
      </c>
      <c r="B1782" s="505" t="s">
        <v>333</v>
      </c>
      <c r="C1782" s="505" t="s">
        <v>334</v>
      </c>
      <c r="D1782" s="505" t="s">
        <v>335</v>
      </c>
      <c r="E1782" s="506">
        <v>45443.775516666668</v>
      </c>
      <c r="F1782" s="506">
        <v>46117</v>
      </c>
      <c r="G1782" s="505" t="s">
        <v>336</v>
      </c>
      <c r="H1782" s="552">
        <v>1364</v>
      </c>
      <c r="I1782" s="552">
        <v>1163.3316169211701</v>
      </c>
      <c r="J1782" s="552">
        <v>1333.7463021675101</v>
      </c>
      <c r="K1782" s="552">
        <v>1364</v>
      </c>
      <c r="L1782" s="507">
        <v>8.9999987222059999E-2</v>
      </c>
      <c r="M1782" s="507">
        <v>0.5</v>
      </c>
      <c r="N1782" s="507">
        <v>3.4276018029662334E-4</v>
      </c>
      <c r="O1782" s="507">
        <v>0.83613085048182934</v>
      </c>
      <c r="P1782" s="439"/>
    </row>
    <row r="1783" spans="1:16" ht="16.5" x14ac:dyDescent="0.25">
      <c r="A1783" s="505" t="s">
        <v>332</v>
      </c>
      <c r="B1783" s="505" t="s">
        <v>333</v>
      </c>
      <c r="C1783" s="505" t="s">
        <v>334</v>
      </c>
      <c r="D1783" s="505" t="s">
        <v>335</v>
      </c>
      <c r="E1783" s="506">
        <v>45443.775517395836</v>
      </c>
      <c r="F1783" s="506">
        <v>46147</v>
      </c>
      <c r="G1783" s="505" t="s">
        <v>336</v>
      </c>
      <c r="H1783" s="552">
        <v>1364</v>
      </c>
      <c r="I1783" s="552">
        <v>1155.12073937028</v>
      </c>
      <c r="J1783" s="552">
        <v>1324.3326256098001</v>
      </c>
      <c r="K1783" s="552">
        <v>1364</v>
      </c>
      <c r="L1783" s="507">
        <v>8.9999987222059999E-2</v>
      </c>
      <c r="M1783" s="507">
        <v>0.5</v>
      </c>
      <c r="N1783" s="507">
        <v>3.4034095448963811E-4</v>
      </c>
      <c r="O1783" s="507">
        <v>0.83613085048182934</v>
      </c>
      <c r="P1783" s="439"/>
    </row>
    <row r="1784" spans="1:16" ht="16.5" x14ac:dyDescent="0.25">
      <c r="A1784" s="505" t="s">
        <v>332</v>
      </c>
      <c r="B1784" s="505" t="s">
        <v>333</v>
      </c>
      <c r="C1784" s="505" t="s">
        <v>334</v>
      </c>
      <c r="D1784" s="505" t="s">
        <v>335</v>
      </c>
      <c r="E1784" s="506">
        <v>45443.775517939815</v>
      </c>
      <c r="F1784" s="506">
        <v>46178</v>
      </c>
      <c r="G1784" s="505" t="s">
        <v>336</v>
      </c>
      <c r="H1784" s="552">
        <v>1364</v>
      </c>
      <c r="I1784" s="552">
        <v>1146.6970439218801</v>
      </c>
      <c r="J1784" s="552">
        <v>1314.67495578336</v>
      </c>
      <c r="K1784" s="552">
        <v>1364</v>
      </c>
      <c r="L1784" s="507">
        <v>8.9999987222059999E-2</v>
      </c>
      <c r="M1784" s="507">
        <v>0.5</v>
      </c>
      <c r="N1784" s="507">
        <v>3.3785902472115349E-4</v>
      </c>
      <c r="O1784" s="507">
        <v>0.83613085048182934</v>
      </c>
      <c r="P1784" s="439"/>
    </row>
    <row r="1785" spans="1:16" ht="16.5" x14ac:dyDescent="0.25">
      <c r="A1785" s="505" t="s">
        <v>332</v>
      </c>
      <c r="B1785" s="505" t="s">
        <v>333</v>
      </c>
      <c r="C1785" s="505" t="s">
        <v>334</v>
      </c>
      <c r="D1785" s="505" t="s">
        <v>335</v>
      </c>
      <c r="E1785" s="506">
        <v>45443.775518483795</v>
      </c>
      <c r="F1785" s="506">
        <v>46208</v>
      </c>
      <c r="G1785" s="505" t="s">
        <v>336</v>
      </c>
      <c r="H1785" s="552">
        <v>1364</v>
      </c>
      <c r="I1785" s="552">
        <v>1138.6035743740299</v>
      </c>
      <c r="J1785" s="552">
        <v>1305.3958861490901</v>
      </c>
      <c r="K1785" s="552">
        <v>1364</v>
      </c>
      <c r="L1785" s="507">
        <v>8.9999987222059999E-2</v>
      </c>
      <c r="M1785" s="507">
        <v>0.5</v>
      </c>
      <c r="N1785" s="507">
        <v>3.3547439161989682E-4</v>
      </c>
      <c r="O1785" s="507">
        <v>0.83613085048182934</v>
      </c>
      <c r="P1785" s="439"/>
    </row>
    <row r="1786" spans="1:16" ht="16.5" x14ac:dyDescent="0.25">
      <c r="A1786" s="505" t="s">
        <v>332</v>
      </c>
      <c r="B1786" s="505" t="s">
        <v>333</v>
      </c>
      <c r="C1786" s="505" t="s">
        <v>334</v>
      </c>
      <c r="D1786" s="505" t="s">
        <v>335</v>
      </c>
      <c r="E1786" s="506">
        <v>45443.775519016206</v>
      </c>
      <c r="F1786" s="506">
        <v>46239</v>
      </c>
      <c r="G1786" s="505" t="s">
        <v>336</v>
      </c>
      <c r="H1786" s="552">
        <v>1364</v>
      </c>
      <c r="I1786" s="552">
        <v>1130.30033002902</v>
      </c>
      <c r="J1786" s="552">
        <v>1295.8763121256</v>
      </c>
      <c r="K1786" s="552">
        <v>1364</v>
      </c>
      <c r="L1786" s="507">
        <v>8.9999987222059999E-2</v>
      </c>
      <c r="M1786" s="507">
        <v>0.5</v>
      </c>
      <c r="N1786" s="507">
        <v>3.3302795116616445E-4</v>
      </c>
      <c r="O1786" s="507">
        <v>0.83613085048182934</v>
      </c>
      <c r="P1786" s="439"/>
    </row>
    <row r="1787" spans="1:16" ht="16.5" x14ac:dyDescent="0.25">
      <c r="A1787" s="505" t="s">
        <v>332</v>
      </c>
      <c r="B1787" s="505" t="s">
        <v>333</v>
      </c>
      <c r="C1787" s="505" t="s">
        <v>334</v>
      </c>
      <c r="D1787" s="505" t="s">
        <v>335</v>
      </c>
      <c r="E1787" s="506">
        <v>45443.775519756942</v>
      </c>
      <c r="F1787" s="506">
        <v>46270</v>
      </c>
      <c r="G1787" s="505" t="s">
        <v>336</v>
      </c>
      <c r="H1787" s="552">
        <v>1364</v>
      </c>
      <c r="I1787" s="552">
        <v>1122.0576369313401</v>
      </c>
      <c r="J1787" s="552">
        <v>1286.42615940988</v>
      </c>
      <c r="K1787" s="552">
        <v>1364</v>
      </c>
      <c r="L1787" s="507">
        <v>8.9999987222059999E-2</v>
      </c>
      <c r="M1787" s="507">
        <v>0.5</v>
      </c>
      <c r="N1787" s="507">
        <v>3.3059935133169312E-4</v>
      </c>
      <c r="O1787" s="507">
        <v>0.83613085048182934</v>
      </c>
      <c r="P1787" s="439"/>
    </row>
    <row r="1788" spans="1:16" ht="16.5" x14ac:dyDescent="0.25">
      <c r="A1788" s="505" t="s">
        <v>332</v>
      </c>
      <c r="B1788" s="505" t="s">
        <v>333</v>
      </c>
      <c r="C1788" s="505" t="s">
        <v>334</v>
      </c>
      <c r="D1788" s="505" t="s">
        <v>335</v>
      </c>
      <c r="E1788" s="506">
        <v>45443.775520289353</v>
      </c>
      <c r="F1788" s="506">
        <v>46300</v>
      </c>
      <c r="G1788" s="505" t="s">
        <v>336</v>
      </c>
      <c r="H1788" s="552">
        <v>1364</v>
      </c>
      <c r="I1788" s="552">
        <v>1114.13807407594</v>
      </c>
      <c r="J1788" s="552">
        <v>1277.34647179585</v>
      </c>
      <c r="K1788" s="552">
        <v>1364</v>
      </c>
      <c r="L1788" s="507">
        <v>8.9999987222059999E-2</v>
      </c>
      <c r="M1788" s="507">
        <v>0.5</v>
      </c>
      <c r="N1788" s="507">
        <v>3.2826595752316726E-4</v>
      </c>
      <c r="O1788" s="507">
        <v>0.83613085048182934</v>
      </c>
      <c r="P1788" s="439"/>
    </row>
    <row r="1789" spans="1:16" ht="16.5" x14ac:dyDescent="0.25">
      <c r="A1789" s="505" t="s">
        <v>332</v>
      </c>
      <c r="B1789" s="505" t="s">
        <v>333</v>
      </c>
      <c r="C1789" s="505" t="s">
        <v>334</v>
      </c>
      <c r="D1789" s="505" t="s">
        <v>335</v>
      </c>
      <c r="E1789" s="506">
        <v>45443.775520833333</v>
      </c>
      <c r="F1789" s="506">
        <v>46331</v>
      </c>
      <c r="G1789" s="505" t="s">
        <v>336</v>
      </c>
      <c r="H1789" s="552">
        <v>1364</v>
      </c>
      <c r="I1789" s="552">
        <v>1106.0132439143799</v>
      </c>
      <c r="J1789" s="552">
        <v>1268.0314475791099</v>
      </c>
      <c r="K1789" s="552">
        <v>1364</v>
      </c>
      <c r="L1789" s="507">
        <v>8.9999987222059999E-2</v>
      </c>
      <c r="M1789" s="507">
        <v>0.5</v>
      </c>
      <c r="N1789" s="507">
        <v>3.2587208443440326E-4</v>
      </c>
      <c r="O1789" s="507">
        <v>0.83613085048182934</v>
      </c>
      <c r="P1789" s="439"/>
    </row>
    <row r="1790" spans="1:16" ht="16.5" x14ac:dyDescent="0.25">
      <c r="A1790" s="505" t="s">
        <v>332</v>
      </c>
      <c r="B1790" s="505" t="s">
        <v>333</v>
      </c>
      <c r="C1790" s="505" t="s">
        <v>334</v>
      </c>
      <c r="D1790" s="505" t="s">
        <v>335</v>
      </c>
      <c r="E1790" s="506">
        <v>45443.775521724536</v>
      </c>
      <c r="F1790" s="506">
        <v>46361</v>
      </c>
      <c r="G1790" s="505" t="s">
        <v>336</v>
      </c>
      <c r="H1790" s="552">
        <v>1364</v>
      </c>
      <c r="I1790" s="552">
        <v>1098.2069235295901</v>
      </c>
      <c r="J1790" s="552">
        <v>1259.0815911535601</v>
      </c>
      <c r="K1790" s="552">
        <v>1364</v>
      </c>
      <c r="L1790" s="507">
        <v>8.9999987222059999E-2</v>
      </c>
      <c r="M1790" s="507">
        <v>0.5</v>
      </c>
      <c r="N1790" s="507">
        <v>3.2357205601290736E-4</v>
      </c>
      <c r="O1790" s="507">
        <v>0.83613085048182934</v>
      </c>
      <c r="P1790" s="439"/>
    </row>
    <row r="1791" spans="1:16" ht="16.5" x14ac:dyDescent="0.25">
      <c r="A1791" s="505" t="s">
        <v>332</v>
      </c>
      <c r="B1791" s="505" t="s">
        <v>333</v>
      </c>
      <c r="C1791" s="505" t="s">
        <v>334</v>
      </c>
      <c r="D1791" s="505" t="s">
        <v>335</v>
      </c>
      <c r="E1791" s="506">
        <v>45443.77552265046</v>
      </c>
      <c r="F1791" s="506">
        <v>46392</v>
      </c>
      <c r="G1791" s="505" t="s">
        <v>336</v>
      </c>
      <c r="H1791" s="552">
        <v>1364</v>
      </c>
      <c r="I1791" s="552">
        <v>1090.19827097248</v>
      </c>
      <c r="J1791" s="552">
        <v>1249.89976322245</v>
      </c>
      <c r="K1791" s="552">
        <v>1364</v>
      </c>
      <c r="L1791" s="507">
        <v>8.9999987222059999E-2</v>
      </c>
      <c r="M1791" s="507">
        <v>0.5</v>
      </c>
      <c r="N1791" s="507">
        <v>3.2121241310930173E-4</v>
      </c>
      <c r="O1791" s="507">
        <v>0.83613085048182934</v>
      </c>
      <c r="P1791" s="439"/>
    </row>
    <row r="1792" spans="1:16" ht="16.5" x14ac:dyDescent="0.25">
      <c r="A1792" s="505" t="s">
        <v>332</v>
      </c>
      <c r="B1792" s="505" t="s">
        <v>333</v>
      </c>
      <c r="C1792" s="505" t="s">
        <v>334</v>
      </c>
      <c r="D1792" s="505" t="s">
        <v>335</v>
      </c>
      <c r="E1792" s="506">
        <v>45443.775523344906</v>
      </c>
      <c r="F1792" s="506">
        <v>46423</v>
      </c>
      <c r="G1792" s="505" t="s">
        <v>336</v>
      </c>
      <c r="H1792" s="552">
        <v>1364</v>
      </c>
      <c r="I1792" s="552">
        <v>1082.2480213578301</v>
      </c>
      <c r="J1792" s="552">
        <v>1240.78489359232</v>
      </c>
      <c r="K1792" s="552">
        <v>1364</v>
      </c>
      <c r="L1792" s="507">
        <v>8.9999987222059999E-2</v>
      </c>
      <c r="M1792" s="507">
        <v>0.5</v>
      </c>
      <c r="N1792" s="507">
        <v>3.1886997785551596E-4</v>
      </c>
      <c r="O1792" s="507">
        <v>0.83613085048182934</v>
      </c>
      <c r="P1792" s="439"/>
    </row>
    <row r="1793" spans="1:16" ht="16.5" x14ac:dyDescent="0.25">
      <c r="A1793" s="505" t="s">
        <v>332</v>
      </c>
      <c r="B1793" s="505" t="s">
        <v>333</v>
      </c>
      <c r="C1793" s="505" t="s">
        <v>334</v>
      </c>
      <c r="D1793" s="505" t="s">
        <v>335</v>
      </c>
      <c r="E1793" s="506">
        <v>45443.775524074073</v>
      </c>
      <c r="F1793" s="506">
        <v>46451</v>
      </c>
      <c r="G1793" s="505" t="s">
        <v>336</v>
      </c>
      <c r="H1793" s="552">
        <v>1364</v>
      </c>
      <c r="I1793" s="552">
        <v>1075.11699498711</v>
      </c>
      <c r="J1793" s="552">
        <v>1232.6092539773899</v>
      </c>
      <c r="K1793" s="552">
        <v>1364</v>
      </c>
      <c r="L1793" s="507">
        <v>8.9999987222059999E-2</v>
      </c>
      <c r="M1793" s="507">
        <v>0.5</v>
      </c>
      <c r="N1793" s="507">
        <v>3.167689158290274E-4</v>
      </c>
      <c r="O1793" s="507">
        <v>0.83613085048182934</v>
      </c>
      <c r="P1793" s="439"/>
    </row>
    <row r="1794" spans="1:16" ht="16.5" x14ac:dyDescent="0.25">
      <c r="A1794" s="505" t="s">
        <v>332</v>
      </c>
      <c r="B1794" s="505" t="s">
        <v>333</v>
      </c>
      <c r="C1794" s="505" t="s">
        <v>334</v>
      </c>
      <c r="D1794" s="505" t="s">
        <v>335</v>
      </c>
      <c r="E1794" s="506">
        <v>45443.775524618053</v>
      </c>
      <c r="F1794" s="506">
        <v>46482</v>
      </c>
      <c r="G1794" s="505" t="s">
        <v>336</v>
      </c>
      <c r="H1794" s="552">
        <v>1364</v>
      </c>
      <c r="I1794" s="552">
        <v>1067.27672528327</v>
      </c>
      <c r="J1794" s="552">
        <v>1223.6204750484901</v>
      </c>
      <c r="K1794" s="552">
        <v>1364</v>
      </c>
      <c r="L1794" s="507">
        <v>8.9999987222059999E-2</v>
      </c>
      <c r="M1794" s="507">
        <v>0.5</v>
      </c>
      <c r="N1794" s="507">
        <v>3.1445888469243931E-4</v>
      </c>
      <c r="O1794" s="507">
        <v>0.83613085048182934</v>
      </c>
      <c r="P1794" s="439"/>
    </row>
    <row r="1795" spans="1:16" ht="16.5" x14ac:dyDescent="0.25">
      <c r="A1795" s="505" t="s">
        <v>332</v>
      </c>
      <c r="B1795" s="505" t="s">
        <v>333</v>
      </c>
      <c r="C1795" s="505" t="s">
        <v>334</v>
      </c>
      <c r="D1795" s="505" t="s">
        <v>335</v>
      </c>
      <c r="E1795" s="506">
        <v>45443.775525543984</v>
      </c>
      <c r="F1795" s="506">
        <v>46512</v>
      </c>
      <c r="G1795" s="505" t="s">
        <v>336</v>
      </c>
      <c r="H1795" s="552">
        <v>1364</v>
      </c>
      <c r="I1795" s="552">
        <v>1059.7438100106599</v>
      </c>
      <c r="J1795" s="552">
        <v>1214.9840744355899</v>
      </c>
      <c r="K1795" s="552">
        <v>1364</v>
      </c>
      <c r="L1795" s="507">
        <v>8.9999987222059999E-2</v>
      </c>
      <c r="M1795" s="507">
        <v>0.5</v>
      </c>
      <c r="N1795" s="507">
        <v>3.1223941144900406E-4</v>
      </c>
      <c r="O1795" s="507">
        <v>0.83613085048182934</v>
      </c>
      <c r="P1795" s="439"/>
    </row>
    <row r="1796" spans="1:16" ht="16.5" x14ac:dyDescent="0.25">
      <c r="A1796" s="505" t="s">
        <v>332</v>
      </c>
      <c r="B1796" s="505" t="s">
        <v>333</v>
      </c>
      <c r="C1796" s="505" t="s">
        <v>334</v>
      </c>
      <c r="D1796" s="505" t="s">
        <v>335</v>
      </c>
      <c r="E1796" s="506">
        <v>45443.775526423611</v>
      </c>
      <c r="F1796" s="506">
        <v>46543</v>
      </c>
      <c r="G1796" s="505" t="s">
        <v>336</v>
      </c>
      <c r="H1796" s="552">
        <v>1364</v>
      </c>
      <c r="I1796" s="552">
        <v>1052.01564895823</v>
      </c>
      <c r="J1796" s="552">
        <v>1206.1238267845299</v>
      </c>
      <c r="K1796" s="552">
        <v>1364</v>
      </c>
      <c r="L1796" s="507">
        <v>8.9999987222059999E-2</v>
      </c>
      <c r="M1796" s="507">
        <v>0.5</v>
      </c>
      <c r="N1796" s="507">
        <v>3.0996241163471053E-4</v>
      </c>
      <c r="O1796" s="507">
        <v>0.83613085048182934</v>
      </c>
      <c r="P1796" s="439"/>
    </row>
    <row r="1797" spans="1:16" ht="16.5" x14ac:dyDescent="0.25">
      <c r="A1797" s="505" t="s">
        <v>332</v>
      </c>
      <c r="B1797" s="505" t="s">
        <v>333</v>
      </c>
      <c r="C1797" s="505" t="s">
        <v>334</v>
      </c>
      <c r="D1797" s="505" t="s">
        <v>335</v>
      </c>
      <c r="E1797" s="506">
        <v>45443.775527696758</v>
      </c>
      <c r="F1797" s="506">
        <v>46573</v>
      </c>
      <c r="G1797" s="505" t="s">
        <v>336</v>
      </c>
      <c r="H1797" s="552">
        <v>1364</v>
      </c>
      <c r="I1797" s="552">
        <v>1044.5904474511301</v>
      </c>
      <c r="J1797" s="552">
        <v>1197.6109187633899</v>
      </c>
      <c r="K1797" s="552">
        <v>1364</v>
      </c>
      <c r="L1797" s="507">
        <v>8.9999987222059999E-2</v>
      </c>
      <c r="M1797" s="507">
        <v>0.5</v>
      </c>
      <c r="N1797" s="507">
        <v>3.0777467481892136E-4</v>
      </c>
      <c r="O1797" s="507">
        <v>0.83613085048182934</v>
      </c>
      <c r="P1797" s="439"/>
    </row>
    <row r="1798" spans="1:16" ht="16.5" x14ac:dyDescent="0.25">
      <c r="A1798" s="505" t="s">
        <v>332</v>
      </c>
      <c r="B1798" s="505" t="s">
        <v>333</v>
      </c>
      <c r="C1798" s="505" t="s">
        <v>334</v>
      </c>
      <c r="D1798" s="505" t="s">
        <v>335</v>
      </c>
      <c r="E1798" s="506">
        <v>45443.775528587961</v>
      </c>
      <c r="F1798" s="506">
        <v>46604</v>
      </c>
      <c r="G1798" s="505" t="s">
        <v>336</v>
      </c>
      <c r="H1798" s="552">
        <v>1364</v>
      </c>
      <c r="I1798" s="552">
        <v>1036.97279199944</v>
      </c>
      <c r="J1798" s="552">
        <v>1188.87736451101</v>
      </c>
      <c r="K1798" s="552">
        <v>1364</v>
      </c>
      <c r="L1798" s="507">
        <v>8.9999987222059999E-2</v>
      </c>
      <c r="M1798" s="507">
        <v>0.5</v>
      </c>
      <c r="N1798" s="507">
        <v>3.0553023400936769E-4</v>
      </c>
      <c r="O1798" s="507">
        <v>0.83613085048182934</v>
      </c>
      <c r="P1798" s="439"/>
    </row>
    <row r="1799" spans="1:16" ht="16.5" x14ac:dyDescent="0.25">
      <c r="A1799" s="505" t="s">
        <v>332</v>
      </c>
      <c r="B1799" s="505" t="s">
        <v>333</v>
      </c>
      <c r="C1799" s="505" t="s">
        <v>334</v>
      </c>
      <c r="D1799" s="505" t="s">
        <v>335</v>
      </c>
      <c r="E1799" s="506">
        <v>45443.775529317129</v>
      </c>
      <c r="F1799" s="506">
        <v>46635</v>
      </c>
      <c r="G1799" s="505" t="s">
        <v>336</v>
      </c>
      <c r="H1799" s="552">
        <v>1364</v>
      </c>
      <c r="I1799" s="552">
        <v>1029.4106881514499</v>
      </c>
      <c r="J1799" s="552">
        <v>1180.20749953257</v>
      </c>
      <c r="K1799" s="552">
        <v>1364</v>
      </c>
      <c r="L1799" s="507">
        <v>8.9999987222059999E-2</v>
      </c>
      <c r="M1799" s="507">
        <v>0.5</v>
      </c>
      <c r="N1799" s="507">
        <v>3.0330216074061475E-4</v>
      </c>
      <c r="O1799" s="507">
        <v>0.83613085048182934</v>
      </c>
      <c r="P1799" s="439"/>
    </row>
    <row r="1800" spans="1:16" ht="16.5" x14ac:dyDescent="0.25">
      <c r="A1800" s="505" t="s">
        <v>332</v>
      </c>
      <c r="B1800" s="505" t="s">
        <v>333</v>
      </c>
      <c r="C1800" s="505" t="s">
        <v>334</v>
      </c>
      <c r="D1800" s="505" t="s">
        <v>335</v>
      </c>
      <c r="E1800" s="506">
        <v>45443.775530057872</v>
      </c>
      <c r="F1800" s="506">
        <v>46665</v>
      </c>
      <c r="G1800" s="505" t="s">
        <v>336</v>
      </c>
      <c r="H1800" s="552">
        <v>1364</v>
      </c>
      <c r="I1800" s="552">
        <v>1022.1450340704999</v>
      </c>
      <c r="J1800" s="552">
        <v>1171.8775107981901</v>
      </c>
      <c r="K1800" s="552">
        <v>1364</v>
      </c>
      <c r="L1800" s="507">
        <v>8.9999987222059999E-2</v>
      </c>
      <c r="M1800" s="507">
        <v>0.5</v>
      </c>
      <c r="N1800" s="507">
        <v>3.011614324508157E-4</v>
      </c>
      <c r="O1800" s="507">
        <v>0.83613085048182934</v>
      </c>
      <c r="P1800" s="439"/>
    </row>
    <row r="1801" spans="1:16" ht="16.5" x14ac:dyDescent="0.25">
      <c r="A1801" s="505" t="s">
        <v>332</v>
      </c>
      <c r="B1801" s="505" t="s">
        <v>333</v>
      </c>
      <c r="C1801" s="505" t="s">
        <v>334</v>
      </c>
      <c r="D1801" s="505" t="s">
        <v>335</v>
      </c>
      <c r="E1801" s="506">
        <v>45443.775530937499</v>
      </c>
      <c r="F1801" s="506">
        <v>46696</v>
      </c>
      <c r="G1801" s="505" t="s">
        <v>336</v>
      </c>
      <c r="H1801" s="552">
        <v>1364</v>
      </c>
      <c r="I1801" s="552">
        <v>1014.69106135783</v>
      </c>
      <c r="J1801" s="552">
        <v>1163.3316169211801</v>
      </c>
      <c r="K1801" s="552">
        <v>1364</v>
      </c>
      <c r="L1801" s="507">
        <v>8.9999987222059999E-2</v>
      </c>
      <c r="M1801" s="507">
        <v>0.5</v>
      </c>
      <c r="N1801" s="507">
        <v>2.9896521858216658E-4</v>
      </c>
      <c r="O1801" s="507">
        <v>0.83613085048182934</v>
      </c>
      <c r="P1801" s="439"/>
    </row>
    <row r="1802" spans="1:16" ht="16.5" x14ac:dyDescent="0.25">
      <c r="A1802" s="505" t="s">
        <v>332</v>
      </c>
      <c r="B1802" s="505" t="s">
        <v>333</v>
      </c>
      <c r="C1802" s="505" t="s">
        <v>334</v>
      </c>
      <c r="D1802" s="505" t="s">
        <v>335</v>
      </c>
      <c r="E1802" s="506">
        <v>45443.775531678242</v>
      </c>
      <c r="F1802" s="506">
        <v>46726</v>
      </c>
      <c r="G1802" s="505" t="s">
        <v>336</v>
      </c>
      <c r="H1802" s="552">
        <v>1364</v>
      </c>
      <c r="I1802" s="552">
        <v>1007.52929945297</v>
      </c>
      <c r="J1802" s="552">
        <v>1155.1207393703</v>
      </c>
      <c r="K1802" s="552">
        <v>1364</v>
      </c>
      <c r="L1802" s="507">
        <v>8.9999987222059999E-2</v>
      </c>
      <c r="M1802" s="507">
        <v>0.5</v>
      </c>
      <c r="N1802" s="507">
        <v>2.9685510073954583E-4</v>
      </c>
      <c r="O1802" s="507">
        <v>0.83613085048182934</v>
      </c>
      <c r="P1802" s="439"/>
    </row>
    <row r="1803" spans="1:16" ht="16.5" x14ac:dyDescent="0.25">
      <c r="A1803" s="505" t="s">
        <v>332</v>
      </c>
      <c r="B1803" s="505" t="s">
        <v>333</v>
      </c>
      <c r="C1803" s="505" t="s">
        <v>334</v>
      </c>
      <c r="D1803" s="505" t="s">
        <v>335</v>
      </c>
      <c r="E1803" s="506">
        <v>45443.775551736115</v>
      </c>
      <c r="F1803" s="506">
        <v>46757</v>
      </c>
      <c r="G1803" s="505" t="s">
        <v>336</v>
      </c>
      <c r="H1803" s="552">
        <v>1364</v>
      </c>
      <c r="I1803" s="552">
        <v>1000.18191169975</v>
      </c>
      <c r="J1803" s="552">
        <v>1146.6970439219001</v>
      </c>
      <c r="K1803" s="552">
        <v>1364</v>
      </c>
      <c r="L1803" s="507">
        <v>8.9999987222059999E-2</v>
      </c>
      <c r="M1803" s="507">
        <v>0.5</v>
      </c>
      <c r="N1803" s="507">
        <v>2.9469029071085807E-4</v>
      </c>
      <c r="O1803" s="507">
        <v>0.83613085048182934</v>
      </c>
      <c r="P1803" s="439"/>
    </row>
    <row r="1804" spans="1:16" ht="16.5" x14ac:dyDescent="0.25">
      <c r="A1804" s="505" t="s">
        <v>332</v>
      </c>
      <c r="B1804" s="505" t="s">
        <v>333</v>
      </c>
      <c r="C1804" s="505" t="s">
        <v>334</v>
      </c>
      <c r="D1804" s="505" t="s">
        <v>335</v>
      </c>
      <c r="E1804" s="506">
        <v>45443.775552465275</v>
      </c>
      <c r="F1804" s="506">
        <v>46788</v>
      </c>
      <c r="G1804" s="505" t="s">
        <v>336</v>
      </c>
      <c r="H1804" s="552">
        <v>1364</v>
      </c>
      <c r="I1804" s="552">
        <v>992.88810462833999</v>
      </c>
      <c r="J1804" s="552">
        <v>1138.33477810816</v>
      </c>
      <c r="K1804" s="552">
        <v>1364</v>
      </c>
      <c r="L1804" s="507">
        <v>8.9999987222059999E-2</v>
      </c>
      <c r="M1804" s="507">
        <v>0.5</v>
      </c>
      <c r="N1804" s="507">
        <v>2.9254126751705593E-4</v>
      </c>
      <c r="O1804" s="507">
        <v>0.83613085048182934</v>
      </c>
      <c r="P1804" s="439"/>
    </row>
    <row r="1805" spans="1:16" ht="16.5" x14ac:dyDescent="0.25">
      <c r="A1805" s="505" t="s">
        <v>332</v>
      </c>
      <c r="B1805" s="505" t="s">
        <v>333</v>
      </c>
      <c r="C1805" s="505" t="s">
        <v>334</v>
      </c>
      <c r="D1805" s="505" t="s">
        <v>335</v>
      </c>
      <c r="E1805" s="506">
        <v>45443.775552858795</v>
      </c>
      <c r="F1805" s="506">
        <v>46817</v>
      </c>
      <c r="G1805" s="505" t="s">
        <v>336</v>
      </c>
      <c r="H1805" s="552">
        <v>1364</v>
      </c>
      <c r="I1805" s="552">
        <v>986.11302655023201</v>
      </c>
      <c r="J1805" s="552">
        <v>1130.5672291117</v>
      </c>
      <c r="K1805" s="552">
        <v>1364</v>
      </c>
      <c r="L1805" s="507">
        <v>8.9999987222059999E-2</v>
      </c>
      <c r="M1805" s="507">
        <v>0.5</v>
      </c>
      <c r="N1805" s="507">
        <v>2.9054508091832815E-4</v>
      </c>
      <c r="O1805" s="507">
        <v>0.83613085048182934</v>
      </c>
      <c r="P1805" s="439"/>
    </row>
    <row r="1806" spans="1:16" ht="16.5" x14ac:dyDescent="0.25">
      <c r="A1806" s="505" t="s">
        <v>332</v>
      </c>
      <c r="B1806" s="505" t="s">
        <v>333</v>
      </c>
      <c r="C1806" s="505" t="s">
        <v>334</v>
      </c>
      <c r="D1806" s="505" t="s">
        <v>335</v>
      </c>
      <c r="E1806" s="506">
        <v>45443.775553356485</v>
      </c>
      <c r="F1806" s="506">
        <v>46848</v>
      </c>
      <c r="G1806" s="505" t="s">
        <v>336</v>
      </c>
      <c r="H1806" s="552">
        <v>1364</v>
      </c>
      <c r="I1806" s="552">
        <v>978.92181654920103</v>
      </c>
      <c r="J1806" s="552">
        <v>1122.3225896576701</v>
      </c>
      <c r="K1806" s="552">
        <v>1364</v>
      </c>
      <c r="L1806" s="507">
        <v>8.9999987222059999E-2</v>
      </c>
      <c r="M1806" s="507">
        <v>0.5</v>
      </c>
      <c r="N1806" s="507">
        <v>2.8842628658603913E-4</v>
      </c>
      <c r="O1806" s="507">
        <v>0.83613085048182934</v>
      </c>
      <c r="P1806" s="439"/>
    </row>
    <row r="1807" spans="1:16" ht="16.5" x14ac:dyDescent="0.25">
      <c r="A1807" s="505" t="s">
        <v>332</v>
      </c>
      <c r="B1807" s="505" t="s">
        <v>333</v>
      </c>
      <c r="C1807" s="505" t="s">
        <v>334</v>
      </c>
      <c r="D1807" s="505" t="s">
        <v>335</v>
      </c>
      <c r="E1807" s="506">
        <v>45443.775553738429</v>
      </c>
      <c r="F1807" s="506">
        <v>46878</v>
      </c>
      <c r="G1807" s="505" t="s">
        <v>336</v>
      </c>
      <c r="H1807" s="552">
        <v>1364</v>
      </c>
      <c r="I1807" s="552">
        <v>972.01251652617702</v>
      </c>
      <c r="J1807" s="552">
        <v>1114.40115674703</v>
      </c>
      <c r="K1807" s="552">
        <v>1364</v>
      </c>
      <c r="L1807" s="507">
        <v>8.9999987222059999E-2</v>
      </c>
      <c r="M1807" s="507">
        <v>0.5</v>
      </c>
      <c r="N1807" s="507">
        <v>2.8639055327735359E-4</v>
      </c>
      <c r="O1807" s="507">
        <v>0.83613085048182934</v>
      </c>
      <c r="P1807" s="439"/>
    </row>
    <row r="1808" spans="1:16" ht="16.5" x14ac:dyDescent="0.25">
      <c r="A1808" s="505" t="s">
        <v>332</v>
      </c>
      <c r="B1808" s="505" t="s">
        <v>333</v>
      </c>
      <c r="C1808" s="505" t="s">
        <v>334</v>
      </c>
      <c r="D1808" s="505" t="s">
        <v>335</v>
      </c>
      <c r="E1808" s="506">
        <v>45443.775554479165</v>
      </c>
      <c r="F1808" s="506">
        <v>46909</v>
      </c>
      <c r="G1808" s="505" t="s">
        <v>336</v>
      </c>
      <c r="H1808" s="552">
        <v>1364</v>
      </c>
      <c r="I1808" s="552">
        <v>964.92413421930996</v>
      </c>
      <c r="J1808" s="552">
        <v>1106.2744080602199</v>
      </c>
      <c r="K1808" s="552">
        <v>1364</v>
      </c>
      <c r="L1808" s="507">
        <v>8.9999987222059999E-2</v>
      </c>
      <c r="M1808" s="507">
        <v>0.5</v>
      </c>
      <c r="N1808" s="507">
        <v>2.8430205575680597E-4</v>
      </c>
      <c r="O1808" s="507">
        <v>0.83613085048182934</v>
      </c>
      <c r="P1808" s="439"/>
    </row>
    <row r="1809" spans="1:16" ht="16.5" x14ac:dyDescent="0.25">
      <c r="A1809" s="505" t="s">
        <v>332</v>
      </c>
      <c r="B1809" s="505" t="s">
        <v>333</v>
      </c>
      <c r="C1809" s="505" t="s">
        <v>334</v>
      </c>
      <c r="D1809" s="505" t="s">
        <v>335</v>
      </c>
      <c r="E1809" s="506">
        <v>45443.775555358799</v>
      </c>
      <c r="F1809" s="506">
        <v>46939</v>
      </c>
      <c r="G1809" s="505" t="s">
        <v>336</v>
      </c>
      <c r="H1809" s="552">
        <v>1364</v>
      </c>
      <c r="I1809" s="552">
        <v>958.11363083684398</v>
      </c>
      <c r="J1809" s="552">
        <v>1098.4662443602599</v>
      </c>
      <c r="K1809" s="552">
        <v>1364</v>
      </c>
      <c r="L1809" s="507">
        <v>8.9999987222059999E-2</v>
      </c>
      <c r="M1809" s="507">
        <v>0.5</v>
      </c>
      <c r="N1809" s="507">
        <v>2.8229543156355839E-4</v>
      </c>
      <c r="O1809" s="507">
        <v>0.83613085048182934</v>
      </c>
      <c r="P1809" s="439"/>
    </row>
    <row r="1810" spans="1:16" ht="16.5" x14ac:dyDescent="0.25">
      <c r="A1810" s="505" t="s">
        <v>332</v>
      </c>
      <c r="B1810" s="505" t="s">
        <v>333</v>
      </c>
      <c r="C1810" s="505" t="s">
        <v>334</v>
      </c>
      <c r="D1810" s="505" t="s">
        <v>335</v>
      </c>
      <c r="E1810" s="506">
        <v>45443.775555902779</v>
      </c>
      <c r="F1810" s="506">
        <v>46970</v>
      </c>
      <c r="G1810" s="505" t="s">
        <v>336</v>
      </c>
      <c r="H1810" s="552">
        <v>1364</v>
      </c>
      <c r="I1810" s="552">
        <v>951.12660588261497</v>
      </c>
      <c r="J1810" s="552">
        <v>1090.45570071105</v>
      </c>
      <c r="K1810" s="552">
        <v>1364</v>
      </c>
      <c r="L1810" s="507">
        <v>8.9999987222059999E-2</v>
      </c>
      <c r="M1810" s="507">
        <v>0.5</v>
      </c>
      <c r="N1810" s="507">
        <v>2.8023679763818961E-4</v>
      </c>
      <c r="O1810" s="507">
        <v>0.83613085048182934</v>
      </c>
      <c r="P1810" s="439"/>
    </row>
    <row r="1811" spans="1:16" ht="16.5" x14ac:dyDescent="0.25">
      <c r="A1811" s="505" t="s">
        <v>332</v>
      </c>
      <c r="B1811" s="505" t="s">
        <v>333</v>
      </c>
      <c r="C1811" s="505" t="s">
        <v>334</v>
      </c>
      <c r="D1811" s="505" t="s">
        <v>335</v>
      </c>
      <c r="E1811" s="506">
        <v>45443.775556446759</v>
      </c>
      <c r="F1811" s="506">
        <v>47001</v>
      </c>
      <c r="G1811" s="505" t="s">
        <v>336</v>
      </c>
      <c r="H1811" s="552">
        <v>1364</v>
      </c>
      <c r="I1811" s="552">
        <v>944.190533671504</v>
      </c>
      <c r="J1811" s="552">
        <v>1082.50357379506</v>
      </c>
      <c r="K1811" s="552">
        <v>1364</v>
      </c>
      <c r="L1811" s="507">
        <v>8.9999987222059999E-2</v>
      </c>
      <c r="M1811" s="507">
        <v>0.5</v>
      </c>
      <c r="N1811" s="507">
        <v>2.781931762605432E-4</v>
      </c>
      <c r="O1811" s="507">
        <v>0.83613085048182934</v>
      </c>
      <c r="P1811" s="439"/>
    </row>
    <row r="1812" spans="1:16" ht="16.5" x14ac:dyDescent="0.25">
      <c r="A1812" s="505" t="s">
        <v>332</v>
      </c>
      <c r="B1812" s="505" t="s">
        <v>333</v>
      </c>
      <c r="C1812" s="505" t="s">
        <v>334</v>
      </c>
      <c r="D1812" s="505" t="s">
        <v>335</v>
      </c>
      <c r="E1812" s="506">
        <v>45443.77555697917</v>
      </c>
      <c r="F1812" s="506">
        <v>47031</v>
      </c>
      <c r="G1812" s="505" t="s">
        <v>336</v>
      </c>
      <c r="H1812" s="552">
        <v>1364</v>
      </c>
      <c r="I1812" s="552">
        <v>937.52636952095702</v>
      </c>
      <c r="J1812" s="552">
        <v>1074.86318633929</v>
      </c>
      <c r="K1812" s="552">
        <v>1364</v>
      </c>
      <c r="L1812" s="507">
        <v>8.9999987222059999E-2</v>
      </c>
      <c r="M1812" s="507">
        <v>0.5</v>
      </c>
      <c r="N1812" s="507">
        <v>2.7622966897462246E-4</v>
      </c>
      <c r="O1812" s="507">
        <v>0.83613085048182934</v>
      </c>
      <c r="P1812" s="439"/>
    </row>
    <row r="1813" spans="1:16" ht="16.5" x14ac:dyDescent="0.25">
      <c r="A1813" s="505" t="s">
        <v>332</v>
      </c>
      <c r="B1813" s="505" t="s">
        <v>333</v>
      </c>
      <c r="C1813" s="505" t="s">
        <v>334</v>
      </c>
      <c r="D1813" s="505" t="s">
        <v>335</v>
      </c>
      <c r="E1813" s="506">
        <v>45443.775557719906</v>
      </c>
      <c r="F1813" s="506">
        <v>47062</v>
      </c>
      <c r="G1813" s="505" t="s">
        <v>336</v>
      </c>
      <c r="H1813" s="552">
        <v>1364</v>
      </c>
      <c r="I1813" s="552">
        <v>930.68947676809</v>
      </c>
      <c r="J1813" s="552">
        <v>1067.02476753005</v>
      </c>
      <c r="K1813" s="552">
        <v>1364</v>
      </c>
      <c r="L1813" s="507">
        <v>8.9999987222059999E-2</v>
      </c>
      <c r="M1813" s="507">
        <v>0.5</v>
      </c>
      <c r="N1813" s="507">
        <v>2.7421526950455134E-4</v>
      </c>
      <c r="O1813" s="507">
        <v>0.83613085048182934</v>
      </c>
      <c r="P1813" s="439"/>
    </row>
    <row r="1814" spans="1:16" ht="16.5" x14ac:dyDescent="0.25">
      <c r="A1814" s="505" t="s">
        <v>332</v>
      </c>
      <c r="B1814" s="505" t="s">
        <v>333</v>
      </c>
      <c r="C1814" s="505" t="s">
        <v>334</v>
      </c>
      <c r="D1814" s="505" t="s">
        <v>335</v>
      </c>
      <c r="E1814" s="506">
        <v>45443.776211574077</v>
      </c>
      <c r="F1814" s="506">
        <v>46117</v>
      </c>
      <c r="G1814" s="505" t="s">
        <v>336</v>
      </c>
      <c r="H1814" s="552">
        <v>1086</v>
      </c>
      <c r="I1814" s="552">
        <v>923.88117999999997</v>
      </c>
      <c r="J1814" s="552">
        <v>1061.53235137976</v>
      </c>
      <c r="K1814" s="552">
        <v>1086</v>
      </c>
      <c r="L1814" s="507">
        <v>9.1500010300350001E-2</v>
      </c>
      <c r="M1814" s="507">
        <v>0.5</v>
      </c>
      <c r="N1814" s="507">
        <v>2.7280377052091553E-4</v>
      </c>
      <c r="O1814" s="507">
        <v>0.83613085048182934</v>
      </c>
      <c r="P1814" s="439"/>
    </row>
    <row r="1815" spans="1:16" ht="16.5" x14ac:dyDescent="0.25">
      <c r="A1815" s="505" t="s">
        <v>332</v>
      </c>
      <c r="B1815" s="505" t="s">
        <v>333</v>
      </c>
      <c r="C1815" s="505" t="s">
        <v>334</v>
      </c>
      <c r="D1815" s="505" t="s">
        <v>335</v>
      </c>
      <c r="E1815" s="506">
        <v>45443.77621246528</v>
      </c>
      <c r="F1815" s="506">
        <v>46147</v>
      </c>
      <c r="G1815" s="505" t="s">
        <v>336</v>
      </c>
      <c r="H1815" s="552">
        <v>1086</v>
      </c>
      <c r="I1815" s="552">
        <v>917.25667999999996</v>
      </c>
      <c r="J1815" s="552">
        <v>1053.9208468581301</v>
      </c>
      <c r="K1815" s="552">
        <v>1086</v>
      </c>
      <c r="L1815" s="507">
        <v>9.1500010300350001E-2</v>
      </c>
      <c r="M1815" s="507">
        <v>0.5</v>
      </c>
      <c r="N1815" s="507">
        <v>2.7084768587579025E-4</v>
      </c>
      <c r="O1815" s="507">
        <v>0.83613085048182934</v>
      </c>
      <c r="P1815" s="439"/>
    </row>
    <row r="1816" spans="1:16" ht="16.5" x14ac:dyDescent="0.25">
      <c r="A1816" s="505" t="s">
        <v>332</v>
      </c>
      <c r="B1816" s="505" t="s">
        <v>333</v>
      </c>
      <c r="C1816" s="505" t="s">
        <v>334</v>
      </c>
      <c r="D1816" s="505" t="s">
        <v>335</v>
      </c>
      <c r="E1816" s="506">
        <v>45443.776212997684</v>
      </c>
      <c r="F1816" s="506">
        <v>46178</v>
      </c>
      <c r="G1816" s="505" t="s">
        <v>336</v>
      </c>
      <c r="H1816" s="552">
        <v>1086</v>
      </c>
      <c r="I1816" s="552">
        <v>910.46126000000004</v>
      </c>
      <c r="J1816" s="552">
        <v>1046.11295686631</v>
      </c>
      <c r="K1816" s="552">
        <v>1086</v>
      </c>
      <c r="L1816" s="507">
        <v>9.1500010300350001E-2</v>
      </c>
      <c r="M1816" s="507">
        <v>0.5</v>
      </c>
      <c r="N1816" s="507">
        <v>2.6884113202294495E-4</v>
      </c>
      <c r="O1816" s="507">
        <v>0.83613085048182934</v>
      </c>
      <c r="P1816" s="439"/>
    </row>
    <row r="1817" spans="1:16" ht="16.5" x14ac:dyDescent="0.25">
      <c r="A1817" s="505" t="s">
        <v>332</v>
      </c>
      <c r="B1817" s="505" t="s">
        <v>333</v>
      </c>
      <c r="C1817" s="505" t="s">
        <v>334</v>
      </c>
      <c r="D1817" s="505" t="s">
        <v>335</v>
      </c>
      <c r="E1817" s="506">
        <v>45443.776213923615</v>
      </c>
      <c r="F1817" s="506">
        <v>46208</v>
      </c>
      <c r="G1817" s="505" t="s">
        <v>336</v>
      </c>
      <c r="H1817" s="552">
        <v>1086</v>
      </c>
      <c r="I1817" s="552">
        <v>903.93298000000004</v>
      </c>
      <c r="J1817" s="552">
        <v>1038.6120140161299</v>
      </c>
      <c r="K1817" s="552">
        <v>1086</v>
      </c>
      <c r="L1817" s="507">
        <v>9.1500010300350001E-2</v>
      </c>
      <c r="M1817" s="507">
        <v>0.5</v>
      </c>
      <c r="N1817" s="507">
        <v>2.669134606812931E-4</v>
      </c>
      <c r="O1817" s="507">
        <v>0.83613085048182934</v>
      </c>
      <c r="P1817" s="439"/>
    </row>
    <row r="1818" spans="1:16" ht="16.5" x14ac:dyDescent="0.25">
      <c r="A1818" s="505" t="s">
        <v>332</v>
      </c>
      <c r="B1818" s="505" t="s">
        <v>333</v>
      </c>
      <c r="C1818" s="505" t="s">
        <v>334</v>
      </c>
      <c r="D1818" s="505" t="s">
        <v>335</v>
      </c>
      <c r="E1818" s="506">
        <v>45443.776214664351</v>
      </c>
      <c r="F1818" s="506">
        <v>46239</v>
      </c>
      <c r="G1818" s="505" t="s">
        <v>336</v>
      </c>
      <c r="H1818" s="552">
        <v>1086</v>
      </c>
      <c r="I1818" s="552">
        <v>897.23626000000002</v>
      </c>
      <c r="J1818" s="552">
        <v>1030.9175383125701</v>
      </c>
      <c r="K1818" s="552">
        <v>1086</v>
      </c>
      <c r="L1818" s="507">
        <v>9.1500010300350001E-2</v>
      </c>
      <c r="M1818" s="507">
        <v>0.5</v>
      </c>
      <c r="N1818" s="507">
        <v>2.6493605322745116E-4</v>
      </c>
      <c r="O1818" s="507">
        <v>0.83613085048182934</v>
      </c>
      <c r="P1818" s="439"/>
    </row>
    <row r="1819" spans="1:16" ht="16.5" x14ac:dyDescent="0.25">
      <c r="A1819" s="505" t="s">
        <v>332</v>
      </c>
      <c r="B1819" s="505" t="s">
        <v>333</v>
      </c>
      <c r="C1819" s="505" t="s">
        <v>334</v>
      </c>
      <c r="D1819" s="505" t="s">
        <v>335</v>
      </c>
      <c r="E1819" s="506">
        <v>45443.776215162034</v>
      </c>
      <c r="F1819" s="506">
        <v>46270</v>
      </c>
      <c r="G1819" s="505" t="s">
        <v>336</v>
      </c>
      <c r="H1819" s="552">
        <v>1086</v>
      </c>
      <c r="I1819" s="552">
        <v>890.58915999999999</v>
      </c>
      <c r="J1819" s="552">
        <v>1023.2800665292</v>
      </c>
      <c r="K1819" s="552">
        <v>1086</v>
      </c>
      <c r="L1819" s="507">
        <v>9.1500010300350001E-2</v>
      </c>
      <c r="M1819" s="507">
        <v>0.5</v>
      </c>
      <c r="N1819" s="507">
        <v>2.6297329524175027E-4</v>
      </c>
      <c r="O1819" s="507">
        <v>0.83613085048182934</v>
      </c>
      <c r="P1819" s="439"/>
    </row>
    <row r="1820" spans="1:16" ht="16.5" x14ac:dyDescent="0.25">
      <c r="A1820" s="505" t="s">
        <v>332</v>
      </c>
      <c r="B1820" s="505" t="s">
        <v>333</v>
      </c>
      <c r="C1820" s="505" t="s">
        <v>334</v>
      </c>
      <c r="D1820" s="505" t="s">
        <v>335</v>
      </c>
      <c r="E1820" s="506">
        <v>45443.776216087965</v>
      </c>
      <c r="F1820" s="506">
        <v>46300</v>
      </c>
      <c r="G1820" s="505" t="s">
        <v>336</v>
      </c>
      <c r="H1820" s="552">
        <v>1086</v>
      </c>
      <c r="I1820" s="552">
        <v>884.20336999999995</v>
      </c>
      <c r="J1820" s="552">
        <v>1015.9428423333</v>
      </c>
      <c r="K1820" s="552">
        <v>1086</v>
      </c>
      <c r="L1820" s="507">
        <v>9.1500010300350001E-2</v>
      </c>
      <c r="M1820" s="507">
        <v>0.5</v>
      </c>
      <c r="N1820" s="507">
        <v>2.610876980452097E-4</v>
      </c>
      <c r="O1820" s="507">
        <v>0.83613085048182934</v>
      </c>
      <c r="P1820" s="439"/>
    </row>
    <row r="1821" spans="1:16" ht="16.5" x14ac:dyDescent="0.25">
      <c r="A1821" s="505" t="s">
        <v>332</v>
      </c>
      <c r="B1821" s="505" t="s">
        <v>333</v>
      </c>
      <c r="C1821" s="505" t="s">
        <v>334</v>
      </c>
      <c r="D1821" s="505" t="s">
        <v>335</v>
      </c>
      <c r="E1821" s="506">
        <v>45443.776216817132</v>
      </c>
      <c r="F1821" s="506">
        <v>46331</v>
      </c>
      <c r="G1821" s="505" t="s">
        <v>336</v>
      </c>
      <c r="H1821" s="552">
        <v>1086</v>
      </c>
      <c r="I1821" s="552">
        <v>877.65282000000002</v>
      </c>
      <c r="J1821" s="552">
        <v>1008.41630941143</v>
      </c>
      <c r="K1821" s="552">
        <v>1086</v>
      </c>
      <c r="L1821" s="507">
        <v>9.1500010300350001E-2</v>
      </c>
      <c r="M1821" s="507">
        <v>0.5</v>
      </c>
      <c r="N1821" s="507">
        <v>2.5915345029725633E-4</v>
      </c>
      <c r="O1821" s="507">
        <v>0.83613085048182934</v>
      </c>
      <c r="P1821" s="439"/>
    </row>
    <row r="1822" spans="1:16" ht="16.5" x14ac:dyDescent="0.25">
      <c r="A1822" s="505" t="s">
        <v>332</v>
      </c>
      <c r="B1822" s="505" t="s">
        <v>333</v>
      </c>
      <c r="C1822" s="505" t="s">
        <v>334</v>
      </c>
      <c r="D1822" s="505" t="s">
        <v>335</v>
      </c>
      <c r="E1822" s="506">
        <v>45443.776217511571</v>
      </c>
      <c r="F1822" s="506">
        <v>46361</v>
      </c>
      <c r="G1822" s="505" t="s">
        <v>336</v>
      </c>
      <c r="H1822" s="552">
        <v>1086</v>
      </c>
      <c r="I1822" s="552">
        <v>871.35978</v>
      </c>
      <c r="J1822" s="552">
        <v>1001.18566280062</v>
      </c>
      <c r="K1822" s="552">
        <v>1086</v>
      </c>
      <c r="L1822" s="507">
        <v>9.1500010300350001E-2</v>
      </c>
      <c r="M1822" s="507">
        <v>0.5</v>
      </c>
      <c r="N1822" s="507">
        <v>2.5729524253169047E-4</v>
      </c>
      <c r="O1822" s="507">
        <v>0.83613085048182934</v>
      </c>
      <c r="P1822" s="439"/>
    </row>
    <row r="1823" spans="1:16" ht="16.5" x14ac:dyDescent="0.25">
      <c r="A1823" s="505" t="s">
        <v>332</v>
      </c>
      <c r="B1823" s="505" t="s">
        <v>333</v>
      </c>
      <c r="C1823" s="505" t="s">
        <v>334</v>
      </c>
      <c r="D1823" s="505" t="s">
        <v>335</v>
      </c>
      <c r="E1823" s="506">
        <v>45443.776218437502</v>
      </c>
      <c r="F1823" s="506">
        <v>46392</v>
      </c>
      <c r="G1823" s="505" t="s">
        <v>336</v>
      </c>
      <c r="H1823" s="552">
        <v>1086</v>
      </c>
      <c r="I1823" s="552">
        <v>864.90437999999995</v>
      </c>
      <c r="J1823" s="552">
        <v>993.76845728671606</v>
      </c>
      <c r="K1823" s="552">
        <v>1086</v>
      </c>
      <c r="L1823" s="507">
        <v>9.1500010300350001E-2</v>
      </c>
      <c r="M1823" s="507">
        <v>0.5</v>
      </c>
      <c r="N1823" s="507">
        <v>2.5538909089317332E-4</v>
      </c>
      <c r="O1823" s="507">
        <v>0.83613085048182934</v>
      </c>
      <c r="P1823" s="439"/>
    </row>
    <row r="1824" spans="1:16" ht="16.5" x14ac:dyDescent="0.25">
      <c r="A1824" s="505" t="s">
        <v>332</v>
      </c>
      <c r="B1824" s="505" t="s">
        <v>333</v>
      </c>
      <c r="C1824" s="505" t="s">
        <v>334</v>
      </c>
      <c r="D1824" s="505" t="s">
        <v>335</v>
      </c>
      <c r="E1824" s="506">
        <v>45443.776218981482</v>
      </c>
      <c r="F1824" s="506">
        <v>46423</v>
      </c>
      <c r="G1824" s="505" t="s">
        <v>336</v>
      </c>
      <c r="H1824" s="552">
        <v>1086</v>
      </c>
      <c r="I1824" s="552">
        <v>858.49680999999998</v>
      </c>
      <c r="J1824" s="552">
        <v>986.40620155852798</v>
      </c>
      <c r="K1824" s="552">
        <v>1086</v>
      </c>
      <c r="L1824" s="507">
        <v>9.1500010300350001E-2</v>
      </c>
      <c r="M1824" s="507">
        <v>0.5</v>
      </c>
      <c r="N1824" s="507">
        <v>2.5349706082967278E-4</v>
      </c>
      <c r="O1824" s="507">
        <v>0.83613085048182934</v>
      </c>
      <c r="P1824" s="439"/>
    </row>
    <row r="1825" spans="1:16" ht="16.5" x14ac:dyDescent="0.25">
      <c r="A1825" s="505" t="s">
        <v>332</v>
      </c>
      <c r="B1825" s="505" t="s">
        <v>333</v>
      </c>
      <c r="C1825" s="505" t="s">
        <v>334</v>
      </c>
      <c r="D1825" s="505" t="s">
        <v>335</v>
      </c>
      <c r="E1825" s="506">
        <v>45443.776242476852</v>
      </c>
      <c r="F1825" s="506">
        <v>46451</v>
      </c>
      <c r="G1825" s="505" t="s">
        <v>336</v>
      </c>
      <c r="H1825" s="552">
        <v>1086</v>
      </c>
      <c r="I1825" s="552">
        <v>852.75013000000001</v>
      </c>
      <c r="J1825" s="552">
        <v>979.80331402700995</v>
      </c>
      <c r="K1825" s="552">
        <v>1086</v>
      </c>
      <c r="L1825" s="507">
        <v>9.1500010300350001E-2</v>
      </c>
      <c r="M1825" s="507">
        <v>0.5</v>
      </c>
      <c r="N1825" s="507">
        <v>2.5180018120788604E-4</v>
      </c>
      <c r="O1825" s="507">
        <v>0.83613085048182934</v>
      </c>
      <c r="P1825" s="439"/>
    </row>
    <row r="1826" spans="1:16" ht="16.5" x14ac:dyDescent="0.25">
      <c r="A1826" s="505" t="s">
        <v>332</v>
      </c>
      <c r="B1826" s="505" t="s">
        <v>333</v>
      </c>
      <c r="C1826" s="505" t="s">
        <v>334</v>
      </c>
      <c r="D1826" s="505" t="s">
        <v>335</v>
      </c>
      <c r="E1826" s="506">
        <v>45443.776243020831</v>
      </c>
      <c r="F1826" s="506">
        <v>46482</v>
      </c>
      <c r="G1826" s="505" t="s">
        <v>336</v>
      </c>
      <c r="H1826" s="552">
        <v>1086</v>
      </c>
      <c r="I1826" s="552">
        <v>846.43259999999998</v>
      </c>
      <c r="J1826" s="552">
        <v>972.54451796812896</v>
      </c>
      <c r="K1826" s="552">
        <v>1086</v>
      </c>
      <c r="L1826" s="507">
        <v>9.1500010300350001E-2</v>
      </c>
      <c r="M1826" s="507">
        <v>0.5</v>
      </c>
      <c r="N1826" s="507">
        <v>2.4993473930050449E-4</v>
      </c>
      <c r="O1826" s="507">
        <v>0.83613085048182934</v>
      </c>
      <c r="P1826" s="439"/>
    </row>
    <row r="1827" spans="1:16" ht="16.5" x14ac:dyDescent="0.25">
      <c r="A1827" s="505" t="s">
        <v>332</v>
      </c>
      <c r="B1827" s="505" t="s">
        <v>333</v>
      </c>
      <c r="C1827" s="505" t="s">
        <v>334</v>
      </c>
      <c r="D1827" s="505" t="s">
        <v>335</v>
      </c>
      <c r="E1827" s="506">
        <v>45443.776243946762</v>
      </c>
      <c r="F1827" s="506">
        <v>46512</v>
      </c>
      <c r="G1827" s="505" t="s">
        <v>336</v>
      </c>
      <c r="H1827" s="552">
        <v>1086</v>
      </c>
      <c r="I1827" s="552">
        <v>840.36342999999999</v>
      </c>
      <c r="J1827" s="552">
        <v>965.57108283317905</v>
      </c>
      <c r="K1827" s="552">
        <v>1086</v>
      </c>
      <c r="L1827" s="507">
        <v>9.1500010300350001E-2</v>
      </c>
      <c r="M1827" s="507">
        <v>0.5</v>
      </c>
      <c r="N1827" s="507">
        <v>2.481426324506052E-4</v>
      </c>
      <c r="O1827" s="507">
        <v>0.83613085048182934</v>
      </c>
      <c r="P1827" s="439"/>
    </row>
    <row r="1828" spans="1:16" ht="16.5" x14ac:dyDescent="0.25">
      <c r="A1828" s="505" t="s">
        <v>332</v>
      </c>
      <c r="B1828" s="505" t="s">
        <v>333</v>
      </c>
      <c r="C1828" s="505" t="s">
        <v>334</v>
      </c>
      <c r="D1828" s="505" t="s">
        <v>335</v>
      </c>
      <c r="E1828" s="506">
        <v>45443.776244826389</v>
      </c>
      <c r="F1828" s="506">
        <v>46543</v>
      </c>
      <c r="G1828" s="505" t="s">
        <v>336</v>
      </c>
      <c r="H1828" s="552">
        <v>1086</v>
      </c>
      <c r="I1828" s="552">
        <v>834.13765999999998</v>
      </c>
      <c r="J1828" s="552">
        <v>958.41772514363197</v>
      </c>
      <c r="K1828" s="552">
        <v>1086</v>
      </c>
      <c r="L1828" s="507">
        <v>9.1500010300350001E-2</v>
      </c>
      <c r="M1828" s="507">
        <v>0.5</v>
      </c>
      <c r="N1828" s="507">
        <v>2.4630428720652785E-4</v>
      </c>
      <c r="O1828" s="507">
        <v>0.83613085048182934</v>
      </c>
      <c r="P1828" s="439"/>
    </row>
    <row r="1829" spans="1:16" ht="16.5" x14ac:dyDescent="0.25">
      <c r="A1829" s="505" t="s">
        <v>332</v>
      </c>
      <c r="B1829" s="505" t="s">
        <v>333</v>
      </c>
      <c r="C1829" s="505" t="s">
        <v>334</v>
      </c>
      <c r="D1829" s="505" t="s">
        <v>335</v>
      </c>
      <c r="E1829" s="506">
        <v>45443.776245370369</v>
      </c>
      <c r="F1829" s="506">
        <v>46573</v>
      </c>
      <c r="G1829" s="505" t="s">
        <v>336</v>
      </c>
      <c r="H1829" s="552">
        <v>1086</v>
      </c>
      <c r="I1829" s="552">
        <v>828.15664000000004</v>
      </c>
      <c r="J1829" s="552">
        <v>951.545583339328</v>
      </c>
      <c r="K1829" s="552">
        <v>1086</v>
      </c>
      <c r="L1829" s="507">
        <v>9.1500010300350001E-2</v>
      </c>
      <c r="M1829" s="507">
        <v>0.5</v>
      </c>
      <c r="N1829" s="507">
        <v>2.4453821178420864E-4</v>
      </c>
      <c r="O1829" s="507">
        <v>0.83613085048182934</v>
      </c>
      <c r="P1829" s="439"/>
    </row>
    <row r="1830" spans="1:16" ht="16.5" x14ac:dyDescent="0.25">
      <c r="A1830" s="505" t="s">
        <v>332</v>
      </c>
      <c r="B1830" s="505" t="s">
        <v>333</v>
      </c>
      <c r="C1830" s="505" t="s">
        <v>334</v>
      </c>
      <c r="D1830" s="505" t="s">
        <v>335</v>
      </c>
      <c r="E1830" s="506">
        <v>45443.776246099536</v>
      </c>
      <c r="F1830" s="506">
        <v>46604</v>
      </c>
      <c r="G1830" s="505" t="s">
        <v>336</v>
      </c>
      <c r="H1830" s="552">
        <v>1086</v>
      </c>
      <c r="I1830" s="552">
        <v>822.02130999999997</v>
      </c>
      <c r="J1830" s="552">
        <v>944.49613246351805</v>
      </c>
      <c r="K1830" s="552">
        <v>1086</v>
      </c>
      <c r="L1830" s="507">
        <v>9.1500010300350001E-2</v>
      </c>
      <c r="M1830" s="507">
        <v>0.5</v>
      </c>
      <c r="N1830" s="507">
        <v>2.4272656960813808E-4</v>
      </c>
      <c r="O1830" s="507">
        <v>0.83613085048182934</v>
      </c>
      <c r="P1830" s="439"/>
    </row>
    <row r="1831" spans="1:16" ht="16.5" x14ac:dyDescent="0.25">
      <c r="A1831" s="505" t="s">
        <v>332</v>
      </c>
      <c r="B1831" s="505" t="s">
        <v>333</v>
      </c>
      <c r="C1831" s="505" t="s">
        <v>334</v>
      </c>
      <c r="D1831" s="505" t="s">
        <v>335</v>
      </c>
      <c r="E1831" s="506">
        <v>45443.776246493057</v>
      </c>
      <c r="F1831" s="506">
        <v>46635</v>
      </c>
      <c r="G1831" s="505" t="s">
        <v>336</v>
      </c>
      <c r="H1831" s="552">
        <v>1086</v>
      </c>
      <c r="I1831" s="552">
        <v>815.93142999999998</v>
      </c>
      <c r="J1831" s="552">
        <v>937.49890689201402</v>
      </c>
      <c r="K1831" s="552">
        <v>1086</v>
      </c>
      <c r="L1831" s="507">
        <v>9.1500010300350001E-2</v>
      </c>
      <c r="M1831" s="507">
        <v>0.5</v>
      </c>
      <c r="N1831" s="507">
        <v>2.4092834884113974E-4</v>
      </c>
      <c r="O1831" s="507">
        <v>0.83613085048182934</v>
      </c>
      <c r="P1831" s="439"/>
    </row>
    <row r="1832" spans="1:16" ht="16.5" x14ac:dyDescent="0.25">
      <c r="A1832" s="505" t="s">
        <v>332</v>
      </c>
      <c r="B1832" s="505" t="s">
        <v>333</v>
      </c>
      <c r="C1832" s="505" t="s">
        <v>334</v>
      </c>
      <c r="D1832" s="505" t="s">
        <v>335</v>
      </c>
      <c r="E1832" s="506">
        <v>45443.776247187503</v>
      </c>
      <c r="F1832" s="506">
        <v>46665</v>
      </c>
      <c r="G1832" s="505" t="s">
        <v>336</v>
      </c>
      <c r="H1832" s="552">
        <v>1086</v>
      </c>
      <c r="I1832" s="552">
        <v>810.08096</v>
      </c>
      <c r="J1832" s="552">
        <v>930.77675927253301</v>
      </c>
      <c r="K1832" s="552">
        <v>1086</v>
      </c>
      <c r="L1832" s="507">
        <v>9.1500010300350001E-2</v>
      </c>
      <c r="M1832" s="507">
        <v>0.5</v>
      </c>
      <c r="N1832" s="507">
        <v>2.3920082050513656E-4</v>
      </c>
      <c r="O1832" s="507">
        <v>0.83613085048182934</v>
      </c>
      <c r="P1832" s="439"/>
    </row>
    <row r="1833" spans="1:16" ht="16.5" x14ac:dyDescent="0.25">
      <c r="A1833" s="505" t="s">
        <v>332</v>
      </c>
      <c r="B1833" s="505" t="s">
        <v>333</v>
      </c>
      <c r="C1833" s="505" t="s">
        <v>334</v>
      </c>
      <c r="D1833" s="505" t="s">
        <v>335</v>
      </c>
      <c r="E1833" s="506">
        <v>45443.776248263886</v>
      </c>
      <c r="F1833" s="506">
        <v>46696</v>
      </c>
      <c r="G1833" s="505" t="s">
        <v>336</v>
      </c>
      <c r="H1833" s="552">
        <v>1086</v>
      </c>
      <c r="I1833" s="552">
        <v>804.07953999999995</v>
      </c>
      <c r="J1833" s="552">
        <v>923.88117260204399</v>
      </c>
      <c r="K1833" s="552">
        <v>1086</v>
      </c>
      <c r="L1833" s="507">
        <v>9.1500010300350001E-2</v>
      </c>
      <c r="M1833" s="507">
        <v>0.5</v>
      </c>
      <c r="N1833" s="507">
        <v>2.3742871997403347E-4</v>
      </c>
      <c r="O1833" s="507">
        <v>0.83613085048182934</v>
      </c>
      <c r="P1833" s="439"/>
    </row>
    <row r="1834" spans="1:16" ht="16.5" x14ac:dyDescent="0.25">
      <c r="A1834" s="505" t="s">
        <v>332</v>
      </c>
      <c r="B1834" s="505" t="s">
        <v>333</v>
      </c>
      <c r="C1834" s="505" t="s">
        <v>334</v>
      </c>
      <c r="D1834" s="505" t="s">
        <v>335</v>
      </c>
      <c r="E1834" s="506">
        <v>45443.77624864583</v>
      </c>
      <c r="F1834" s="506">
        <v>46726</v>
      </c>
      <c r="G1834" s="505" t="s">
        <v>336</v>
      </c>
      <c r="H1834" s="552">
        <v>1086</v>
      </c>
      <c r="I1834" s="552">
        <v>798.31404999999995</v>
      </c>
      <c r="J1834" s="552">
        <v>917.25666821123002</v>
      </c>
      <c r="K1834" s="552">
        <v>1086</v>
      </c>
      <c r="L1834" s="507">
        <v>9.1500010300350001E-2</v>
      </c>
      <c r="M1834" s="507">
        <v>0.5</v>
      </c>
      <c r="N1834" s="507">
        <v>2.3572628502393754E-4</v>
      </c>
      <c r="O1834" s="507">
        <v>0.83613085048182934</v>
      </c>
      <c r="P1834" s="439"/>
    </row>
    <row r="1835" spans="1:16" ht="16.5" x14ac:dyDescent="0.25">
      <c r="A1835" s="505" t="s">
        <v>332</v>
      </c>
      <c r="B1835" s="505" t="s">
        <v>333</v>
      </c>
      <c r="C1835" s="505" t="s">
        <v>334</v>
      </c>
      <c r="D1835" s="505" t="s">
        <v>335</v>
      </c>
      <c r="E1835" s="506">
        <v>45443.776249386574</v>
      </c>
      <c r="F1835" s="506">
        <v>46757</v>
      </c>
      <c r="G1835" s="505" t="s">
        <v>336</v>
      </c>
      <c r="H1835" s="552">
        <v>1086</v>
      </c>
      <c r="I1835" s="552">
        <v>792.39980000000003</v>
      </c>
      <c r="J1835" s="552">
        <v>910.46124407571801</v>
      </c>
      <c r="K1835" s="552">
        <v>1086</v>
      </c>
      <c r="L1835" s="507">
        <v>9.1500010300350001E-2</v>
      </c>
      <c r="M1835" s="507">
        <v>0.5</v>
      </c>
      <c r="N1835" s="507">
        <v>2.3397992531662675E-4</v>
      </c>
      <c r="O1835" s="507">
        <v>0.83613085048182934</v>
      </c>
      <c r="P1835" s="439"/>
    </row>
    <row r="1836" spans="1:16" ht="16.5" x14ac:dyDescent="0.25">
      <c r="A1836" s="505" t="s">
        <v>332</v>
      </c>
      <c r="B1836" s="505" t="s">
        <v>333</v>
      </c>
      <c r="C1836" s="505" t="s">
        <v>334</v>
      </c>
      <c r="D1836" s="505" t="s">
        <v>335</v>
      </c>
      <c r="E1836" s="506">
        <v>45443.776250266201</v>
      </c>
      <c r="F1836" s="506">
        <v>46788</v>
      </c>
      <c r="G1836" s="505" t="s">
        <v>336</v>
      </c>
      <c r="H1836" s="552">
        <v>1086</v>
      </c>
      <c r="I1836" s="552">
        <v>786.52936999999997</v>
      </c>
      <c r="J1836" s="552">
        <v>903.71616330731604</v>
      </c>
      <c r="K1836" s="552">
        <v>1086</v>
      </c>
      <c r="L1836" s="507">
        <v>9.1500010300350001E-2</v>
      </c>
      <c r="M1836" s="507">
        <v>0.5</v>
      </c>
      <c r="N1836" s="507">
        <v>2.3224650337833492E-4</v>
      </c>
      <c r="O1836" s="507">
        <v>0.83613085048182934</v>
      </c>
      <c r="P1836" s="439"/>
    </row>
    <row r="1837" spans="1:16" ht="16.5" x14ac:dyDescent="0.25">
      <c r="A1837" s="505" t="s">
        <v>332</v>
      </c>
      <c r="B1837" s="505" t="s">
        <v>333</v>
      </c>
      <c r="C1837" s="505" t="s">
        <v>334</v>
      </c>
      <c r="D1837" s="505" t="s">
        <v>335</v>
      </c>
      <c r="E1837" s="506">
        <v>45443.776251886571</v>
      </c>
      <c r="F1837" s="506">
        <v>46817</v>
      </c>
      <c r="G1837" s="505" t="s">
        <v>336</v>
      </c>
      <c r="H1837" s="552">
        <v>1086</v>
      </c>
      <c r="I1837" s="552">
        <v>781.07705999999996</v>
      </c>
      <c r="J1837" s="552">
        <v>897.45149481531996</v>
      </c>
      <c r="K1837" s="552">
        <v>1086</v>
      </c>
      <c r="L1837" s="507">
        <v>9.1500010300350001E-2</v>
      </c>
      <c r="M1837" s="507">
        <v>0.5</v>
      </c>
      <c r="N1837" s="507">
        <v>2.3063654284961554E-4</v>
      </c>
      <c r="O1837" s="507">
        <v>0.83613085048182934</v>
      </c>
      <c r="P1837" s="439"/>
    </row>
    <row r="1838" spans="1:16" ht="16.5" x14ac:dyDescent="0.25">
      <c r="A1838" s="505" t="s">
        <v>332</v>
      </c>
      <c r="B1838" s="505" t="s">
        <v>333</v>
      </c>
      <c r="C1838" s="505" t="s">
        <v>334</v>
      </c>
      <c r="D1838" s="505" t="s">
        <v>335</v>
      </c>
      <c r="E1838" s="506">
        <v>45443.776253506941</v>
      </c>
      <c r="F1838" s="506">
        <v>46848</v>
      </c>
      <c r="G1838" s="505" t="s">
        <v>336</v>
      </c>
      <c r="H1838" s="552">
        <v>1086</v>
      </c>
      <c r="I1838" s="552">
        <v>775.29051000000004</v>
      </c>
      <c r="J1838" s="552">
        <v>890.80279575466102</v>
      </c>
      <c r="K1838" s="552">
        <v>1086</v>
      </c>
      <c r="L1838" s="507">
        <v>9.1500010300350001E-2</v>
      </c>
      <c r="M1838" s="507">
        <v>0.5</v>
      </c>
      <c r="N1838" s="507">
        <v>2.2892789009828948E-4</v>
      </c>
      <c r="O1838" s="507">
        <v>0.83613085048182934</v>
      </c>
      <c r="P1838" s="439"/>
    </row>
    <row r="1839" spans="1:16" ht="16.5" x14ac:dyDescent="0.25">
      <c r="A1839" s="505" t="s">
        <v>332</v>
      </c>
      <c r="B1839" s="505" t="s">
        <v>333</v>
      </c>
      <c r="C1839" s="505" t="s">
        <v>334</v>
      </c>
      <c r="D1839" s="505" t="s">
        <v>335</v>
      </c>
      <c r="E1839" s="506">
        <v>45443.776254432873</v>
      </c>
      <c r="F1839" s="506">
        <v>46878</v>
      </c>
      <c r="G1839" s="505" t="s">
        <v>336</v>
      </c>
      <c r="H1839" s="552">
        <v>1086</v>
      </c>
      <c r="I1839" s="552">
        <v>769.73144000000002</v>
      </c>
      <c r="J1839" s="552">
        <v>884.41547322138899</v>
      </c>
      <c r="K1839" s="552">
        <v>1086</v>
      </c>
      <c r="L1839" s="507">
        <v>9.1500010300350001E-2</v>
      </c>
      <c r="M1839" s="507">
        <v>0.5</v>
      </c>
      <c r="N1839" s="507">
        <v>2.2728640864146441E-4</v>
      </c>
      <c r="O1839" s="507">
        <v>0.83613085048182934</v>
      </c>
      <c r="P1839" s="439"/>
    </row>
    <row r="1840" spans="1:16" ht="16.5" x14ac:dyDescent="0.25">
      <c r="A1840" s="505" t="s">
        <v>332</v>
      </c>
      <c r="B1840" s="505" t="s">
        <v>333</v>
      </c>
      <c r="C1840" s="505" t="s">
        <v>334</v>
      </c>
      <c r="D1840" s="505" t="s">
        <v>335</v>
      </c>
      <c r="E1840" s="506">
        <v>45443.77625787037</v>
      </c>
      <c r="F1840" s="506">
        <v>46909</v>
      </c>
      <c r="G1840" s="505" t="s">
        <v>336</v>
      </c>
      <c r="H1840" s="552">
        <v>1086</v>
      </c>
      <c r="I1840" s="552">
        <v>764.02895000000001</v>
      </c>
      <c r="J1840" s="552">
        <v>877.86335050499702</v>
      </c>
      <c r="K1840" s="552">
        <v>1086</v>
      </c>
      <c r="L1840" s="507">
        <v>9.1500010300350001E-2</v>
      </c>
      <c r="M1840" s="507">
        <v>0.5</v>
      </c>
      <c r="N1840" s="507">
        <v>2.256025750968492E-4</v>
      </c>
      <c r="O1840" s="507">
        <v>0.83613085048182934</v>
      </c>
      <c r="P1840" s="439"/>
    </row>
    <row r="1841" spans="1:16" ht="16.5" x14ac:dyDescent="0.25">
      <c r="A1841" s="505" t="s">
        <v>332</v>
      </c>
      <c r="B1841" s="505" t="s">
        <v>333</v>
      </c>
      <c r="C1841" s="505" t="s">
        <v>334</v>
      </c>
      <c r="D1841" s="505" t="s">
        <v>335</v>
      </c>
      <c r="E1841" s="506">
        <v>45443.77625949074</v>
      </c>
      <c r="F1841" s="506">
        <v>46939</v>
      </c>
      <c r="G1841" s="505" t="s">
        <v>336</v>
      </c>
      <c r="H1841" s="552">
        <v>1086</v>
      </c>
      <c r="I1841" s="552">
        <v>758.55062999999996</v>
      </c>
      <c r="J1841" s="552">
        <v>871.56880766506004</v>
      </c>
      <c r="K1841" s="552">
        <v>1086</v>
      </c>
      <c r="L1841" s="507">
        <v>9.1500010300350001E-2</v>
      </c>
      <c r="M1841" s="507">
        <v>0.5</v>
      </c>
      <c r="N1841" s="507">
        <v>2.2398493714336783E-4</v>
      </c>
      <c r="O1841" s="507">
        <v>0.83613085048182934</v>
      </c>
      <c r="P1841" s="439"/>
    </row>
    <row r="1842" spans="1:16" ht="16.5" x14ac:dyDescent="0.25">
      <c r="A1842" s="505" t="s">
        <v>332</v>
      </c>
      <c r="B1842" s="505" t="s">
        <v>333</v>
      </c>
      <c r="C1842" s="505" t="s">
        <v>334</v>
      </c>
      <c r="D1842" s="505" t="s">
        <v>335</v>
      </c>
      <c r="E1842" s="506">
        <v>45443.776260381943</v>
      </c>
      <c r="F1842" s="506">
        <v>46970</v>
      </c>
      <c r="G1842" s="505" t="s">
        <v>336</v>
      </c>
      <c r="H1842" s="552">
        <v>1086</v>
      </c>
      <c r="I1842" s="552">
        <v>752.93097</v>
      </c>
      <c r="J1842" s="552">
        <v>865.11185846357102</v>
      </c>
      <c r="K1842" s="552">
        <v>1086</v>
      </c>
      <c r="L1842" s="507">
        <v>9.1500010300350001E-2</v>
      </c>
      <c r="M1842" s="507">
        <v>0.5</v>
      </c>
      <c r="N1842" s="507">
        <v>2.2232556229158994E-4</v>
      </c>
      <c r="O1842" s="507">
        <v>0.83613085048182934</v>
      </c>
      <c r="P1842" s="439"/>
    </row>
    <row r="1843" spans="1:16" ht="16.5" x14ac:dyDescent="0.25">
      <c r="A1843" s="505" t="s">
        <v>332</v>
      </c>
      <c r="B1843" s="505" t="s">
        <v>333</v>
      </c>
      <c r="C1843" s="505" t="s">
        <v>334</v>
      </c>
      <c r="D1843" s="505" t="s">
        <v>335</v>
      </c>
      <c r="E1843" s="506">
        <v>45443.776260914354</v>
      </c>
      <c r="F1843" s="506">
        <v>47001</v>
      </c>
      <c r="G1843" s="505" t="s">
        <v>336</v>
      </c>
      <c r="H1843" s="552">
        <v>1086</v>
      </c>
      <c r="I1843" s="552">
        <v>747.35293999999999</v>
      </c>
      <c r="J1843" s="552">
        <v>858.70274506417195</v>
      </c>
      <c r="K1843" s="552">
        <v>1086</v>
      </c>
      <c r="L1843" s="507">
        <v>9.1500010300350001E-2</v>
      </c>
      <c r="M1843" s="507">
        <v>0.5</v>
      </c>
      <c r="N1843" s="507">
        <v>2.2067848078834642E-4</v>
      </c>
      <c r="O1843" s="507">
        <v>0.83613085048182934</v>
      </c>
      <c r="P1843" s="439"/>
    </row>
    <row r="1844" spans="1:16" ht="16.5" x14ac:dyDescent="0.25">
      <c r="A1844" s="505" t="s">
        <v>332</v>
      </c>
      <c r="B1844" s="505" t="s">
        <v>333</v>
      </c>
      <c r="C1844" s="505" t="s">
        <v>334</v>
      </c>
      <c r="D1844" s="505" t="s">
        <v>335</v>
      </c>
      <c r="E1844" s="506">
        <v>45443.776261458333</v>
      </c>
      <c r="F1844" s="506">
        <v>47031</v>
      </c>
      <c r="G1844" s="505" t="s">
        <v>336</v>
      </c>
      <c r="H1844" s="552">
        <v>1086</v>
      </c>
      <c r="I1844" s="552">
        <v>741.99419999999998</v>
      </c>
      <c r="J1844" s="552">
        <v>852.54558949722696</v>
      </c>
      <c r="K1844" s="552">
        <v>1086</v>
      </c>
      <c r="L1844" s="507">
        <v>9.1500010300350001E-2</v>
      </c>
      <c r="M1844" s="507">
        <v>0.5</v>
      </c>
      <c r="N1844" s="507">
        <v>2.1909615006412197E-4</v>
      </c>
      <c r="O1844" s="507">
        <v>0.83613085048182934</v>
      </c>
      <c r="P1844" s="439"/>
    </row>
    <row r="1845" spans="1:16" ht="16.5" x14ac:dyDescent="0.25">
      <c r="A1845" s="505" t="s">
        <v>332</v>
      </c>
      <c r="B1845" s="505" t="s">
        <v>333</v>
      </c>
      <c r="C1845" s="505" t="s">
        <v>334</v>
      </c>
      <c r="D1845" s="505" t="s">
        <v>335</v>
      </c>
      <c r="E1845" s="506">
        <v>45443.776261840278</v>
      </c>
      <c r="F1845" s="506">
        <v>47062</v>
      </c>
      <c r="G1845" s="505" t="s">
        <v>336</v>
      </c>
      <c r="H1845" s="552">
        <v>1086</v>
      </c>
      <c r="I1845" s="552">
        <v>736.49719000000005</v>
      </c>
      <c r="J1845" s="552">
        <v>846.22957231657097</v>
      </c>
      <c r="K1845" s="552">
        <v>1086</v>
      </c>
      <c r="L1845" s="507">
        <v>9.1500010300350001E-2</v>
      </c>
      <c r="M1845" s="507">
        <v>0.5</v>
      </c>
      <c r="N1845" s="507">
        <v>2.1747299340825721E-4</v>
      </c>
      <c r="O1845" s="507">
        <v>0.83613085048182934</v>
      </c>
      <c r="P1845" s="439"/>
    </row>
    <row r="1846" spans="1:16" ht="16.5" x14ac:dyDescent="0.25">
      <c r="A1846" s="505" t="s">
        <v>332</v>
      </c>
      <c r="B1846" s="505" t="s">
        <v>333</v>
      </c>
      <c r="C1846" s="505" t="s">
        <v>334</v>
      </c>
      <c r="D1846" s="505" t="s">
        <v>335</v>
      </c>
      <c r="E1846" s="506">
        <v>45443.776262384257</v>
      </c>
      <c r="F1846" s="506">
        <v>47092</v>
      </c>
      <c r="G1846" s="505" t="s">
        <v>336</v>
      </c>
      <c r="H1846" s="552">
        <v>1086</v>
      </c>
      <c r="I1846" s="552">
        <v>731.21628999999996</v>
      </c>
      <c r="J1846" s="552">
        <v>840.16185312963296</v>
      </c>
      <c r="K1846" s="552">
        <v>1086</v>
      </c>
      <c r="L1846" s="507">
        <v>9.1500010300350001E-2</v>
      </c>
      <c r="M1846" s="507">
        <v>0.5</v>
      </c>
      <c r="N1846" s="507">
        <v>2.1591364698748418E-4</v>
      </c>
      <c r="O1846" s="507">
        <v>0.83613085048182934</v>
      </c>
      <c r="P1846" s="439"/>
    </row>
    <row r="1847" spans="1:16" ht="16.5" x14ac:dyDescent="0.25">
      <c r="A1847" s="505" t="s">
        <v>332</v>
      </c>
      <c r="B1847" s="505" t="s">
        <v>333</v>
      </c>
      <c r="C1847" s="505" t="s">
        <v>334</v>
      </c>
      <c r="D1847" s="505" t="s">
        <v>335</v>
      </c>
      <c r="E1847" s="506">
        <v>45443.776263113425</v>
      </c>
      <c r="F1847" s="506">
        <v>47123</v>
      </c>
      <c r="G1847" s="505" t="s">
        <v>336</v>
      </c>
      <c r="H1847" s="552">
        <v>1086</v>
      </c>
      <c r="I1847" s="552">
        <v>725.79912999999999</v>
      </c>
      <c r="J1847" s="552">
        <v>833.93757988926802</v>
      </c>
      <c r="K1847" s="552">
        <v>1086</v>
      </c>
      <c r="L1847" s="507">
        <v>9.1500010300350001E-2</v>
      </c>
      <c r="M1847" s="507">
        <v>0.5</v>
      </c>
      <c r="N1847" s="507">
        <v>2.1431406765623067E-4</v>
      </c>
      <c r="O1847" s="507">
        <v>0.83613085048182934</v>
      </c>
      <c r="P1847" s="439"/>
    </row>
    <row r="1848" spans="1:16" ht="16.5" x14ac:dyDescent="0.25">
      <c r="A1848" s="505" t="s">
        <v>332</v>
      </c>
      <c r="B1848" s="505" t="s">
        <v>333</v>
      </c>
      <c r="C1848" s="505" t="s">
        <v>334</v>
      </c>
      <c r="D1848" s="505" t="s">
        <v>335</v>
      </c>
      <c r="E1848" s="506">
        <v>45443.776263657404</v>
      </c>
      <c r="F1848" s="506">
        <v>47154</v>
      </c>
      <c r="G1848" s="505" t="s">
        <v>336</v>
      </c>
      <c r="H1848" s="552">
        <v>1086</v>
      </c>
      <c r="I1848" s="552">
        <v>720.4221</v>
      </c>
      <c r="J1848" s="552">
        <v>827.75941868937002</v>
      </c>
      <c r="K1848" s="552">
        <v>1086</v>
      </c>
      <c r="L1848" s="507">
        <v>9.1500010300350001E-2</v>
      </c>
      <c r="M1848" s="507">
        <v>0.5</v>
      </c>
      <c r="N1848" s="507">
        <v>2.1272633868308396E-4</v>
      </c>
      <c r="O1848" s="507">
        <v>0.83613085048182934</v>
      </c>
      <c r="P1848" s="439"/>
    </row>
    <row r="1849" spans="1:16" ht="16.5" x14ac:dyDescent="0.25">
      <c r="A1849" s="505" t="s">
        <v>332</v>
      </c>
      <c r="B1849" s="505" t="s">
        <v>333</v>
      </c>
      <c r="C1849" s="505" t="s">
        <v>334</v>
      </c>
      <c r="D1849" s="505" t="s">
        <v>335</v>
      </c>
      <c r="E1849" s="506">
        <v>45443.776264201391</v>
      </c>
      <c r="F1849" s="506">
        <v>47182</v>
      </c>
      <c r="G1849" s="505" t="s">
        <v>336</v>
      </c>
      <c r="H1849" s="552">
        <v>1086</v>
      </c>
      <c r="I1849" s="552">
        <v>715.59968000000003</v>
      </c>
      <c r="J1849" s="552">
        <v>822.21849413301095</v>
      </c>
      <c r="K1849" s="552">
        <v>1086</v>
      </c>
      <c r="L1849" s="507">
        <v>9.1500010300350001E-2</v>
      </c>
      <c r="M1849" s="507">
        <v>0.5</v>
      </c>
      <c r="N1849" s="507">
        <v>2.1130237349805504E-4</v>
      </c>
      <c r="O1849" s="507">
        <v>0.83613085048182934</v>
      </c>
      <c r="P1849" s="439"/>
    </row>
    <row r="1850" spans="1:16" ht="16.5" x14ac:dyDescent="0.25">
      <c r="A1850" s="505" t="s">
        <v>332</v>
      </c>
      <c r="B1850" s="505" t="s">
        <v>333</v>
      </c>
      <c r="C1850" s="505" t="s">
        <v>334</v>
      </c>
      <c r="D1850" s="505" t="s">
        <v>335</v>
      </c>
      <c r="E1850" s="506">
        <v>45443.776265277775</v>
      </c>
      <c r="F1850" s="506">
        <v>47213</v>
      </c>
      <c r="G1850" s="505" t="s">
        <v>336</v>
      </c>
      <c r="H1850" s="552">
        <v>1086</v>
      </c>
      <c r="I1850" s="552">
        <v>710.29822000000001</v>
      </c>
      <c r="J1850" s="552">
        <v>816.12715286144396</v>
      </c>
      <c r="K1850" s="552">
        <v>1086</v>
      </c>
      <c r="L1850" s="507">
        <v>9.1500010300350001E-2</v>
      </c>
      <c r="M1850" s="507">
        <v>0.5</v>
      </c>
      <c r="N1850" s="507">
        <v>2.0973695642503485E-4</v>
      </c>
      <c r="O1850" s="507">
        <v>0.83613085048182934</v>
      </c>
      <c r="P1850" s="439"/>
    </row>
    <row r="1851" spans="1:16" ht="16.5" x14ac:dyDescent="0.25">
      <c r="A1851" s="505" t="s">
        <v>332</v>
      </c>
      <c r="B1851" s="505" t="s">
        <v>333</v>
      </c>
      <c r="C1851" s="505" t="s">
        <v>334</v>
      </c>
      <c r="D1851" s="505" t="s">
        <v>335</v>
      </c>
      <c r="E1851" s="506">
        <v>45443.776265821762</v>
      </c>
      <c r="F1851" s="506">
        <v>47243</v>
      </c>
      <c r="G1851" s="505" t="s">
        <v>336</v>
      </c>
      <c r="H1851" s="552">
        <v>1086</v>
      </c>
      <c r="I1851" s="552">
        <v>705.20516999999995</v>
      </c>
      <c r="J1851" s="552">
        <v>810.275277027274</v>
      </c>
      <c r="K1851" s="552">
        <v>1086</v>
      </c>
      <c r="L1851" s="507">
        <v>9.1500010300350001E-2</v>
      </c>
      <c r="M1851" s="507">
        <v>0.5</v>
      </c>
      <c r="N1851" s="507">
        <v>2.0823307970370194E-4</v>
      </c>
      <c r="O1851" s="507">
        <v>0.83613085048182934</v>
      </c>
      <c r="P1851" s="439"/>
    </row>
    <row r="1852" spans="1:16" ht="16.5" x14ac:dyDescent="0.25">
      <c r="A1852" s="505" t="s">
        <v>332</v>
      </c>
      <c r="B1852" s="505" t="s">
        <v>333</v>
      </c>
      <c r="C1852" s="505" t="s">
        <v>334</v>
      </c>
      <c r="D1852" s="505" t="s">
        <v>335</v>
      </c>
      <c r="E1852" s="506">
        <v>45443.776266354165</v>
      </c>
      <c r="F1852" s="506">
        <v>47274</v>
      </c>
      <c r="G1852" s="505" t="s">
        <v>336</v>
      </c>
      <c r="H1852" s="552">
        <v>1086</v>
      </c>
      <c r="I1852" s="552">
        <v>699.98071000000004</v>
      </c>
      <c r="J1852" s="552">
        <v>804.27241614357297</v>
      </c>
      <c r="K1852" s="552">
        <v>1086</v>
      </c>
      <c r="L1852" s="507">
        <v>9.1500010300350001E-2</v>
      </c>
      <c r="M1852" s="507">
        <v>0.5</v>
      </c>
      <c r="N1852" s="507">
        <v>2.0669040125319816E-4</v>
      </c>
      <c r="O1852" s="507">
        <v>0.83613085048182934</v>
      </c>
      <c r="P1852" s="439"/>
    </row>
    <row r="1853" spans="1:16" ht="16.5" x14ac:dyDescent="0.25">
      <c r="A1853" s="505" t="s">
        <v>332</v>
      </c>
      <c r="B1853" s="505" t="s">
        <v>333</v>
      </c>
      <c r="C1853" s="505" t="s">
        <v>334</v>
      </c>
      <c r="D1853" s="505" t="s">
        <v>335</v>
      </c>
      <c r="E1853" s="506">
        <v>45443.776266747685</v>
      </c>
      <c r="F1853" s="506">
        <v>47304</v>
      </c>
      <c r="G1853" s="505" t="s">
        <v>336</v>
      </c>
      <c r="H1853" s="552">
        <v>1086</v>
      </c>
      <c r="I1853" s="552">
        <v>694.96163999999999</v>
      </c>
      <c r="J1853" s="552">
        <v>798.50554231806996</v>
      </c>
      <c r="K1853" s="552">
        <v>1086</v>
      </c>
      <c r="L1853" s="507">
        <v>9.1500010300350001E-2</v>
      </c>
      <c r="M1853" s="507">
        <v>0.5</v>
      </c>
      <c r="N1853" s="507">
        <v>2.0520836924383854E-4</v>
      </c>
      <c r="O1853" s="507">
        <v>0.83613085048182934</v>
      </c>
      <c r="P1853" s="439"/>
    </row>
    <row r="1854" spans="1:16" ht="16.5" x14ac:dyDescent="0.25">
      <c r="A1854" s="505" t="s">
        <v>332</v>
      </c>
      <c r="B1854" s="505" t="s">
        <v>333</v>
      </c>
      <c r="C1854" s="505" t="s">
        <v>334</v>
      </c>
      <c r="D1854" s="505" t="s">
        <v>335</v>
      </c>
      <c r="E1854" s="506">
        <v>45443.776267245368</v>
      </c>
      <c r="F1854" s="506">
        <v>47335</v>
      </c>
      <c r="G1854" s="505" t="s">
        <v>336</v>
      </c>
      <c r="H1854" s="552">
        <v>1086</v>
      </c>
      <c r="I1854" s="552">
        <v>689.81307000000004</v>
      </c>
      <c r="J1854" s="552">
        <v>792.58987659149602</v>
      </c>
      <c r="K1854" s="552">
        <v>1086</v>
      </c>
      <c r="L1854" s="507">
        <v>9.1500010300350001E-2</v>
      </c>
      <c r="M1854" s="507">
        <v>0.5</v>
      </c>
      <c r="N1854" s="507">
        <v>2.0368809912371162E-4</v>
      </c>
      <c r="O1854" s="507">
        <v>0.83613085048182934</v>
      </c>
      <c r="P1854" s="439"/>
    </row>
    <row r="1855" spans="1:16" ht="16.5" x14ac:dyDescent="0.25">
      <c r="A1855" s="505" t="s">
        <v>332</v>
      </c>
      <c r="B1855" s="505" t="s">
        <v>333</v>
      </c>
      <c r="C1855" s="505" t="s">
        <v>334</v>
      </c>
      <c r="D1855" s="505" t="s">
        <v>335</v>
      </c>
      <c r="E1855" s="506">
        <v>45443.776267627312</v>
      </c>
      <c r="F1855" s="506">
        <v>47366</v>
      </c>
      <c r="G1855" s="505" t="s">
        <v>336</v>
      </c>
      <c r="H1855" s="552">
        <v>1086</v>
      </c>
      <c r="I1855" s="552">
        <v>684.70264999999995</v>
      </c>
      <c r="J1855" s="552">
        <v>786.71803661081196</v>
      </c>
      <c r="K1855" s="552">
        <v>1086</v>
      </c>
      <c r="L1855" s="507">
        <v>9.1500010300350001E-2</v>
      </c>
      <c r="M1855" s="507">
        <v>0.5</v>
      </c>
      <c r="N1855" s="507">
        <v>2.0217909180561718E-4</v>
      </c>
      <c r="O1855" s="507">
        <v>0.83613085048182934</v>
      </c>
      <c r="P1855" s="439"/>
    </row>
    <row r="1856" spans="1:16" ht="16.5" x14ac:dyDescent="0.25">
      <c r="A1856" s="505" t="s">
        <v>332</v>
      </c>
      <c r="B1856" s="505" t="s">
        <v>333</v>
      </c>
      <c r="C1856" s="505" t="s">
        <v>334</v>
      </c>
      <c r="D1856" s="505" t="s">
        <v>335</v>
      </c>
      <c r="E1856" s="506">
        <v>45443.776268171299</v>
      </c>
      <c r="F1856" s="506">
        <v>47396</v>
      </c>
      <c r="G1856" s="505" t="s">
        <v>336</v>
      </c>
      <c r="H1856" s="552">
        <v>1086</v>
      </c>
      <c r="I1856" s="552">
        <v>679.79313000000002</v>
      </c>
      <c r="J1856" s="552">
        <v>781.07703293803002</v>
      </c>
      <c r="K1856" s="552">
        <v>1086</v>
      </c>
      <c r="L1856" s="507">
        <v>9.1500010300350001E-2</v>
      </c>
      <c r="M1856" s="507">
        <v>0.5</v>
      </c>
      <c r="N1856" s="507">
        <v>2.007294072345751E-4</v>
      </c>
      <c r="O1856" s="507">
        <v>0.83613085048182934</v>
      </c>
      <c r="P1856" s="439"/>
    </row>
    <row r="1857" spans="1:16" ht="16.5" x14ac:dyDescent="0.25">
      <c r="A1857" s="505" t="s">
        <v>332</v>
      </c>
      <c r="B1857" s="505" t="s">
        <v>333</v>
      </c>
      <c r="C1857" s="505" t="s">
        <v>334</v>
      </c>
      <c r="D1857" s="505" t="s">
        <v>335</v>
      </c>
      <c r="E1857" s="506">
        <v>45443.776268715279</v>
      </c>
      <c r="F1857" s="506">
        <v>47427</v>
      </c>
      <c r="G1857" s="505" t="s">
        <v>336</v>
      </c>
      <c r="H1857" s="552">
        <v>1086</v>
      </c>
      <c r="I1857" s="552">
        <v>674.75693000000001</v>
      </c>
      <c r="J1857" s="552">
        <v>775.29048495722202</v>
      </c>
      <c r="K1857" s="552">
        <v>1086</v>
      </c>
      <c r="L1857" s="507">
        <v>9.1500010300350001E-2</v>
      </c>
      <c r="M1857" s="507">
        <v>0.5</v>
      </c>
      <c r="N1857" s="507">
        <v>1.9924231915345087E-4</v>
      </c>
      <c r="O1857" s="507">
        <v>0.83613085048182934</v>
      </c>
      <c r="P1857" s="439"/>
    </row>
    <row r="1858" spans="1:16" ht="16.5" x14ac:dyDescent="0.25">
      <c r="A1858" s="505" t="s">
        <v>332</v>
      </c>
      <c r="B1858" s="505" t="s">
        <v>333</v>
      </c>
      <c r="C1858" s="505" t="s">
        <v>334</v>
      </c>
      <c r="D1858" s="505" t="s">
        <v>335</v>
      </c>
      <c r="E1858" s="506">
        <v>45443.776269062502</v>
      </c>
      <c r="F1858" s="506">
        <v>47457</v>
      </c>
      <c r="G1858" s="505" t="s">
        <v>336</v>
      </c>
      <c r="H1858" s="552">
        <v>1086</v>
      </c>
      <c r="I1858" s="552">
        <v>669.91872000000001</v>
      </c>
      <c r="J1858" s="552">
        <v>769.73142024840104</v>
      </c>
      <c r="K1858" s="552">
        <v>1086</v>
      </c>
      <c r="L1858" s="507">
        <v>9.1500010300350001E-2</v>
      </c>
      <c r="M1858" s="507">
        <v>0.5</v>
      </c>
      <c r="N1858" s="507">
        <v>1.978136921208739E-4</v>
      </c>
      <c r="O1858" s="507">
        <v>0.83613085048182934</v>
      </c>
      <c r="P1858" s="439"/>
    </row>
    <row r="1859" spans="1:16" ht="16.5" x14ac:dyDescent="0.25">
      <c r="A1859" s="505" t="s">
        <v>332</v>
      </c>
      <c r="B1859" s="505" t="s">
        <v>333</v>
      </c>
      <c r="C1859" s="505" t="s">
        <v>334</v>
      </c>
      <c r="D1859" s="505" t="s">
        <v>335</v>
      </c>
      <c r="E1859" s="506">
        <v>45443.776269641203</v>
      </c>
      <c r="F1859" s="506">
        <v>47488</v>
      </c>
      <c r="G1859" s="505" t="s">
        <v>336</v>
      </c>
      <c r="H1859" s="552">
        <v>1086</v>
      </c>
      <c r="I1859" s="552">
        <v>664.95568000000003</v>
      </c>
      <c r="J1859" s="552">
        <v>764.02892534997898</v>
      </c>
      <c r="K1859" s="552">
        <v>1086</v>
      </c>
      <c r="L1859" s="507">
        <v>9.1500010300350001E-2</v>
      </c>
      <c r="M1859" s="507">
        <v>0.5</v>
      </c>
      <c r="N1859" s="507">
        <v>1.9634820488664709E-4</v>
      </c>
      <c r="O1859" s="507">
        <v>0.83613085048182934</v>
      </c>
      <c r="P1859" s="439"/>
    </row>
    <row r="1860" spans="1:16" ht="16.5" x14ac:dyDescent="0.25">
      <c r="A1860" s="505" t="s">
        <v>332</v>
      </c>
      <c r="B1860" s="505" t="s">
        <v>333</v>
      </c>
      <c r="C1860" s="505" t="s">
        <v>334</v>
      </c>
      <c r="D1860" s="505" t="s">
        <v>335</v>
      </c>
      <c r="E1860" s="506">
        <v>45443.776270173614</v>
      </c>
      <c r="F1860" s="506">
        <v>47519</v>
      </c>
      <c r="G1860" s="505" t="s">
        <v>336</v>
      </c>
      <c r="H1860" s="552">
        <v>1086</v>
      </c>
      <c r="I1860" s="552">
        <v>660.02940999999998</v>
      </c>
      <c r="J1860" s="552">
        <v>758.36867693807403</v>
      </c>
      <c r="K1860" s="552">
        <v>1086</v>
      </c>
      <c r="L1860" s="507">
        <v>9.1500010300350001E-2</v>
      </c>
      <c r="M1860" s="507">
        <v>0.5</v>
      </c>
      <c r="N1860" s="507">
        <v>1.9489357459973622E-4</v>
      </c>
      <c r="O1860" s="507">
        <v>0.83613085048182934</v>
      </c>
      <c r="P1860" s="439"/>
    </row>
    <row r="1861" spans="1:16" ht="16.5" x14ac:dyDescent="0.25">
      <c r="A1861" s="505" t="s">
        <v>332</v>
      </c>
      <c r="B1861" s="505" t="s">
        <v>333</v>
      </c>
      <c r="C1861" s="505" t="s">
        <v>334</v>
      </c>
      <c r="D1861" s="505" t="s">
        <v>335</v>
      </c>
      <c r="E1861" s="506">
        <v>45443.776270717593</v>
      </c>
      <c r="F1861" s="506">
        <v>47547</v>
      </c>
      <c r="G1861" s="505" t="s">
        <v>336</v>
      </c>
      <c r="H1861" s="552">
        <v>1086</v>
      </c>
      <c r="I1861" s="552">
        <v>655.61125000000004</v>
      </c>
      <c r="J1861" s="552">
        <v>753.29224587616795</v>
      </c>
      <c r="K1861" s="552">
        <v>1086</v>
      </c>
      <c r="L1861" s="507">
        <v>9.1500010300350001E-2</v>
      </c>
      <c r="M1861" s="507">
        <v>0.5</v>
      </c>
      <c r="N1861" s="507">
        <v>1.935889798479348E-4</v>
      </c>
      <c r="O1861" s="507">
        <v>0.83613085048182934</v>
      </c>
      <c r="P1861" s="439"/>
    </row>
    <row r="1862" spans="1:16" ht="16.5" x14ac:dyDescent="0.25">
      <c r="A1862" s="505" t="s">
        <v>332</v>
      </c>
      <c r="B1862" s="505" t="s">
        <v>333</v>
      </c>
      <c r="C1862" s="505" t="s">
        <v>334</v>
      </c>
      <c r="D1862" s="505" t="s">
        <v>335</v>
      </c>
      <c r="E1862" s="506">
        <v>45443.776271261573</v>
      </c>
      <c r="F1862" s="506">
        <v>47578</v>
      </c>
      <c r="G1862" s="505" t="s">
        <v>336</v>
      </c>
      <c r="H1862" s="552">
        <v>1086</v>
      </c>
      <c r="I1862" s="552">
        <v>650.75420999999994</v>
      </c>
      <c r="J1862" s="552">
        <v>747.71153931264598</v>
      </c>
      <c r="K1862" s="552">
        <v>1086</v>
      </c>
      <c r="L1862" s="507">
        <v>9.1500010300350001E-2</v>
      </c>
      <c r="M1862" s="507">
        <v>0.5</v>
      </c>
      <c r="N1862" s="507">
        <v>1.9215479106346602E-4</v>
      </c>
      <c r="O1862" s="507">
        <v>0.83613085048182934</v>
      </c>
      <c r="P1862" s="439"/>
    </row>
    <row r="1863" spans="1:16" ht="16.5" x14ac:dyDescent="0.25">
      <c r="A1863" s="505" t="s">
        <v>332</v>
      </c>
      <c r="B1863" s="505" t="s">
        <v>333</v>
      </c>
      <c r="C1863" s="505" t="s">
        <v>334</v>
      </c>
      <c r="D1863" s="505" t="s">
        <v>335</v>
      </c>
      <c r="E1863" s="506">
        <v>45443.776271793984</v>
      </c>
      <c r="F1863" s="506">
        <v>47608</v>
      </c>
      <c r="G1863" s="505" t="s">
        <v>336</v>
      </c>
      <c r="H1863" s="552">
        <v>1086</v>
      </c>
      <c r="I1863" s="552">
        <v>646.08811000000003</v>
      </c>
      <c r="J1863" s="552">
        <v>742.35022389446397</v>
      </c>
      <c r="K1863" s="552">
        <v>1086</v>
      </c>
      <c r="L1863" s="507">
        <v>9.1500010300350001E-2</v>
      </c>
      <c r="M1863" s="507">
        <v>0.5</v>
      </c>
      <c r="N1863" s="507">
        <v>1.907769837275606E-4</v>
      </c>
      <c r="O1863" s="507">
        <v>0.83613085048182934</v>
      </c>
      <c r="P1863" s="439"/>
    </row>
    <row r="1864" spans="1:16" ht="16.5" x14ac:dyDescent="0.25">
      <c r="A1864" s="505" t="s">
        <v>332</v>
      </c>
      <c r="B1864" s="505" t="s">
        <v>333</v>
      </c>
      <c r="C1864" s="505" t="s">
        <v>334</v>
      </c>
      <c r="D1864" s="505" t="s">
        <v>335</v>
      </c>
      <c r="E1864" s="506">
        <v>45443.776272337964</v>
      </c>
      <c r="F1864" s="506">
        <v>47639</v>
      </c>
      <c r="G1864" s="505" t="s">
        <v>336</v>
      </c>
      <c r="H1864" s="552">
        <v>1086</v>
      </c>
      <c r="I1864" s="552">
        <v>641.30161999999996</v>
      </c>
      <c r="J1864" s="552">
        <v>736.85058044320101</v>
      </c>
      <c r="K1864" s="552">
        <v>1086</v>
      </c>
      <c r="L1864" s="507">
        <v>9.1500010300350001E-2</v>
      </c>
      <c r="M1864" s="507">
        <v>0.5</v>
      </c>
      <c r="N1864" s="507">
        <v>1.8936362739595646E-4</v>
      </c>
      <c r="O1864" s="507">
        <v>0.83613085048182934</v>
      </c>
      <c r="P1864" s="439"/>
    </row>
    <row r="1865" spans="1:16" ht="16.5" x14ac:dyDescent="0.25">
      <c r="A1865" s="505" t="s">
        <v>332</v>
      </c>
      <c r="B1865" s="505" t="s">
        <v>333</v>
      </c>
      <c r="C1865" s="505" t="s">
        <v>334</v>
      </c>
      <c r="D1865" s="505" t="s">
        <v>335</v>
      </c>
      <c r="E1865" s="506">
        <v>45443.776272881943</v>
      </c>
      <c r="F1865" s="506">
        <v>47669</v>
      </c>
      <c r="G1865" s="505" t="s">
        <v>336</v>
      </c>
      <c r="H1865" s="552">
        <v>1086</v>
      </c>
      <c r="I1865" s="552">
        <v>636.70329000000004</v>
      </c>
      <c r="J1865" s="552">
        <v>731.56714134921799</v>
      </c>
      <c r="K1865" s="552">
        <v>1086</v>
      </c>
      <c r="L1865" s="507">
        <v>9.1500010300350001E-2</v>
      </c>
      <c r="M1865" s="507">
        <v>0.5</v>
      </c>
      <c r="N1865" s="507">
        <v>1.8800583353853633E-4</v>
      </c>
      <c r="O1865" s="507">
        <v>0.83613085048182934</v>
      </c>
      <c r="P1865" s="439"/>
    </row>
    <row r="1866" spans="1:16" ht="16.5" x14ac:dyDescent="0.25">
      <c r="A1866" s="505" t="s">
        <v>332</v>
      </c>
      <c r="B1866" s="505" t="s">
        <v>333</v>
      </c>
      <c r="C1866" s="505" t="s">
        <v>334</v>
      </c>
      <c r="D1866" s="505" t="s">
        <v>335</v>
      </c>
      <c r="E1866" s="506">
        <v>45443.77627357639</v>
      </c>
      <c r="F1866" s="506">
        <v>47700</v>
      </c>
      <c r="G1866" s="505" t="s">
        <v>336</v>
      </c>
      <c r="H1866" s="552">
        <v>1086</v>
      </c>
      <c r="I1866" s="552">
        <v>631.98632999999995</v>
      </c>
      <c r="J1866" s="552">
        <v>726.14738351985704</v>
      </c>
      <c r="K1866" s="552">
        <v>1086</v>
      </c>
      <c r="L1866" s="507">
        <v>9.1500010300350001E-2</v>
      </c>
      <c r="M1866" s="507">
        <v>0.5</v>
      </c>
      <c r="N1866" s="507">
        <v>1.8661300705591604E-4</v>
      </c>
      <c r="O1866" s="507">
        <v>0.83613085048182934</v>
      </c>
      <c r="P1866" s="439"/>
    </row>
    <row r="1867" spans="1:16" ht="16.5" x14ac:dyDescent="0.25">
      <c r="A1867" s="505" t="s">
        <v>332</v>
      </c>
      <c r="B1867" s="505" t="s">
        <v>333</v>
      </c>
      <c r="C1867" s="505" t="s">
        <v>334</v>
      </c>
      <c r="D1867" s="505" t="s">
        <v>335</v>
      </c>
      <c r="E1867" s="506">
        <v>45443.776274155091</v>
      </c>
      <c r="F1867" s="506">
        <v>47731</v>
      </c>
      <c r="G1867" s="505" t="s">
        <v>336</v>
      </c>
      <c r="H1867" s="552">
        <v>1086</v>
      </c>
      <c r="I1867" s="552">
        <v>627.30430000000001</v>
      </c>
      <c r="J1867" s="552">
        <v>720.76777754159502</v>
      </c>
      <c r="K1867" s="552">
        <v>1086</v>
      </c>
      <c r="L1867" s="507">
        <v>9.1500010300350001E-2</v>
      </c>
      <c r="M1867" s="507">
        <v>0.5</v>
      </c>
      <c r="N1867" s="507">
        <v>1.8523049921912783E-4</v>
      </c>
      <c r="O1867" s="507">
        <v>0.83613085048182934</v>
      </c>
      <c r="P1867" s="439"/>
    </row>
    <row r="1868" spans="1:16" ht="16.5" x14ac:dyDescent="0.25">
      <c r="A1868" s="505" t="s">
        <v>332</v>
      </c>
      <c r="B1868" s="505" t="s">
        <v>333</v>
      </c>
      <c r="C1868" s="505" t="s">
        <v>334</v>
      </c>
      <c r="D1868" s="505" t="s">
        <v>335</v>
      </c>
      <c r="E1868" s="506">
        <v>45443.776274687501</v>
      </c>
      <c r="F1868" s="506">
        <v>47761</v>
      </c>
      <c r="G1868" s="505" t="s">
        <v>336</v>
      </c>
      <c r="H1868" s="552">
        <v>1086</v>
      </c>
      <c r="I1868" s="552">
        <v>622.80634999999995</v>
      </c>
      <c r="J1868" s="552">
        <v>715.59965695565995</v>
      </c>
      <c r="K1868" s="552">
        <v>1086</v>
      </c>
      <c r="L1868" s="507">
        <v>9.1500010300350001E-2</v>
      </c>
      <c r="M1868" s="507">
        <v>0.5</v>
      </c>
      <c r="N1868" s="507">
        <v>1.8390234112717962E-4</v>
      </c>
      <c r="O1868" s="507">
        <v>0.83613085048182934</v>
      </c>
      <c r="P1868" s="439"/>
    </row>
    <row r="1869" spans="1:16" ht="16.5" x14ac:dyDescent="0.25">
      <c r="A1869" s="505" t="s">
        <v>332</v>
      </c>
      <c r="B1869" s="505" t="s">
        <v>333</v>
      </c>
      <c r="C1869" s="505" t="s">
        <v>334</v>
      </c>
      <c r="D1869" s="505" t="s">
        <v>335</v>
      </c>
      <c r="E1869" s="506">
        <v>45443.776275034725</v>
      </c>
      <c r="F1869" s="506">
        <v>47792</v>
      </c>
      <c r="G1869" s="505" t="s">
        <v>336</v>
      </c>
      <c r="H1869" s="552">
        <v>1086</v>
      </c>
      <c r="I1869" s="552">
        <v>618.19232999999997</v>
      </c>
      <c r="J1869" s="552">
        <v>710.29819298296104</v>
      </c>
      <c r="K1869" s="552">
        <v>1086</v>
      </c>
      <c r="L1869" s="507">
        <v>9.1500010300350001E-2</v>
      </c>
      <c r="M1869" s="507">
        <v>0.5</v>
      </c>
      <c r="N1869" s="507">
        <v>1.8253991504647352E-4</v>
      </c>
      <c r="O1869" s="507">
        <v>0.83613085048182934</v>
      </c>
      <c r="P1869" s="439"/>
    </row>
    <row r="1870" spans="1:16" ht="16.5" x14ac:dyDescent="0.25">
      <c r="A1870" s="505" t="s">
        <v>332</v>
      </c>
      <c r="B1870" s="505" t="s">
        <v>333</v>
      </c>
      <c r="C1870" s="505" t="s">
        <v>334</v>
      </c>
      <c r="D1870" s="505" t="s">
        <v>335</v>
      </c>
      <c r="E1870" s="506">
        <v>45443.776275925928</v>
      </c>
      <c r="F1870" s="506">
        <v>47822</v>
      </c>
      <c r="G1870" s="505" t="s">
        <v>336</v>
      </c>
      <c r="H1870" s="552">
        <v>1086</v>
      </c>
      <c r="I1870" s="552">
        <v>613.75971000000004</v>
      </c>
      <c r="J1870" s="552">
        <v>705.20514245033598</v>
      </c>
      <c r="K1870" s="552">
        <v>1086</v>
      </c>
      <c r="L1870" s="507">
        <v>9.1500010300350001E-2</v>
      </c>
      <c r="M1870" s="507">
        <v>0.5</v>
      </c>
      <c r="N1870" s="507">
        <v>1.8123104924794393E-4</v>
      </c>
      <c r="O1870" s="507">
        <v>0.83613085048182934</v>
      </c>
      <c r="P1870" s="439"/>
    </row>
    <row r="1871" spans="1:16" ht="16.5" x14ac:dyDescent="0.25">
      <c r="A1871" s="505" t="s">
        <v>332</v>
      </c>
      <c r="B1871" s="505" t="s">
        <v>333</v>
      </c>
      <c r="C1871" s="505" t="s">
        <v>334</v>
      </c>
      <c r="D1871" s="505" t="s">
        <v>335</v>
      </c>
      <c r="E1871" s="506">
        <v>45443.776276307872</v>
      </c>
      <c r="F1871" s="506">
        <v>47853</v>
      </c>
      <c r="G1871" s="505" t="s">
        <v>336</v>
      </c>
      <c r="H1871" s="552">
        <v>1086</v>
      </c>
      <c r="I1871" s="552">
        <v>609.21271999999999</v>
      </c>
      <c r="J1871" s="552">
        <v>699.98068542366798</v>
      </c>
      <c r="K1871" s="552">
        <v>1086</v>
      </c>
      <c r="L1871" s="507">
        <v>9.1500010300350001E-2</v>
      </c>
      <c r="M1871" s="507">
        <v>0.5</v>
      </c>
      <c r="N1871" s="507">
        <v>1.7988841322375964E-4</v>
      </c>
      <c r="O1871" s="507">
        <v>0.83613085048182934</v>
      </c>
      <c r="P1871" s="439"/>
    </row>
    <row r="1872" spans="1:16" ht="16.5" x14ac:dyDescent="0.25">
      <c r="A1872" s="505" t="s">
        <v>332</v>
      </c>
      <c r="B1872" s="505" t="s">
        <v>333</v>
      </c>
      <c r="C1872" s="505" t="s">
        <v>334</v>
      </c>
      <c r="D1872" s="505" t="s">
        <v>335</v>
      </c>
      <c r="E1872" s="506">
        <v>45443.776276851851</v>
      </c>
      <c r="F1872" s="506">
        <v>47884</v>
      </c>
      <c r="G1872" s="505" t="s">
        <v>336</v>
      </c>
      <c r="H1872" s="552">
        <v>1086</v>
      </c>
      <c r="I1872" s="552">
        <v>604.69942000000003</v>
      </c>
      <c r="J1872" s="552">
        <v>694.79493337740996</v>
      </c>
      <c r="K1872" s="552">
        <v>1086</v>
      </c>
      <c r="L1872" s="507">
        <v>9.1500010300350001E-2</v>
      </c>
      <c r="M1872" s="507">
        <v>0.5</v>
      </c>
      <c r="N1872" s="507">
        <v>1.7855572401333006E-4</v>
      </c>
      <c r="O1872" s="507">
        <v>0.83613085048182934</v>
      </c>
      <c r="P1872" s="439"/>
    </row>
    <row r="1873" spans="1:16" ht="16.5" x14ac:dyDescent="0.25">
      <c r="A1873" s="505" t="s">
        <v>332</v>
      </c>
      <c r="B1873" s="505" t="s">
        <v>333</v>
      </c>
      <c r="C1873" s="505" t="s">
        <v>334</v>
      </c>
      <c r="D1873" s="505" t="s">
        <v>335</v>
      </c>
      <c r="E1873" s="506">
        <v>45443.776277395831</v>
      </c>
      <c r="F1873" s="506">
        <v>47912</v>
      </c>
      <c r="G1873" s="505" t="s">
        <v>336</v>
      </c>
      <c r="H1873" s="552">
        <v>1086</v>
      </c>
      <c r="I1873" s="552">
        <v>600.65162999999995</v>
      </c>
      <c r="J1873" s="552">
        <v>690.14405750567403</v>
      </c>
      <c r="K1873" s="552">
        <v>1086</v>
      </c>
      <c r="L1873" s="507">
        <v>9.1500010300350001E-2</v>
      </c>
      <c r="M1873" s="507">
        <v>0.5</v>
      </c>
      <c r="N1873" s="507">
        <v>1.773604929189737E-4</v>
      </c>
      <c r="O1873" s="507">
        <v>0.83613085048182934</v>
      </c>
      <c r="P1873" s="439"/>
    </row>
    <row r="1874" spans="1:16" ht="16.5" x14ac:dyDescent="0.25">
      <c r="A1874" s="505" t="s">
        <v>332</v>
      </c>
      <c r="B1874" s="505" t="s">
        <v>333</v>
      </c>
      <c r="C1874" s="505" t="s">
        <v>334</v>
      </c>
      <c r="D1874" s="505" t="s">
        <v>335</v>
      </c>
      <c r="E1874" s="506">
        <v>45443.776277928242</v>
      </c>
      <c r="F1874" s="506">
        <v>47943</v>
      </c>
      <c r="G1874" s="505" t="s">
        <v>336</v>
      </c>
      <c r="H1874" s="552">
        <v>6000</v>
      </c>
      <c r="I1874" s="552">
        <v>3293.9323399999998</v>
      </c>
      <c r="J1874" s="552">
        <v>3784.7026483226</v>
      </c>
      <c r="K1874" s="552">
        <v>6000</v>
      </c>
      <c r="L1874" s="507">
        <v>9.1500010300350001E-2</v>
      </c>
      <c r="M1874" s="507">
        <v>0.5</v>
      </c>
      <c r="N1874" s="507">
        <v>9.726327713148827E-4</v>
      </c>
      <c r="O1874" s="507">
        <v>0.83613085048182934</v>
      </c>
      <c r="P1874" s="439"/>
    </row>
    <row r="1875" spans="1:16" ht="16.5" x14ac:dyDescent="0.25">
      <c r="A1875" s="505" t="s">
        <v>332</v>
      </c>
      <c r="B1875" s="505" t="s">
        <v>333</v>
      </c>
      <c r="C1875" s="505" t="s">
        <v>334</v>
      </c>
      <c r="D1875" s="505" t="s">
        <v>335</v>
      </c>
      <c r="E1875" s="506">
        <v>45443.777026157404</v>
      </c>
      <c r="F1875" s="506">
        <v>46482</v>
      </c>
      <c r="G1875" s="505" t="s">
        <v>336</v>
      </c>
      <c r="H1875" s="552">
        <v>725</v>
      </c>
      <c r="I1875" s="552">
        <v>565.80529000000001</v>
      </c>
      <c r="J1875" s="552">
        <v>649.63356015028899</v>
      </c>
      <c r="K1875" s="552">
        <v>725</v>
      </c>
      <c r="L1875" s="507">
        <v>9.1000010693849998E-2</v>
      </c>
      <c r="M1875" s="507">
        <v>0.5</v>
      </c>
      <c r="N1875" s="507">
        <v>1.6694967839234886E-4</v>
      </c>
      <c r="O1875" s="507">
        <v>0.83613085048182934</v>
      </c>
      <c r="P1875" s="439"/>
    </row>
    <row r="1876" spans="1:16" ht="16.5" x14ac:dyDescent="0.25">
      <c r="A1876" s="505" t="s">
        <v>332</v>
      </c>
      <c r="B1876" s="505" t="s">
        <v>333</v>
      </c>
      <c r="C1876" s="505" t="s">
        <v>334</v>
      </c>
      <c r="D1876" s="505" t="s">
        <v>335</v>
      </c>
      <c r="E1876" s="506">
        <v>45443.777026701391</v>
      </c>
      <c r="F1876" s="506">
        <v>46512</v>
      </c>
      <c r="G1876" s="505" t="s">
        <v>336</v>
      </c>
      <c r="H1876" s="552">
        <v>725</v>
      </c>
      <c r="I1876" s="552">
        <v>561.76945000000001</v>
      </c>
      <c r="J1876" s="552">
        <v>644.99978305317495</v>
      </c>
      <c r="K1876" s="552">
        <v>725</v>
      </c>
      <c r="L1876" s="507">
        <v>9.1000010693849998E-2</v>
      </c>
      <c r="M1876" s="507">
        <v>0.5</v>
      </c>
      <c r="N1876" s="507">
        <v>1.6575884152128875E-4</v>
      </c>
      <c r="O1876" s="507">
        <v>0.83613085048182934</v>
      </c>
      <c r="P1876" s="439"/>
    </row>
    <row r="1877" spans="1:16" ht="16.5" x14ac:dyDescent="0.25">
      <c r="A1877" s="505" t="s">
        <v>332</v>
      </c>
      <c r="B1877" s="505" t="s">
        <v>333</v>
      </c>
      <c r="C1877" s="505" t="s">
        <v>334</v>
      </c>
      <c r="D1877" s="505" t="s">
        <v>335</v>
      </c>
      <c r="E1877" s="506">
        <v>45443.777027083335</v>
      </c>
      <c r="F1877" s="506">
        <v>46543</v>
      </c>
      <c r="G1877" s="505" t="s">
        <v>336</v>
      </c>
      <c r="H1877" s="552">
        <v>725</v>
      </c>
      <c r="I1877" s="552">
        <v>557.62932000000001</v>
      </c>
      <c r="J1877" s="552">
        <v>640.24626725124699</v>
      </c>
      <c r="K1877" s="552">
        <v>725</v>
      </c>
      <c r="L1877" s="507">
        <v>9.1000010693849998E-2</v>
      </c>
      <c r="M1877" s="507">
        <v>0.5</v>
      </c>
      <c r="N1877" s="507">
        <v>1.6453723293600994E-4</v>
      </c>
      <c r="O1877" s="507">
        <v>0.83613085048182934</v>
      </c>
      <c r="P1877" s="439"/>
    </row>
    <row r="1878" spans="1:16" ht="16.5" x14ac:dyDescent="0.25">
      <c r="A1878" s="505" t="s">
        <v>332</v>
      </c>
      <c r="B1878" s="505" t="s">
        <v>333</v>
      </c>
      <c r="C1878" s="505" t="s">
        <v>334</v>
      </c>
      <c r="D1878" s="505" t="s">
        <v>335</v>
      </c>
      <c r="E1878" s="506">
        <v>45443.777027430559</v>
      </c>
      <c r="F1878" s="506">
        <v>46573</v>
      </c>
      <c r="G1878" s="505" t="s">
        <v>336</v>
      </c>
      <c r="H1878" s="552">
        <v>725</v>
      </c>
      <c r="I1878" s="552">
        <v>553.65179999999998</v>
      </c>
      <c r="J1878" s="552">
        <v>635.67944886056</v>
      </c>
      <c r="K1878" s="552">
        <v>725</v>
      </c>
      <c r="L1878" s="507">
        <v>9.1000010693849998E-2</v>
      </c>
      <c r="M1878" s="507">
        <v>0.5</v>
      </c>
      <c r="N1878" s="507">
        <v>1.6336360381896575E-4</v>
      </c>
      <c r="O1878" s="507">
        <v>0.83613085048182934</v>
      </c>
      <c r="P1878" s="439"/>
    </row>
    <row r="1879" spans="1:16" ht="16.5" x14ac:dyDescent="0.25">
      <c r="A1879" s="505" t="s">
        <v>332</v>
      </c>
      <c r="B1879" s="505" t="s">
        <v>333</v>
      </c>
      <c r="C1879" s="505" t="s">
        <v>334</v>
      </c>
      <c r="D1879" s="505" t="s">
        <v>335</v>
      </c>
      <c r="E1879" s="506">
        <v>45443.777027777774</v>
      </c>
      <c r="F1879" s="506">
        <v>46604</v>
      </c>
      <c r="G1879" s="505" t="s">
        <v>336</v>
      </c>
      <c r="H1879" s="552">
        <v>725</v>
      </c>
      <c r="I1879" s="552">
        <v>549.57150999999999</v>
      </c>
      <c r="J1879" s="552">
        <v>630.99462200555604</v>
      </c>
      <c r="K1879" s="552">
        <v>725</v>
      </c>
      <c r="L1879" s="507">
        <v>9.1000010693849998E-2</v>
      </c>
      <c r="M1879" s="507">
        <v>0.5</v>
      </c>
      <c r="N1879" s="507">
        <v>1.6215964764313979E-4</v>
      </c>
      <c r="O1879" s="507">
        <v>0.83613085048182934</v>
      </c>
      <c r="P1879" s="439"/>
    </row>
    <row r="1880" spans="1:16" ht="16.5" x14ac:dyDescent="0.25">
      <c r="A1880" s="505" t="s">
        <v>332</v>
      </c>
      <c r="B1880" s="505" t="s">
        <v>333</v>
      </c>
      <c r="C1880" s="505" t="s">
        <v>334</v>
      </c>
      <c r="D1880" s="505" t="s">
        <v>335</v>
      </c>
      <c r="E1880" s="506">
        <v>45443.7770284375</v>
      </c>
      <c r="F1880" s="506">
        <v>46635</v>
      </c>
      <c r="G1880" s="505" t="s">
        <v>336</v>
      </c>
      <c r="H1880" s="552">
        <v>725</v>
      </c>
      <c r="I1880" s="552">
        <v>545.52128000000005</v>
      </c>
      <c r="J1880" s="552">
        <v>626.34432136136502</v>
      </c>
      <c r="K1880" s="552">
        <v>725</v>
      </c>
      <c r="L1880" s="507">
        <v>9.1000010693849998E-2</v>
      </c>
      <c r="M1880" s="507">
        <v>0.5</v>
      </c>
      <c r="N1880" s="507">
        <v>1.6096456437681989E-4</v>
      </c>
      <c r="O1880" s="507">
        <v>0.83613085048182934</v>
      </c>
      <c r="P1880" s="439"/>
    </row>
    <row r="1881" spans="1:16" ht="16.5" x14ac:dyDescent="0.25">
      <c r="A1881" s="505" t="s">
        <v>332</v>
      </c>
      <c r="B1881" s="505" t="s">
        <v>333</v>
      </c>
      <c r="C1881" s="505" t="s">
        <v>334</v>
      </c>
      <c r="D1881" s="505" t="s">
        <v>335</v>
      </c>
      <c r="E1881" s="506">
        <v>45443.777028969911</v>
      </c>
      <c r="F1881" s="506">
        <v>46665</v>
      </c>
      <c r="G1881" s="505" t="s">
        <v>336</v>
      </c>
      <c r="H1881" s="552">
        <v>725</v>
      </c>
      <c r="I1881" s="552">
        <v>541.63012000000003</v>
      </c>
      <c r="J1881" s="552">
        <v>621.87666428625903</v>
      </c>
      <c r="K1881" s="552">
        <v>725</v>
      </c>
      <c r="L1881" s="507">
        <v>9.1000010693849998E-2</v>
      </c>
      <c r="M1881" s="507">
        <v>0.5</v>
      </c>
      <c r="N1881" s="507">
        <v>1.5981641877965634E-4</v>
      </c>
      <c r="O1881" s="507">
        <v>0.83613085048182934</v>
      </c>
      <c r="P1881" s="439"/>
    </row>
    <row r="1882" spans="1:16" ht="16.5" x14ac:dyDescent="0.25">
      <c r="A1882" s="505" t="s">
        <v>332</v>
      </c>
      <c r="B1882" s="505" t="s">
        <v>333</v>
      </c>
      <c r="C1882" s="505" t="s">
        <v>334</v>
      </c>
      <c r="D1882" s="505" t="s">
        <v>335</v>
      </c>
      <c r="E1882" s="506">
        <v>45443.777029398145</v>
      </c>
      <c r="F1882" s="506">
        <v>46696</v>
      </c>
      <c r="G1882" s="505" t="s">
        <v>336</v>
      </c>
      <c r="H1882" s="552">
        <v>725</v>
      </c>
      <c r="I1882" s="552">
        <v>537.63842</v>
      </c>
      <c r="J1882" s="552">
        <v>617.29356111598804</v>
      </c>
      <c r="K1882" s="552">
        <v>725</v>
      </c>
      <c r="L1882" s="507">
        <v>9.1000010693849998E-2</v>
      </c>
      <c r="M1882" s="507">
        <v>0.5</v>
      </c>
      <c r="N1882" s="507">
        <v>1.5863860462833897E-4</v>
      </c>
      <c r="O1882" s="507">
        <v>0.83613085048182934</v>
      </c>
      <c r="P1882" s="439"/>
    </row>
    <row r="1883" spans="1:16" ht="16.5" x14ac:dyDescent="0.25">
      <c r="A1883" s="505" t="s">
        <v>332</v>
      </c>
      <c r="B1883" s="505" t="s">
        <v>333</v>
      </c>
      <c r="C1883" s="505" t="s">
        <v>334</v>
      </c>
      <c r="D1883" s="505" t="s">
        <v>335</v>
      </c>
      <c r="E1883" s="506">
        <v>45443.777029895835</v>
      </c>
      <c r="F1883" s="506">
        <v>46726</v>
      </c>
      <c r="G1883" s="505" t="s">
        <v>336</v>
      </c>
      <c r="H1883" s="552">
        <v>3225</v>
      </c>
      <c r="I1883" s="552">
        <v>2374.50522</v>
      </c>
      <c r="J1883" s="552">
        <v>2726.3058494991201</v>
      </c>
      <c r="K1883" s="552">
        <v>3225</v>
      </c>
      <c r="L1883" s="507">
        <v>9.1000010693849998E-2</v>
      </c>
      <c r="M1883" s="507">
        <v>0.5</v>
      </c>
      <c r="N1883" s="507">
        <v>7.0063480813361905E-4</v>
      </c>
      <c r="O1883" s="507">
        <v>0.83613085048182934</v>
      </c>
      <c r="P1883" s="439"/>
    </row>
    <row r="1884" spans="1:16" ht="16.5" x14ac:dyDescent="0.25">
      <c r="A1884" s="505" t="s">
        <v>332</v>
      </c>
      <c r="B1884" s="505" t="s">
        <v>333</v>
      </c>
      <c r="C1884" s="505" t="s">
        <v>334</v>
      </c>
      <c r="D1884" s="505" t="s">
        <v>335</v>
      </c>
      <c r="E1884" s="506">
        <v>45443.777030439815</v>
      </c>
      <c r="F1884" s="506">
        <v>46757</v>
      </c>
      <c r="G1884" s="505" t="s">
        <v>336</v>
      </c>
      <c r="H1884" s="552">
        <v>725</v>
      </c>
      <c r="I1884" s="552">
        <v>529.86946999999998</v>
      </c>
      <c r="J1884" s="552">
        <v>608.37358558155302</v>
      </c>
      <c r="K1884" s="552">
        <v>725</v>
      </c>
      <c r="L1884" s="507">
        <v>9.1000010693849998E-2</v>
      </c>
      <c r="M1884" s="507">
        <v>0.5</v>
      </c>
      <c r="N1884" s="507">
        <v>1.5634625531313882E-4</v>
      </c>
      <c r="O1884" s="507">
        <v>0.83613085048182934</v>
      </c>
      <c r="P1884" s="439"/>
    </row>
    <row r="1885" spans="1:16" ht="16.5" x14ac:dyDescent="0.25">
      <c r="A1885" s="505" t="s">
        <v>332</v>
      </c>
      <c r="B1885" s="505" t="s">
        <v>333</v>
      </c>
      <c r="C1885" s="505" t="s">
        <v>334</v>
      </c>
      <c r="D1885" s="505" t="s">
        <v>335</v>
      </c>
      <c r="E1885" s="506">
        <v>45443.777030868056</v>
      </c>
      <c r="F1885" s="506">
        <v>46788</v>
      </c>
      <c r="G1885" s="505" t="s">
        <v>336</v>
      </c>
      <c r="H1885" s="552">
        <v>725</v>
      </c>
      <c r="I1885" s="552">
        <v>525.96445000000006</v>
      </c>
      <c r="J1885" s="552">
        <v>603.88999732537002</v>
      </c>
      <c r="K1885" s="552">
        <v>725</v>
      </c>
      <c r="L1885" s="507">
        <v>9.1000010693849998E-2</v>
      </c>
      <c r="M1885" s="507">
        <v>0.5</v>
      </c>
      <c r="N1885" s="507">
        <v>1.5519401555317276E-4</v>
      </c>
      <c r="O1885" s="507">
        <v>0.83613085048182934</v>
      </c>
      <c r="P1885" s="439"/>
    </row>
    <row r="1886" spans="1:16" ht="16.5" x14ac:dyDescent="0.25">
      <c r="A1886" s="505" t="s">
        <v>332</v>
      </c>
      <c r="B1886" s="505" t="s">
        <v>333</v>
      </c>
      <c r="C1886" s="505" t="s">
        <v>334</v>
      </c>
      <c r="D1886" s="505" t="s">
        <v>335</v>
      </c>
      <c r="E1886" s="506">
        <v>45443.777031365738</v>
      </c>
      <c r="F1886" s="506">
        <v>46817</v>
      </c>
      <c r="G1886" s="505" t="s">
        <v>336</v>
      </c>
      <c r="H1886" s="552">
        <v>725</v>
      </c>
      <c r="I1886" s="552">
        <v>522.33740999999998</v>
      </c>
      <c r="J1886" s="552">
        <v>599.72559174834998</v>
      </c>
      <c r="K1886" s="552">
        <v>725</v>
      </c>
      <c r="L1886" s="507">
        <v>9.1000010693849998E-2</v>
      </c>
      <c r="M1886" s="507">
        <v>0.5</v>
      </c>
      <c r="N1886" s="507">
        <v>1.54123802721776E-4</v>
      </c>
      <c r="O1886" s="507">
        <v>0.83613085048182934</v>
      </c>
      <c r="P1886" s="439"/>
    </row>
    <row r="1887" spans="1:16" ht="16.5" x14ac:dyDescent="0.25">
      <c r="A1887" s="505" t="s">
        <v>332</v>
      </c>
      <c r="B1887" s="505" t="s">
        <v>333</v>
      </c>
      <c r="C1887" s="505" t="s">
        <v>334</v>
      </c>
      <c r="D1887" s="505" t="s">
        <v>335</v>
      </c>
      <c r="E1887" s="506">
        <v>45443.777031712962</v>
      </c>
      <c r="F1887" s="506">
        <v>46848</v>
      </c>
      <c r="G1887" s="505" t="s">
        <v>336</v>
      </c>
      <c r="H1887" s="552">
        <v>725</v>
      </c>
      <c r="I1887" s="552">
        <v>518.48788999999999</v>
      </c>
      <c r="J1887" s="552">
        <v>595.30573742886202</v>
      </c>
      <c r="K1887" s="552">
        <v>725</v>
      </c>
      <c r="L1887" s="507">
        <v>9.1000010693849998E-2</v>
      </c>
      <c r="M1887" s="507">
        <v>0.5</v>
      </c>
      <c r="N1887" s="507">
        <v>1.529879419805162E-4</v>
      </c>
      <c r="O1887" s="507">
        <v>0.83613085048182934</v>
      </c>
      <c r="P1887" s="439"/>
    </row>
    <row r="1888" spans="1:16" ht="16.5" x14ac:dyDescent="0.25">
      <c r="A1888" s="505" t="s">
        <v>332</v>
      </c>
      <c r="B1888" s="505" t="s">
        <v>333</v>
      </c>
      <c r="C1888" s="505" t="s">
        <v>334</v>
      </c>
      <c r="D1888" s="505" t="s">
        <v>335</v>
      </c>
      <c r="E1888" s="506">
        <v>45443.777032291669</v>
      </c>
      <c r="F1888" s="506">
        <v>46878</v>
      </c>
      <c r="G1888" s="505" t="s">
        <v>336</v>
      </c>
      <c r="H1888" s="552">
        <v>725</v>
      </c>
      <c r="I1888" s="552">
        <v>514.78957000000003</v>
      </c>
      <c r="J1888" s="552">
        <v>591.05947574983202</v>
      </c>
      <c r="K1888" s="552">
        <v>725</v>
      </c>
      <c r="L1888" s="507">
        <v>9.1000010693849998E-2</v>
      </c>
      <c r="M1888" s="507">
        <v>0.5</v>
      </c>
      <c r="N1888" s="507">
        <v>1.5189669290539175E-4</v>
      </c>
      <c r="O1888" s="507">
        <v>0.83613085048182934</v>
      </c>
      <c r="P1888" s="439"/>
    </row>
    <row r="1889" spans="1:16" ht="16.5" x14ac:dyDescent="0.25">
      <c r="A1889" s="505" t="s">
        <v>332</v>
      </c>
      <c r="B1889" s="505" t="s">
        <v>333</v>
      </c>
      <c r="C1889" s="505" t="s">
        <v>334</v>
      </c>
      <c r="D1889" s="505" t="s">
        <v>335</v>
      </c>
      <c r="E1889" s="506">
        <v>45443.777032638885</v>
      </c>
      <c r="F1889" s="506">
        <v>46909</v>
      </c>
      <c r="G1889" s="505" t="s">
        <v>336</v>
      </c>
      <c r="H1889" s="552">
        <v>725</v>
      </c>
      <c r="I1889" s="552">
        <v>510.99567000000002</v>
      </c>
      <c r="J1889" s="552">
        <v>586.70348892367099</v>
      </c>
      <c r="K1889" s="552">
        <v>725</v>
      </c>
      <c r="L1889" s="507">
        <v>9.1000010693849998E-2</v>
      </c>
      <c r="M1889" s="507">
        <v>0.5</v>
      </c>
      <c r="N1889" s="507">
        <v>1.5077724550562893E-4</v>
      </c>
      <c r="O1889" s="507">
        <v>0.83613085048182934</v>
      </c>
      <c r="P1889" s="439"/>
    </row>
    <row r="1890" spans="1:16" ht="16.5" x14ac:dyDescent="0.25">
      <c r="A1890" s="505" t="s">
        <v>332</v>
      </c>
      <c r="B1890" s="505" t="s">
        <v>333</v>
      </c>
      <c r="C1890" s="505" t="s">
        <v>334</v>
      </c>
      <c r="D1890" s="505" t="s">
        <v>335</v>
      </c>
      <c r="E1890" s="506">
        <v>45443.777032986109</v>
      </c>
      <c r="F1890" s="506">
        <v>46939</v>
      </c>
      <c r="G1890" s="505" t="s">
        <v>336</v>
      </c>
      <c r="H1890" s="552">
        <v>725</v>
      </c>
      <c r="I1890" s="552">
        <v>507.35079000000002</v>
      </c>
      <c r="J1890" s="552">
        <v>582.51858630081006</v>
      </c>
      <c r="K1890" s="552">
        <v>725</v>
      </c>
      <c r="L1890" s="507">
        <v>9.1000010693849998E-2</v>
      </c>
      <c r="M1890" s="507">
        <v>0.5</v>
      </c>
      <c r="N1890" s="507">
        <v>1.4970176512738571E-4</v>
      </c>
      <c r="O1890" s="507">
        <v>0.83613085048182934</v>
      </c>
      <c r="P1890" s="439"/>
    </row>
    <row r="1891" spans="1:16" ht="16.5" x14ac:dyDescent="0.25">
      <c r="A1891" s="505" t="s">
        <v>332</v>
      </c>
      <c r="B1891" s="505" t="s">
        <v>333</v>
      </c>
      <c r="C1891" s="505" t="s">
        <v>334</v>
      </c>
      <c r="D1891" s="505" t="s">
        <v>335</v>
      </c>
      <c r="E1891" s="506">
        <v>45443.777033530096</v>
      </c>
      <c r="F1891" s="506">
        <v>46970</v>
      </c>
      <c r="G1891" s="505" t="s">
        <v>336</v>
      </c>
      <c r="H1891" s="552">
        <v>725</v>
      </c>
      <c r="I1891" s="552">
        <v>503.61171999999999</v>
      </c>
      <c r="J1891" s="552">
        <v>578.22554407405096</v>
      </c>
      <c r="K1891" s="552">
        <v>725</v>
      </c>
      <c r="L1891" s="507">
        <v>9.1000010693849998E-2</v>
      </c>
      <c r="M1891" s="507">
        <v>0.5</v>
      </c>
      <c r="N1891" s="507">
        <v>1.4859849389411322E-4</v>
      </c>
      <c r="O1891" s="507">
        <v>0.83613085048182934</v>
      </c>
      <c r="P1891" s="439"/>
    </row>
    <row r="1892" spans="1:16" ht="16.5" x14ac:dyDescent="0.25">
      <c r="A1892" s="505" t="s">
        <v>332</v>
      </c>
      <c r="B1892" s="505" t="s">
        <v>333</v>
      </c>
      <c r="C1892" s="505" t="s">
        <v>334</v>
      </c>
      <c r="D1892" s="505" t="s">
        <v>335</v>
      </c>
      <c r="E1892" s="506">
        <v>45443.777034108796</v>
      </c>
      <c r="F1892" s="506">
        <v>47001</v>
      </c>
      <c r="G1892" s="505" t="s">
        <v>336</v>
      </c>
      <c r="H1892" s="552">
        <v>725</v>
      </c>
      <c r="I1892" s="552">
        <v>499.90019999999998</v>
      </c>
      <c r="J1892" s="552">
        <v>573.96414068593799</v>
      </c>
      <c r="K1892" s="552">
        <v>725</v>
      </c>
      <c r="L1892" s="507">
        <v>9.1000010693849998E-2</v>
      </c>
      <c r="M1892" s="507">
        <v>0.5</v>
      </c>
      <c r="N1892" s="507">
        <v>1.4750335354301908E-4</v>
      </c>
      <c r="O1892" s="507">
        <v>0.83613085048182934</v>
      </c>
      <c r="P1892" s="439"/>
    </row>
    <row r="1893" spans="1:16" ht="16.5" x14ac:dyDescent="0.25">
      <c r="A1893" s="505" t="s">
        <v>332</v>
      </c>
      <c r="B1893" s="505" t="s">
        <v>333</v>
      </c>
      <c r="C1893" s="505" t="s">
        <v>334</v>
      </c>
      <c r="D1893" s="505" t="s">
        <v>335</v>
      </c>
      <c r="E1893" s="506">
        <v>45443.777034456019</v>
      </c>
      <c r="F1893" s="506">
        <v>47031</v>
      </c>
      <c r="G1893" s="505" t="s">
        <v>336</v>
      </c>
      <c r="H1893" s="552">
        <v>725</v>
      </c>
      <c r="I1893" s="552">
        <v>496.33445999999998</v>
      </c>
      <c r="J1893" s="552">
        <v>569.87010667535003</v>
      </c>
      <c r="K1893" s="552">
        <v>725</v>
      </c>
      <c r="L1893" s="507">
        <v>9.1000010693849998E-2</v>
      </c>
      <c r="M1893" s="507">
        <v>0.5</v>
      </c>
      <c r="N1893" s="507">
        <v>1.4645122553836847E-4</v>
      </c>
      <c r="O1893" s="507">
        <v>0.83613085048182934</v>
      </c>
      <c r="P1893" s="439"/>
    </row>
    <row r="1894" spans="1:16" ht="16.5" x14ac:dyDescent="0.25">
      <c r="A1894" s="505" t="s">
        <v>332</v>
      </c>
      <c r="B1894" s="505" t="s">
        <v>333</v>
      </c>
      <c r="C1894" s="505" t="s">
        <v>334</v>
      </c>
      <c r="D1894" s="505" t="s">
        <v>335</v>
      </c>
      <c r="E1894" s="506">
        <v>45443.777035150466</v>
      </c>
      <c r="F1894" s="506">
        <v>47062</v>
      </c>
      <c r="G1894" s="505" t="s">
        <v>336</v>
      </c>
      <c r="H1894" s="552">
        <v>725</v>
      </c>
      <c r="I1894" s="552">
        <v>492.67658</v>
      </c>
      <c r="J1894" s="552">
        <v>565.67028114315406</v>
      </c>
      <c r="K1894" s="552">
        <v>725</v>
      </c>
      <c r="L1894" s="507">
        <v>9.1000010693849998E-2</v>
      </c>
      <c r="M1894" s="507">
        <v>0.5</v>
      </c>
      <c r="N1894" s="507">
        <v>1.4537191011362058E-4</v>
      </c>
      <c r="O1894" s="507">
        <v>0.83613085048182934</v>
      </c>
      <c r="P1894" s="439"/>
    </row>
    <row r="1895" spans="1:16" ht="16.5" x14ac:dyDescent="0.25">
      <c r="A1895" s="505" t="s">
        <v>332</v>
      </c>
      <c r="B1895" s="505" t="s">
        <v>333</v>
      </c>
      <c r="C1895" s="505" t="s">
        <v>334</v>
      </c>
      <c r="D1895" s="505" t="s">
        <v>335</v>
      </c>
      <c r="E1895" s="506">
        <v>45443.777035729167</v>
      </c>
      <c r="F1895" s="506">
        <v>47092</v>
      </c>
      <c r="G1895" s="505" t="s">
        <v>336</v>
      </c>
      <c r="H1895" s="552">
        <v>725</v>
      </c>
      <c r="I1895" s="552">
        <v>489.16235999999998</v>
      </c>
      <c r="J1895" s="552">
        <v>561.63540647831496</v>
      </c>
      <c r="K1895" s="552">
        <v>725</v>
      </c>
      <c r="L1895" s="507">
        <v>9.1000010693849998E-2</v>
      </c>
      <c r="M1895" s="507">
        <v>0.5</v>
      </c>
      <c r="N1895" s="507">
        <v>1.4433498550108596E-4</v>
      </c>
      <c r="O1895" s="507">
        <v>0.83613085048182934</v>
      </c>
      <c r="P1895" s="439"/>
    </row>
    <row r="1896" spans="1:16" ht="16.5" x14ac:dyDescent="0.25">
      <c r="A1896" s="505" t="s">
        <v>332</v>
      </c>
      <c r="B1896" s="505" t="s">
        <v>333</v>
      </c>
      <c r="C1896" s="505" t="s">
        <v>334</v>
      </c>
      <c r="D1896" s="505" t="s">
        <v>335</v>
      </c>
      <c r="E1896" s="506">
        <v>45443.777036261577</v>
      </c>
      <c r="F1896" s="506">
        <v>47123</v>
      </c>
      <c r="G1896" s="505" t="s">
        <v>336</v>
      </c>
      <c r="H1896" s="552">
        <v>725</v>
      </c>
      <c r="I1896" s="552">
        <v>485.55734000000001</v>
      </c>
      <c r="J1896" s="552">
        <v>557.49626899368002</v>
      </c>
      <c r="K1896" s="552">
        <v>725</v>
      </c>
      <c r="L1896" s="507">
        <v>9.1000010693849998E-2</v>
      </c>
      <c r="M1896" s="507">
        <v>0.5</v>
      </c>
      <c r="N1896" s="507">
        <v>1.4327126633035584E-4</v>
      </c>
      <c r="O1896" s="507">
        <v>0.83613085048182934</v>
      </c>
      <c r="P1896" s="439"/>
    </row>
    <row r="1897" spans="1:16" ht="16.5" x14ac:dyDescent="0.25">
      <c r="A1897" s="505" t="s">
        <v>332</v>
      </c>
      <c r="B1897" s="505" t="s">
        <v>333</v>
      </c>
      <c r="C1897" s="505" t="s">
        <v>334</v>
      </c>
      <c r="D1897" s="505" t="s">
        <v>335</v>
      </c>
      <c r="E1897" s="506">
        <v>45443.777036805557</v>
      </c>
      <c r="F1897" s="506">
        <v>47154</v>
      </c>
      <c r="G1897" s="505" t="s">
        <v>336</v>
      </c>
      <c r="H1897" s="552">
        <v>725</v>
      </c>
      <c r="I1897" s="552">
        <v>481.97888</v>
      </c>
      <c r="J1897" s="552">
        <v>553.38763610138199</v>
      </c>
      <c r="K1897" s="552">
        <v>725</v>
      </c>
      <c r="L1897" s="507">
        <v>9.1000010693849998E-2</v>
      </c>
      <c r="M1897" s="507">
        <v>0.5</v>
      </c>
      <c r="N1897" s="507">
        <v>1.4221538655123436E-4</v>
      </c>
      <c r="O1897" s="507">
        <v>0.83613085048182934</v>
      </c>
      <c r="P1897" s="439"/>
    </row>
    <row r="1898" spans="1:16" ht="16.5" x14ac:dyDescent="0.25">
      <c r="A1898" s="505" t="s">
        <v>332</v>
      </c>
      <c r="B1898" s="505" t="s">
        <v>333</v>
      </c>
      <c r="C1898" s="505" t="s">
        <v>334</v>
      </c>
      <c r="D1898" s="505" t="s">
        <v>335</v>
      </c>
      <c r="E1898" s="506">
        <v>45443.777037349537</v>
      </c>
      <c r="F1898" s="506">
        <v>47182</v>
      </c>
      <c r="G1898" s="505" t="s">
        <v>336</v>
      </c>
      <c r="H1898" s="552">
        <v>725</v>
      </c>
      <c r="I1898" s="552">
        <v>478.76940000000002</v>
      </c>
      <c r="J1898" s="552">
        <v>549.70264516032296</v>
      </c>
      <c r="K1898" s="552">
        <v>725</v>
      </c>
      <c r="L1898" s="507">
        <v>9.1000010693849998E-2</v>
      </c>
      <c r="M1898" s="507">
        <v>0.5</v>
      </c>
      <c r="N1898" s="507">
        <v>1.4126837874525494E-4</v>
      </c>
      <c r="O1898" s="507">
        <v>0.83613085048182934</v>
      </c>
      <c r="P1898" s="439"/>
    </row>
    <row r="1899" spans="1:16" ht="16.5" x14ac:dyDescent="0.25">
      <c r="A1899" s="505" t="s">
        <v>332</v>
      </c>
      <c r="B1899" s="505" t="s">
        <v>333</v>
      </c>
      <c r="C1899" s="505" t="s">
        <v>334</v>
      </c>
      <c r="D1899" s="505" t="s">
        <v>335</v>
      </c>
      <c r="E1899" s="506">
        <v>45443.777037881948</v>
      </c>
      <c r="F1899" s="506">
        <v>47213</v>
      </c>
      <c r="G1899" s="505" t="s">
        <v>336</v>
      </c>
      <c r="H1899" s="552">
        <v>725</v>
      </c>
      <c r="I1899" s="552">
        <v>475.24095999999997</v>
      </c>
      <c r="J1899" s="552">
        <v>545.65144967346203</v>
      </c>
      <c r="K1899" s="552">
        <v>725</v>
      </c>
      <c r="L1899" s="507">
        <v>9.1000010693849998E-2</v>
      </c>
      <c r="M1899" s="507">
        <v>0.5</v>
      </c>
      <c r="N1899" s="507">
        <v>1.4022725983588164E-4</v>
      </c>
      <c r="O1899" s="507">
        <v>0.83613085048182934</v>
      </c>
      <c r="P1899" s="439"/>
    </row>
    <row r="1900" spans="1:16" ht="16.5" x14ac:dyDescent="0.25">
      <c r="A1900" s="505" t="s">
        <v>332</v>
      </c>
      <c r="B1900" s="505" t="s">
        <v>333</v>
      </c>
      <c r="C1900" s="505" t="s">
        <v>334</v>
      </c>
      <c r="D1900" s="505" t="s">
        <v>335</v>
      </c>
      <c r="E1900" s="506">
        <v>45443.777038425927</v>
      </c>
      <c r="F1900" s="506">
        <v>47243</v>
      </c>
      <c r="G1900" s="505" t="s">
        <v>336</v>
      </c>
      <c r="H1900" s="552">
        <v>725</v>
      </c>
      <c r="I1900" s="552">
        <v>471.85111000000001</v>
      </c>
      <c r="J1900" s="552">
        <v>541.75936751268398</v>
      </c>
      <c r="K1900" s="552">
        <v>725</v>
      </c>
      <c r="L1900" s="507">
        <v>9.1000010693849998E-2</v>
      </c>
      <c r="M1900" s="507">
        <v>0.5</v>
      </c>
      <c r="N1900" s="507">
        <v>1.392270315458466E-4</v>
      </c>
      <c r="O1900" s="507">
        <v>0.83613085048182934</v>
      </c>
      <c r="P1900" s="439"/>
    </row>
    <row r="1901" spans="1:16" ht="16.5" x14ac:dyDescent="0.25">
      <c r="A1901" s="505" t="s">
        <v>332</v>
      </c>
      <c r="B1901" s="505" t="s">
        <v>333</v>
      </c>
      <c r="C1901" s="505" t="s">
        <v>334</v>
      </c>
      <c r="D1901" s="505" t="s">
        <v>335</v>
      </c>
      <c r="E1901" s="506">
        <v>45443.777038773151</v>
      </c>
      <c r="F1901" s="506">
        <v>47274</v>
      </c>
      <c r="G1901" s="505" t="s">
        <v>336</v>
      </c>
      <c r="H1901" s="552">
        <v>14400</v>
      </c>
      <c r="I1901" s="552">
        <v>9302.8702200000007</v>
      </c>
      <c r="J1901" s="552">
        <v>10681.1595280374</v>
      </c>
      <c r="K1901" s="552">
        <v>14400</v>
      </c>
      <c r="L1901" s="507">
        <v>9.1000010693849998E-2</v>
      </c>
      <c r="M1901" s="507">
        <v>0.5</v>
      </c>
      <c r="N1901" s="507">
        <v>2.7449569379554223E-3</v>
      </c>
      <c r="O1901" s="507">
        <v>0.83613085048182934</v>
      </c>
      <c r="P1901" s="439"/>
    </row>
    <row r="1902" spans="1:16" ht="16.5" x14ac:dyDescent="0.25">
      <c r="A1902" s="505" t="s">
        <v>332</v>
      </c>
      <c r="B1902" s="505" t="s">
        <v>333</v>
      </c>
      <c r="C1902" s="505" t="s">
        <v>334</v>
      </c>
      <c r="D1902" s="505" t="s">
        <v>335</v>
      </c>
      <c r="E1902" s="506">
        <v>45443.777451886577</v>
      </c>
      <c r="F1902" s="506">
        <v>46027</v>
      </c>
      <c r="G1902" s="505" t="s">
        <v>336</v>
      </c>
      <c r="H1902" s="552">
        <v>367</v>
      </c>
      <c r="I1902" s="552">
        <v>318.79378000000003</v>
      </c>
      <c r="J1902" s="552">
        <v>366.557800902027</v>
      </c>
      <c r="K1902" s="552">
        <v>367</v>
      </c>
      <c r="L1902" s="507">
        <v>9.2000015630559998E-2</v>
      </c>
      <c r="M1902" s="507">
        <v>0.5</v>
      </c>
      <c r="N1902" s="507">
        <v>9.420188661226577E-5</v>
      </c>
      <c r="O1902" s="507">
        <v>0.83613085048182934</v>
      </c>
      <c r="P1902" s="439"/>
    </row>
    <row r="1903" spans="1:16" ht="16.5" x14ac:dyDescent="0.25">
      <c r="A1903" s="505" t="s">
        <v>332</v>
      </c>
      <c r="B1903" s="505" t="s">
        <v>333</v>
      </c>
      <c r="C1903" s="505" t="s">
        <v>334</v>
      </c>
      <c r="D1903" s="505" t="s">
        <v>335</v>
      </c>
      <c r="E1903" s="506">
        <v>45443.777452627313</v>
      </c>
      <c r="F1903" s="506">
        <v>46058</v>
      </c>
      <c r="G1903" s="505" t="s">
        <v>336</v>
      </c>
      <c r="H1903" s="552">
        <v>367</v>
      </c>
      <c r="I1903" s="552">
        <v>316.41971000000001</v>
      </c>
      <c r="J1903" s="552">
        <v>363.82803393360598</v>
      </c>
      <c r="K1903" s="552">
        <v>367</v>
      </c>
      <c r="L1903" s="507">
        <v>9.2000015630559998E-2</v>
      </c>
      <c r="M1903" s="507">
        <v>0.5</v>
      </c>
      <c r="N1903" s="507">
        <v>9.3500362329316909E-5</v>
      </c>
      <c r="O1903" s="507">
        <v>0.83613085048182934</v>
      </c>
      <c r="P1903" s="439"/>
    </row>
    <row r="1904" spans="1:16" ht="16.5" x14ac:dyDescent="0.25">
      <c r="A1904" s="505" t="s">
        <v>332</v>
      </c>
      <c r="B1904" s="505" t="s">
        <v>333</v>
      </c>
      <c r="C1904" s="505" t="s">
        <v>334</v>
      </c>
      <c r="D1904" s="505" t="s">
        <v>335</v>
      </c>
      <c r="E1904" s="506">
        <v>45443.777453159724</v>
      </c>
      <c r="F1904" s="506">
        <v>46086</v>
      </c>
      <c r="G1904" s="505" t="s">
        <v>336</v>
      </c>
      <c r="H1904" s="552">
        <v>367</v>
      </c>
      <c r="I1904" s="552">
        <v>314.29059000000001</v>
      </c>
      <c r="J1904" s="552">
        <v>361.37991508228703</v>
      </c>
      <c r="K1904" s="552">
        <v>367</v>
      </c>
      <c r="L1904" s="507">
        <v>9.2000015630559998E-2</v>
      </c>
      <c r="M1904" s="507">
        <v>0.5</v>
      </c>
      <c r="N1904" s="507">
        <v>9.2871218947624326E-5</v>
      </c>
      <c r="O1904" s="507">
        <v>0.83613085048182934</v>
      </c>
      <c r="P1904" s="439"/>
    </row>
    <row r="1905" spans="1:16" ht="16.5" x14ac:dyDescent="0.25">
      <c r="A1905" s="505" t="s">
        <v>332</v>
      </c>
      <c r="B1905" s="505" t="s">
        <v>333</v>
      </c>
      <c r="C1905" s="505" t="s">
        <v>334</v>
      </c>
      <c r="D1905" s="505" t="s">
        <v>335</v>
      </c>
      <c r="E1905" s="506">
        <v>45443.777453703704</v>
      </c>
      <c r="F1905" s="506">
        <v>46117</v>
      </c>
      <c r="G1905" s="505" t="s">
        <v>336</v>
      </c>
      <c r="H1905" s="552">
        <v>367</v>
      </c>
      <c r="I1905" s="552">
        <v>311.95006000000001</v>
      </c>
      <c r="J1905" s="552">
        <v>358.68870798530202</v>
      </c>
      <c r="K1905" s="552">
        <v>367</v>
      </c>
      <c r="L1905" s="507">
        <v>9.2000015630559998E-2</v>
      </c>
      <c r="M1905" s="507">
        <v>0.5</v>
      </c>
      <c r="N1905" s="507">
        <v>9.2179604186796825E-5</v>
      </c>
      <c r="O1905" s="507">
        <v>0.83613085048182934</v>
      </c>
      <c r="P1905" s="439"/>
    </row>
    <row r="1906" spans="1:16" ht="16.5" x14ac:dyDescent="0.25">
      <c r="A1906" s="505" t="s">
        <v>332</v>
      </c>
      <c r="B1906" s="505" t="s">
        <v>333</v>
      </c>
      <c r="C1906" s="505" t="s">
        <v>334</v>
      </c>
      <c r="D1906" s="505" t="s">
        <v>335</v>
      </c>
      <c r="E1906" s="506">
        <v>45443.777454247684</v>
      </c>
      <c r="F1906" s="506">
        <v>46147</v>
      </c>
      <c r="G1906" s="505" t="s">
        <v>336</v>
      </c>
      <c r="H1906" s="552">
        <v>367</v>
      </c>
      <c r="I1906" s="552">
        <v>309.70163000000002</v>
      </c>
      <c r="J1906" s="552">
        <v>356.103397729047</v>
      </c>
      <c r="K1906" s="552">
        <v>367</v>
      </c>
      <c r="L1906" s="507">
        <v>9.2000015630559998E-2</v>
      </c>
      <c r="M1906" s="507">
        <v>0.5</v>
      </c>
      <c r="N1906" s="507">
        <v>9.1515203912084477E-5</v>
      </c>
      <c r="O1906" s="507">
        <v>0.83613085048182934</v>
      </c>
      <c r="P1906" s="439"/>
    </row>
    <row r="1907" spans="1:16" ht="16.5" x14ac:dyDescent="0.25">
      <c r="A1907" s="505" t="s">
        <v>332</v>
      </c>
      <c r="B1907" s="505" t="s">
        <v>333</v>
      </c>
      <c r="C1907" s="505" t="s">
        <v>334</v>
      </c>
      <c r="D1907" s="505" t="s">
        <v>335</v>
      </c>
      <c r="E1907" s="506">
        <v>45443.777454976851</v>
      </c>
      <c r="F1907" s="506">
        <v>46178</v>
      </c>
      <c r="G1907" s="505" t="s">
        <v>336</v>
      </c>
      <c r="H1907" s="552">
        <v>367</v>
      </c>
      <c r="I1907" s="552">
        <v>307.39526999999998</v>
      </c>
      <c r="J1907" s="552">
        <v>353.45148501549602</v>
      </c>
      <c r="K1907" s="552">
        <v>367</v>
      </c>
      <c r="L1907" s="507">
        <v>9.2000015630559998E-2</v>
      </c>
      <c r="M1907" s="507">
        <v>0.5</v>
      </c>
      <c r="N1907" s="507">
        <v>9.0833687436012197E-5</v>
      </c>
      <c r="O1907" s="507">
        <v>0.83613085048182934</v>
      </c>
      <c r="P1907" s="439"/>
    </row>
    <row r="1908" spans="1:16" ht="16.5" x14ac:dyDescent="0.25">
      <c r="A1908" s="505" t="s">
        <v>332</v>
      </c>
      <c r="B1908" s="505" t="s">
        <v>333</v>
      </c>
      <c r="C1908" s="505" t="s">
        <v>334</v>
      </c>
      <c r="D1908" s="505" t="s">
        <v>335</v>
      </c>
      <c r="E1908" s="506">
        <v>45443.777456944445</v>
      </c>
      <c r="F1908" s="506">
        <v>46208</v>
      </c>
      <c r="G1908" s="505" t="s">
        <v>336</v>
      </c>
      <c r="H1908" s="552">
        <v>367</v>
      </c>
      <c r="I1908" s="552">
        <v>305.17966999999999</v>
      </c>
      <c r="J1908" s="552">
        <v>350.90392294020199</v>
      </c>
      <c r="K1908" s="552">
        <v>367</v>
      </c>
      <c r="L1908" s="507">
        <v>9.2000015630559998E-2</v>
      </c>
      <c r="M1908" s="507">
        <v>0.5</v>
      </c>
      <c r="N1908" s="507">
        <v>9.0178988086649003E-5</v>
      </c>
      <c r="O1908" s="507">
        <v>0.83613085048182934</v>
      </c>
      <c r="P1908" s="439"/>
    </row>
    <row r="1909" spans="1:16" ht="16.5" x14ac:dyDescent="0.25">
      <c r="A1909" s="505" t="s">
        <v>332</v>
      </c>
      <c r="B1909" s="505" t="s">
        <v>333</v>
      </c>
      <c r="C1909" s="505" t="s">
        <v>334</v>
      </c>
      <c r="D1909" s="505" t="s">
        <v>335</v>
      </c>
      <c r="E1909" s="506">
        <v>45443.777457488424</v>
      </c>
      <c r="F1909" s="506">
        <v>46239</v>
      </c>
      <c r="G1909" s="505" t="s">
        <v>336</v>
      </c>
      <c r="H1909" s="552">
        <v>367</v>
      </c>
      <c r="I1909" s="552">
        <v>302.90699000000001</v>
      </c>
      <c r="J1909" s="552">
        <v>348.29073087179</v>
      </c>
      <c r="K1909" s="552">
        <v>367</v>
      </c>
      <c r="L1909" s="507">
        <v>9.2000015630559998E-2</v>
      </c>
      <c r="M1909" s="507">
        <v>0.5</v>
      </c>
      <c r="N1909" s="507">
        <v>8.9507422450018579E-5</v>
      </c>
      <c r="O1909" s="507">
        <v>0.83613085048182934</v>
      </c>
      <c r="P1909" s="439"/>
    </row>
    <row r="1910" spans="1:16" ht="16.5" x14ac:dyDescent="0.25">
      <c r="A1910" s="505" t="s">
        <v>332</v>
      </c>
      <c r="B1910" s="505" t="s">
        <v>333</v>
      </c>
      <c r="C1910" s="505" t="s">
        <v>334</v>
      </c>
      <c r="D1910" s="505" t="s">
        <v>335</v>
      </c>
      <c r="E1910" s="506">
        <v>45443.777458067132</v>
      </c>
      <c r="F1910" s="506">
        <v>46270</v>
      </c>
      <c r="G1910" s="505" t="s">
        <v>336</v>
      </c>
      <c r="H1910" s="552">
        <v>367</v>
      </c>
      <c r="I1910" s="552">
        <v>300.65123</v>
      </c>
      <c r="J1910" s="552">
        <v>345.69699932331002</v>
      </c>
      <c r="K1910" s="552">
        <v>367</v>
      </c>
      <c r="L1910" s="507">
        <v>9.2000015630559998E-2</v>
      </c>
      <c r="M1910" s="507">
        <v>0.5</v>
      </c>
      <c r="N1910" s="507">
        <v>8.8840857982883223E-5</v>
      </c>
      <c r="O1910" s="507">
        <v>0.83613085048182934</v>
      </c>
      <c r="P1910" s="439"/>
    </row>
    <row r="1911" spans="1:16" ht="16.5" x14ac:dyDescent="0.25">
      <c r="A1911" s="505" t="s">
        <v>332</v>
      </c>
      <c r="B1911" s="505" t="s">
        <v>333</v>
      </c>
      <c r="C1911" s="505" t="s">
        <v>334</v>
      </c>
      <c r="D1911" s="505" t="s">
        <v>335</v>
      </c>
      <c r="E1911" s="506">
        <v>45443.777458761571</v>
      </c>
      <c r="F1911" s="506">
        <v>46300</v>
      </c>
      <c r="G1911" s="505" t="s">
        <v>336</v>
      </c>
      <c r="H1911" s="552">
        <v>367</v>
      </c>
      <c r="I1911" s="552">
        <v>298.48423000000003</v>
      </c>
      <c r="J1911" s="552">
        <v>343.20532903090702</v>
      </c>
      <c r="K1911" s="552">
        <v>367</v>
      </c>
      <c r="L1911" s="507">
        <v>9.2000015630559998E-2</v>
      </c>
      <c r="M1911" s="507">
        <v>0.5</v>
      </c>
      <c r="N1911" s="507">
        <v>8.8200522292897912E-5</v>
      </c>
      <c r="O1911" s="507">
        <v>0.83613085048182934</v>
      </c>
      <c r="P1911" s="439"/>
    </row>
    <row r="1912" spans="1:16" ht="16.5" x14ac:dyDescent="0.25">
      <c r="A1912" s="505" t="s">
        <v>332</v>
      </c>
      <c r="B1912" s="505" t="s">
        <v>333</v>
      </c>
      <c r="C1912" s="505" t="s">
        <v>334</v>
      </c>
      <c r="D1912" s="505" t="s">
        <v>335</v>
      </c>
      <c r="E1912" s="506">
        <v>45443.777459293982</v>
      </c>
      <c r="F1912" s="506">
        <v>46331</v>
      </c>
      <c r="G1912" s="505" t="s">
        <v>336</v>
      </c>
      <c r="H1912" s="552">
        <v>367</v>
      </c>
      <c r="I1912" s="552">
        <v>296.26141000000001</v>
      </c>
      <c r="J1912" s="552">
        <v>340.64946862289099</v>
      </c>
      <c r="K1912" s="552">
        <v>367</v>
      </c>
      <c r="L1912" s="507">
        <v>9.2000015630559998E-2</v>
      </c>
      <c r="M1912" s="507">
        <v>0.5</v>
      </c>
      <c r="N1912" s="507">
        <v>8.7543690350540593E-5</v>
      </c>
      <c r="O1912" s="507">
        <v>0.83613085048182934</v>
      </c>
      <c r="P1912" s="439"/>
    </row>
    <row r="1913" spans="1:16" ht="16.5" x14ac:dyDescent="0.25">
      <c r="A1913" s="505" t="s">
        <v>332</v>
      </c>
      <c r="B1913" s="505" t="s">
        <v>333</v>
      </c>
      <c r="C1913" s="505" t="s">
        <v>334</v>
      </c>
      <c r="D1913" s="505" t="s">
        <v>335</v>
      </c>
      <c r="E1913" s="506">
        <v>45443.777459837962</v>
      </c>
      <c r="F1913" s="506">
        <v>46361</v>
      </c>
      <c r="G1913" s="505" t="s">
        <v>336</v>
      </c>
      <c r="H1913" s="552">
        <v>2867</v>
      </c>
      <c r="I1913" s="552">
        <v>2297.7096000000001</v>
      </c>
      <c r="J1913" s="552">
        <v>2641.9692424323798</v>
      </c>
      <c r="K1913" s="552">
        <v>2867</v>
      </c>
      <c r="L1913" s="507">
        <v>9.2000015630559998E-2</v>
      </c>
      <c r="M1913" s="507">
        <v>0.5</v>
      </c>
      <c r="N1913" s="507">
        <v>6.7896109807584915E-4</v>
      </c>
      <c r="O1913" s="507">
        <v>0.83613085048182934</v>
      </c>
      <c r="P1913" s="439"/>
    </row>
    <row r="1914" spans="1:16" ht="16.5" x14ac:dyDescent="0.25">
      <c r="A1914" s="505" t="s">
        <v>332</v>
      </c>
      <c r="B1914" s="505" t="s">
        <v>333</v>
      </c>
      <c r="C1914" s="505" t="s">
        <v>334</v>
      </c>
      <c r="D1914" s="505" t="s">
        <v>335</v>
      </c>
      <c r="E1914" s="506">
        <v>45443.777460567129</v>
      </c>
      <c r="F1914" s="506">
        <v>46392</v>
      </c>
      <c r="G1914" s="505" t="s">
        <v>336</v>
      </c>
      <c r="H1914" s="552">
        <v>367</v>
      </c>
      <c r="I1914" s="552">
        <v>291.93569000000002</v>
      </c>
      <c r="J1914" s="552">
        <v>335.67563704691298</v>
      </c>
      <c r="K1914" s="552">
        <v>367</v>
      </c>
      <c r="L1914" s="507">
        <v>9.2000015630559998E-2</v>
      </c>
      <c r="M1914" s="507">
        <v>0.5</v>
      </c>
      <c r="N1914" s="507">
        <v>8.6265462695868424E-5</v>
      </c>
      <c r="O1914" s="507">
        <v>0.83613085048182934</v>
      </c>
      <c r="P1914" s="439"/>
    </row>
    <row r="1915" spans="1:16" ht="16.5" x14ac:dyDescent="0.25">
      <c r="A1915" s="505" t="s">
        <v>332</v>
      </c>
      <c r="B1915" s="505" t="s">
        <v>333</v>
      </c>
      <c r="C1915" s="505" t="s">
        <v>334</v>
      </c>
      <c r="D1915" s="505" t="s">
        <v>335</v>
      </c>
      <c r="E1915" s="506">
        <v>45443.777461111109</v>
      </c>
      <c r="F1915" s="506">
        <v>46423</v>
      </c>
      <c r="G1915" s="505" t="s">
        <v>336</v>
      </c>
      <c r="H1915" s="552">
        <v>367</v>
      </c>
      <c r="I1915" s="552">
        <v>289.76164</v>
      </c>
      <c r="J1915" s="552">
        <v>333.17585048157599</v>
      </c>
      <c r="K1915" s="552">
        <v>367</v>
      </c>
      <c r="L1915" s="507">
        <v>9.2000015630559998E-2</v>
      </c>
      <c r="M1915" s="507">
        <v>0.5</v>
      </c>
      <c r="N1915" s="507">
        <v>8.5623041200531922E-5</v>
      </c>
      <c r="O1915" s="507">
        <v>0.83613085048182934</v>
      </c>
      <c r="P1915" s="439"/>
    </row>
    <row r="1916" spans="1:16" ht="16.5" x14ac:dyDescent="0.25">
      <c r="A1916" s="505" t="s">
        <v>332</v>
      </c>
      <c r="B1916" s="505" t="s">
        <v>333</v>
      </c>
      <c r="C1916" s="505" t="s">
        <v>334</v>
      </c>
      <c r="D1916" s="505" t="s">
        <v>335</v>
      </c>
      <c r="E1916" s="506">
        <v>45443.777461493053</v>
      </c>
      <c r="F1916" s="506">
        <v>46451</v>
      </c>
      <c r="G1916" s="505" t="s">
        <v>336</v>
      </c>
      <c r="H1916" s="552">
        <v>367</v>
      </c>
      <c r="I1916" s="552">
        <v>287.81189999999998</v>
      </c>
      <c r="J1916" s="552">
        <v>330.93398343370302</v>
      </c>
      <c r="K1916" s="552">
        <v>367</v>
      </c>
      <c r="L1916" s="507">
        <v>9.2000015630559998E-2</v>
      </c>
      <c r="M1916" s="507">
        <v>0.5</v>
      </c>
      <c r="N1916" s="507">
        <v>8.5046902580854984E-5</v>
      </c>
      <c r="O1916" s="507">
        <v>0.83613085048182934</v>
      </c>
      <c r="P1916" s="439"/>
    </row>
    <row r="1917" spans="1:16" ht="16.5" x14ac:dyDescent="0.25">
      <c r="A1917" s="505" t="s">
        <v>332</v>
      </c>
      <c r="B1917" s="505" t="s">
        <v>333</v>
      </c>
      <c r="C1917" s="505" t="s">
        <v>334</v>
      </c>
      <c r="D1917" s="505" t="s">
        <v>335</v>
      </c>
      <c r="E1917" s="506">
        <v>45443.7774621875</v>
      </c>
      <c r="F1917" s="506">
        <v>46482</v>
      </c>
      <c r="G1917" s="505" t="s">
        <v>336</v>
      </c>
      <c r="H1917" s="552">
        <v>367</v>
      </c>
      <c r="I1917" s="552">
        <v>285.66854999999998</v>
      </c>
      <c r="J1917" s="552">
        <v>328.46950810544001</v>
      </c>
      <c r="K1917" s="552">
        <v>367</v>
      </c>
      <c r="L1917" s="507">
        <v>9.2000015630559998E-2</v>
      </c>
      <c r="M1917" s="507">
        <v>0.5</v>
      </c>
      <c r="N1917" s="507">
        <v>8.4413555739346055E-5</v>
      </c>
      <c r="O1917" s="507">
        <v>0.83613085048182934</v>
      </c>
      <c r="P1917" s="439"/>
    </row>
    <row r="1918" spans="1:16" ht="16.5" x14ac:dyDescent="0.25">
      <c r="A1918" s="505" t="s">
        <v>332</v>
      </c>
      <c r="B1918" s="505" t="s">
        <v>333</v>
      </c>
      <c r="C1918" s="505" t="s">
        <v>334</v>
      </c>
      <c r="D1918" s="505" t="s">
        <v>335</v>
      </c>
      <c r="E1918" s="506">
        <v>45443.777462928243</v>
      </c>
      <c r="F1918" s="506">
        <v>46512</v>
      </c>
      <c r="G1918" s="505" t="s">
        <v>336</v>
      </c>
      <c r="H1918" s="552">
        <v>367</v>
      </c>
      <c r="I1918" s="552">
        <v>283.60955000000001</v>
      </c>
      <c r="J1918" s="552">
        <v>326.10200790466098</v>
      </c>
      <c r="K1918" s="552">
        <v>367</v>
      </c>
      <c r="L1918" s="507">
        <v>9.2000015630559998E-2</v>
      </c>
      <c r="M1918" s="507">
        <v>0.5</v>
      </c>
      <c r="N1918" s="507">
        <v>8.3805130588061633E-5</v>
      </c>
      <c r="O1918" s="507">
        <v>0.83613085048182934</v>
      </c>
      <c r="P1918" s="439"/>
    </row>
    <row r="1919" spans="1:16" ht="16.5" x14ac:dyDescent="0.25">
      <c r="A1919" s="505" t="s">
        <v>332</v>
      </c>
      <c r="B1919" s="505" t="s">
        <v>333</v>
      </c>
      <c r="C1919" s="505" t="s">
        <v>334</v>
      </c>
      <c r="D1919" s="505" t="s">
        <v>335</v>
      </c>
      <c r="E1919" s="506">
        <v>45443.77746365741</v>
      </c>
      <c r="F1919" s="506">
        <v>46543</v>
      </c>
      <c r="G1919" s="505" t="s">
        <v>336</v>
      </c>
      <c r="H1919" s="552">
        <v>367</v>
      </c>
      <c r="I1919" s="552">
        <v>281.4975</v>
      </c>
      <c r="J1919" s="552">
        <v>323.673516443496</v>
      </c>
      <c r="K1919" s="552">
        <v>367</v>
      </c>
      <c r="L1919" s="507">
        <v>9.2000015630559998E-2</v>
      </c>
      <c r="M1919" s="507">
        <v>0.5</v>
      </c>
      <c r="N1919" s="507">
        <v>8.3181031259932307E-5</v>
      </c>
      <c r="O1919" s="507">
        <v>0.83613085048182934</v>
      </c>
      <c r="P1919" s="439"/>
    </row>
    <row r="1920" spans="1:16" ht="16.5" x14ac:dyDescent="0.25">
      <c r="A1920" s="505" t="s">
        <v>332</v>
      </c>
      <c r="B1920" s="505" t="s">
        <v>333</v>
      </c>
      <c r="C1920" s="505" t="s">
        <v>334</v>
      </c>
      <c r="D1920" s="505" t="s">
        <v>335</v>
      </c>
      <c r="E1920" s="506">
        <v>45443.777464386571</v>
      </c>
      <c r="F1920" s="506">
        <v>46573</v>
      </c>
      <c r="G1920" s="505" t="s">
        <v>336</v>
      </c>
      <c r="H1920" s="552">
        <v>367</v>
      </c>
      <c r="I1920" s="552">
        <v>279.46856000000002</v>
      </c>
      <c r="J1920" s="552">
        <v>321.34058417350599</v>
      </c>
      <c r="K1920" s="552">
        <v>367</v>
      </c>
      <c r="L1920" s="507">
        <v>9.2000015630559998E-2</v>
      </c>
      <c r="M1920" s="507">
        <v>0.5</v>
      </c>
      <c r="N1920" s="507">
        <v>8.2581489739793072E-5</v>
      </c>
      <c r="O1920" s="507">
        <v>0.83613085048182934</v>
      </c>
      <c r="P1920" s="439"/>
    </row>
    <row r="1921" spans="1:16" ht="16.5" x14ac:dyDescent="0.25">
      <c r="A1921" s="505" t="s">
        <v>332</v>
      </c>
      <c r="B1921" s="505" t="s">
        <v>333</v>
      </c>
      <c r="C1921" s="505" t="s">
        <v>334</v>
      </c>
      <c r="D1921" s="505" t="s">
        <v>335</v>
      </c>
      <c r="E1921" s="506">
        <v>45443.777464895837</v>
      </c>
      <c r="F1921" s="506">
        <v>46604</v>
      </c>
      <c r="G1921" s="505" t="s">
        <v>336</v>
      </c>
      <c r="H1921" s="552">
        <v>367</v>
      </c>
      <c r="I1921" s="552">
        <v>277.38735000000003</v>
      </c>
      <c r="J1921" s="552">
        <v>318.94755117807802</v>
      </c>
      <c r="K1921" s="552">
        <v>367</v>
      </c>
      <c r="L1921" s="507">
        <v>9.2000015630559998E-2</v>
      </c>
      <c r="M1921" s="507">
        <v>0.5</v>
      </c>
      <c r="N1921" s="507">
        <v>8.1966502901864691E-5</v>
      </c>
      <c r="O1921" s="507">
        <v>0.83613085048182934</v>
      </c>
      <c r="P1921" s="439"/>
    </row>
    <row r="1922" spans="1:16" ht="16.5" x14ac:dyDescent="0.25">
      <c r="A1922" s="505" t="s">
        <v>332</v>
      </c>
      <c r="B1922" s="505" t="s">
        <v>333</v>
      </c>
      <c r="C1922" s="505" t="s">
        <v>334</v>
      </c>
      <c r="D1922" s="505" t="s">
        <v>335</v>
      </c>
      <c r="E1922" s="506">
        <v>45443.77746582176</v>
      </c>
      <c r="F1922" s="506">
        <v>46635</v>
      </c>
      <c r="G1922" s="505" t="s">
        <v>336</v>
      </c>
      <c r="H1922" s="552">
        <v>367</v>
      </c>
      <c r="I1922" s="552">
        <v>275.32164</v>
      </c>
      <c r="J1922" s="552">
        <v>316.572339171343</v>
      </c>
      <c r="K1922" s="552">
        <v>367</v>
      </c>
      <c r="L1922" s="507">
        <v>9.2000015630559998E-2</v>
      </c>
      <c r="M1922" s="507">
        <v>0.5</v>
      </c>
      <c r="N1922" s="507">
        <v>8.135609588941552E-5</v>
      </c>
      <c r="O1922" s="507">
        <v>0.83613085048182934</v>
      </c>
      <c r="P1922" s="439"/>
    </row>
    <row r="1923" spans="1:16" ht="16.5" x14ac:dyDescent="0.25">
      <c r="A1923" s="505" t="s">
        <v>332</v>
      </c>
      <c r="B1923" s="505" t="s">
        <v>333</v>
      </c>
      <c r="C1923" s="505" t="s">
        <v>334</v>
      </c>
      <c r="D1923" s="505" t="s">
        <v>335</v>
      </c>
      <c r="E1923" s="506">
        <v>45443.777466550928</v>
      </c>
      <c r="F1923" s="506">
        <v>46665</v>
      </c>
      <c r="G1923" s="505" t="s">
        <v>336</v>
      </c>
      <c r="H1923" s="552">
        <v>367</v>
      </c>
      <c r="I1923" s="552">
        <v>273.33721000000003</v>
      </c>
      <c r="J1923" s="552">
        <v>314.290589851986</v>
      </c>
      <c r="K1923" s="552">
        <v>367</v>
      </c>
      <c r="L1923" s="507">
        <v>9.2000015630559998E-2</v>
      </c>
      <c r="M1923" s="507">
        <v>0.5</v>
      </c>
      <c r="N1923" s="507">
        <v>8.0769707903316897E-5</v>
      </c>
      <c r="O1923" s="507">
        <v>0.83613085048182934</v>
      </c>
      <c r="P1923" s="439"/>
    </row>
    <row r="1924" spans="1:16" ht="16.5" x14ac:dyDescent="0.25">
      <c r="A1924" s="505" t="s">
        <v>332</v>
      </c>
      <c r="B1924" s="505" t="s">
        <v>333</v>
      </c>
      <c r="C1924" s="505" t="s">
        <v>334</v>
      </c>
      <c r="D1924" s="505" t="s">
        <v>335</v>
      </c>
      <c r="E1924" s="506">
        <v>45443.777467094907</v>
      </c>
      <c r="F1924" s="506">
        <v>46696</v>
      </c>
      <c r="G1924" s="505" t="s">
        <v>336</v>
      </c>
      <c r="H1924" s="552">
        <v>367</v>
      </c>
      <c r="I1924" s="552">
        <v>271.30166000000003</v>
      </c>
      <c r="J1924" s="552">
        <v>311.95005837631601</v>
      </c>
      <c r="K1924" s="552">
        <v>367</v>
      </c>
      <c r="L1924" s="507">
        <v>9.2000015630559998E-2</v>
      </c>
      <c r="M1924" s="507">
        <v>0.5</v>
      </c>
      <c r="N1924" s="507">
        <v>8.0168213459218477E-5</v>
      </c>
      <c r="O1924" s="507">
        <v>0.83613085048182934</v>
      </c>
      <c r="P1924" s="439"/>
    </row>
    <row r="1925" spans="1:16" ht="16.5" x14ac:dyDescent="0.25">
      <c r="A1925" s="505" t="s">
        <v>332</v>
      </c>
      <c r="B1925" s="505" t="s">
        <v>333</v>
      </c>
      <c r="C1925" s="505" t="s">
        <v>334</v>
      </c>
      <c r="D1925" s="505" t="s">
        <v>335</v>
      </c>
      <c r="E1925" s="506">
        <v>45443.777467627318</v>
      </c>
      <c r="F1925" s="506">
        <v>46726</v>
      </c>
      <c r="G1925" s="505" t="s">
        <v>336</v>
      </c>
      <c r="H1925" s="552">
        <v>2867</v>
      </c>
      <c r="I1925" s="552">
        <v>2104.1296699999998</v>
      </c>
      <c r="J1925" s="552">
        <v>2419.38571851285</v>
      </c>
      <c r="K1925" s="552">
        <v>2867</v>
      </c>
      <c r="L1925" s="507">
        <v>9.2000015630559998E-2</v>
      </c>
      <c r="M1925" s="507">
        <v>0.5</v>
      </c>
      <c r="N1925" s="507">
        <v>6.2175923842253253E-4</v>
      </c>
      <c r="O1925" s="507">
        <v>0.83613085048182934</v>
      </c>
      <c r="P1925" s="439"/>
    </row>
    <row r="1926" spans="1:16" ht="16.5" x14ac:dyDescent="0.25">
      <c r="A1926" s="505" t="s">
        <v>332</v>
      </c>
      <c r="B1926" s="505" t="s">
        <v>333</v>
      </c>
      <c r="C1926" s="505" t="s">
        <v>334</v>
      </c>
      <c r="D1926" s="505" t="s">
        <v>335</v>
      </c>
      <c r="E1926" s="506">
        <v>45443.777468171298</v>
      </c>
      <c r="F1926" s="506">
        <v>46757</v>
      </c>
      <c r="G1926" s="505" t="s">
        <v>336</v>
      </c>
      <c r="H1926" s="552">
        <v>367</v>
      </c>
      <c r="I1926" s="552">
        <v>267.34037999999998</v>
      </c>
      <c r="J1926" s="552">
        <v>307.395267621019</v>
      </c>
      <c r="K1926" s="552">
        <v>367</v>
      </c>
      <c r="L1926" s="507">
        <v>9.2000015630559998E-2</v>
      </c>
      <c r="M1926" s="507">
        <v>0.5</v>
      </c>
      <c r="N1926" s="507">
        <v>7.8997675330668953E-5</v>
      </c>
      <c r="O1926" s="507">
        <v>0.83613085048182934</v>
      </c>
      <c r="P1926" s="439"/>
    </row>
    <row r="1927" spans="1:16" ht="16.5" x14ac:dyDescent="0.25">
      <c r="A1927" s="505" t="s">
        <v>332</v>
      </c>
      <c r="B1927" s="505" t="s">
        <v>333</v>
      </c>
      <c r="C1927" s="505" t="s">
        <v>334</v>
      </c>
      <c r="D1927" s="505" t="s">
        <v>335</v>
      </c>
      <c r="E1927" s="506">
        <v>45443.777468518521</v>
      </c>
      <c r="F1927" s="506">
        <v>46788</v>
      </c>
      <c r="G1927" s="505" t="s">
        <v>336</v>
      </c>
      <c r="H1927" s="552">
        <v>367</v>
      </c>
      <c r="I1927" s="552">
        <v>265.34949</v>
      </c>
      <c r="J1927" s="552">
        <v>305.10608581739598</v>
      </c>
      <c r="K1927" s="552">
        <v>367</v>
      </c>
      <c r="L1927" s="507">
        <v>9.2000015630559998E-2</v>
      </c>
      <c r="M1927" s="507">
        <v>0.5</v>
      </c>
      <c r="N1927" s="507">
        <v>7.8409377266437072E-5</v>
      </c>
      <c r="O1927" s="507">
        <v>0.83613085048182934</v>
      </c>
      <c r="P1927" s="439"/>
    </row>
    <row r="1928" spans="1:16" ht="16.5" x14ac:dyDescent="0.25">
      <c r="A1928" s="505" t="s">
        <v>332</v>
      </c>
      <c r="B1928" s="505" t="s">
        <v>333</v>
      </c>
      <c r="C1928" s="505" t="s">
        <v>334</v>
      </c>
      <c r="D1928" s="505" t="s">
        <v>335</v>
      </c>
      <c r="E1928" s="506">
        <v>45443.777469247689</v>
      </c>
      <c r="F1928" s="506">
        <v>46817</v>
      </c>
      <c r="G1928" s="505" t="s">
        <v>336</v>
      </c>
      <c r="H1928" s="552">
        <v>367</v>
      </c>
      <c r="I1928" s="552">
        <v>263.50045999999998</v>
      </c>
      <c r="J1928" s="552">
        <v>302.98002895530601</v>
      </c>
      <c r="K1928" s="552">
        <v>367</v>
      </c>
      <c r="L1928" s="507">
        <v>9.2000015630559998E-2</v>
      </c>
      <c r="M1928" s="507">
        <v>0.5</v>
      </c>
      <c r="N1928" s="507">
        <v>7.7863000768757911E-5</v>
      </c>
      <c r="O1928" s="507">
        <v>0.83613085048182934</v>
      </c>
      <c r="P1928" s="439"/>
    </row>
    <row r="1929" spans="1:16" ht="16.5" x14ac:dyDescent="0.25">
      <c r="A1929" s="505" t="s">
        <v>332</v>
      </c>
      <c r="B1929" s="505" t="s">
        <v>333</v>
      </c>
      <c r="C1929" s="505" t="s">
        <v>334</v>
      </c>
      <c r="D1929" s="505" t="s">
        <v>335</v>
      </c>
      <c r="E1929" s="506">
        <v>45443.777469791668</v>
      </c>
      <c r="F1929" s="506">
        <v>46848</v>
      </c>
      <c r="G1929" s="505" t="s">
        <v>336</v>
      </c>
      <c r="H1929" s="552">
        <v>367</v>
      </c>
      <c r="I1929" s="552">
        <v>261.53816999999998</v>
      </c>
      <c r="J1929" s="552">
        <v>300.72372756682603</v>
      </c>
      <c r="K1929" s="552">
        <v>367</v>
      </c>
      <c r="L1929" s="507">
        <v>9.2000015630559998E-2</v>
      </c>
      <c r="M1929" s="507">
        <v>0.5</v>
      </c>
      <c r="N1929" s="507">
        <v>7.7283152660116778E-5</v>
      </c>
      <c r="O1929" s="507">
        <v>0.83613085048182934</v>
      </c>
      <c r="P1929" s="439"/>
    </row>
    <row r="1930" spans="1:16" ht="16.5" x14ac:dyDescent="0.25">
      <c r="A1930" s="505" t="s">
        <v>332</v>
      </c>
      <c r="B1930" s="505" t="s">
        <v>333</v>
      </c>
      <c r="C1930" s="505" t="s">
        <v>334</v>
      </c>
      <c r="D1930" s="505" t="s">
        <v>335</v>
      </c>
      <c r="E1930" s="506">
        <v>45443.777470138892</v>
      </c>
      <c r="F1930" s="506">
        <v>46878</v>
      </c>
      <c r="G1930" s="505" t="s">
        <v>336</v>
      </c>
      <c r="H1930" s="552">
        <v>367</v>
      </c>
      <c r="I1930" s="552">
        <v>259.65309000000002</v>
      </c>
      <c r="J1930" s="552">
        <v>298.55620982827003</v>
      </c>
      <c r="K1930" s="552">
        <v>367</v>
      </c>
      <c r="L1930" s="507">
        <v>9.2000015630559998E-2</v>
      </c>
      <c r="M1930" s="507">
        <v>0.5</v>
      </c>
      <c r="N1930" s="507">
        <v>7.6726121109471651E-5</v>
      </c>
      <c r="O1930" s="507">
        <v>0.83613085048182934</v>
      </c>
      <c r="P1930" s="439"/>
    </row>
    <row r="1931" spans="1:16" ht="16.5" x14ac:dyDescent="0.25">
      <c r="A1931" s="505" t="s">
        <v>332</v>
      </c>
      <c r="B1931" s="505" t="s">
        <v>333</v>
      </c>
      <c r="C1931" s="505" t="s">
        <v>334</v>
      </c>
      <c r="D1931" s="505" t="s">
        <v>335</v>
      </c>
      <c r="E1931" s="506">
        <v>45443.777470717592</v>
      </c>
      <c r="F1931" s="506">
        <v>46909</v>
      </c>
      <c r="G1931" s="505" t="s">
        <v>336</v>
      </c>
      <c r="H1931" s="552">
        <v>367</v>
      </c>
      <c r="I1931" s="552">
        <v>257.71944000000002</v>
      </c>
      <c r="J1931" s="552">
        <v>296.33285275388499</v>
      </c>
      <c r="K1931" s="552">
        <v>367</v>
      </c>
      <c r="L1931" s="507">
        <v>9.2000015630559998E-2</v>
      </c>
      <c r="M1931" s="507">
        <v>0.5</v>
      </c>
      <c r="N1931" s="507">
        <v>7.6154739377847335E-5</v>
      </c>
      <c r="O1931" s="507">
        <v>0.83613085048182934</v>
      </c>
      <c r="P1931" s="439"/>
    </row>
    <row r="1932" spans="1:16" ht="16.5" x14ac:dyDescent="0.25">
      <c r="A1932" s="505" t="s">
        <v>332</v>
      </c>
      <c r="B1932" s="505" t="s">
        <v>333</v>
      </c>
      <c r="C1932" s="505" t="s">
        <v>334</v>
      </c>
      <c r="D1932" s="505" t="s">
        <v>335</v>
      </c>
      <c r="E1932" s="506">
        <v>45443.777471261572</v>
      </c>
      <c r="F1932" s="506">
        <v>46939</v>
      </c>
      <c r="G1932" s="505" t="s">
        <v>336</v>
      </c>
      <c r="H1932" s="552">
        <v>367</v>
      </c>
      <c r="I1932" s="552">
        <v>255.86188999999999</v>
      </c>
      <c r="J1932" s="552">
        <v>294.19698299708898</v>
      </c>
      <c r="K1932" s="552">
        <v>367</v>
      </c>
      <c r="L1932" s="507">
        <v>9.2000015630559998E-2</v>
      </c>
      <c r="M1932" s="507">
        <v>0.5</v>
      </c>
      <c r="N1932" s="507">
        <v>7.5605841059074306E-5</v>
      </c>
      <c r="O1932" s="507">
        <v>0.83613085048182934</v>
      </c>
      <c r="P1932" s="439"/>
    </row>
    <row r="1933" spans="1:16" ht="16.5" x14ac:dyDescent="0.25">
      <c r="A1933" s="505" t="s">
        <v>332</v>
      </c>
      <c r="B1933" s="505" t="s">
        <v>333</v>
      </c>
      <c r="C1933" s="505" t="s">
        <v>334</v>
      </c>
      <c r="D1933" s="505" t="s">
        <v>335</v>
      </c>
      <c r="E1933" s="506">
        <v>45443.777471793983</v>
      </c>
      <c r="F1933" s="506">
        <v>46970</v>
      </c>
      <c r="G1933" s="505" t="s">
        <v>336</v>
      </c>
      <c r="H1933" s="552">
        <v>367</v>
      </c>
      <c r="I1933" s="552">
        <v>253.95648</v>
      </c>
      <c r="J1933" s="552">
        <v>292.006089216031</v>
      </c>
      <c r="K1933" s="552">
        <v>367</v>
      </c>
      <c r="L1933" s="507">
        <v>9.2000015630559998E-2</v>
      </c>
      <c r="M1933" s="507">
        <v>0.5</v>
      </c>
      <c r="N1933" s="507">
        <v>7.5042802086680674E-5</v>
      </c>
      <c r="O1933" s="507">
        <v>0.83613085048182934</v>
      </c>
      <c r="P1933" s="439"/>
    </row>
    <row r="1934" spans="1:16" ht="16.5" x14ac:dyDescent="0.25">
      <c r="A1934" s="505" t="s">
        <v>332</v>
      </c>
      <c r="B1934" s="505" t="s">
        <v>333</v>
      </c>
      <c r="C1934" s="505" t="s">
        <v>334</v>
      </c>
      <c r="D1934" s="505" t="s">
        <v>335</v>
      </c>
      <c r="E1934" s="506">
        <v>45443.777472141206</v>
      </c>
      <c r="F1934" s="506">
        <v>47001</v>
      </c>
      <c r="G1934" s="505" t="s">
        <v>336</v>
      </c>
      <c r="H1934" s="552">
        <v>367</v>
      </c>
      <c r="I1934" s="552">
        <v>252.06524999999999</v>
      </c>
      <c r="J1934" s="552">
        <v>289.83151108685598</v>
      </c>
      <c r="K1934" s="552">
        <v>367</v>
      </c>
      <c r="L1934" s="507">
        <v>9.2000015630559998E-2</v>
      </c>
      <c r="M1934" s="507">
        <v>0.5</v>
      </c>
      <c r="N1934" s="507">
        <v>7.4483956082448981E-5</v>
      </c>
      <c r="O1934" s="507">
        <v>0.83613085048182934</v>
      </c>
      <c r="P1934" s="439"/>
    </row>
    <row r="1935" spans="1:16" ht="16.5" x14ac:dyDescent="0.25">
      <c r="A1935" s="505" t="s">
        <v>332</v>
      </c>
      <c r="B1935" s="505" t="s">
        <v>333</v>
      </c>
      <c r="C1935" s="505" t="s">
        <v>334</v>
      </c>
      <c r="D1935" s="505" t="s">
        <v>335</v>
      </c>
      <c r="E1935" s="506">
        <v>45443.777472685186</v>
      </c>
      <c r="F1935" s="506">
        <v>47031</v>
      </c>
      <c r="G1935" s="505" t="s">
        <v>336</v>
      </c>
      <c r="H1935" s="552">
        <v>367</v>
      </c>
      <c r="I1935" s="552">
        <v>250.24844999999999</v>
      </c>
      <c r="J1935" s="552">
        <v>287.74250086289999</v>
      </c>
      <c r="K1935" s="552">
        <v>367</v>
      </c>
      <c r="L1935" s="507">
        <v>9.2000015630559998E-2</v>
      </c>
      <c r="M1935" s="507">
        <v>0.5</v>
      </c>
      <c r="N1935" s="507">
        <v>7.3947100220250137E-5</v>
      </c>
      <c r="O1935" s="507">
        <v>0.83613085048182934</v>
      </c>
      <c r="P1935" s="439"/>
    </row>
    <row r="1936" spans="1:16" ht="16.5" x14ac:dyDescent="0.25">
      <c r="A1936" s="505" t="s">
        <v>332</v>
      </c>
      <c r="B1936" s="505" t="s">
        <v>333</v>
      </c>
      <c r="C1936" s="505" t="s">
        <v>334</v>
      </c>
      <c r="D1936" s="505" t="s">
        <v>335</v>
      </c>
      <c r="E1936" s="506">
        <v>45443.777473229165</v>
      </c>
      <c r="F1936" s="506">
        <v>47062</v>
      </c>
      <c r="G1936" s="505" t="s">
        <v>336</v>
      </c>
      <c r="H1936" s="552">
        <v>367</v>
      </c>
      <c r="I1936" s="552">
        <v>248.38484</v>
      </c>
      <c r="J1936" s="552">
        <v>285.59967380442902</v>
      </c>
      <c r="K1936" s="552">
        <v>367</v>
      </c>
      <c r="L1936" s="507">
        <v>9.2000015630559998E-2</v>
      </c>
      <c r="M1936" s="507">
        <v>0.5</v>
      </c>
      <c r="N1936" s="507">
        <v>7.3396413940773775E-5</v>
      </c>
      <c r="O1936" s="507">
        <v>0.83613085048182934</v>
      </c>
      <c r="P1936" s="439"/>
    </row>
    <row r="1937" spans="1:16" ht="16.5" x14ac:dyDescent="0.25">
      <c r="A1937" s="505" t="s">
        <v>332</v>
      </c>
      <c r="B1937" s="505" t="s">
        <v>333</v>
      </c>
      <c r="C1937" s="505" t="s">
        <v>334</v>
      </c>
      <c r="D1937" s="505" t="s">
        <v>335</v>
      </c>
      <c r="E1937" s="506">
        <v>45443.77747361111</v>
      </c>
      <c r="F1937" s="506">
        <v>47092</v>
      </c>
      <c r="G1937" s="505" t="s">
        <v>336</v>
      </c>
      <c r="H1937" s="552">
        <v>2867</v>
      </c>
      <c r="I1937" s="552">
        <v>1926.39411</v>
      </c>
      <c r="J1937" s="552">
        <v>2215.02049273802</v>
      </c>
      <c r="K1937" s="552">
        <v>2867</v>
      </c>
      <c r="L1937" s="507">
        <v>9.2000015630559998E-2</v>
      </c>
      <c r="M1937" s="507">
        <v>0.5</v>
      </c>
      <c r="N1937" s="507">
        <v>5.6923930901833981E-4</v>
      </c>
      <c r="O1937" s="507">
        <v>0.83613085048182934</v>
      </c>
      <c r="P1937" s="439"/>
    </row>
    <row r="1938" spans="1:16" ht="16.5" x14ac:dyDescent="0.25">
      <c r="A1938" s="505" t="s">
        <v>332</v>
      </c>
      <c r="B1938" s="505" t="s">
        <v>333</v>
      </c>
      <c r="C1938" s="505" t="s">
        <v>334</v>
      </c>
      <c r="D1938" s="505" t="s">
        <v>335</v>
      </c>
      <c r="E1938" s="506">
        <v>45443.777474155089</v>
      </c>
      <c r="F1938" s="506">
        <v>47123</v>
      </c>
      <c r="G1938" s="505" t="s">
        <v>336</v>
      </c>
      <c r="H1938" s="552">
        <v>367</v>
      </c>
      <c r="I1938" s="552">
        <v>244.75817000000001</v>
      </c>
      <c r="J1938" s="552">
        <v>281.42962568604997</v>
      </c>
      <c r="K1938" s="552">
        <v>367</v>
      </c>
      <c r="L1938" s="507">
        <v>9.2000015630559998E-2</v>
      </c>
      <c r="M1938" s="507">
        <v>0.5</v>
      </c>
      <c r="N1938" s="507">
        <v>7.2324751029635164E-5</v>
      </c>
      <c r="O1938" s="507">
        <v>0.83613085048182934</v>
      </c>
      <c r="P1938" s="439"/>
    </row>
    <row r="1939" spans="1:16" ht="16.5" x14ac:dyDescent="0.25">
      <c r="A1939" s="505" t="s">
        <v>332</v>
      </c>
      <c r="B1939" s="505" t="s">
        <v>333</v>
      </c>
      <c r="C1939" s="505" t="s">
        <v>334</v>
      </c>
      <c r="D1939" s="505" t="s">
        <v>335</v>
      </c>
      <c r="E1939" s="506">
        <v>45443.7774746875</v>
      </c>
      <c r="F1939" s="506">
        <v>47154</v>
      </c>
      <c r="G1939" s="505" t="s">
        <v>336</v>
      </c>
      <c r="H1939" s="552">
        <v>367</v>
      </c>
      <c r="I1939" s="552">
        <v>242.93545</v>
      </c>
      <c r="J1939" s="552">
        <v>279.33381079889602</v>
      </c>
      <c r="K1939" s="552">
        <v>367</v>
      </c>
      <c r="L1939" s="507">
        <v>9.2000015630559998E-2</v>
      </c>
      <c r="M1939" s="507">
        <v>0.5</v>
      </c>
      <c r="N1939" s="507">
        <v>7.178614643337738E-5</v>
      </c>
      <c r="O1939" s="507">
        <v>0.83613085048182934</v>
      </c>
      <c r="P1939" s="439"/>
    </row>
    <row r="1940" spans="1:16" ht="16.5" x14ac:dyDescent="0.25">
      <c r="A1940" s="505" t="s">
        <v>332</v>
      </c>
      <c r="B1940" s="505" t="s">
        <v>333</v>
      </c>
      <c r="C1940" s="505" t="s">
        <v>334</v>
      </c>
      <c r="D1940" s="505" t="s">
        <v>335</v>
      </c>
      <c r="E1940" s="506">
        <v>45443.777475428244</v>
      </c>
      <c r="F1940" s="506">
        <v>47182</v>
      </c>
      <c r="G1940" s="505" t="s">
        <v>336</v>
      </c>
      <c r="H1940" s="552">
        <v>367</v>
      </c>
      <c r="I1940" s="552">
        <v>241.30079000000001</v>
      </c>
      <c r="J1940" s="552">
        <v>277.45423499866399</v>
      </c>
      <c r="K1940" s="552">
        <v>367</v>
      </c>
      <c r="L1940" s="507">
        <v>9.2000015630559998E-2</v>
      </c>
      <c r="M1940" s="507">
        <v>0.5</v>
      </c>
      <c r="N1940" s="507">
        <v>7.1303113236492995E-5</v>
      </c>
      <c r="O1940" s="507">
        <v>0.83613085048182934</v>
      </c>
      <c r="P1940" s="439"/>
    </row>
    <row r="1941" spans="1:16" ht="16.5" x14ac:dyDescent="0.25">
      <c r="A1941" s="505" t="s">
        <v>332</v>
      </c>
      <c r="B1941" s="505" t="s">
        <v>333</v>
      </c>
      <c r="C1941" s="505" t="s">
        <v>334</v>
      </c>
      <c r="D1941" s="505" t="s">
        <v>335</v>
      </c>
      <c r="E1941" s="506">
        <v>45443.777475960647</v>
      </c>
      <c r="F1941" s="506">
        <v>47213</v>
      </c>
      <c r="G1941" s="505" t="s">
        <v>336</v>
      </c>
      <c r="H1941" s="552">
        <v>367</v>
      </c>
      <c r="I1941" s="552">
        <v>239.50381999999999</v>
      </c>
      <c r="J1941" s="552">
        <v>275.38802496552802</v>
      </c>
      <c r="K1941" s="552">
        <v>367</v>
      </c>
      <c r="L1941" s="507">
        <v>9.2000015630559998E-2</v>
      </c>
      <c r="M1941" s="507">
        <v>0.5</v>
      </c>
      <c r="N1941" s="507">
        <v>7.0772116807608852E-5</v>
      </c>
      <c r="O1941" s="507">
        <v>0.83613085048182934</v>
      </c>
      <c r="P1941" s="439"/>
    </row>
    <row r="1942" spans="1:16" ht="16.5" x14ac:dyDescent="0.25">
      <c r="A1942" s="505" t="s">
        <v>332</v>
      </c>
      <c r="B1942" s="505" t="s">
        <v>333</v>
      </c>
      <c r="C1942" s="505" t="s">
        <v>334</v>
      </c>
      <c r="D1942" s="505" t="s">
        <v>335</v>
      </c>
      <c r="E1942" s="506">
        <v>45443.777476504627</v>
      </c>
      <c r="F1942" s="506">
        <v>47243</v>
      </c>
      <c r="G1942" s="505" t="s">
        <v>336</v>
      </c>
      <c r="H1942" s="552">
        <v>367</v>
      </c>
      <c r="I1942" s="552">
        <v>237.77754999999999</v>
      </c>
      <c r="J1942" s="552">
        <v>273.40311863994998</v>
      </c>
      <c r="K1942" s="552">
        <v>367</v>
      </c>
      <c r="L1942" s="507">
        <v>9.2000015630559998E-2</v>
      </c>
      <c r="M1942" s="507">
        <v>0.5</v>
      </c>
      <c r="N1942" s="507">
        <v>7.0262014662304762E-5</v>
      </c>
      <c r="O1942" s="507">
        <v>0.83613085048182934</v>
      </c>
      <c r="P1942" s="439"/>
    </row>
    <row r="1943" spans="1:16" ht="16.5" x14ac:dyDescent="0.25">
      <c r="A1943" s="505" t="s">
        <v>332</v>
      </c>
      <c r="B1943" s="505" t="s">
        <v>333</v>
      </c>
      <c r="C1943" s="505" t="s">
        <v>334</v>
      </c>
      <c r="D1943" s="505" t="s">
        <v>335</v>
      </c>
      <c r="E1943" s="506">
        <v>45443.777477048614</v>
      </c>
      <c r="F1943" s="506">
        <v>47274</v>
      </c>
      <c r="G1943" s="505" t="s">
        <v>336</v>
      </c>
      <c r="H1943" s="552">
        <v>367</v>
      </c>
      <c r="I1943" s="552">
        <v>236.00682</v>
      </c>
      <c r="J1943" s="552">
        <v>271.36707739218502</v>
      </c>
      <c r="K1943" s="552">
        <v>367</v>
      </c>
      <c r="L1943" s="507">
        <v>9.2000015630559998E-2</v>
      </c>
      <c r="M1943" s="507">
        <v>0.5</v>
      </c>
      <c r="N1943" s="507">
        <v>6.9738771325816303E-5</v>
      </c>
      <c r="O1943" s="507">
        <v>0.83613085048182934</v>
      </c>
      <c r="P1943" s="439"/>
    </row>
    <row r="1944" spans="1:16" ht="16.5" x14ac:dyDescent="0.25">
      <c r="A1944" s="505" t="s">
        <v>332</v>
      </c>
      <c r="B1944" s="505" t="s">
        <v>333</v>
      </c>
      <c r="C1944" s="505" t="s">
        <v>334</v>
      </c>
      <c r="D1944" s="505" t="s">
        <v>335</v>
      </c>
      <c r="E1944" s="506">
        <v>45443.777477581018</v>
      </c>
      <c r="F1944" s="506">
        <v>47304</v>
      </c>
      <c r="G1944" s="505" t="s">
        <v>336</v>
      </c>
      <c r="H1944" s="552">
        <v>367</v>
      </c>
      <c r="I1944" s="552">
        <v>234.30575999999999</v>
      </c>
      <c r="J1944" s="552">
        <v>269.41115273447002</v>
      </c>
      <c r="K1944" s="552">
        <v>367</v>
      </c>
      <c r="L1944" s="507">
        <v>9.2000015630559998E-2</v>
      </c>
      <c r="M1944" s="507">
        <v>0.5</v>
      </c>
      <c r="N1944" s="507">
        <v>6.923611719494037E-5</v>
      </c>
      <c r="O1944" s="507">
        <v>0.83613085048182934</v>
      </c>
      <c r="P1944" s="439"/>
    </row>
    <row r="1945" spans="1:16" ht="16.5" x14ac:dyDescent="0.25">
      <c r="A1945" s="505" t="s">
        <v>332</v>
      </c>
      <c r="B1945" s="505" t="s">
        <v>333</v>
      </c>
      <c r="C1945" s="505" t="s">
        <v>334</v>
      </c>
      <c r="D1945" s="505" t="s">
        <v>335</v>
      </c>
      <c r="E1945" s="506">
        <v>45443.777478321761</v>
      </c>
      <c r="F1945" s="506">
        <v>47335</v>
      </c>
      <c r="G1945" s="505" t="s">
        <v>336</v>
      </c>
      <c r="H1945" s="552">
        <v>367</v>
      </c>
      <c r="I1945" s="552">
        <v>232.56086999999999</v>
      </c>
      <c r="J1945" s="552">
        <v>267.40483977687097</v>
      </c>
      <c r="K1945" s="552">
        <v>367</v>
      </c>
      <c r="L1945" s="507">
        <v>9.2000015630559998E-2</v>
      </c>
      <c r="M1945" s="507">
        <v>0.5</v>
      </c>
      <c r="N1945" s="507">
        <v>6.8720513747747651E-5</v>
      </c>
      <c r="O1945" s="507">
        <v>0.83613085048182934</v>
      </c>
      <c r="P1945" s="439"/>
    </row>
    <row r="1946" spans="1:16" ht="16.5" x14ac:dyDescent="0.25">
      <c r="A1946" s="505" t="s">
        <v>332</v>
      </c>
      <c r="B1946" s="505" t="s">
        <v>333</v>
      </c>
      <c r="C1946" s="505" t="s">
        <v>334</v>
      </c>
      <c r="D1946" s="505" t="s">
        <v>335</v>
      </c>
      <c r="E1946" s="506">
        <v>45443.777478854165</v>
      </c>
      <c r="F1946" s="506">
        <v>47366</v>
      </c>
      <c r="G1946" s="505" t="s">
        <v>336</v>
      </c>
      <c r="H1946" s="552">
        <v>367</v>
      </c>
      <c r="I1946" s="552">
        <v>230.82899</v>
      </c>
      <c r="J1946" s="552">
        <v>265.413467892212</v>
      </c>
      <c r="K1946" s="552">
        <v>367</v>
      </c>
      <c r="L1946" s="507">
        <v>9.2000015630559998E-2</v>
      </c>
      <c r="M1946" s="507">
        <v>0.5</v>
      </c>
      <c r="N1946" s="507">
        <v>6.8208750014934241E-5</v>
      </c>
      <c r="O1946" s="507">
        <v>0.83613085048182934</v>
      </c>
      <c r="P1946" s="439"/>
    </row>
    <row r="1947" spans="1:16" ht="16.5" x14ac:dyDescent="0.25">
      <c r="A1947" s="505" t="s">
        <v>332</v>
      </c>
      <c r="B1947" s="505" t="s">
        <v>333</v>
      </c>
      <c r="C1947" s="505" t="s">
        <v>334</v>
      </c>
      <c r="D1947" s="505" t="s">
        <v>335</v>
      </c>
      <c r="E1947" s="506">
        <v>45443.777479363423</v>
      </c>
      <c r="F1947" s="506">
        <v>47396</v>
      </c>
      <c r="G1947" s="505" t="s">
        <v>336</v>
      </c>
      <c r="H1947" s="552">
        <v>367</v>
      </c>
      <c r="I1947" s="552">
        <v>229.16524999999999</v>
      </c>
      <c r="J1947" s="552">
        <v>263.50045489399298</v>
      </c>
      <c r="K1947" s="552">
        <v>367</v>
      </c>
      <c r="L1947" s="507">
        <v>9.2000015630559998E-2</v>
      </c>
      <c r="M1947" s="507">
        <v>0.5</v>
      </c>
      <c r="N1947" s="507">
        <v>6.771712377453625E-5</v>
      </c>
      <c r="O1947" s="507">
        <v>0.83613085048182934</v>
      </c>
      <c r="P1947" s="439"/>
    </row>
    <row r="1948" spans="1:16" ht="16.5" x14ac:dyDescent="0.25">
      <c r="A1948" s="505" t="s">
        <v>332</v>
      </c>
      <c r="B1948" s="505" t="s">
        <v>333</v>
      </c>
      <c r="C1948" s="505" t="s">
        <v>334</v>
      </c>
      <c r="D1948" s="505" t="s">
        <v>335</v>
      </c>
      <c r="E1948" s="506">
        <v>45443.777480092591</v>
      </c>
      <c r="F1948" s="506">
        <v>47427</v>
      </c>
      <c r="G1948" s="505" t="s">
        <v>336</v>
      </c>
      <c r="H1948" s="552">
        <v>367</v>
      </c>
      <c r="I1948" s="552">
        <v>227.45865000000001</v>
      </c>
      <c r="J1948" s="552">
        <v>261.53815908099</v>
      </c>
      <c r="K1948" s="552">
        <v>367</v>
      </c>
      <c r="L1948" s="507">
        <v>9.2000015630559998E-2</v>
      </c>
      <c r="M1948" s="507">
        <v>0.5</v>
      </c>
      <c r="N1948" s="507">
        <v>6.7212832317032562E-5</v>
      </c>
      <c r="O1948" s="507">
        <v>0.83613085048182934</v>
      </c>
      <c r="P1948" s="439"/>
    </row>
    <row r="1949" spans="1:16" ht="16.5" x14ac:dyDescent="0.25">
      <c r="A1949" s="505" t="s">
        <v>332</v>
      </c>
      <c r="B1949" s="505" t="s">
        <v>333</v>
      </c>
      <c r="C1949" s="505" t="s">
        <v>334</v>
      </c>
      <c r="D1949" s="505" t="s">
        <v>335</v>
      </c>
      <c r="E1949" s="506">
        <v>45443.777480636571</v>
      </c>
      <c r="F1949" s="506">
        <v>47457</v>
      </c>
      <c r="G1949" s="505" t="s">
        <v>336</v>
      </c>
      <c r="H1949" s="552">
        <v>2867</v>
      </c>
      <c r="I1949" s="552">
        <v>1764.09717</v>
      </c>
      <c r="J1949" s="552">
        <v>2028.40701559788</v>
      </c>
      <c r="K1949" s="552">
        <v>2867</v>
      </c>
      <c r="L1949" s="507">
        <v>9.2000015630559998E-2</v>
      </c>
      <c r="M1949" s="507">
        <v>0.5</v>
      </c>
      <c r="N1949" s="507">
        <v>5.2128141105349816E-4</v>
      </c>
      <c r="O1949" s="507">
        <v>0.83613085048182934</v>
      </c>
      <c r="P1949" s="439"/>
    </row>
    <row r="1950" spans="1:16" ht="16.5" x14ac:dyDescent="0.25">
      <c r="A1950" s="505" t="s">
        <v>332</v>
      </c>
      <c r="B1950" s="505" t="s">
        <v>333</v>
      </c>
      <c r="C1950" s="505" t="s">
        <v>334</v>
      </c>
      <c r="D1950" s="505" t="s">
        <v>335</v>
      </c>
      <c r="E1950" s="506">
        <v>45443.777481215278</v>
      </c>
      <c r="F1950" s="506">
        <v>47488</v>
      </c>
      <c r="G1950" s="505" t="s">
        <v>336</v>
      </c>
      <c r="H1950" s="552">
        <v>367</v>
      </c>
      <c r="I1950" s="552">
        <v>224.13751999999999</v>
      </c>
      <c r="J1950" s="552">
        <v>257.71943375251902</v>
      </c>
      <c r="K1950" s="552">
        <v>367</v>
      </c>
      <c r="L1950" s="507">
        <v>9.2000015630559998E-2</v>
      </c>
      <c r="M1950" s="507">
        <v>0.5</v>
      </c>
      <c r="N1950" s="507">
        <v>6.6231456038828184E-5</v>
      </c>
      <c r="O1950" s="507">
        <v>0.83613085048182934</v>
      </c>
      <c r="P1950" s="439"/>
    </row>
    <row r="1951" spans="1:16" ht="16.5" x14ac:dyDescent="0.25">
      <c r="A1951" s="505" t="s">
        <v>332</v>
      </c>
      <c r="B1951" s="505" t="s">
        <v>333</v>
      </c>
      <c r="C1951" s="505" t="s">
        <v>334</v>
      </c>
      <c r="D1951" s="505" t="s">
        <v>335</v>
      </c>
      <c r="E1951" s="506">
        <v>45443.777481562502</v>
      </c>
      <c r="F1951" s="506">
        <v>47519</v>
      </c>
      <c r="G1951" s="505" t="s">
        <v>336</v>
      </c>
      <c r="H1951" s="552">
        <v>367</v>
      </c>
      <c r="I1951" s="552">
        <v>222.46835999999999</v>
      </c>
      <c r="J1951" s="552">
        <v>255.80018937783501</v>
      </c>
      <c r="K1951" s="552">
        <v>367</v>
      </c>
      <c r="L1951" s="507">
        <v>9.2000015630559998E-2</v>
      </c>
      <c r="M1951" s="507">
        <v>0.5</v>
      </c>
      <c r="N1951" s="507">
        <v>6.5738228393637417E-5</v>
      </c>
      <c r="O1951" s="507">
        <v>0.83613085048182934</v>
      </c>
      <c r="P1951" s="439"/>
    </row>
    <row r="1952" spans="1:16" ht="16.5" x14ac:dyDescent="0.25">
      <c r="A1952" s="505" t="s">
        <v>332</v>
      </c>
      <c r="B1952" s="505" t="s">
        <v>333</v>
      </c>
      <c r="C1952" s="505" t="s">
        <v>334</v>
      </c>
      <c r="D1952" s="505" t="s">
        <v>335</v>
      </c>
      <c r="E1952" s="506">
        <v>45443.777482094905</v>
      </c>
      <c r="F1952" s="506">
        <v>47547</v>
      </c>
      <c r="G1952" s="505" t="s">
        <v>336</v>
      </c>
      <c r="H1952" s="552">
        <v>367</v>
      </c>
      <c r="I1952" s="552">
        <v>220.97141999999999</v>
      </c>
      <c r="J1952" s="552">
        <v>254.078966142186</v>
      </c>
      <c r="K1952" s="552">
        <v>367</v>
      </c>
      <c r="L1952" s="507">
        <v>9.2000015630559998E-2</v>
      </c>
      <c r="M1952" s="507">
        <v>0.5</v>
      </c>
      <c r="N1952" s="507">
        <v>6.5295890307583859E-5</v>
      </c>
      <c r="O1952" s="507">
        <v>0.83613085048182934</v>
      </c>
      <c r="P1952" s="439"/>
    </row>
    <row r="1953" spans="1:16" ht="16.5" x14ac:dyDescent="0.25">
      <c r="A1953" s="505" t="s">
        <v>332</v>
      </c>
      <c r="B1953" s="505" t="s">
        <v>333</v>
      </c>
      <c r="C1953" s="505" t="s">
        <v>334</v>
      </c>
      <c r="D1953" s="505" t="s">
        <v>335</v>
      </c>
      <c r="E1953" s="506">
        <v>45443.777482835649</v>
      </c>
      <c r="F1953" s="506">
        <v>47578</v>
      </c>
      <c r="G1953" s="505" t="s">
        <v>336</v>
      </c>
      <c r="H1953" s="552">
        <v>367</v>
      </c>
      <c r="I1953" s="552">
        <v>219.32584</v>
      </c>
      <c r="J1953" s="552">
        <v>252.186832439292</v>
      </c>
      <c r="K1953" s="552">
        <v>367</v>
      </c>
      <c r="L1953" s="507">
        <v>9.2000015630559998E-2</v>
      </c>
      <c r="M1953" s="507">
        <v>0.5</v>
      </c>
      <c r="N1953" s="507">
        <v>6.4809629848533066E-5</v>
      </c>
      <c r="O1953" s="507">
        <v>0.83613085048182934</v>
      </c>
      <c r="P1953" s="439"/>
    </row>
    <row r="1954" spans="1:16" ht="16.5" x14ac:dyDescent="0.25">
      <c r="A1954" s="505" t="s">
        <v>332</v>
      </c>
      <c r="B1954" s="505" t="s">
        <v>333</v>
      </c>
      <c r="C1954" s="505" t="s">
        <v>334</v>
      </c>
      <c r="D1954" s="505" t="s">
        <v>335</v>
      </c>
      <c r="E1954" s="506">
        <v>45443.777483530095</v>
      </c>
      <c r="F1954" s="506">
        <v>47608</v>
      </c>
      <c r="G1954" s="505" t="s">
        <v>336</v>
      </c>
      <c r="H1954" s="552">
        <v>367</v>
      </c>
      <c r="I1954" s="552">
        <v>217.74501000000001</v>
      </c>
      <c r="J1954" s="552">
        <v>250.36915267998199</v>
      </c>
      <c r="K1954" s="552">
        <v>367</v>
      </c>
      <c r="L1954" s="507">
        <v>9.2000015630559998E-2</v>
      </c>
      <c r="M1954" s="507">
        <v>0.5</v>
      </c>
      <c r="N1954" s="507">
        <v>6.4342503348530691E-5</v>
      </c>
      <c r="O1954" s="507">
        <v>0.83613085048182934</v>
      </c>
      <c r="P1954" s="439"/>
    </row>
    <row r="1955" spans="1:16" ht="16.5" x14ac:dyDescent="0.25">
      <c r="A1955" s="505" t="s">
        <v>332</v>
      </c>
      <c r="B1955" s="505" t="s">
        <v>333</v>
      </c>
      <c r="C1955" s="505" t="s">
        <v>334</v>
      </c>
      <c r="D1955" s="505" t="s">
        <v>335</v>
      </c>
      <c r="E1955" s="506">
        <v>45443.777484259263</v>
      </c>
      <c r="F1955" s="506">
        <v>47639</v>
      </c>
      <c r="G1955" s="505" t="s">
        <v>336</v>
      </c>
      <c r="H1955" s="552">
        <v>367</v>
      </c>
      <c r="I1955" s="552">
        <v>216.12345999999999</v>
      </c>
      <c r="J1955" s="552">
        <v>248.50464606952201</v>
      </c>
      <c r="K1955" s="552">
        <v>367</v>
      </c>
      <c r="L1955" s="507">
        <v>9.2000015630559998E-2</v>
      </c>
      <c r="M1955" s="507">
        <v>0.5</v>
      </c>
      <c r="N1955" s="507">
        <v>6.3863342790839234E-5</v>
      </c>
      <c r="O1955" s="507">
        <v>0.83613085048182934</v>
      </c>
      <c r="P1955" s="439"/>
    </row>
    <row r="1956" spans="1:16" ht="16.5" x14ac:dyDescent="0.25">
      <c r="A1956" s="505" t="s">
        <v>332</v>
      </c>
      <c r="B1956" s="505" t="s">
        <v>333</v>
      </c>
      <c r="C1956" s="505" t="s">
        <v>334</v>
      </c>
      <c r="D1956" s="505" t="s">
        <v>335</v>
      </c>
      <c r="E1956" s="506">
        <v>45443.777484988423</v>
      </c>
      <c r="F1956" s="506">
        <v>47669</v>
      </c>
      <c r="G1956" s="505" t="s">
        <v>336</v>
      </c>
      <c r="H1956" s="552">
        <v>367</v>
      </c>
      <c r="I1956" s="552">
        <v>214.56571</v>
      </c>
      <c r="J1956" s="552">
        <v>246.71350629871799</v>
      </c>
      <c r="K1956" s="552">
        <v>367</v>
      </c>
      <c r="L1956" s="507">
        <v>9.2000015630559998E-2</v>
      </c>
      <c r="M1956" s="507">
        <v>0.5</v>
      </c>
      <c r="N1956" s="507">
        <v>6.3403036816772412E-5</v>
      </c>
      <c r="O1956" s="507">
        <v>0.83613085048182934</v>
      </c>
      <c r="P1956" s="439"/>
    </row>
    <row r="1957" spans="1:16" ht="16.5" x14ac:dyDescent="0.25">
      <c r="A1957" s="505" t="s">
        <v>332</v>
      </c>
      <c r="B1957" s="505" t="s">
        <v>333</v>
      </c>
      <c r="C1957" s="505" t="s">
        <v>334</v>
      </c>
      <c r="D1957" s="505" t="s">
        <v>335</v>
      </c>
      <c r="E1957" s="506">
        <v>45443.77748553241</v>
      </c>
      <c r="F1957" s="506">
        <v>47700</v>
      </c>
      <c r="G1957" s="505" t="s">
        <v>336</v>
      </c>
      <c r="H1957" s="552">
        <v>367</v>
      </c>
      <c r="I1957" s="552">
        <v>212.96782999999999</v>
      </c>
      <c r="J1957" s="552">
        <v>244.87622339681201</v>
      </c>
      <c r="K1957" s="552">
        <v>367</v>
      </c>
      <c r="L1957" s="507">
        <v>9.2000015630559998E-2</v>
      </c>
      <c r="M1957" s="507">
        <v>0.5</v>
      </c>
      <c r="N1957" s="507">
        <v>6.2930872494599757E-5</v>
      </c>
      <c r="O1957" s="507">
        <v>0.83613085048182934</v>
      </c>
      <c r="P1957" s="439"/>
    </row>
    <row r="1958" spans="1:16" ht="16.5" x14ac:dyDescent="0.25">
      <c r="A1958" s="505" t="s">
        <v>332</v>
      </c>
      <c r="B1958" s="505" t="s">
        <v>333</v>
      </c>
      <c r="C1958" s="505" t="s">
        <v>334</v>
      </c>
      <c r="D1958" s="505" t="s">
        <v>335</v>
      </c>
      <c r="E1958" s="506">
        <v>45443.777486076389</v>
      </c>
      <c r="F1958" s="506">
        <v>47731</v>
      </c>
      <c r="G1958" s="505" t="s">
        <v>336</v>
      </c>
      <c r="H1958" s="552">
        <v>367</v>
      </c>
      <c r="I1958" s="552">
        <v>211.38185999999999</v>
      </c>
      <c r="J1958" s="552">
        <v>243.052622795937</v>
      </c>
      <c r="K1958" s="552">
        <v>367</v>
      </c>
      <c r="L1958" s="507">
        <v>9.2000015630559998E-2</v>
      </c>
      <c r="M1958" s="507">
        <v>0.5</v>
      </c>
      <c r="N1958" s="507">
        <v>6.2462224394335754E-5</v>
      </c>
      <c r="O1958" s="507">
        <v>0.83613085048182934</v>
      </c>
      <c r="P1958" s="439"/>
    </row>
    <row r="1959" spans="1:16" ht="16.5" x14ac:dyDescent="0.25">
      <c r="A1959" s="505" t="s">
        <v>332</v>
      </c>
      <c r="B1959" s="505" t="s">
        <v>333</v>
      </c>
      <c r="C1959" s="505" t="s">
        <v>334</v>
      </c>
      <c r="D1959" s="505" t="s">
        <v>335</v>
      </c>
      <c r="E1959" s="506">
        <v>45443.777486805557</v>
      </c>
      <c r="F1959" s="506">
        <v>47761</v>
      </c>
      <c r="G1959" s="505" t="s">
        <v>336</v>
      </c>
      <c r="H1959" s="552">
        <v>367</v>
      </c>
      <c r="I1959" s="552">
        <v>209.85829000000001</v>
      </c>
      <c r="J1959" s="552">
        <v>241.30077941605001</v>
      </c>
      <c r="K1959" s="552">
        <v>367</v>
      </c>
      <c r="L1959" s="507">
        <v>9.2000015630559998E-2</v>
      </c>
      <c r="M1959" s="507">
        <v>0.5</v>
      </c>
      <c r="N1959" s="507">
        <v>6.2012017220928271E-5</v>
      </c>
      <c r="O1959" s="507">
        <v>0.83613085048182934</v>
      </c>
      <c r="P1959" s="439"/>
    </row>
    <row r="1960" spans="1:16" ht="16.5" x14ac:dyDescent="0.25">
      <c r="A1960" s="505" t="s">
        <v>332</v>
      </c>
      <c r="B1960" s="505" t="s">
        <v>333</v>
      </c>
      <c r="C1960" s="505" t="s">
        <v>334</v>
      </c>
      <c r="D1960" s="505" t="s">
        <v>335</v>
      </c>
      <c r="E1960" s="506">
        <v>45443.777492048612</v>
      </c>
      <c r="F1960" s="506">
        <v>47792</v>
      </c>
      <c r="G1960" s="505" t="s">
        <v>336</v>
      </c>
      <c r="H1960" s="552">
        <v>367</v>
      </c>
      <c r="I1960" s="552">
        <v>208.29545999999999</v>
      </c>
      <c r="J1960" s="552">
        <v>239.50380525404</v>
      </c>
      <c r="K1960" s="552">
        <v>367</v>
      </c>
      <c r="L1960" s="507">
        <v>9.2000015630559998E-2</v>
      </c>
      <c r="M1960" s="507">
        <v>0.5</v>
      </c>
      <c r="N1960" s="507">
        <v>6.1550211863524126E-5</v>
      </c>
      <c r="O1960" s="507">
        <v>0.83613085048182934</v>
      </c>
      <c r="P1960" s="439"/>
    </row>
    <row r="1961" spans="1:16" ht="16.5" x14ac:dyDescent="0.25">
      <c r="A1961" s="505" t="s">
        <v>332</v>
      </c>
      <c r="B1961" s="505" t="s">
        <v>333</v>
      </c>
      <c r="C1961" s="505" t="s">
        <v>334</v>
      </c>
      <c r="D1961" s="505" t="s">
        <v>335</v>
      </c>
      <c r="E1961" s="506">
        <v>45443.777492592591</v>
      </c>
      <c r="F1961" s="506">
        <v>47822</v>
      </c>
      <c r="G1961" s="505" t="s">
        <v>336</v>
      </c>
      <c r="H1961" s="552">
        <v>2867</v>
      </c>
      <c r="I1961" s="552">
        <v>1615.4736</v>
      </c>
      <c r="J1961" s="552">
        <v>1857.51555546142</v>
      </c>
      <c r="K1961" s="552">
        <v>2867</v>
      </c>
      <c r="L1961" s="507">
        <v>9.2000015630559998E-2</v>
      </c>
      <c r="M1961" s="507">
        <v>0.5</v>
      </c>
      <c r="N1961" s="507">
        <v>4.7736392270332647E-4</v>
      </c>
      <c r="O1961" s="507">
        <v>0.83613085048182934</v>
      </c>
      <c r="P1961" s="439"/>
    </row>
    <row r="1962" spans="1:16" ht="16.5" x14ac:dyDescent="0.25">
      <c r="A1962" s="505" t="s">
        <v>332</v>
      </c>
      <c r="B1962" s="505" t="s">
        <v>333</v>
      </c>
      <c r="C1962" s="505" t="s">
        <v>334</v>
      </c>
      <c r="D1962" s="505" t="s">
        <v>335</v>
      </c>
      <c r="E1962" s="506">
        <v>45443.777493136571</v>
      </c>
      <c r="F1962" s="506">
        <v>47853</v>
      </c>
      <c r="G1962" s="505" t="s">
        <v>336</v>
      </c>
      <c r="H1962" s="552">
        <v>367</v>
      </c>
      <c r="I1962" s="552">
        <v>205.25414000000001</v>
      </c>
      <c r="J1962" s="552">
        <v>236.00680408754599</v>
      </c>
      <c r="K1962" s="552">
        <v>367</v>
      </c>
      <c r="L1962" s="507">
        <v>9.2000015630559998E-2</v>
      </c>
      <c r="M1962" s="507">
        <v>0.5</v>
      </c>
      <c r="N1962" s="507">
        <v>6.065151565092578E-5</v>
      </c>
      <c r="O1962" s="507">
        <v>0.83613085048182934</v>
      </c>
      <c r="P1962" s="439"/>
    </row>
    <row r="1963" spans="1:16" ht="16.5" x14ac:dyDescent="0.25">
      <c r="A1963" s="505" t="s">
        <v>332</v>
      </c>
      <c r="B1963" s="505" t="s">
        <v>333</v>
      </c>
      <c r="C1963" s="505" t="s">
        <v>334</v>
      </c>
      <c r="D1963" s="505" t="s">
        <v>335</v>
      </c>
      <c r="E1963" s="506">
        <v>45443.777493668982</v>
      </c>
      <c r="F1963" s="506">
        <v>47884</v>
      </c>
      <c r="G1963" s="505" t="s">
        <v>336</v>
      </c>
      <c r="H1963" s="552">
        <v>367</v>
      </c>
      <c r="I1963" s="552">
        <v>203.72559999999999</v>
      </c>
      <c r="J1963" s="552">
        <v>234.249254319036</v>
      </c>
      <c r="K1963" s="552">
        <v>367</v>
      </c>
      <c r="L1963" s="507">
        <v>9.2000015630559998E-2</v>
      </c>
      <c r="M1963" s="507">
        <v>0.5</v>
      </c>
      <c r="N1963" s="507">
        <v>6.01998419896337E-5</v>
      </c>
      <c r="O1963" s="507">
        <v>0.83613085048182934</v>
      </c>
      <c r="P1963" s="439"/>
    </row>
    <row r="1964" spans="1:16" ht="16.5" x14ac:dyDescent="0.25">
      <c r="A1964" s="505" t="s">
        <v>332</v>
      </c>
      <c r="B1964" s="505" t="s">
        <v>333</v>
      </c>
      <c r="C1964" s="505" t="s">
        <v>334</v>
      </c>
      <c r="D1964" s="505" t="s">
        <v>335</v>
      </c>
      <c r="E1964" s="506">
        <v>45443.777494409725</v>
      </c>
      <c r="F1964" s="506">
        <v>47912</v>
      </c>
      <c r="G1964" s="505" t="s">
        <v>336</v>
      </c>
      <c r="H1964" s="552">
        <v>367</v>
      </c>
      <c r="I1964" s="552">
        <v>202.35478000000001</v>
      </c>
      <c r="J1964" s="552">
        <v>232.673042587341</v>
      </c>
      <c r="K1964" s="552">
        <v>367</v>
      </c>
      <c r="L1964" s="507">
        <v>9.2000015630559998E-2</v>
      </c>
      <c r="M1964" s="507">
        <v>0.5</v>
      </c>
      <c r="N1964" s="507">
        <v>5.9794770488056952E-5</v>
      </c>
      <c r="O1964" s="507">
        <v>0.83613085048182934</v>
      </c>
      <c r="P1964" s="439"/>
    </row>
    <row r="1965" spans="1:16" ht="16.5" x14ac:dyDescent="0.25">
      <c r="A1965" s="505" t="s">
        <v>332</v>
      </c>
      <c r="B1965" s="505" t="s">
        <v>333</v>
      </c>
      <c r="C1965" s="505" t="s">
        <v>334</v>
      </c>
      <c r="D1965" s="505" t="s">
        <v>335</v>
      </c>
      <c r="E1965" s="506">
        <v>45443.777494942129</v>
      </c>
      <c r="F1965" s="506">
        <v>47943</v>
      </c>
      <c r="G1965" s="505" t="s">
        <v>336</v>
      </c>
      <c r="H1965" s="552">
        <v>367</v>
      </c>
      <c r="I1965" s="552">
        <v>200.84783999999999</v>
      </c>
      <c r="J1965" s="552">
        <v>230.94031944099399</v>
      </c>
      <c r="K1965" s="552">
        <v>367</v>
      </c>
      <c r="L1965" s="507">
        <v>9.2000015630559998E-2</v>
      </c>
      <c r="M1965" s="507">
        <v>0.5</v>
      </c>
      <c r="N1965" s="507">
        <v>5.9349477033761441E-5</v>
      </c>
      <c r="O1965" s="507">
        <v>0.83613085048182934</v>
      </c>
      <c r="P1965" s="439"/>
    </row>
    <row r="1966" spans="1:16" ht="16.5" x14ac:dyDescent="0.25">
      <c r="A1966" s="505" t="s">
        <v>332</v>
      </c>
      <c r="B1966" s="505" t="s">
        <v>333</v>
      </c>
      <c r="C1966" s="505" t="s">
        <v>334</v>
      </c>
      <c r="D1966" s="505" t="s">
        <v>335</v>
      </c>
      <c r="E1966" s="506">
        <v>45443.777495486109</v>
      </c>
      <c r="F1966" s="506">
        <v>47973</v>
      </c>
      <c r="G1966" s="505" t="s">
        <v>336</v>
      </c>
      <c r="H1966" s="552">
        <v>367</v>
      </c>
      <c r="I1966" s="552">
        <v>199.40019000000001</v>
      </c>
      <c r="J1966" s="552">
        <v>229.27577756068999</v>
      </c>
      <c r="K1966" s="552">
        <v>367</v>
      </c>
      <c r="L1966" s="507">
        <v>9.2000015630559998E-2</v>
      </c>
      <c r="M1966" s="507">
        <v>0.5</v>
      </c>
      <c r="N1966" s="507">
        <v>5.8921705519735814E-5</v>
      </c>
      <c r="O1966" s="507">
        <v>0.83613085048182934</v>
      </c>
      <c r="P1966" s="439"/>
    </row>
    <row r="1967" spans="1:16" ht="16.5" x14ac:dyDescent="0.25">
      <c r="A1967" s="505" t="s">
        <v>332</v>
      </c>
      <c r="B1967" s="505" t="s">
        <v>333</v>
      </c>
      <c r="C1967" s="505" t="s">
        <v>334</v>
      </c>
      <c r="D1967" s="505" t="s">
        <v>335</v>
      </c>
      <c r="E1967" s="506">
        <v>45443.777496030096</v>
      </c>
      <c r="F1967" s="506">
        <v>48004</v>
      </c>
      <c r="G1967" s="505" t="s">
        <v>336</v>
      </c>
      <c r="H1967" s="552">
        <v>367</v>
      </c>
      <c r="I1967" s="552">
        <v>197.91524999999999</v>
      </c>
      <c r="J1967" s="552">
        <v>227.56835394917701</v>
      </c>
      <c r="K1967" s="552">
        <v>367</v>
      </c>
      <c r="L1967" s="507">
        <v>9.2000015630559998E-2</v>
      </c>
      <c r="M1967" s="507">
        <v>0.5</v>
      </c>
      <c r="N1967" s="507">
        <v>5.848291380651883E-5</v>
      </c>
      <c r="O1967" s="507">
        <v>0.83613085048182934</v>
      </c>
      <c r="P1967" s="439"/>
    </row>
    <row r="1968" spans="1:16" ht="16.5" x14ac:dyDescent="0.25">
      <c r="A1968" s="505" t="s">
        <v>332</v>
      </c>
      <c r="B1968" s="505" t="s">
        <v>333</v>
      </c>
      <c r="C1968" s="505" t="s">
        <v>334</v>
      </c>
      <c r="D1968" s="505" t="s">
        <v>335</v>
      </c>
      <c r="E1968" s="506">
        <v>45443.777496562499</v>
      </c>
      <c r="F1968" s="506">
        <v>48034</v>
      </c>
      <c r="G1968" s="505" t="s">
        <v>336</v>
      </c>
      <c r="H1968" s="552">
        <v>367</v>
      </c>
      <c r="I1968" s="552">
        <v>196.48875000000001</v>
      </c>
      <c r="J1968" s="552">
        <v>225.92811608730301</v>
      </c>
      <c r="K1968" s="552">
        <v>367</v>
      </c>
      <c r="L1968" s="507">
        <v>9.2000015630559998E-2</v>
      </c>
      <c r="M1968" s="507">
        <v>0.5</v>
      </c>
      <c r="N1968" s="507">
        <v>5.8061388195275057E-5</v>
      </c>
      <c r="O1968" s="507">
        <v>0.83613085048182934</v>
      </c>
      <c r="P1968" s="439"/>
    </row>
    <row r="1969" spans="1:16" ht="16.5" x14ac:dyDescent="0.25">
      <c r="A1969" s="505" t="s">
        <v>332</v>
      </c>
      <c r="B1969" s="505" t="s">
        <v>333</v>
      </c>
      <c r="C1969" s="505" t="s">
        <v>334</v>
      </c>
      <c r="D1969" s="505" t="s">
        <v>335</v>
      </c>
      <c r="E1969" s="506">
        <v>45443.777497106479</v>
      </c>
      <c r="F1969" s="506">
        <v>48065</v>
      </c>
      <c r="G1969" s="505" t="s">
        <v>336</v>
      </c>
      <c r="H1969" s="552">
        <v>367</v>
      </c>
      <c r="I1969" s="552">
        <v>195.02548999999999</v>
      </c>
      <c r="J1969" s="552">
        <v>224.24562261147199</v>
      </c>
      <c r="K1969" s="552">
        <v>367</v>
      </c>
      <c r="L1969" s="507">
        <v>9.2000015630559998E-2</v>
      </c>
      <c r="M1969" s="507">
        <v>0.5</v>
      </c>
      <c r="N1969" s="507">
        <v>5.7629003291049616E-5</v>
      </c>
      <c r="O1969" s="507">
        <v>0.83613085048182934</v>
      </c>
      <c r="P1969" s="439"/>
    </row>
    <row r="1970" spans="1:16" ht="16.5" x14ac:dyDescent="0.25">
      <c r="A1970" s="505" t="s">
        <v>332</v>
      </c>
      <c r="B1970" s="505" t="s">
        <v>333</v>
      </c>
      <c r="C1970" s="505" t="s">
        <v>334</v>
      </c>
      <c r="D1970" s="505" t="s">
        <v>335</v>
      </c>
      <c r="E1970" s="506">
        <v>45443.777497835646</v>
      </c>
      <c r="F1970" s="506">
        <v>48096</v>
      </c>
      <c r="G1970" s="505" t="s">
        <v>336</v>
      </c>
      <c r="H1970" s="552">
        <v>367</v>
      </c>
      <c r="I1970" s="552">
        <v>193.57312999999999</v>
      </c>
      <c r="J1970" s="552">
        <v>222.57565871515999</v>
      </c>
      <c r="K1970" s="552">
        <v>367</v>
      </c>
      <c r="L1970" s="507">
        <v>9.2000015630559998E-2</v>
      </c>
      <c r="M1970" s="507">
        <v>0.5</v>
      </c>
      <c r="N1970" s="507">
        <v>5.7199838370210825E-5</v>
      </c>
      <c r="O1970" s="507">
        <v>0.83613085048182934</v>
      </c>
      <c r="P1970" s="439"/>
    </row>
    <row r="1971" spans="1:16" ht="16.5" x14ac:dyDescent="0.25">
      <c r="A1971" s="505" t="s">
        <v>332</v>
      </c>
      <c r="B1971" s="505" t="s">
        <v>333</v>
      </c>
      <c r="C1971" s="505" t="s">
        <v>334</v>
      </c>
      <c r="D1971" s="505" t="s">
        <v>335</v>
      </c>
      <c r="E1971" s="506">
        <v>45443.77749818287</v>
      </c>
      <c r="F1971" s="506">
        <v>48126</v>
      </c>
      <c r="G1971" s="505" t="s">
        <v>336</v>
      </c>
      <c r="H1971" s="552">
        <v>367</v>
      </c>
      <c r="I1971" s="552">
        <v>192.17792</v>
      </c>
      <c r="J1971" s="552">
        <v>220.97140655873901</v>
      </c>
      <c r="K1971" s="552">
        <v>367</v>
      </c>
      <c r="L1971" s="507">
        <v>9.2000015630559998E-2</v>
      </c>
      <c r="M1971" s="507">
        <v>0.5</v>
      </c>
      <c r="N1971" s="507">
        <v>5.6787560744786491E-5</v>
      </c>
      <c r="O1971" s="507">
        <v>0.83613085048182934</v>
      </c>
      <c r="P1971" s="439"/>
    </row>
    <row r="1972" spans="1:16" ht="16.5" x14ac:dyDescent="0.25">
      <c r="A1972" s="505" t="s">
        <v>332</v>
      </c>
      <c r="B1972" s="505" t="s">
        <v>333</v>
      </c>
      <c r="C1972" s="505" t="s">
        <v>334</v>
      </c>
      <c r="D1972" s="505" t="s">
        <v>335</v>
      </c>
      <c r="E1972" s="506">
        <v>45443.777498923613</v>
      </c>
      <c r="F1972" s="506">
        <v>48157</v>
      </c>
      <c r="G1972" s="505" t="s">
        <v>336</v>
      </c>
      <c r="H1972" s="552">
        <v>367</v>
      </c>
      <c r="I1972" s="552">
        <v>190.74675999999999</v>
      </c>
      <c r="J1972" s="552">
        <v>219.325825847852</v>
      </c>
      <c r="K1972" s="552">
        <v>367</v>
      </c>
      <c r="L1972" s="507">
        <v>9.2000015630559998E-2</v>
      </c>
      <c r="M1972" s="507">
        <v>0.5</v>
      </c>
      <c r="N1972" s="507">
        <v>5.6364662071898225E-5</v>
      </c>
      <c r="O1972" s="507">
        <v>0.83613085048182934</v>
      </c>
      <c r="P1972" s="439"/>
    </row>
    <row r="1973" spans="1:16" ht="16.5" x14ac:dyDescent="0.25">
      <c r="A1973" s="505" t="s">
        <v>332</v>
      </c>
      <c r="B1973" s="505" t="s">
        <v>333</v>
      </c>
      <c r="C1973" s="505" t="s">
        <v>334</v>
      </c>
      <c r="D1973" s="505" t="s">
        <v>335</v>
      </c>
      <c r="E1973" s="506">
        <v>45443.777499456017</v>
      </c>
      <c r="F1973" s="506">
        <v>48187</v>
      </c>
      <c r="G1973" s="505" t="s">
        <v>336</v>
      </c>
      <c r="H1973" s="552">
        <v>2867</v>
      </c>
      <c r="I1973" s="552">
        <v>1479.3714299999999</v>
      </c>
      <c r="J1973" s="552">
        <v>1701.0215465874501</v>
      </c>
      <c r="K1973" s="552">
        <v>2867</v>
      </c>
      <c r="L1973" s="507">
        <v>9.2000015630559998E-2</v>
      </c>
      <c r="M1973" s="507">
        <v>0.5</v>
      </c>
      <c r="N1973" s="507">
        <v>4.3714644310483648E-4</v>
      </c>
      <c r="O1973" s="507">
        <v>0.83613085048182934</v>
      </c>
      <c r="P1973" s="439"/>
    </row>
    <row r="1974" spans="1:16" ht="16.5" x14ac:dyDescent="0.25">
      <c r="A1974" s="505" t="s">
        <v>332</v>
      </c>
      <c r="B1974" s="505" t="s">
        <v>333</v>
      </c>
      <c r="C1974" s="505" t="s">
        <v>334</v>
      </c>
      <c r="D1974" s="505" t="s">
        <v>335</v>
      </c>
      <c r="E1974" s="506">
        <v>45443.77750019676</v>
      </c>
      <c r="F1974" s="506">
        <v>48218</v>
      </c>
      <c r="G1974" s="505" t="s">
        <v>336</v>
      </c>
      <c r="H1974" s="552">
        <v>367</v>
      </c>
      <c r="I1974" s="552">
        <v>187.96165999999999</v>
      </c>
      <c r="J1974" s="552">
        <v>216.12344387309099</v>
      </c>
      <c r="K1974" s="552">
        <v>367</v>
      </c>
      <c r="L1974" s="507">
        <v>9.2000015630559998E-2</v>
      </c>
      <c r="M1974" s="507">
        <v>0.5</v>
      </c>
      <c r="N1974" s="507">
        <v>5.5541680204009318E-5</v>
      </c>
      <c r="O1974" s="507">
        <v>0.83613085048182934</v>
      </c>
      <c r="P1974" s="439"/>
    </row>
    <row r="1975" spans="1:16" ht="16.5" x14ac:dyDescent="0.25">
      <c r="A1975" s="505" t="s">
        <v>332</v>
      </c>
      <c r="B1975" s="505" t="s">
        <v>333</v>
      </c>
      <c r="C1975" s="505" t="s">
        <v>334</v>
      </c>
      <c r="D1975" s="505" t="s">
        <v>335</v>
      </c>
      <c r="E1975" s="506">
        <v>45443.777548495367</v>
      </c>
      <c r="F1975" s="506">
        <v>48249</v>
      </c>
      <c r="G1975" s="505" t="s">
        <v>336</v>
      </c>
      <c r="H1975" s="552">
        <v>367</v>
      </c>
      <c r="I1975" s="552">
        <v>186.56191000000001</v>
      </c>
      <c r="J1975" s="552">
        <v>214.513966086138</v>
      </c>
      <c r="K1975" s="552">
        <v>367</v>
      </c>
      <c r="L1975" s="507">
        <v>9.2000015630559998E-2</v>
      </c>
      <c r="M1975" s="507">
        <v>0.5</v>
      </c>
      <c r="N1975" s="507">
        <v>5.5128059640981035E-5</v>
      </c>
      <c r="O1975" s="507">
        <v>0.83613085048182934</v>
      </c>
      <c r="P1975" s="439"/>
    </row>
    <row r="1976" spans="1:16" ht="16.5" x14ac:dyDescent="0.25">
      <c r="A1976" s="505" t="s">
        <v>332</v>
      </c>
      <c r="B1976" s="505" t="s">
        <v>333</v>
      </c>
      <c r="C1976" s="505" t="s">
        <v>334</v>
      </c>
      <c r="D1976" s="505" t="s">
        <v>335</v>
      </c>
      <c r="E1976" s="506">
        <v>45443.777549340281</v>
      </c>
      <c r="F1976" s="506">
        <v>48278</v>
      </c>
      <c r="G1976" s="505" t="s">
        <v>336</v>
      </c>
      <c r="H1976" s="552">
        <v>367</v>
      </c>
      <c r="I1976" s="552">
        <v>185.2619</v>
      </c>
      <c r="J1976" s="552">
        <v>213.01917817199401</v>
      </c>
      <c r="K1976" s="552">
        <v>367</v>
      </c>
      <c r="L1976" s="507">
        <v>9.2000015630559998E-2</v>
      </c>
      <c r="M1976" s="507">
        <v>0.5</v>
      </c>
      <c r="N1976" s="507">
        <v>5.4743913290116128E-5</v>
      </c>
      <c r="O1976" s="507">
        <v>0.83613085048182934</v>
      </c>
      <c r="P1976" s="439"/>
    </row>
    <row r="1977" spans="1:16" ht="16.5" x14ac:dyDescent="0.25">
      <c r="A1977" s="505" t="s">
        <v>332</v>
      </c>
      <c r="B1977" s="505" t="s">
        <v>333</v>
      </c>
      <c r="C1977" s="505" t="s">
        <v>334</v>
      </c>
      <c r="D1977" s="505" t="s">
        <v>335</v>
      </c>
      <c r="E1977" s="506">
        <v>45443.777550231483</v>
      </c>
      <c r="F1977" s="506">
        <v>48309</v>
      </c>
      <c r="G1977" s="505" t="s">
        <v>336</v>
      </c>
      <c r="H1977" s="552">
        <v>367</v>
      </c>
      <c r="I1977" s="552">
        <v>183.88225</v>
      </c>
      <c r="J1977" s="552">
        <v>211.43281794508499</v>
      </c>
      <c r="K1977" s="552">
        <v>367</v>
      </c>
      <c r="L1977" s="507">
        <v>9.2000015630559998E-2</v>
      </c>
      <c r="M1977" s="507">
        <v>0.5</v>
      </c>
      <c r="N1977" s="507">
        <v>5.4336233721290276E-5</v>
      </c>
      <c r="O1977" s="507">
        <v>0.83613085048182934</v>
      </c>
      <c r="P1977" s="439"/>
    </row>
    <row r="1978" spans="1:16" ht="16.5" x14ac:dyDescent="0.25">
      <c r="A1978" s="505" t="s">
        <v>332</v>
      </c>
      <c r="B1978" s="505" t="s">
        <v>333</v>
      </c>
      <c r="C1978" s="505" t="s">
        <v>334</v>
      </c>
      <c r="D1978" s="505" t="s">
        <v>335</v>
      </c>
      <c r="E1978" s="506">
        <v>45443.777550891202</v>
      </c>
      <c r="F1978" s="506">
        <v>48339</v>
      </c>
      <c r="G1978" s="505" t="s">
        <v>336</v>
      </c>
      <c r="H1978" s="552">
        <v>367</v>
      </c>
      <c r="I1978" s="552">
        <v>182.55688000000001</v>
      </c>
      <c r="J1978" s="552">
        <v>209.90887972073301</v>
      </c>
      <c r="K1978" s="552">
        <v>367</v>
      </c>
      <c r="L1978" s="507">
        <v>9.2000015630559998E-2</v>
      </c>
      <c r="M1978" s="507">
        <v>0.5</v>
      </c>
      <c r="N1978" s="507">
        <v>5.3944596016510198E-5</v>
      </c>
      <c r="O1978" s="507">
        <v>0.83613085048182934</v>
      </c>
      <c r="P1978" s="439"/>
    </row>
    <row r="1979" spans="1:16" ht="16.5" x14ac:dyDescent="0.25">
      <c r="A1979" s="505" t="s">
        <v>332</v>
      </c>
      <c r="B1979" s="505" t="s">
        <v>333</v>
      </c>
      <c r="C1979" s="505" t="s">
        <v>334</v>
      </c>
      <c r="D1979" s="505" t="s">
        <v>335</v>
      </c>
      <c r="E1979" s="506">
        <v>45443.777551585648</v>
      </c>
      <c r="F1979" s="506">
        <v>48370</v>
      </c>
      <c r="G1979" s="505" t="s">
        <v>336</v>
      </c>
      <c r="H1979" s="552">
        <v>367</v>
      </c>
      <c r="I1979" s="552">
        <v>181.19738000000001</v>
      </c>
      <c r="J1979" s="552">
        <v>208.34568197994</v>
      </c>
      <c r="K1979" s="552">
        <v>367</v>
      </c>
      <c r="L1979" s="507">
        <v>9.2000015630559998E-2</v>
      </c>
      <c r="M1979" s="507">
        <v>0.5</v>
      </c>
      <c r="N1979" s="507">
        <v>5.3542868987462212E-5</v>
      </c>
      <c r="O1979" s="507">
        <v>0.83613085048182934</v>
      </c>
      <c r="P1979" s="439"/>
    </row>
    <row r="1980" spans="1:16" ht="16.5" x14ac:dyDescent="0.25">
      <c r="A1980" s="505" t="s">
        <v>332</v>
      </c>
      <c r="B1980" s="505" t="s">
        <v>333</v>
      </c>
      <c r="C1980" s="505" t="s">
        <v>334</v>
      </c>
      <c r="D1980" s="505" t="s">
        <v>335</v>
      </c>
      <c r="E1980" s="506">
        <v>45443.777552314816</v>
      </c>
      <c r="F1980" s="506">
        <v>48400</v>
      </c>
      <c r="G1980" s="505" t="s">
        <v>336</v>
      </c>
      <c r="H1980" s="552">
        <v>367</v>
      </c>
      <c r="I1980" s="552">
        <v>179.89136999999999</v>
      </c>
      <c r="J1980" s="552">
        <v>206.84399481645301</v>
      </c>
      <c r="K1980" s="552">
        <v>367</v>
      </c>
      <c r="L1980" s="507">
        <v>9.2000015630559998E-2</v>
      </c>
      <c r="M1980" s="507">
        <v>0.5</v>
      </c>
      <c r="N1980" s="507">
        <v>5.315694959479403E-5</v>
      </c>
      <c r="O1980" s="507">
        <v>0.83613085048182934</v>
      </c>
      <c r="P1980" s="439"/>
    </row>
    <row r="1981" spans="1:16" ht="16.5" x14ac:dyDescent="0.25">
      <c r="A1981" s="505" t="s">
        <v>332</v>
      </c>
      <c r="B1981" s="505" t="s">
        <v>333</v>
      </c>
      <c r="C1981" s="505" t="s">
        <v>334</v>
      </c>
      <c r="D1981" s="505" t="s">
        <v>335</v>
      </c>
      <c r="E1981" s="506">
        <v>45443.777553159722</v>
      </c>
      <c r="F1981" s="506">
        <v>48431</v>
      </c>
      <c r="G1981" s="505" t="s">
        <v>336</v>
      </c>
      <c r="H1981" s="552">
        <v>367</v>
      </c>
      <c r="I1981" s="552">
        <v>178.55171000000001</v>
      </c>
      <c r="J1981" s="552">
        <v>205.303621365726</v>
      </c>
      <c r="K1981" s="552">
        <v>367</v>
      </c>
      <c r="L1981" s="507">
        <v>9.2000015630559998E-2</v>
      </c>
      <c r="M1981" s="507">
        <v>0.5</v>
      </c>
      <c r="N1981" s="507">
        <v>5.2761088192338935E-5</v>
      </c>
      <c r="O1981" s="507">
        <v>0.83613085048182934</v>
      </c>
      <c r="P1981" s="439"/>
    </row>
    <row r="1982" spans="1:16" ht="16.5" x14ac:dyDescent="0.25">
      <c r="A1982" s="505" t="s">
        <v>332</v>
      </c>
      <c r="B1982" s="505" t="s">
        <v>333</v>
      </c>
      <c r="C1982" s="505" t="s">
        <v>334</v>
      </c>
      <c r="D1982" s="505" t="s">
        <v>335</v>
      </c>
      <c r="E1982" s="506">
        <v>45443.777553900465</v>
      </c>
      <c r="F1982" s="506">
        <v>48462</v>
      </c>
      <c r="G1982" s="505" t="s">
        <v>336</v>
      </c>
      <c r="H1982" s="552">
        <v>367</v>
      </c>
      <c r="I1982" s="552">
        <v>177.22202999999999</v>
      </c>
      <c r="J1982" s="552">
        <v>203.774719122417</v>
      </c>
      <c r="K1982" s="552">
        <v>367</v>
      </c>
      <c r="L1982" s="507">
        <v>9.2000015630559998E-2</v>
      </c>
      <c r="M1982" s="507">
        <v>0.5</v>
      </c>
      <c r="N1982" s="507">
        <v>5.2368174781654418E-5</v>
      </c>
      <c r="O1982" s="507">
        <v>0.83613085048182934</v>
      </c>
      <c r="P1982" s="439"/>
    </row>
    <row r="1983" spans="1:16" ht="16.5" x14ac:dyDescent="0.25">
      <c r="A1983" s="505" t="s">
        <v>332</v>
      </c>
      <c r="B1983" s="505" t="s">
        <v>333</v>
      </c>
      <c r="C1983" s="505" t="s">
        <v>334</v>
      </c>
      <c r="D1983" s="505" t="s">
        <v>335</v>
      </c>
      <c r="E1983" s="506">
        <v>45443.777554594904</v>
      </c>
      <c r="F1983" s="506">
        <v>48492</v>
      </c>
      <c r="G1983" s="505" t="s">
        <v>336</v>
      </c>
      <c r="H1983" s="552">
        <v>367</v>
      </c>
      <c r="I1983" s="552">
        <v>175.94467</v>
      </c>
      <c r="J1983" s="552">
        <v>202.30597795609501</v>
      </c>
      <c r="K1983" s="552">
        <v>367</v>
      </c>
      <c r="L1983" s="507">
        <v>9.2000015630559998E-2</v>
      </c>
      <c r="M1983" s="507">
        <v>0.5</v>
      </c>
      <c r="N1983" s="507">
        <v>5.1990722198536124E-5</v>
      </c>
      <c r="O1983" s="507">
        <v>0.83613085048182934</v>
      </c>
      <c r="P1983" s="439"/>
    </row>
    <row r="1984" spans="1:16" ht="16.5" x14ac:dyDescent="0.25">
      <c r="A1984" s="505" t="s">
        <v>332</v>
      </c>
      <c r="B1984" s="505" t="s">
        <v>333</v>
      </c>
      <c r="C1984" s="505" t="s">
        <v>334</v>
      </c>
      <c r="D1984" s="505" t="s">
        <v>335</v>
      </c>
      <c r="E1984" s="506">
        <v>45443.777555324072</v>
      </c>
      <c r="F1984" s="506">
        <v>48523</v>
      </c>
      <c r="G1984" s="505" t="s">
        <v>336</v>
      </c>
      <c r="H1984" s="552">
        <v>367</v>
      </c>
      <c r="I1984" s="552">
        <v>174.63441</v>
      </c>
      <c r="J1984" s="552">
        <v>200.79939925341901</v>
      </c>
      <c r="K1984" s="552">
        <v>367</v>
      </c>
      <c r="L1984" s="507">
        <v>9.2000015630559998E-2</v>
      </c>
      <c r="M1984" s="507">
        <v>0.5</v>
      </c>
      <c r="N1984" s="507">
        <v>5.1603545726578097E-5</v>
      </c>
      <c r="O1984" s="507">
        <v>0.83613085048182934</v>
      </c>
      <c r="P1984" s="439"/>
    </row>
    <row r="1985" spans="1:16" ht="16.5" x14ac:dyDescent="0.25">
      <c r="A1985" s="505" t="s">
        <v>332</v>
      </c>
      <c r="B1985" s="505" t="s">
        <v>333</v>
      </c>
      <c r="C1985" s="505" t="s">
        <v>334</v>
      </c>
      <c r="D1985" s="505" t="s">
        <v>335</v>
      </c>
      <c r="E1985" s="506">
        <v>45443.777556053239</v>
      </c>
      <c r="F1985" s="506">
        <v>48553</v>
      </c>
      <c r="G1985" s="505" t="s">
        <v>336</v>
      </c>
      <c r="H1985" s="552">
        <v>2867</v>
      </c>
      <c r="I1985" s="552">
        <v>1354.40912</v>
      </c>
      <c r="J1985" s="552">
        <v>1557.33645753523</v>
      </c>
      <c r="K1985" s="552">
        <v>2867</v>
      </c>
      <c r="L1985" s="507">
        <v>9.2000015630559998E-2</v>
      </c>
      <c r="M1985" s="507">
        <v>0.5</v>
      </c>
      <c r="N1985" s="507">
        <v>4.0022073470779088E-4</v>
      </c>
      <c r="O1985" s="507">
        <v>0.83613085048182934</v>
      </c>
      <c r="P1985" s="439"/>
    </row>
    <row r="1986" spans="1:16" ht="16.5" x14ac:dyDescent="0.25">
      <c r="A1986" s="505" t="s">
        <v>332</v>
      </c>
      <c r="B1986" s="505" t="s">
        <v>333</v>
      </c>
      <c r="C1986" s="505" t="s">
        <v>334</v>
      </c>
      <c r="D1986" s="505" t="s">
        <v>335</v>
      </c>
      <c r="E1986" s="506">
        <v>45443.777556793983</v>
      </c>
      <c r="F1986" s="506">
        <v>48584</v>
      </c>
      <c r="G1986" s="505" t="s">
        <v>336</v>
      </c>
      <c r="H1986" s="552">
        <v>367</v>
      </c>
      <c r="I1986" s="552">
        <v>172.08457000000001</v>
      </c>
      <c r="J1986" s="552">
        <v>197.86752210568201</v>
      </c>
      <c r="K1986" s="552">
        <v>367</v>
      </c>
      <c r="L1986" s="507">
        <v>9.2000015630559998E-2</v>
      </c>
      <c r="M1986" s="507">
        <v>0.5</v>
      </c>
      <c r="N1986" s="507">
        <v>5.0850081039828645E-5</v>
      </c>
      <c r="O1986" s="507">
        <v>0.83613085048182934</v>
      </c>
      <c r="P1986" s="439"/>
    </row>
    <row r="1987" spans="1:16" ht="16.5" x14ac:dyDescent="0.25">
      <c r="A1987" s="505" t="s">
        <v>332</v>
      </c>
      <c r="B1987" s="505" t="s">
        <v>333</v>
      </c>
      <c r="C1987" s="505" t="s">
        <v>334</v>
      </c>
      <c r="D1987" s="505" t="s">
        <v>335</v>
      </c>
      <c r="E1987" s="506">
        <v>45443.777557488429</v>
      </c>
      <c r="F1987" s="506">
        <v>48615</v>
      </c>
      <c r="G1987" s="505" t="s">
        <v>336</v>
      </c>
      <c r="H1987" s="552">
        <v>367</v>
      </c>
      <c r="I1987" s="552">
        <v>170.80305000000001</v>
      </c>
      <c r="J1987" s="552">
        <v>196.393996717222</v>
      </c>
      <c r="K1987" s="552">
        <v>367</v>
      </c>
      <c r="L1987" s="507">
        <v>9.2000015630559998E-2</v>
      </c>
      <c r="M1987" s="507">
        <v>0.5</v>
      </c>
      <c r="N1987" s="507">
        <v>5.0471398956887226E-5</v>
      </c>
      <c r="O1987" s="507">
        <v>0.83613085048182934</v>
      </c>
      <c r="P1987" s="439"/>
    </row>
    <row r="1988" spans="1:16" ht="16.5" x14ac:dyDescent="0.25">
      <c r="A1988" s="505" t="s">
        <v>332</v>
      </c>
      <c r="B1988" s="505" t="s">
        <v>333</v>
      </c>
      <c r="C1988" s="505" t="s">
        <v>334</v>
      </c>
      <c r="D1988" s="505" t="s">
        <v>335</v>
      </c>
      <c r="E1988" s="506">
        <v>45443.777558217589</v>
      </c>
      <c r="F1988" s="506">
        <v>48643</v>
      </c>
      <c r="G1988" s="505" t="s">
        <v>336</v>
      </c>
      <c r="H1988" s="552">
        <v>367</v>
      </c>
      <c r="I1988" s="552">
        <v>169.65375</v>
      </c>
      <c r="J1988" s="552">
        <v>195.07250469130199</v>
      </c>
      <c r="K1988" s="552">
        <v>367</v>
      </c>
      <c r="L1988" s="507">
        <v>9.2000015630559998E-2</v>
      </c>
      <c r="M1988" s="507">
        <v>0.5</v>
      </c>
      <c r="N1988" s="507">
        <v>5.0131788009641275E-5</v>
      </c>
      <c r="O1988" s="507">
        <v>0.83613085048182934</v>
      </c>
      <c r="P1988" s="439"/>
    </row>
    <row r="1989" spans="1:16" ht="16.5" x14ac:dyDescent="0.25">
      <c r="A1989" s="505" t="s">
        <v>332</v>
      </c>
      <c r="B1989" s="505" t="s">
        <v>333</v>
      </c>
      <c r="C1989" s="505" t="s">
        <v>334</v>
      </c>
      <c r="D1989" s="505" t="s">
        <v>335</v>
      </c>
      <c r="E1989" s="506">
        <v>45443.777558946756</v>
      </c>
      <c r="F1989" s="506">
        <v>48674</v>
      </c>
      <c r="G1989" s="505" t="s">
        <v>336</v>
      </c>
      <c r="H1989" s="552">
        <v>367</v>
      </c>
      <c r="I1989" s="552">
        <v>168.39034000000001</v>
      </c>
      <c r="J1989" s="552">
        <v>193.61979388159301</v>
      </c>
      <c r="K1989" s="552">
        <v>367</v>
      </c>
      <c r="L1989" s="507">
        <v>9.2000015630559998E-2</v>
      </c>
      <c r="M1989" s="507">
        <v>0.5</v>
      </c>
      <c r="N1989" s="507">
        <v>4.9758455076499867E-5</v>
      </c>
      <c r="O1989" s="507">
        <v>0.83613085048182934</v>
      </c>
      <c r="P1989" s="439"/>
    </row>
    <row r="1990" spans="1:16" ht="16.5" x14ac:dyDescent="0.25">
      <c r="A1990" s="505" t="s">
        <v>332</v>
      </c>
      <c r="B1990" s="505" t="s">
        <v>333</v>
      </c>
      <c r="C1990" s="505" t="s">
        <v>334</v>
      </c>
      <c r="D1990" s="505" t="s">
        <v>335</v>
      </c>
      <c r="E1990" s="506">
        <v>45443.777559490743</v>
      </c>
      <c r="F1990" s="506">
        <v>48704</v>
      </c>
      <c r="G1990" s="505" t="s">
        <v>336</v>
      </c>
      <c r="H1990" s="552">
        <v>367</v>
      </c>
      <c r="I1990" s="552">
        <v>167.17662999999999</v>
      </c>
      <c r="J1990" s="552">
        <v>192.22424607707001</v>
      </c>
      <c r="K1990" s="552">
        <v>367</v>
      </c>
      <c r="L1990" s="507">
        <v>9.2000015630559998E-2</v>
      </c>
      <c r="M1990" s="507">
        <v>0.5</v>
      </c>
      <c r="N1990" s="507">
        <v>4.9399812494838349E-5</v>
      </c>
      <c r="O1990" s="507">
        <v>0.83613085048182934</v>
      </c>
      <c r="P1990" s="439"/>
    </row>
    <row r="1991" spans="1:16" ht="16.5" x14ac:dyDescent="0.25">
      <c r="A1991" s="505" t="s">
        <v>332</v>
      </c>
      <c r="B1991" s="505" t="s">
        <v>333</v>
      </c>
      <c r="C1991" s="505" t="s">
        <v>334</v>
      </c>
      <c r="D1991" s="505" t="s">
        <v>335</v>
      </c>
      <c r="E1991" s="506">
        <v>45443.777560219911</v>
      </c>
      <c r="F1991" s="506">
        <v>48735</v>
      </c>
      <c r="G1991" s="505" t="s">
        <v>336</v>
      </c>
      <c r="H1991" s="552">
        <v>367</v>
      </c>
      <c r="I1991" s="552">
        <v>165.93165999999999</v>
      </c>
      <c r="J1991" s="552">
        <v>190.79274633492901</v>
      </c>
      <c r="K1991" s="552">
        <v>367</v>
      </c>
      <c r="L1991" s="507">
        <v>9.2000015630559998E-2</v>
      </c>
      <c r="M1991" s="507">
        <v>0.5</v>
      </c>
      <c r="N1991" s="507">
        <v>4.9031930605371489E-5</v>
      </c>
      <c r="O1991" s="507">
        <v>0.83613085048182934</v>
      </c>
      <c r="P1991" s="439"/>
    </row>
    <row r="1992" spans="1:16" ht="16.5" x14ac:dyDescent="0.25">
      <c r="A1992" s="505" t="s">
        <v>332</v>
      </c>
      <c r="B1992" s="505" t="s">
        <v>333</v>
      </c>
      <c r="C1992" s="505" t="s">
        <v>334</v>
      </c>
      <c r="D1992" s="505" t="s">
        <v>335</v>
      </c>
      <c r="E1992" s="506">
        <v>45443.777560960647</v>
      </c>
      <c r="F1992" s="506">
        <v>48765</v>
      </c>
      <c r="G1992" s="505" t="s">
        <v>336</v>
      </c>
      <c r="H1992" s="552">
        <v>367</v>
      </c>
      <c r="I1992" s="552">
        <v>164.73568</v>
      </c>
      <c r="J1992" s="552">
        <v>189.417574959478</v>
      </c>
      <c r="K1992" s="552">
        <v>367</v>
      </c>
      <c r="L1992" s="507">
        <v>9.2000015630559998E-2</v>
      </c>
      <c r="M1992" s="507">
        <v>0.5</v>
      </c>
      <c r="N1992" s="507">
        <v>4.867852457318806E-5</v>
      </c>
      <c r="O1992" s="507">
        <v>0.83613085048182934</v>
      </c>
      <c r="P1992" s="439"/>
    </row>
    <row r="1993" spans="1:16" ht="16.5" x14ac:dyDescent="0.25">
      <c r="A1993" s="505" t="s">
        <v>332</v>
      </c>
      <c r="B1993" s="505" t="s">
        <v>333</v>
      </c>
      <c r="C1993" s="505" t="s">
        <v>334</v>
      </c>
      <c r="D1993" s="505" t="s">
        <v>335</v>
      </c>
      <c r="E1993" s="506">
        <v>45443.777561655093</v>
      </c>
      <c r="F1993" s="506">
        <v>48796</v>
      </c>
      <c r="G1993" s="505" t="s">
        <v>336</v>
      </c>
      <c r="H1993" s="552">
        <v>367</v>
      </c>
      <c r="I1993" s="552">
        <v>163.50889000000001</v>
      </c>
      <c r="J1993" s="552">
        <v>188.00697658156801</v>
      </c>
      <c r="K1993" s="552">
        <v>367</v>
      </c>
      <c r="L1993" s="507">
        <v>9.2000015630559998E-2</v>
      </c>
      <c r="M1993" s="507">
        <v>0.5</v>
      </c>
      <c r="N1993" s="507">
        <v>4.8316014136568438E-5</v>
      </c>
      <c r="O1993" s="507">
        <v>0.83613085048182934</v>
      </c>
      <c r="P1993" s="439"/>
    </row>
    <row r="1994" spans="1:16" ht="16.5" x14ac:dyDescent="0.25">
      <c r="A1994" s="505" t="s">
        <v>332</v>
      </c>
      <c r="B1994" s="505" t="s">
        <v>333</v>
      </c>
      <c r="C1994" s="505" t="s">
        <v>334</v>
      </c>
      <c r="D1994" s="505" t="s">
        <v>335</v>
      </c>
      <c r="E1994" s="506">
        <v>45443.777562187497</v>
      </c>
      <c r="F1994" s="506">
        <v>48827</v>
      </c>
      <c r="G1994" s="505" t="s">
        <v>336</v>
      </c>
      <c r="H1994" s="552">
        <v>367</v>
      </c>
      <c r="I1994" s="552">
        <v>162.29123999999999</v>
      </c>
      <c r="J1994" s="552">
        <v>186.60688297220401</v>
      </c>
      <c r="K1994" s="552">
        <v>367</v>
      </c>
      <c r="L1994" s="507">
        <v>9.2000015630559998E-2</v>
      </c>
      <c r="M1994" s="507">
        <v>0.5</v>
      </c>
      <c r="N1994" s="507">
        <v>4.7956203326073317E-5</v>
      </c>
      <c r="O1994" s="507">
        <v>0.83613085048182934</v>
      </c>
      <c r="P1994" s="439"/>
    </row>
    <row r="1995" spans="1:16" ht="16.5" x14ac:dyDescent="0.25">
      <c r="A1995" s="505" t="s">
        <v>332</v>
      </c>
      <c r="B1995" s="505" t="s">
        <v>333</v>
      </c>
      <c r="C1995" s="505" t="s">
        <v>334</v>
      </c>
      <c r="D1995" s="505" t="s">
        <v>335</v>
      </c>
      <c r="E1995" s="506">
        <v>45443.777562928241</v>
      </c>
      <c r="F1995" s="506">
        <v>48857</v>
      </c>
      <c r="G1995" s="505" t="s">
        <v>336</v>
      </c>
      <c r="H1995" s="552">
        <v>367</v>
      </c>
      <c r="I1995" s="552">
        <v>161.12148999999999</v>
      </c>
      <c r="J1995" s="552">
        <v>185.261881923396</v>
      </c>
      <c r="K1995" s="552">
        <v>367</v>
      </c>
      <c r="L1995" s="507">
        <v>9.2000015630559998E-2</v>
      </c>
      <c r="M1995" s="507">
        <v>0.5</v>
      </c>
      <c r="N1995" s="507">
        <v>4.7610550782377883E-5</v>
      </c>
      <c r="O1995" s="507">
        <v>0.83613085048182934</v>
      </c>
      <c r="P1995" s="439"/>
    </row>
    <row r="1996" spans="1:16" ht="16.5" x14ac:dyDescent="0.25">
      <c r="A1996" s="505" t="s">
        <v>332</v>
      </c>
      <c r="B1996" s="505" t="s">
        <v>333</v>
      </c>
      <c r="C1996" s="505" t="s">
        <v>334</v>
      </c>
      <c r="D1996" s="505" t="s">
        <v>335</v>
      </c>
      <c r="E1996" s="506">
        <v>45443.777563657408</v>
      </c>
      <c r="F1996" s="506">
        <v>48888</v>
      </c>
      <c r="G1996" s="505" t="s">
        <v>336</v>
      </c>
      <c r="H1996" s="552">
        <v>367</v>
      </c>
      <c r="I1996" s="552">
        <v>159.92161999999999</v>
      </c>
      <c r="J1996" s="552">
        <v>183.882231116518</v>
      </c>
      <c r="K1996" s="552">
        <v>367</v>
      </c>
      <c r="L1996" s="507">
        <v>9.2000015630559998E-2</v>
      </c>
      <c r="M1996" s="507">
        <v>0.5</v>
      </c>
      <c r="N1996" s="507">
        <v>4.7255993578700259E-5</v>
      </c>
      <c r="O1996" s="507">
        <v>0.83613085048182934</v>
      </c>
      <c r="P1996" s="439"/>
    </row>
    <row r="1997" spans="1:16" ht="16.5" x14ac:dyDescent="0.25">
      <c r="A1997" s="505" t="s">
        <v>332</v>
      </c>
      <c r="B1997" s="505" t="s">
        <v>333</v>
      </c>
      <c r="C1997" s="505" t="s">
        <v>334</v>
      </c>
      <c r="D1997" s="505" t="s">
        <v>335</v>
      </c>
      <c r="E1997" s="506">
        <v>45443.777564386575</v>
      </c>
      <c r="F1997" s="506">
        <v>48918</v>
      </c>
      <c r="G1997" s="505" t="s">
        <v>336</v>
      </c>
      <c r="H1997" s="552">
        <v>367</v>
      </c>
      <c r="I1997" s="552">
        <v>158.76895999999999</v>
      </c>
      <c r="J1997" s="552">
        <v>182.55686846231299</v>
      </c>
      <c r="K1997" s="552">
        <v>367</v>
      </c>
      <c r="L1997" s="507">
        <v>9.2000015630559998E-2</v>
      </c>
      <c r="M1997" s="507">
        <v>0.5</v>
      </c>
      <c r="N1997" s="507">
        <v>4.6915387916607359E-5</v>
      </c>
      <c r="O1997" s="507">
        <v>0.83613085048182934</v>
      </c>
      <c r="P1997" s="439"/>
    </row>
    <row r="1998" spans="1:16" ht="16.5" x14ac:dyDescent="0.25">
      <c r="A1998" s="505" t="s">
        <v>332</v>
      </c>
      <c r="B1998" s="505" t="s">
        <v>333</v>
      </c>
      <c r="C1998" s="505" t="s">
        <v>334</v>
      </c>
      <c r="D1998" s="505" t="s">
        <v>335</v>
      </c>
      <c r="E1998" s="506">
        <v>45443.777565127311</v>
      </c>
      <c r="F1998" s="506">
        <v>48949</v>
      </c>
      <c r="G1998" s="505" t="s">
        <v>336</v>
      </c>
      <c r="H1998" s="552">
        <v>367</v>
      </c>
      <c r="I1998" s="552">
        <v>157.5866</v>
      </c>
      <c r="J1998" s="552">
        <v>181.197361972039</v>
      </c>
      <c r="K1998" s="552">
        <v>367</v>
      </c>
      <c r="L1998" s="507">
        <v>9.2000015630559998E-2</v>
      </c>
      <c r="M1998" s="507">
        <v>0.5</v>
      </c>
      <c r="N1998" s="507">
        <v>4.656600761169971E-5</v>
      </c>
      <c r="O1998" s="507">
        <v>0.83613085048182934</v>
      </c>
      <c r="P1998" s="439"/>
    </row>
    <row r="1999" spans="1:16" ht="16.5" x14ac:dyDescent="0.25">
      <c r="A1999" s="505" t="s">
        <v>332</v>
      </c>
      <c r="B1999" s="505" t="s">
        <v>333</v>
      </c>
      <c r="C1999" s="505" t="s">
        <v>334</v>
      </c>
      <c r="D1999" s="505" t="s">
        <v>335</v>
      </c>
      <c r="E1999" s="506">
        <v>45443.777565821758</v>
      </c>
      <c r="F1999" s="506">
        <v>48980</v>
      </c>
      <c r="G1999" s="505" t="s">
        <v>336</v>
      </c>
      <c r="H1999" s="552">
        <v>367</v>
      </c>
      <c r="I1999" s="552">
        <v>156.41305</v>
      </c>
      <c r="J1999" s="552">
        <v>179.847979767488</v>
      </c>
      <c r="K1999" s="552">
        <v>367</v>
      </c>
      <c r="L1999" s="507">
        <v>9.2000015630559998E-2</v>
      </c>
      <c r="M1999" s="507">
        <v>0.5</v>
      </c>
      <c r="N1999" s="507">
        <v>4.6219229152431018E-5</v>
      </c>
      <c r="O1999" s="507">
        <v>0.83613085048182934</v>
      </c>
      <c r="P1999" s="439"/>
    </row>
    <row r="2000" spans="1:16" ht="16.5" x14ac:dyDescent="0.25">
      <c r="A2000" s="505" t="s">
        <v>332</v>
      </c>
      <c r="B2000" s="505" t="s">
        <v>333</v>
      </c>
      <c r="C2000" s="505" t="s">
        <v>334</v>
      </c>
      <c r="D2000" s="505" t="s">
        <v>335</v>
      </c>
      <c r="E2000" s="506">
        <v>45443.777566550925</v>
      </c>
      <c r="F2000" s="506">
        <v>49008</v>
      </c>
      <c r="G2000" s="505" t="s">
        <v>336</v>
      </c>
      <c r="H2000" s="552">
        <v>367</v>
      </c>
      <c r="I2000" s="552">
        <v>155.36058</v>
      </c>
      <c r="J2000" s="552">
        <v>178.63782225191699</v>
      </c>
      <c r="K2000" s="552">
        <v>367</v>
      </c>
      <c r="L2000" s="507">
        <v>9.2000015630559998E-2</v>
      </c>
      <c r="M2000" s="507">
        <v>0.5</v>
      </c>
      <c r="N2000" s="507">
        <v>4.5908230120943292E-5</v>
      </c>
      <c r="O2000" s="507">
        <v>0.83613085048182934</v>
      </c>
      <c r="P2000" s="439"/>
    </row>
    <row r="2001" spans="1:16" ht="16.5" x14ac:dyDescent="0.25">
      <c r="A2001" s="505" t="s">
        <v>332</v>
      </c>
      <c r="B2001" s="505" t="s">
        <v>333</v>
      </c>
      <c r="C2001" s="505" t="s">
        <v>334</v>
      </c>
      <c r="D2001" s="505" t="s">
        <v>335</v>
      </c>
      <c r="E2001" s="506">
        <v>45443.777567476849</v>
      </c>
      <c r="F2001" s="506">
        <v>49039</v>
      </c>
      <c r="G2001" s="505" t="s">
        <v>336</v>
      </c>
      <c r="H2001" s="552">
        <v>367</v>
      </c>
      <c r="I2001" s="552">
        <v>154.20359999999999</v>
      </c>
      <c r="J2001" s="552">
        <v>177.307501016646</v>
      </c>
      <c r="K2001" s="552">
        <v>367</v>
      </c>
      <c r="L2001" s="507">
        <v>9.2000015630559998E-2</v>
      </c>
      <c r="M2001" s="507">
        <v>0.5</v>
      </c>
      <c r="N2001" s="507">
        <v>4.5566350150432497E-5</v>
      </c>
      <c r="O2001" s="507">
        <v>0.83613085048182934</v>
      </c>
      <c r="P2001" s="439"/>
    </row>
    <row r="2002" spans="1:16" ht="16.5" x14ac:dyDescent="0.25">
      <c r="A2002" s="505" t="s">
        <v>332</v>
      </c>
      <c r="B2002" s="505" t="s">
        <v>333</v>
      </c>
      <c r="C2002" s="505" t="s">
        <v>334</v>
      </c>
      <c r="D2002" s="505" t="s">
        <v>335</v>
      </c>
      <c r="E2002" s="506">
        <v>45443.777568287034</v>
      </c>
      <c r="F2002" s="506">
        <v>49069</v>
      </c>
      <c r="G2002" s="505" t="s">
        <v>336</v>
      </c>
      <c r="H2002" s="552">
        <v>367</v>
      </c>
      <c r="I2002" s="552">
        <v>153.09215</v>
      </c>
      <c r="J2002" s="552">
        <v>176.029526854972</v>
      </c>
      <c r="K2002" s="552">
        <v>367</v>
      </c>
      <c r="L2002" s="507">
        <v>9.2000015630559998E-2</v>
      </c>
      <c r="M2002" s="507">
        <v>0.5</v>
      </c>
      <c r="N2002" s="507">
        <v>4.5237922882549591E-5</v>
      </c>
      <c r="O2002" s="507">
        <v>0.83613085048182934</v>
      </c>
      <c r="P2002" s="439"/>
    </row>
    <row r="2003" spans="1:16" ht="16.5" x14ac:dyDescent="0.25">
      <c r="A2003" s="505" t="s">
        <v>332</v>
      </c>
      <c r="B2003" s="505" t="s">
        <v>333</v>
      </c>
      <c r="C2003" s="505" t="s">
        <v>334</v>
      </c>
      <c r="D2003" s="505" t="s">
        <v>335</v>
      </c>
      <c r="E2003" s="506">
        <v>45443.777569178237</v>
      </c>
      <c r="F2003" s="506">
        <v>49069</v>
      </c>
      <c r="G2003" s="505" t="s">
        <v>336</v>
      </c>
      <c r="H2003" s="552">
        <v>15200</v>
      </c>
      <c r="I2003" s="552">
        <v>6340.6017099999999</v>
      </c>
      <c r="J2003" s="552">
        <v>7290.5962076173801</v>
      </c>
      <c r="K2003" s="552">
        <v>15200</v>
      </c>
      <c r="L2003" s="507">
        <v>9.2000015630559998E-2</v>
      </c>
      <c r="M2003" s="507">
        <v>0.5</v>
      </c>
      <c r="N2003" s="507">
        <v>1.8736142447268523E-3</v>
      </c>
      <c r="O2003" s="507">
        <v>0.83613085048182934</v>
      </c>
      <c r="P2003" s="439"/>
    </row>
    <row r="2004" spans="1:16" ht="16.5" x14ac:dyDescent="0.25">
      <c r="A2004" s="505" t="s">
        <v>332</v>
      </c>
      <c r="B2004" s="505" t="s">
        <v>333</v>
      </c>
      <c r="C2004" s="505" t="s">
        <v>334</v>
      </c>
      <c r="D2004" s="505" t="s">
        <v>335</v>
      </c>
      <c r="E2004" s="506">
        <v>45443.778050034722</v>
      </c>
      <c r="F2004" s="506">
        <v>46117</v>
      </c>
      <c r="G2004" s="505" t="s">
        <v>336</v>
      </c>
      <c r="H2004" s="552">
        <v>1086</v>
      </c>
      <c r="I2004" s="552">
        <v>923.88117999999997</v>
      </c>
      <c r="J2004" s="552">
        <v>1061.53235137976</v>
      </c>
      <c r="K2004" s="552">
        <v>1086</v>
      </c>
      <c r="L2004" s="507">
        <v>9.1500010300350001E-2</v>
      </c>
      <c r="M2004" s="507">
        <v>0.5</v>
      </c>
      <c r="N2004" s="507">
        <v>2.7280377052091553E-4</v>
      </c>
      <c r="O2004" s="507">
        <v>0.83613085048182934</v>
      </c>
      <c r="P2004" s="439"/>
    </row>
    <row r="2005" spans="1:16" ht="16.5" x14ac:dyDescent="0.25">
      <c r="A2005" s="505" t="s">
        <v>332</v>
      </c>
      <c r="B2005" s="505" t="s">
        <v>333</v>
      </c>
      <c r="C2005" s="505" t="s">
        <v>334</v>
      </c>
      <c r="D2005" s="505" t="s">
        <v>335</v>
      </c>
      <c r="E2005" s="506">
        <v>45443.778050775465</v>
      </c>
      <c r="F2005" s="506">
        <v>46147</v>
      </c>
      <c r="G2005" s="505" t="s">
        <v>336</v>
      </c>
      <c r="H2005" s="552">
        <v>1086</v>
      </c>
      <c r="I2005" s="552">
        <v>917.25667999999996</v>
      </c>
      <c r="J2005" s="552">
        <v>1053.9208468581301</v>
      </c>
      <c r="K2005" s="552">
        <v>1086</v>
      </c>
      <c r="L2005" s="507">
        <v>9.1500010300350001E-2</v>
      </c>
      <c r="M2005" s="507">
        <v>0.5</v>
      </c>
      <c r="N2005" s="507">
        <v>2.7084768587579025E-4</v>
      </c>
      <c r="O2005" s="507">
        <v>0.83613085048182934</v>
      </c>
      <c r="P2005" s="439"/>
    </row>
    <row r="2006" spans="1:16" ht="16.5" x14ac:dyDescent="0.25">
      <c r="A2006" s="505" t="s">
        <v>332</v>
      </c>
      <c r="B2006" s="505" t="s">
        <v>333</v>
      </c>
      <c r="C2006" s="505" t="s">
        <v>334</v>
      </c>
      <c r="D2006" s="505" t="s">
        <v>335</v>
      </c>
      <c r="E2006" s="506">
        <v>45443.778051504632</v>
      </c>
      <c r="F2006" s="506">
        <v>46178</v>
      </c>
      <c r="G2006" s="505" t="s">
        <v>336</v>
      </c>
      <c r="H2006" s="552">
        <v>1086</v>
      </c>
      <c r="I2006" s="552">
        <v>910.46126000000004</v>
      </c>
      <c r="J2006" s="552">
        <v>1046.11295686631</v>
      </c>
      <c r="K2006" s="552">
        <v>1086</v>
      </c>
      <c r="L2006" s="507">
        <v>9.1500010300350001E-2</v>
      </c>
      <c r="M2006" s="507">
        <v>0.5</v>
      </c>
      <c r="N2006" s="507">
        <v>2.6884113202294495E-4</v>
      </c>
      <c r="O2006" s="507">
        <v>0.83613085048182934</v>
      </c>
      <c r="P2006" s="439"/>
    </row>
    <row r="2007" spans="1:16" ht="16.5" x14ac:dyDescent="0.25">
      <c r="A2007" s="505" t="s">
        <v>332</v>
      </c>
      <c r="B2007" s="505" t="s">
        <v>333</v>
      </c>
      <c r="C2007" s="505" t="s">
        <v>334</v>
      </c>
      <c r="D2007" s="505" t="s">
        <v>335</v>
      </c>
      <c r="E2007" s="506">
        <v>45443.778052048612</v>
      </c>
      <c r="F2007" s="506">
        <v>46208</v>
      </c>
      <c r="G2007" s="505" t="s">
        <v>336</v>
      </c>
      <c r="H2007" s="552">
        <v>1086</v>
      </c>
      <c r="I2007" s="552">
        <v>903.93298000000004</v>
      </c>
      <c r="J2007" s="552">
        <v>1038.6120140161299</v>
      </c>
      <c r="K2007" s="552">
        <v>1086</v>
      </c>
      <c r="L2007" s="507">
        <v>9.1500010300350001E-2</v>
      </c>
      <c r="M2007" s="507">
        <v>0.5</v>
      </c>
      <c r="N2007" s="507">
        <v>2.669134606812931E-4</v>
      </c>
      <c r="O2007" s="507">
        <v>0.83613085048182934</v>
      </c>
      <c r="P2007" s="439"/>
    </row>
    <row r="2008" spans="1:16" ht="16.5" x14ac:dyDescent="0.25">
      <c r="A2008" s="505" t="s">
        <v>332</v>
      </c>
      <c r="B2008" s="505" t="s">
        <v>333</v>
      </c>
      <c r="C2008" s="505" t="s">
        <v>334</v>
      </c>
      <c r="D2008" s="505" t="s">
        <v>335</v>
      </c>
      <c r="E2008" s="506">
        <v>45443.778052581016</v>
      </c>
      <c r="F2008" s="506">
        <v>46239</v>
      </c>
      <c r="G2008" s="505" t="s">
        <v>336</v>
      </c>
      <c r="H2008" s="552">
        <v>1086</v>
      </c>
      <c r="I2008" s="552">
        <v>897.23626000000002</v>
      </c>
      <c r="J2008" s="552">
        <v>1030.9175383125701</v>
      </c>
      <c r="K2008" s="552">
        <v>1086</v>
      </c>
      <c r="L2008" s="507">
        <v>9.1500010300350001E-2</v>
      </c>
      <c r="M2008" s="507">
        <v>0.5</v>
      </c>
      <c r="N2008" s="507">
        <v>2.6493605322745116E-4</v>
      </c>
      <c r="O2008" s="507">
        <v>0.83613085048182934</v>
      </c>
      <c r="P2008" s="439"/>
    </row>
    <row r="2009" spans="1:16" ht="16.5" x14ac:dyDescent="0.25">
      <c r="A2009" s="505" t="s">
        <v>332</v>
      </c>
      <c r="B2009" s="505" t="s">
        <v>333</v>
      </c>
      <c r="C2009" s="505" t="s">
        <v>334</v>
      </c>
      <c r="D2009" s="505" t="s">
        <v>335</v>
      </c>
      <c r="E2009" s="506">
        <v>45443.778052928239</v>
      </c>
      <c r="F2009" s="506">
        <v>46270</v>
      </c>
      <c r="G2009" s="505" t="s">
        <v>336</v>
      </c>
      <c r="H2009" s="552">
        <v>1086</v>
      </c>
      <c r="I2009" s="552">
        <v>890.58915999999999</v>
      </c>
      <c r="J2009" s="552">
        <v>1023.2800665292</v>
      </c>
      <c r="K2009" s="552">
        <v>1086</v>
      </c>
      <c r="L2009" s="507">
        <v>9.1500010300350001E-2</v>
      </c>
      <c r="M2009" s="507">
        <v>0.5</v>
      </c>
      <c r="N2009" s="507">
        <v>2.6297329524175027E-4</v>
      </c>
      <c r="O2009" s="507">
        <v>0.83613085048182934</v>
      </c>
      <c r="P2009" s="439"/>
    </row>
    <row r="2010" spans="1:16" ht="16.5" x14ac:dyDescent="0.25">
      <c r="A2010" s="505" t="s">
        <v>332</v>
      </c>
      <c r="B2010" s="505" t="s">
        <v>333</v>
      </c>
      <c r="C2010" s="505" t="s">
        <v>334</v>
      </c>
      <c r="D2010" s="505" t="s">
        <v>335</v>
      </c>
      <c r="E2010" s="506">
        <v>45443.778053506947</v>
      </c>
      <c r="F2010" s="506">
        <v>46300</v>
      </c>
      <c r="G2010" s="505" t="s">
        <v>336</v>
      </c>
      <c r="H2010" s="552">
        <v>1086</v>
      </c>
      <c r="I2010" s="552">
        <v>884.20336999999995</v>
      </c>
      <c r="J2010" s="552">
        <v>1015.9428423333</v>
      </c>
      <c r="K2010" s="552">
        <v>1086</v>
      </c>
      <c r="L2010" s="507">
        <v>9.1500010300350001E-2</v>
      </c>
      <c r="M2010" s="507">
        <v>0.5</v>
      </c>
      <c r="N2010" s="507">
        <v>2.610876980452097E-4</v>
      </c>
      <c r="O2010" s="507">
        <v>0.83613085048182934</v>
      </c>
      <c r="P2010" s="439"/>
    </row>
    <row r="2011" spans="1:16" ht="16.5" x14ac:dyDescent="0.25">
      <c r="A2011" s="505" t="s">
        <v>332</v>
      </c>
      <c r="B2011" s="505" t="s">
        <v>333</v>
      </c>
      <c r="C2011" s="505" t="s">
        <v>334</v>
      </c>
      <c r="D2011" s="505" t="s">
        <v>335</v>
      </c>
      <c r="E2011" s="506">
        <v>45443.778054016206</v>
      </c>
      <c r="F2011" s="506">
        <v>46331</v>
      </c>
      <c r="G2011" s="505" t="s">
        <v>336</v>
      </c>
      <c r="H2011" s="552">
        <v>1086</v>
      </c>
      <c r="I2011" s="552">
        <v>877.65282000000002</v>
      </c>
      <c r="J2011" s="552">
        <v>1008.41630941143</v>
      </c>
      <c r="K2011" s="552">
        <v>1086</v>
      </c>
      <c r="L2011" s="507">
        <v>9.1500010300350001E-2</v>
      </c>
      <c r="M2011" s="507">
        <v>0.5</v>
      </c>
      <c r="N2011" s="507">
        <v>2.5915345029725633E-4</v>
      </c>
      <c r="O2011" s="507">
        <v>0.83613085048182934</v>
      </c>
      <c r="P2011" s="439"/>
    </row>
    <row r="2012" spans="1:16" ht="16.5" x14ac:dyDescent="0.25">
      <c r="A2012" s="505" t="s">
        <v>332</v>
      </c>
      <c r="B2012" s="505" t="s">
        <v>333</v>
      </c>
      <c r="C2012" s="505" t="s">
        <v>334</v>
      </c>
      <c r="D2012" s="505" t="s">
        <v>335</v>
      </c>
      <c r="E2012" s="506">
        <v>45443.778054594906</v>
      </c>
      <c r="F2012" s="506">
        <v>46361</v>
      </c>
      <c r="G2012" s="505" t="s">
        <v>336</v>
      </c>
      <c r="H2012" s="552">
        <v>1086</v>
      </c>
      <c r="I2012" s="552">
        <v>871.35978</v>
      </c>
      <c r="J2012" s="552">
        <v>1001.18566280062</v>
      </c>
      <c r="K2012" s="552">
        <v>1086</v>
      </c>
      <c r="L2012" s="507">
        <v>9.1500010300350001E-2</v>
      </c>
      <c r="M2012" s="507">
        <v>0.5</v>
      </c>
      <c r="N2012" s="507">
        <v>2.5729524253169047E-4</v>
      </c>
      <c r="O2012" s="507">
        <v>0.83613085048182934</v>
      </c>
      <c r="P2012" s="439"/>
    </row>
    <row r="2013" spans="1:16" ht="16.5" x14ac:dyDescent="0.25">
      <c r="A2013" s="505" t="s">
        <v>332</v>
      </c>
      <c r="B2013" s="505" t="s">
        <v>333</v>
      </c>
      <c r="C2013" s="505" t="s">
        <v>334</v>
      </c>
      <c r="D2013" s="505" t="s">
        <v>335</v>
      </c>
      <c r="E2013" s="506">
        <v>45443.77805494213</v>
      </c>
      <c r="F2013" s="506">
        <v>46392</v>
      </c>
      <c r="G2013" s="505" t="s">
        <v>336</v>
      </c>
      <c r="H2013" s="552">
        <v>1086</v>
      </c>
      <c r="I2013" s="552">
        <v>864.90437999999995</v>
      </c>
      <c r="J2013" s="552">
        <v>993.76845728671606</v>
      </c>
      <c r="K2013" s="552">
        <v>1086</v>
      </c>
      <c r="L2013" s="507">
        <v>9.1500010300350001E-2</v>
      </c>
      <c r="M2013" s="507">
        <v>0.5</v>
      </c>
      <c r="N2013" s="507">
        <v>2.5538909089317332E-4</v>
      </c>
      <c r="O2013" s="507">
        <v>0.83613085048182934</v>
      </c>
      <c r="P2013" s="439"/>
    </row>
    <row r="2014" spans="1:16" ht="16.5" x14ac:dyDescent="0.25">
      <c r="A2014" s="505" t="s">
        <v>332</v>
      </c>
      <c r="B2014" s="505" t="s">
        <v>333</v>
      </c>
      <c r="C2014" s="505" t="s">
        <v>334</v>
      </c>
      <c r="D2014" s="505" t="s">
        <v>335</v>
      </c>
      <c r="E2014" s="506">
        <v>45443.77805547454</v>
      </c>
      <c r="F2014" s="506">
        <v>46423</v>
      </c>
      <c r="G2014" s="505" t="s">
        <v>336</v>
      </c>
      <c r="H2014" s="552">
        <v>1086</v>
      </c>
      <c r="I2014" s="552">
        <v>858.49680999999998</v>
      </c>
      <c r="J2014" s="552">
        <v>986.40620155852798</v>
      </c>
      <c r="K2014" s="552">
        <v>1086</v>
      </c>
      <c r="L2014" s="507">
        <v>9.1500010300350001E-2</v>
      </c>
      <c r="M2014" s="507">
        <v>0.5</v>
      </c>
      <c r="N2014" s="507">
        <v>2.5349706082967278E-4</v>
      </c>
      <c r="O2014" s="507">
        <v>0.83613085048182934</v>
      </c>
      <c r="P2014" s="439"/>
    </row>
    <row r="2015" spans="1:16" ht="16.5" x14ac:dyDescent="0.25">
      <c r="A2015" s="505" t="s">
        <v>332</v>
      </c>
      <c r="B2015" s="505" t="s">
        <v>333</v>
      </c>
      <c r="C2015" s="505" t="s">
        <v>334</v>
      </c>
      <c r="D2015" s="505" t="s">
        <v>335</v>
      </c>
      <c r="E2015" s="506">
        <v>45443.778056215277</v>
      </c>
      <c r="F2015" s="506">
        <v>46451</v>
      </c>
      <c r="G2015" s="505" t="s">
        <v>336</v>
      </c>
      <c r="H2015" s="552">
        <v>1086</v>
      </c>
      <c r="I2015" s="552">
        <v>852.75013000000001</v>
      </c>
      <c r="J2015" s="552">
        <v>979.80331402700995</v>
      </c>
      <c r="K2015" s="552">
        <v>1086</v>
      </c>
      <c r="L2015" s="507">
        <v>9.1500010300350001E-2</v>
      </c>
      <c r="M2015" s="507">
        <v>0.5</v>
      </c>
      <c r="N2015" s="507">
        <v>2.5180018120788604E-4</v>
      </c>
      <c r="O2015" s="507">
        <v>0.83613085048182934</v>
      </c>
      <c r="P2015" s="439"/>
    </row>
    <row r="2016" spans="1:16" ht="16.5" x14ac:dyDescent="0.25">
      <c r="A2016" s="505" t="s">
        <v>332</v>
      </c>
      <c r="B2016" s="505" t="s">
        <v>333</v>
      </c>
      <c r="C2016" s="505" t="s">
        <v>334</v>
      </c>
      <c r="D2016" s="505" t="s">
        <v>335</v>
      </c>
      <c r="E2016" s="506">
        <v>45443.778056909723</v>
      </c>
      <c r="F2016" s="506">
        <v>46482</v>
      </c>
      <c r="G2016" s="505" t="s">
        <v>336</v>
      </c>
      <c r="H2016" s="552">
        <v>1086</v>
      </c>
      <c r="I2016" s="552">
        <v>846.43259999999998</v>
      </c>
      <c r="J2016" s="552">
        <v>972.54451796812896</v>
      </c>
      <c r="K2016" s="552">
        <v>1086</v>
      </c>
      <c r="L2016" s="507">
        <v>9.1500010300350001E-2</v>
      </c>
      <c r="M2016" s="507">
        <v>0.5</v>
      </c>
      <c r="N2016" s="507">
        <v>2.4993473930050449E-4</v>
      </c>
      <c r="O2016" s="507">
        <v>0.83613085048182934</v>
      </c>
      <c r="P2016" s="439"/>
    </row>
    <row r="2017" spans="1:16" ht="16.5" x14ac:dyDescent="0.25">
      <c r="A2017" s="505" t="s">
        <v>332</v>
      </c>
      <c r="B2017" s="505" t="s">
        <v>333</v>
      </c>
      <c r="C2017" s="505" t="s">
        <v>334</v>
      </c>
      <c r="D2017" s="505" t="s">
        <v>335</v>
      </c>
      <c r="E2017" s="506">
        <v>45443.778057488424</v>
      </c>
      <c r="F2017" s="506">
        <v>46512</v>
      </c>
      <c r="G2017" s="505" t="s">
        <v>336</v>
      </c>
      <c r="H2017" s="552">
        <v>1086</v>
      </c>
      <c r="I2017" s="552">
        <v>840.36342999999999</v>
      </c>
      <c r="J2017" s="552">
        <v>965.57108283317905</v>
      </c>
      <c r="K2017" s="552">
        <v>1086</v>
      </c>
      <c r="L2017" s="507">
        <v>9.1500010300350001E-2</v>
      </c>
      <c r="M2017" s="507">
        <v>0.5</v>
      </c>
      <c r="N2017" s="507">
        <v>2.481426324506052E-4</v>
      </c>
      <c r="O2017" s="507">
        <v>0.83613085048182934</v>
      </c>
      <c r="P2017" s="439"/>
    </row>
    <row r="2018" spans="1:16" ht="16.5" x14ac:dyDescent="0.25">
      <c r="A2018" s="505" t="s">
        <v>332</v>
      </c>
      <c r="B2018" s="505" t="s">
        <v>333</v>
      </c>
      <c r="C2018" s="505" t="s">
        <v>334</v>
      </c>
      <c r="D2018" s="505" t="s">
        <v>335</v>
      </c>
      <c r="E2018" s="506">
        <v>45443.77805818287</v>
      </c>
      <c r="F2018" s="506">
        <v>46543</v>
      </c>
      <c r="G2018" s="505" t="s">
        <v>336</v>
      </c>
      <c r="H2018" s="552">
        <v>1086</v>
      </c>
      <c r="I2018" s="552">
        <v>834.13765999999998</v>
      </c>
      <c r="J2018" s="552">
        <v>958.41772514363197</v>
      </c>
      <c r="K2018" s="552">
        <v>1086</v>
      </c>
      <c r="L2018" s="507">
        <v>9.1500010300350001E-2</v>
      </c>
      <c r="M2018" s="507">
        <v>0.5</v>
      </c>
      <c r="N2018" s="507">
        <v>2.4630428720652785E-4</v>
      </c>
      <c r="O2018" s="507">
        <v>0.83613085048182934</v>
      </c>
      <c r="P2018" s="439"/>
    </row>
    <row r="2019" spans="1:16" ht="16.5" x14ac:dyDescent="0.25">
      <c r="A2019" s="505" t="s">
        <v>332</v>
      </c>
      <c r="B2019" s="505" t="s">
        <v>333</v>
      </c>
      <c r="C2019" s="505" t="s">
        <v>334</v>
      </c>
      <c r="D2019" s="505" t="s">
        <v>335</v>
      </c>
      <c r="E2019" s="506">
        <v>45443.778058912038</v>
      </c>
      <c r="F2019" s="506">
        <v>46573</v>
      </c>
      <c r="G2019" s="505" t="s">
        <v>336</v>
      </c>
      <c r="H2019" s="552">
        <v>1086</v>
      </c>
      <c r="I2019" s="552">
        <v>828.15664000000004</v>
      </c>
      <c r="J2019" s="552">
        <v>951.545583339328</v>
      </c>
      <c r="K2019" s="552">
        <v>1086</v>
      </c>
      <c r="L2019" s="507">
        <v>9.1500010300350001E-2</v>
      </c>
      <c r="M2019" s="507">
        <v>0.5</v>
      </c>
      <c r="N2019" s="507">
        <v>2.4453821178420864E-4</v>
      </c>
      <c r="O2019" s="507">
        <v>0.83613085048182934</v>
      </c>
      <c r="P2019" s="439"/>
    </row>
    <row r="2020" spans="1:16" ht="16.5" x14ac:dyDescent="0.25">
      <c r="A2020" s="505" t="s">
        <v>332</v>
      </c>
      <c r="B2020" s="505" t="s">
        <v>333</v>
      </c>
      <c r="C2020" s="505" t="s">
        <v>334</v>
      </c>
      <c r="D2020" s="505" t="s">
        <v>335</v>
      </c>
      <c r="E2020" s="506">
        <v>45443.778060185185</v>
      </c>
      <c r="F2020" s="506">
        <v>46604</v>
      </c>
      <c r="G2020" s="505" t="s">
        <v>336</v>
      </c>
      <c r="H2020" s="552">
        <v>1086</v>
      </c>
      <c r="I2020" s="552">
        <v>822.02130999999997</v>
      </c>
      <c r="J2020" s="552">
        <v>944.49613246351805</v>
      </c>
      <c r="K2020" s="552">
        <v>1086</v>
      </c>
      <c r="L2020" s="507">
        <v>9.1500010300350001E-2</v>
      </c>
      <c r="M2020" s="507">
        <v>0.5</v>
      </c>
      <c r="N2020" s="507">
        <v>2.4272656960813808E-4</v>
      </c>
      <c r="O2020" s="507">
        <v>0.83613085048182934</v>
      </c>
      <c r="P2020" s="439"/>
    </row>
    <row r="2021" spans="1:16" ht="16.5" x14ac:dyDescent="0.25">
      <c r="A2021" s="505" t="s">
        <v>332</v>
      </c>
      <c r="B2021" s="505" t="s">
        <v>333</v>
      </c>
      <c r="C2021" s="505" t="s">
        <v>334</v>
      </c>
      <c r="D2021" s="505" t="s">
        <v>335</v>
      </c>
      <c r="E2021" s="506">
        <v>45443.778061261575</v>
      </c>
      <c r="F2021" s="506">
        <v>46635</v>
      </c>
      <c r="G2021" s="505" t="s">
        <v>336</v>
      </c>
      <c r="H2021" s="552">
        <v>1086</v>
      </c>
      <c r="I2021" s="552">
        <v>815.93142999999998</v>
      </c>
      <c r="J2021" s="552">
        <v>937.49890689201402</v>
      </c>
      <c r="K2021" s="552">
        <v>1086</v>
      </c>
      <c r="L2021" s="507">
        <v>9.1500010300350001E-2</v>
      </c>
      <c r="M2021" s="507">
        <v>0.5</v>
      </c>
      <c r="N2021" s="507">
        <v>2.4092834884113974E-4</v>
      </c>
      <c r="O2021" s="507">
        <v>0.83613085048182934</v>
      </c>
      <c r="P2021" s="439"/>
    </row>
    <row r="2022" spans="1:16" ht="16.5" x14ac:dyDescent="0.25">
      <c r="A2022" s="505" t="s">
        <v>332</v>
      </c>
      <c r="B2022" s="505" t="s">
        <v>333</v>
      </c>
      <c r="C2022" s="505" t="s">
        <v>334</v>
      </c>
      <c r="D2022" s="505" t="s">
        <v>335</v>
      </c>
      <c r="E2022" s="506">
        <v>45443.778062696758</v>
      </c>
      <c r="F2022" s="506">
        <v>46665</v>
      </c>
      <c r="G2022" s="505" t="s">
        <v>336</v>
      </c>
      <c r="H2022" s="552">
        <v>1086</v>
      </c>
      <c r="I2022" s="552">
        <v>810.08096</v>
      </c>
      <c r="J2022" s="552">
        <v>930.77675927253301</v>
      </c>
      <c r="K2022" s="552">
        <v>1086</v>
      </c>
      <c r="L2022" s="507">
        <v>9.1500010300350001E-2</v>
      </c>
      <c r="M2022" s="507">
        <v>0.5</v>
      </c>
      <c r="N2022" s="507">
        <v>2.3920082050513656E-4</v>
      </c>
      <c r="O2022" s="507">
        <v>0.83613085048182934</v>
      </c>
      <c r="P2022" s="439"/>
    </row>
    <row r="2023" spans="1:16" ht="16.5" x14ac:dyDescent="0.25">
      <c r="A2023" s="505" t="s">
        <v>332</v>
      </c>
      <c r="B2023" s="505" t="s">
        <v>333</v>
      </c>
      <c r="C2023" s="505" t="s">
        <v>334</v>
      </c>
      <c r="D2023" s="505" t="s">
        <v>335</v>
      </c>
      <c r="E2023" s="506">
        <v>45443.778078587966</v>
      </c>
      <c r="F2023" s="506">
        <v>46696</v>
      </c>
      <c r="G2023" s="505" t="s">
        <v>336</v>
      </c>
      <c r="H2023" s="552">
        <v>1086</v>
      </c>
      <c r="I2023" s="552">
        <v>804.07953999999995</v>
      </c>
      <c r="J2023" s="552">
        <v>923.88117260204399</v>
      </c>
      <c r="K2023" s="552">
        <v>1086</v>
      </c>
      <c r="L2023" s="507">
        <v>9.1500010300350001E-2</v>
      </c>
      <c r="M2023" s="507">
        <v>0.5</v>
      </c>
      <c r="N2023" s="507">
        <v>2.3742871997403347E-4</v>
      </c>
      <c r="O2023" s="507">
        <v>0.83613085048182934</v>
      </c>
      <c r="P2023" s="439"/>
    </row>
    <row r="2024" spans="1:16" ht="16.5" x14ac:dyDescent="0.25">
      <c r="A2024" s="505" t="s">
        <v>332</v>
      </c>
      <c r="B2024" s="505" t="s">
        <v>333</v>
      </c>
      <c r="C2024" s="505" t="s">
        <v>334</v>
      </c>
      <c r="D2024" s="505" t="s">
        <v>335</v>
      </c>
      <c r="E2024" s="506">
        <v>45443.778079131946</v>
      </c>
      <c r="F2024" s="506">
        <v>46726</v>
      </c>
      <c r="G2024" s="505" t="s">
        <v>336</v>
      </c>
      <c r="H2024" s="552">
        <v>1086</v>
      </c>
      <c r="I2024" s="552">
        <v>798.31404999999995</v>
      </c>
      <c r="J2024" s="552">
        <v>917.25666821123002</v>
      </c>
      <c r="K2024" s="552">
        <v>1086</v>
      </c>
      <c r="L2024" s="507">
        <v>9.1500010300350001E-2</v>
      </c>
      <c r="M2024" s="507">
        <v>0.5</v>
      </c>
      <c r="N2024" s="507">
        <v>2.3572628502393754E-4</v>
      </c>
      <c r="O2024" s="507">
        <v>0.83613085048182934</v>
      </c>
      <c r="P2024" s="439"/>
    </row>
    <row r="2025" spans="1:16" ht="16.5" x14ac:dyDescent="0.25">
      <c r="A2025" s="505" t="s">
        <v>332</v>
      </c>
      <c r="B2025" s="505" t="s">
        <v>333</v>
      </c>
      <c r="C2025" s="505" t="s">
        <v>334</v>
      </c>
      <c r="D2025" s="505" t="s">
        <v>335</v>
      </c>
      <c r="E2025" s="506">
        <v>45443.778079710646</v>
      </c>
      <c r="F2025" s="506">
        <v>46757</v>
      </c>
      <c r="G2025" s="505" t="s">
        <v>336</v>
      </c>
      <c r="H2025" s="552">
        <v>1086</v>
      </c>
      <c r="I2025" s="552">
        <v>792.39980000000003</v>
      </c>
      <c r="J2025" s="552">
        <v>910.46124407571801</v>
      </c>
      <c r="K2025" s="552">
        <v>1086</v>
      </c>
      <c r="L2025" s="507">
        <v>9.1500010300350001E-2</v>
      </c>
      <c r="M2025" s="507">
        <v>0.5</v>
      </c>
      <c r="N2025" s="507">
        <v>2.3397992531662675E-4</v>
      </c>
      <c r="O2025" s="507">
        <v>0.83613085048182934</v>
      </c>
      <c r="P2025" s="439"/>
    </row>
    <row r="2026" spans="1:16" ht="16.5" x14ac:dyDescent="0.25">
      <c r="A2026" s="505" t="s">
        <v>332</v>
      </c>
      <c r="B2026" s="505" t="s">
        <v>333</v>
      </c>
      <c r="C2026" s="505" t="s">
        <v>334</v>
      </c>
      <c r="D2026" s="505" t="s">
        <v>335</v>
      </c>
      <c r="E2026" s="506">
        <v>45443.778080057869</v>
      </c>
      <c r="F2026" s="506">
        <v>46788</v>
      </c>
      <c r="G2026" s="505" t="s">
        <v>336</v>
      </c>
      <c r="H2026" s="552">
        <v>1086</v>
      </c>
      <c r="I2026" s="552">
        <v>786.52936999999997</v>
      </c>
      <c r="J2026" s="552">
        <v>903.71616330731604</v>
      </c>
      <c r="K2026" s="552">
        <v>1086</v>
      </c>
      <c r="L2026" s="507">
        <v>9.1500010300350001E-2</v>
      </c>
      <c r="M2026" s="507">
        <v>0.5</v>
      </c>
      <c r="N2026" s="507">
        <v>2.3224650337833492E-4</v>
      </c>
      <c r="O2026" s="507">
        <v>0.83613085048182934</v>
      </c>
      <c r="P2026" s="439"/>
    </row>
    <row r="2027" spans="1:16" ht="16.5" x14ac:dyDescent="0.25">
      <c r="A2027" s="505" t="s">
        <v>332</v>
      </c>
      <c r="B2027" s="505" t="s">
        <v>333</v>
      </c>
      <c r="C2027" s="505" t="s">
        <v>334</v>
      </c>
      <c r="D2027" s="505" t="s">
        <v>335</v>
      </c>
      <c r="E2027" s="506">
        <v>45443.77808059028</v>
      </c>
      <c r="F2027" s="506">
        <v>46817</v>
      </c>
      <c r="G2027" s="505" t="s">
        <v>336</v>
      </c>
      <c r="H2027" s="552">
        <v>1086</v>
      </c>
      <c r="I2027" s="552">
        <v>781.07705999999996</v>
      </c>
      <c r="J2027" s="552">
        <v>897.45149481531996</v>
      </c>
      <c r="K2027" s="552">
        <v>1086</v>
      </c>
      <c r="L2027" s="507">
        <v>9.1500010300350001E-2</v>
      </c>
      <c r="M2027" s="507">
        <v>0.5</v>
      </c>
      <c r="N2027" s="507">
        <v>2.3063654284961554E-4</v>
      </c>
      <c r="O2027" s="507">
        <v>0.83613085048182934</v>
      </c>
      <c r="P2027" s="439"/>
    </row>
    <row r="2028" spans="1:16" ht="16.5" x14ac:dyDescent="0.25">
      <c r="A2028" s="505" t="s">
        <v>332</v>
      </c>
      <c r="B2028" s="505" t="s">
        <v>333</v>
      </c>
      <c r="C2028" s="505" t="s">
        <v>334</v>
      </c>
      <c r="D2028" s="505" t="s">
        <v>335</v>
      </c>
      <c r="E2028" s="506">
        <v>45443.77808113426</v>
      </c>
      <c r="F2028" s="506">
        <v>46848</v>
      </c>
      <c r="G2028" s="505" t="s">
        <v>336</v>
      </c>
      <c r="H2028" s="552">
        <v>1086</v>
      </c>
      <c r="I2028" s="552">
        <v>775.29051000000004</v>
      </c>
      <c r="J2028" s="552">
        <v>890.80279575466102</v>
      </c>
      <c r="K2028" s="552">
        <v>1086</v>
      </c>
      <c r="L2028" s="507">
        <v>9.1500010300350001E-2</v>
      </c>
      <c r="M2028" s="507">
        <v>0.5</v>
      </c>
      <c r="N2028" s="507">
        <v>2.2892789009828948E-4</v>
      </c>
      <c r="O2028" s="507">
        <v>0.83613085048182934</v>
      </c>
      <c r="P2028" s="439"/>
    </row>
    <row r="2029" spans="1:16" ht="16.5" x14ac:dyDescent="0.25">
      <c r="A2029" s="505" t="s">
        <v>332</v>
      </c>
      <c r="B2029" s="505" t="s">
        <v>333</v>
      </c>
      <c r="C2029" s="505" t="s">
        <v>334</v>
      </c>
      <c r="D2029" s="505" t="s">
        <v>335</v>
      </c>
      <c r="E2029" s="506">
        <v>45443.778081481483</v>
      </c>
      <c r="F2029" s="506">
        <v>46878</v>
      </c>
      <c r="G2029" s="505" t="s">
        <v>336</v>
      </c>
      <c r="H2029" s="552">
        <v>1086</v>
      </c>
      <c r="I2029" s="552">
        <v>769.73144000000002</v>
      </c>
      <c r="J2029" s="552">
        <v>884.41547322138899</v>
      </c>
      <c r="K2029" s="552">
        <v>1086</v>
      </c>
      <c r="L2029" s="507">
        <v>9.1500010300350001E-2</v>
      </c>
      <c r="M2029" s="507">
        <v>0.5</v>
      </c>
      <c r="N2029" s="507">
        <v>2.2728640864146441E-4</v>
      </c>
      <c r="O2029" s="507">
        <v>0.83613085048182934</v>
      </c>
      <c r="P2029" s="439"/>
    </row>
    <row r="2030" spans="1:16" ht="16.5" x14ac:dyDescent="0.25">
      <c r="A2030" s="505" t="s">
        <v>332</v>
      </c>
      <c r="B2030" s="505" t="s">
        <v>333</v>
      </c>
      <c r="C2030" s="505" t="s">
        <v>334</v>
      </c>
      <c r="D2030" s="505" t="s">
        <v>335</v>
      </c>
      <c r="E2030" s="506">
        <v>45443.778082407407</v>
      </c>
      <c r="F2030" s="506">
        <v>46909</v>
      </c>
      <c r="G2030" s="505" t="s">
        <v>336</v>
      </c>
      <c r="H2030" s="552">
        <v>1086</v>
      </c>
      <c r="I2030" s="552">
        <v>764.02895000000001</v>
      </c>
      <c r="J2030" s="552">
        <v>877.86335050499702</v>
      </c>
      <c r="K2030" s="552">
        <v>1086</v>
      </c>
      <c r="L2030" s="507">
        <v>9.1500010300350001E-2</v>
      </c>
      <c r="M2030" s="507">
        <v>0.5</v>
      </c>
      <c r="N2030" s="507">
        <v>2.256025750968492E-4</v>
      </c>
      <c r="O2030" s="507">
        <v>0.83613085048182934</v>
      </c>
      <c r="P2030" s="439"/>
    </row>
    <row r="2031" spans="1:16" ht="16.5" x14ac:dyDescent="0.25">
      <c r="A2031" s="505" t="s">
        <v>332</v>
      </c>
      <c r="B2031" s="505" t="s">
        <v>333</v>
      </c>
      <c r="C2031" s="505" t="s">
        <v>334</v>
      </c>
      <c r="D2031" s="505" t="s">
        <v>335</v>
      </c>
      <c r="E2031" s="506">
        <v>45443.778082951387</v>
      </c>
      <c r="F2031" s="506">
        <v>46939</v>
      </c>
      <c r="G2031" s="505" t="s">
        <v>336</v>
      </c>
      <c r="H2031" s="552">
        <v>1086</v>
      </c>
      <c r="I2031" s="552">
        <v>758.55062999999996</v>
      </c>
      <c r="J2031" s="552">
        <v>871.56880766506004</v>
      </c>
      <c r="K2031" s="552">
        <v>1086</v>
      </c>
      <c r="L2031" s="507">
        <v>9.1500010300350001E-2</v>
      </c>
      <c r="M2031" s="507">
        <v>0.5</v>
      </c>
      <c r="N2031" s="507">
        <v>2.2398493714336783E-4</v>
      </c>
      <c r="O2031" s="507">
        <v>0.83613085048182934</v>
      </c>
      <c r="P2031" s="439"/>
    </row>
    <row r="2032" spans="1:16" ht="16.5" x14ac:dyDescent="0.25">
      <c r="A2032" s="505" t="s">
        <v>332</v>
      </c>
      <c r="B2032" s="505" t="s">
        <v>333</v>
      </c>
      <c r="C2032" s="505" t="s">
        <v>334</v>
      </c>
      <c r="D2032" s="505" t="s">
        <v>335</v>
      </c>
      <c r="E2032" s="506">
        <v>45443.778084571757</v>
      </c>
      <c r="F2032" s="506">
        <v>46970</v>
      </c>
      <c r="G2032" s="505" t="s">
        <v>336</v>
      </c>
      <c r="H2032" s="552">
        <v>1086</v>
      </c>
      <c r="I2032" s="552">
        <v>752.93097</v>
      </c>
      <c r="J2032" s="552">
        <v>865.11185846357102</v>
      </c>
      <c r="K2032" s="552">
        <v>1086</v>
      </c>
      <c r="L2032" s="507">
        <v>9.1500010300350001E-2</v>
      </c>
      <c r="M2032" s="507">
        <v>0.5</v>
      </c>
      <c r="N2032" s="507">
        <v>2.2232556229158994E-4</v>
      </c>
      <c r="O2032" s="507">
        <v>0.83613085048182934</v>
      </c>
      <c r="P2032" s="439"/>
    </row>
    <row r="2033" spans="1:16" ht="16.5" x14ac:dyDescent="0.25">
      <c r="A2033" s="505" t="s">
        <v>332</v>
      </c>
      <c r="B2033" s="505" t="s">
        <v>333</v>
      </c>
      <c r="C2033" s="505" t="s">
        <v>334</v>
      </c>
      <c r="D2033" s="505" t="s">
        <v>335</v>
      </c>
      <c r="E2033" s="506">
        <v>45443.778085682869</v>
      </c>
      <c r="F2033" s="506">
        <v>47001</v>
      </c>
      <c r="G2033" s="505" t="s">
        <v>336</v>
      </c>
      <c r="H2033" s="552">
        <v>1086</v>
      </c>
      <c r="I2033" s="552">
        <v>747.35293999999999</v>
      </c>
      <c r="J2033" s="552">
        <v>858.70274506417195</v>
      </c>
      <c r="K2033" s="552">
        <v>1086</v>
      </c>
      <c r="L2033" s="507">
        <v>9.1500010300350001E-2</v>
      </c>
      <c r="M2033" s="507">
        <v>0.5</v>
      </c>
      <c r="N2033" s="507">
        <v>2.2067848078834642E-4</v>
      </c>
      <c r="O2033" s="507">
        <v>0.83613085048182934</v>
      </c>
      <c r="P2033" s="439"/>
    </row>
    <row r="2034" spans="1:16" ht="16.5" x14ac:dyDescent="0.25">
      <c r="A2034" s="505" t="s">
        <v>332</v>
      </c>
      <c r="B2034" s="505" t="s">
        <v>333</v>
      </c>
      <c r="C2034" s="505" t="s">
        <v>334</v>
      </c>
      <c r="D2034" s="505" t="s">
        <v>335</v>
      </c>
      <c r="E2034" s="506">
        <v>45443.778086574071</v>
      </c>
      <c r="F2034" s="506">
        <v>47031</v>
      </c>
      <c r="G2034" s="505" t="s">
        <v>336</v>
      </c>
      <c r="H2034" s="552">
        <v>1086</v>
      </c>
      <c r="I2034" s="552">
        <v>741.99419999999998</v>
      </c>
      <c r="J2034" s="552">
        <v>852.54558949722696</v>
      </c>
      <c r="K2034" s="552">
        <v>1086</v>
      </c>
      <c r="L2034" s="507">
        <v>9.1500010300350001E-2</v>
      </c>
      <c r="M2034" s="507">
        <v>0.5</v>
      </c>
      <c r="N2034" s="507">
        <v>2.1909615006412197E-4</v>
      </c>
      <c r="O2034" s="507">
        <v>0.83613085048182934</v>
      </c>
      <c r="P2034" s="439"/>
    </row>
    <row r="2035" spans="1:16" ht="16.5" x14ac:dyDescent="0.25">
      <c r="A2035" s="505" t="s">
        <v>332</v>
      </c>
      <c r="B2035" s="505" t="s">
        <v>333</v>
      </c>
      <c r="C2035" s="505" t="s">
        <v>334</v>
      </c>
      <c r="D2035" s="505" t="s">
        <v>335</v>
      </c>
      <c r="E2035" s="506">
        <v>45443.778087303239</v>
      </c>
      <c r="F2035" s="506">
        <v>47062</v>
      </c>
      <c r="G2035" s="505" t="s">
        <v>336</v>
      </c>
      <c r="H2035" s="552">
        <v>1086</v>
      </c>
      <c r="I2035" s="552">
        <v>736.49719000000005</v>
      </c>
      <c r="J2035" s="552">
        <v>846.22957231657097</v>
      </c>
      <c r="K2035" s="552">
        <v>1086</v>
      </c>
      <c r="L2035" s="507">
        <v>9.1500010300350001E-2</v>
      </c>
      <c r="M2035" s="507">
        <v>0.5</v>
      </c>
      <c r="N2035" s="507">
        <v>2.1747299340825721E-4</v>
      </c>
      <c r="O2035" s="507">
        <v>0.83613085048182934</v>
      </c>
      <c r="P2035" s="439"/>
    </row>
    <row r="2036" spans="1:16" ht="16.5" x14ac:dyDescent="0.25">
      <c r="A2036" s="505" t="s">
        <v>332</v>
      </c>
      <c r="B2036" s="505" t="s">
        <v>333</v>
      </c>
      <c r="C2036" s="505" t="s">
        <v>334</v>
      </c>
      <c r="D2036" s="505" t="s">
        <v>335</v>
      </c>
      <c r="E2036" s="506">
        <v>45443.778088194442</v>
      </c>
      <c r="F2036" s="506">
        <v>47092</v>
      </c>
      <c r="G2036" s="505" t="s">
        <v>336</v>
      </c>
      <c r="H2036" s="552">
        <v>1086</v>
      </c>
      <c r="I2036" s="552">
        <v>731.21628999999996</v>
      </c>
      <c r="J2036" s="552">
        <v>840.16185312963296</v>
      </c>
      <c r="K2036" s="552">
        <v>1086</v>
      </c>
      <c r="L2036" s="507">
        <v>9.1500010300350001E-2</v>
      </c>
      <c r="M2036" s="507">
        <v>0.5</v>
      </c>
      <c r="N2036" s="507">
        <v>2.1591364698748418E-4</v>
      </c>
      <c r="O2036" s="507">
        <v>0.83613085048182934</v>
      </c>
      <c r="P2036" s="439"/>
    </row>
    <row r="2037" spans="1:16" ht="16.5" x14ac:dyDescent="0.25">
      <c r="A2037" s="505" t="s">
        <v>332</v>
      </c>
      <c r="B2037" s="505" t="s">
        <v>333</v>
      </c>
      <c r="C2037" s="505" t="s">
        <v>334</v>
      </c>
      <c r="D2037" s="505" t="s">
        <v>335</v>
      </c>
      <c r="E2037" s="506">
        <v>45443.77808935185</v>
      </c>
      <c r="F2037" s="506">
        <v>47123</v>
      </c>
      <c r="G2037" s="505" t="s">
        <v>336</v>
      </c>
      <c r="H2037" s="552">
        <v>1086</v>
      </c>
      <c r="I2037" s="552">
        <v>725.79912999999999</v>
      </c>
      <c r="J2037" s="552">
        <v>833.93757988926802</v>
      </c>
      <c r="K2037" s="552">
        <v>1086</v>
      </c>
      <c r="L2037" s="507">
        <v>9.1500010300350001E-2</v>
      </c>
      <c r="M2037" s="507">
        <v>0.5</v>
      </c>
      <c r="N2037" s="507">
        <v>2.1431406765623067E-4</v>
      </c>
      <c r="O2037" s="507">
        <v>0.83613085048182934</v>
      </c>
      <c r="P2037" s="439"/>
    </row>
    <row r="2038" spans="1:16" ht="16.5" x14ac:dyDescent="0.25">
      <c r="A2038" s="505" t="s">
        <v>332</v>
      </c>
      <c r="B2038" s="505" t="s">
        <v>333</v>
      </c>
      <c r="C2038" s="505" t="s">
        <v>334</v>
      </c>
      <c r="D2038" s="505" t="s">
        <v>335</v>
      </c>
      <c r="E2038" s="506">
        <v>45443.778090624997</v>
      </c>
      <c r="F2038" s="506">
        <v>47154</v>
      </c>
      <c r="G2038" s="505" t="s">
        <v>336</v>
      </c>
      <c r="H2038" s="552">
        <v>1086</v>
      </c>
      <c r="I2038" s="552">
        <v>720.4221</v>
      </c>
      <c r="J2038" s="552">
        <v>827.75941868937002</v>
      </c>
      <c r="K2038" s="552">
        <v>1086</v>
      </c>
      <c r="L2038" s="507">
        <v>9.1500010300350001E-2</v>
      </c>
      <c r="M2038" s="507">
        <v>0.5</v>
      </c>
      <c r="N2038" s="507">
        <v>2.1272633868308396E-4</v>
      </c>
      <c r="O2038" s="507">
        <v>0.83613085048182934</v>
      </c>
      <c r="P2038" s="439"/>
    </row>
    <row r="2039" spans="1:16" ht="16.5" x14ac:dyDescent="0.25">
      <c r="A2039" s="505" t="s">
        <v>332</v>
      </c>
      <c r="B2039" s="505" t="s">
        <v>333</v>
      </c>
      <c r="C2039" s="505" t="s">
        <v>334</v>
      </c>
      <c r="D2039" s="505" t="s">
        <v>335</v>
      </c>
      <c r="E2039" s="506">
        <v>45443.778091400462</v>
      </c>
      <c r="F2039" s="506">
        <v>47182</v>
      </c>
      <c r="G2039" s="505" t="s">
        <v>336</v>
      </c>
      <c r="H2039" s="552">
        <v>1086</v>
      </c>
      <c r="I2039" s="552">
        <v>715.59968000000003</v>
      </c>
      <c r="J2039" s="552">
        <v>822.21849413301095</v>
      </c>
      <c r="K2039" s="552">
        <v>1086</v>
      </c>
      <c r="L2039" s="507">
        <v>9.1500010300350001E-2</v>
      </c>
      <c r="M2039" s="507">
        <v>0.5</v>
      </c>
      <c r="N2039" s="507">
        <v>2.1130237349805504E-4</v>
      </c>
      <c r="O2039" s="507">
        <v>0.83613085048182934</v>
      </c>
      <c r="P2039" s="439"/>
    </row>
    <row r="2040" spans="1:16" ht="16.5" x14ac:dyDescent="0.25">
      <c r="A2040" s="505" t="s">
        <v>332</v>
      </c>
      <c r="B2040" s="505" t="s">
        <v>333</v>
      </c>
      <c r="C2040" s="505" t="s">
        <v>334</v>
      </c>
      <c r="D2040" s="505" t="s">
        <v>335</v>
      </c>
      <c r="E2040" s="506">
        <v>45443.778092326385</v>
      </c>
      <c r="F2040" s="506">
        <v>47213</v>
      </c>
      <c r="G2040" s="505" t="s">
        <v>336</v>
      </c>
      <c r="H2040" s="552">
        <v>1086</v>
      </c>
      <c r="I2040" s="552">
        <v>710.29822000000001</v>
      </c>
      <c r="J2040" s="552">
        <v>816.12715286144396</v>
      </c>
      <c r="K2040" s="552">
        <v>1086</v>
      </c>
      <c r="L2040" s="507">
        <v>9.1500010300350001E-2</v>
      </c>
      <c r="M2040" s="507">
        <v>0.5</v>
      </c>
      <c r="N2040" s="507">
        <v>2.0973695642503485E-4</v>
      </c>
      <c r="O2040" s="507">
        <v>0.83613085048182934</v>
      </c>
      <c r="P2040" s="439"/>
    </row>
    <row r="2041" spans="1:16" ht="16.5" x14ac:dyDescent="0.25">
      <c r="A2041" s="505" t="s">
        <v>332</v>
      </c>
      <c r="B2041" s="505" t="s">
        <v>333</v>
      </c>
      <c r="C2041" s="505" t="s">
        <v>334</v>
      </c>
      <c r="D2041" s="505" t="s">
        <v>335</v>
      </c>
      <c r="E2041" s="506">
        <v>45443.778092858796</v>
      </c>
      <c r="F2041" s="506">
        <v>47243</v>
      </c>
      <c r="G2041" s="505" t="s">
        <v>336</v>
      </c>
      <c r="H2041" s="552">
        <v>1086</v>
      </c>
      <c r="I2041" s="552">
        <v>705.20516999999995</v>
      </c>
      <c r="J2041" s="552">
        <v>810.275277027274</v>
      </c>
      <c r="K2041" s="552">
        <v>1086</v>
      </c>
      <c r="L2041" s="507">
        <v>9.1500010300350001E-2</v>
      </c>
      <c r="M2041" s="507">
        <v>0.5</v>
      </c>
      <c r="N2041" s="507">
        <v>2.0823307970370194E-4</v>
      </c>
      <c r="O2041" s="507">
        <v>0.83613085048182934</v>
      </c>
      <c r="P2041" s="439"/>
    </row>
    <row r="2042" spans="1:16" ht="16.5" x14ac:dyDescent="0.25">
      <c r="A2042" s="505" t="s">
        <v>332</v>
      </c>
      <c r="B2042" s="505" t="s">
        <v>333</v>
      </c>
      <c r="C2042" s="505" t="s">
        <v>334</v>
      </c>
      <c r="D2042" s="505" t="s">
        <v>335</v>
      </c>
      <c r="E2042" s="506">
        <v>45443.778094293979</v>
      </c>
      <c r="F2042" s="506">
        <v>47274</v>
      </c>
      <c r="G2042" s="505" t="s">
        <v>336</v>
      </c>
      <c r="H2042" s="552">
        <v>1086</v>
      </c>
      <c r="I2042" s="552">
        <v>699.98071000000004</v>
      </c>
      <c r="J2042" s="552">
        <v>804.27241614357297</v>
      </c>
      <c r="K2042" s="552">
        <v>1086</v>
      </c>
      <c r="L2042" s="507">
        <v>9.1500010300350001E-2</v>
      </c>
      <c r="M2042" s="507">
        <v>0.5</v>
      </c>
      <c r="N2042" s="507">
        <v>2.0669040125319816E-4</v>
      </c>
      <c r="O2042" s="507">
        <v>0.83613085048182934</v>
      </c>
      <c r="P2042" s="439"/>
    </row>
    <row r="2043" spans="1:16" ht="16.5" x14ac:dyDescent="0.25">
      <c r="A2043" s="505" t="s">
        <v>332</v>
      </c>
      <c r="B2043" s="505" t="s">
        <v>333</v>
      </c>
      <c r="C2043" s="505" t="s">
        <v>334</v>
      </c>
      <c r="D2043" s="505" t="s">
        <v>335</v>
      </c>
      <c r="E2043" s="506">
        <v>45443.778095335649</v>
      </c>
      <c r="F2043" s="506">
        <v>47304</v>
      </c>
      <c r="G2043" s="505" t="s">
        <v>336</v>
      </c>
      <c r="H2043" s="552">
        <v>1086</v>
      </c>
      <c r="I2043" s="552">
        <v>694.96163999999999</v>
      </c>
      <c r="J2043" s="552">
        <v>798.50554231806996</v>
      </c>
      <c r="K2043" s="552">
        <v>1086</v>
      </c>
      <c r="L2043" s="507">
        <v>9.1500010300350001E-2</v>
      </c>
      <c r="M2043" s="507">
        <v>0.5</v>
      </c>
      <c r="N2043" s="507">
        <v>2.0520836924383854E-4</v>
      </c>
      <c r="O2043" s="507">
        <v>0.83613085048182934</v>
      </c>
      <c r="P2043" s="439"/>
    </row>
    <row r="2044" spans="1:16" ht="16.5" x14ac:dyDescent="0.25">
      <c r="A2044" s="505" t="s">
        <v>332</v>
      </c>
      <c r="B2044" s="505" t="s">
        <v>333</v>
      </c>
      <c r="C2044" s="505" t="s">
        <v>334</v>
      </c>
      <c r="D2044" s="505" t="s">
        <v>335</v>
      </c>
      <c r="E2044" s="506">
        <v>45443.778096180555</v>
      </c>
      <c r="F2044" s="506">
        <v>47335</v>
      </c>
      <c r="G2044" s="505" t="s">
        <v>336</v>
      </c>
      <c r="H2044" s="552">
        <v>1086</v>
      </c>
      <c r="I2044" s="552">
        <v>689.81307000000004</v>
      </c>
      <c r="J2044" s="552">
        <v>792.58987659149602</v>
      </c>
      <c r="K2044" s="552">
        <v>1086</v>
      </c>
      <c r="L2044" s="507">
        <v>9.1500010300350001E-2</v>
      </c>
      <c r="M2044" s="507">
        <v>0.5</v>
      </c>
      <c r="N2044" s="507">
        <v>2.0368809912371162E-4</v>
      </c>
      <c r="O2044" s="507">
        <v>0.83613085048182934</v>
      </c>
      <c r="P2044" s="439"/>
    </row>
    <row r="2045" spans="1:16" ht="16.5" x14ac:dyDescent="0.25">
      <c r="A2045" s="505" t="s">
        <v>332</v>
      </c>
      <c r="B2045" s="505" t="s">
        <v>333</v>
      </c>
      <c r="C2045" s="505" t="s">
        <v>334</v>
      </c>
      <c r="D2045" s="505" t="s">
        <v>335</v>
      </c>
      <c r="E2045" s="506">
        <v>45443.778097141207</v>
      </c>
      <c r="F2045" s="506">
        <v>47366</v>
      </c>
      <c r="G2045" s="505" t="s">
        <v>336</v>
      </c>
      <c r="H2045" s="552">
        <v>1086</v>
      </c>
      <c r="I2045" s="552">
        <v>684.70264999999995</v>
      </c>
      <c r="J2045" s="552">
        <v>786.71803661081196</v>
      </c>
      <c r="K2045" s="552">
        <v>1086</v>
      </c>
      <c r="L2045" s="507">
        <v>9.1500010300350001E-2</v>
      </c>
      <c r="M2045" s="507">
        <v>0.5</v>
      </c>
      <c r="N2045" s="507">
        <v>2.0217909180561718E-4</v>
      </c>
      <c r="O2045" s="507">
        <v>0.83613085048182934</v>
      </c>
      <c r="P2045" s="439"/>
    </row>
    <row r="2046" spans="1:16" ht="16.5" x14ac:dyDescent="0.25">
      <c r="A2046" s="505" t="s">
        <v>332</v>
      </c>
      <c r="B2046" s="505" t="s">
        <v>333</v>
      </c>
      <c r="C2046" s="505" t="s">
        <v>334</v>
      </c>
      <c r="D2046" s="505" t="s">
        <v>335</v>
      </c>
      <c r="E2046" s="506">
        <v>45443.778097951392</v>
      </c>
      <c r="F2046" s="506">
        <v>47396</v>
      </c>
      <c r="G2046" s="505" t="s">
        <v>336</v>
      </c>
      <c r="H2046" s="552">
        <v>1086</v>
      </c>
      <c r="I2046" s="552">
        <v>679.79313000000002</v>
      </c>
      <c r="J2046" s="552">
        <v>781.07703293803002</v>
      </c>
      <c r="K2046" s="552">
        <v>1086</v>
      </c>
      <c r="L2046" s="507">
        <v>9.1500010300350001E-2</v>
      </c>
      <c r="M2046" s="507">
        <v>0.5</v>
      </c>
      <c r="N2046" s="507">
        <v>2.007294072345751E-4</v>
      </c>
      <c r="O2046" s="507">
        <v>0.83613085048182934</v>
      </c>
      <c r="P2046" s="439"/>
    </row>
    <row r="2047" spans="1:16" ht="16.5" x14ac:dyDescent="0.25">
      <c r="A2047" s="505" t="s">
        <v>332</v>
      </c>
      <c r="B2047" s="505" t="s">
        <v>333</v>
      </c>
      <c r="C2047" s="505" t="s">
        <v>334</v>
      </c>
      <c r="D2047" s="505" t="s">
        <v>335</v>
      </c>
      <c r="E2047" s="506">
        <v>45443.778099189818</v>
      </c>
      <c r="F2047" s="506">
        <v>47427</v>
      </c>
      <c r="G2047" s="505" t="s">
        <v>336</v>
      </c>
      <c r="H2047" s="552">
        <v>1086</v>
      </c>
      <c r="I2047" s="552">
        <v>674.75693000000001</v>
      </c>
      <c r="J2047" s="552">
        <v>775.29048495722202</v>
      </c>
      <c r="K2047" s="552">
        <v>1086</v>
      </c>
      <c r="L2047" s="507">
        <v>9.1500010300350001E-2</v>
      </c>
      <c r="M2047" s="507">
        <v>0.5</v>
      </c>
      <c r="N2047" s="507">
        <v>1.9924231915345087E-4</v>
      </c>
      <c r="O2047" s="507">
        <v>0.83613085048182934</v>
      </c>
      <c r="P2047" s="439"/>
    </row>
    <row r="2048" spans="1:16" ht="16.5" x14ac:dyDescent="0.25">
      <c r="A2048" s="505" t="s">
        <v>332</v>
      </c>
      <c r="B2048" s="505" t="s">
        <v>333</v>
      </c>
      <c r="C2048" s="505" t="s">
        <v>334</v>
      </c>
      <c r="D2048" s="505" t="s">
        <v>335</v>
      </c>
      <c r="E2048" s="506">
        <v>45443.778100266201</v>
      </c>
      <c r="F2048" s="506">
        <v>47457</v>
      </c>
      <c r="G2048" s="505" t="s">
        <v>336</v>
      </c>
      <c r="H2048" s="552">
        <v>1086</v>
      </c>
      <c r="I2048" s="552">
        <v>669.91872000000001</v>
      </c>
      <c r="J2048" s="552">
        <v>769.73142024840104</v>
      </c>
      <c r="K2048" s="552">
        <v>1086</v>
      </c>
      <c r="L2048" s="507">
        <v>9.1500010300350001E-2</v>
      </c>
      <c r="M2048" s="507">
        <v>0.5</v>
      </c>
      <c r="N2048" s="507">
        <v>1.978136921208739E-4</v>
      </c>
      <c r="O2048" s="507">
        <v>0.83613085048182934</v>
      </c>
      <c r="P2048" s="439"/>
    </row>
    <row r="2049" spans="1:16" ht="16.5" x14ac:dyDescent="0.25">
      <c r="A2049" s="505" t="s">
        <v>332</v>
      </c>
      <c r="B2049" s="505" t="s">
        <v>333</v>
      </c>
      <c r="C2049" s="505" t="s">
        <v>334</v>
      </c>
      <c r="D2049" s="505" t="s">
        <v>335</v>
      </c>
      <c r="E2049" s="506">
        <v>45443.778101307871</v>
      </c>
      <c r="F2049" s="506">
        <v>47488</v>
      </c>
      <c r="G2049" s="505" t="s">
        <v>336</v>
      </c>
      <c r="H2049" s="552">
        <v>1086</v>
      </c>
      <c r="I2049" s="552">
        <v>664.95568000000003</v>
      </c>
      <c r="J2049" s="552">
        <v>764.02892534997898</v>
      </c>
      <c r="K2049" s="552">
        <v>1086</v>
      </c>
      <c r="L2049" s="507">
        <v>9.1500010300350001E-2</v>
      </c>
      <c r="M2049" s="507">
        <v>0.5</v>
      </c>
      <c r="N2049" s="507">
        <v>1.9634820488664709E-4</v>
      </c>
      <c r="O2049" s="507">
        <v>0.83613085048182934</v>
      </c>
      <c r="P2049" s="439"/>
    </row>
    <row r="2050" spans="1:16" ht="16.5" x14ac:dyDescent="0.25">
      <c r="A2050" s="505" t="s">
        <v>332</v>
      </c>
      <c r="B2050" s="505" t="s">
        <v>333</v>
      </c>
      <c r="C2050" s="505" t="s">
        <v>334</v>
      </c>
      <c r="D2050" s="505" t="s">
        <v>335</v>
      </c>
      <c r="E2050" s="506">
        <v>45443.778102395831</v>
      </c>
      <c r="F2050" s="506">
        <v>47519</v>
      </c>
      <c r="G2050" s="505" t="s">
        <v>336</v>
      </c>
      <c r="H2050" s="552">
        <v>1086</v>
      </c>
      <c r="I2050" s="552">
        <v>660.02940999999998</v>
      </c>
      <c r="J2050" s="552">
        <v>758.36867693807403</v>
      </c>
      <c r="K2050" s="552">
        <v>1086</v>
      </c>
      <c r="L2050" s="507">
        <v>9.1500010300350001E-2</v>
      </c>
      <c r="M2050" s="507">
        <v>0.5</v>
      </c>
      <c r="N2050" s="507">
        <v>1.9489357459973622E-4</v>
      </c>
      <c r="O2050" s="507">
        <v>0.83613085048182934</v>
      </c>
      <c r="P2050" s="439"/>
    </row>
    <row r="2051" spans="1:16" ht="16.5" x14ac:dyDescent="0.25">
      <c r="A2051" s="505" t="s">
        <v>332</v>
      </c>
      <c r="B2051" s="505" t="s">
        <v>333</v>
      </c>
      <c r="C2051" s="505" t="s">
        <v>334</v>
      </c>
      <c r="D2051" s="505" t="s">
        <v>335</v>
      </c>
      <c r="E2051" s="506">
        <v>45443.778103321762</v>
      </c>
      <c r="F2051" s="506">
        <v>47547</v>
      </c>
      <c r="G2051" s="505" t="s">
        <v>336</v>
      </c>
      <c r="H2051" s="552">
        <v>1086</v>
      </c>
      <c r="I2051" s="552">
        <v>655.61125000000004</v>
      </c>
      <c r="J2051" s="552">
        <v>753.29224587616795</v>
      </c>
      <c r="K2051" s="552">
        <v>1086</v>
      </c>
      <c r="L2051" s="507">
        <v>9.1500010300350001E-2</v>
      </c>
      <c r="M2051" s="507">
        <v>0.5</v>
      </c>
      <c r="N2051" s="507">
        <v>1.935889798479348E-4</v>
      </c>
      <c r="O2051" s="507">
        <v>0.83613085048182934</v>
      </c>
      <c r="P2051" s="439"/>
    </row>
    <row r="2052" spans="1:16" ht="16.5" x14ac:dyDescent="0.25">
      <c r="A2052" s="505" t="s">
        <v>332</v>
      </c>
      <c r="B2052" s="505" t="s">
        <v>333</v>
      </c>
      <c r="C2052" s="505" t="s">
        <v>334</v>
      </c>
      <c r="D2052" s="505" t="s">
        <v>335</v>
      </c>
      <c r="E2052" s="506">
        <v>45443.778104594909</v>
      </c>
      <c r="F2052" s="506">
        <v>47578</v>
      </c>
      <c r="G2052" s="505" t="s">
        <v>336</v>
      </c>
      <c r="H2052" s="552">
        <v>1086</v>
      </c>
      <c r="I2052" s="552">
        <v>650.75420999999994</v>
      </c>
      <c r="J2052" s="552">
        <v>747.71153931264598</v>
      </c>
      <c r="K2052" s="552">
        <v>1086</v>
      </c>
      <c r="L2052" s="507">
        <v>9.1500010300350001E-2</v>
      </c>
      <c r="M2052" s="507">
        <v>0.5</v>
      </c>
      <c r="N2052" s="507">
        <v>1.9215479106346602E-4</v>
      </c>
      <c r="O2052" s="507">
        <v>0.83613085048182934</v>
      </c>
      <c r="P2052" s="439"/>
    </row>
    <row r="2053" spans="1:16" ht="16.5" x14ac:dyDescent="0.25">
      <c r="A2053" s="505" t="s">
        <v>332</v>
      </c>
      <c r="B2053" s="505" t="s">
        <v>333</v>
      </c>
      <c r="C2053" s="505" t="s">
        <v>334</v>
      </c>
      <c r="D2053" s="505" t="s">
        <v>335</v>
      </c>
      <c r="E2053" s="506">
        <v>45443.778105474536</v>
      </c>
      <c r="F2053" s="506">
        <v>47608</v>
      </c>
      <c r="G2053" s="505" t="s">
        <v>336</v>
      </c>
      <c r="H2053" s="552">
        <v>1086</v>
      </c>
      <c r="I2053" s="552">
        <v>646.08811000000003</v>
      </c>
      <c r="J2053" s="552">
        <v>742.35022389446397</v>
      </c>
      <c r="K2053" s="552">
        <v>1086</v>
      </c>
      <c r="L2053" s="507">
        <v>9.1500010300350001E-2</v>
      </c>
      <c r="M2053" s="507">
        <v>0.5</v>
      </c>
      <c r="N2053" s="507">
        <v>1.907769837275606E-4</v>
      </c>
      <c r="O2053" s="507">
        <v>0.83613085048182934</v>
      </c>
      <c r="P2053" s="439"/>
    </row>
    <row r="2054" spans="1:16" ht="16.5" x14ac:dyDescent="0.25">
      <c r="A2054" s="505" t="s">
        <v>332</v>
      </c>
      <c r="B2054" s="505" t="s">
        <v>333</v>
      </c>
      <c r="C2054" s="505" t="s">
        <v>334</v>
      </c>
      <c r="D2054" s="505" t="s">
        <v>335</v>
      </c>
      <c r="E2054" s="506">
        <v>45443.778106365738</v>
      </c>
      <c r="F2054" s="506">
        <v>47639</v>
      </c>
      <c r="G2054" s="505" t="s">
        <v>336</v>
      </c>
      <c r="H2054" s="552">
        <v>1086</v>
      </c>
      <c r="I2054" s="552">
        <v>641.30161999999996</v>
      </c>
      <c r="J2054" s="552">
        <v>736.85058044320101</v>
      </c>
      <c r="K2054" s="552">
        <v>1086</v>
      </c>
      <c r="L2054" s="507">
        <v>9.1500010300350001E-2</v>
      </c>
      <c r="M2054" s="507">
        <v>0.5</v>
      </c>
      <c r="N2054" s="507">
        <v>1.8936362739595646E-4</v>
      </c>
      <c r="O2054" s="507">
        <v>0.83613085048182934</v>
      </c>
      <c r="P2054" s="439"/>
    </row>
    <row r="2055" spans="1:16" ht="16.5" x14ac:dyDescent="0.25">
      <c r="A2055" s="505" t="s">
        <v>332</v>
      </c>
      <c r="B2055" s="505" t="s">
        <v>333</v>
      </c>
      <c r="C2055" s="505" t="s">
        <v>334</v>
      </c>
      <c r="D2055" s="505" t="s">
        <v>335</v>
      </c>
      <c r="E2055" s="506">
        <v>45443.778107488426</v>
      </c>
      <c r="F2055" s="506">
        <v>47669</v>
      </c>
      <c r="G2055" s="505" t="s">
        <v>336</v>
      </c>
      <c r="H2055" s="552">
        <v>1086</v>
      </c>
      <c r="I2055" s="552">
        <v>636.70329000000004</v>
      </c>
      <c r="J2055" s="552">
        <v>731.56714134921799</v>
      </c>
      <c r="K2055" s="552">
        <v>1086</v>
      </c>
      <c r="L2055" s="507">
        <v>9.1500010300350001E-2</v>
      </c>
      <c r="M2055" s="507">
        <v>0.5</v>
      </c>
      <c r="N2055" s="507">
        <v>1.8800583353853633E-4</v>
      </c>
      <c r="O2055" s="507">
        <v>0.83613085048182934</v>
      </c>
      <c r="P2055" s="439"/>
    </row>
    <row r="2056" spans="1:16" ht="16.5" x14ac:dyDescent="0.25">
      <c r="A2056" s="505" t="s">
        <v>332</v>
      </c>
      <c r="B2056" s="505" t="s">
        <v>333</v>
      </c>
      <c r="C2056" s="505" t="s">
        <v>334</v>
      </c>
      <c r="D2056" s="505" t="s">
        <v>335</v>
      </c>
      <c r="E2056" s="506">
        <v>45443.778108564817</v>
      </c>
      <c r="F2056" s="506">
        <v>47700</v>
      </c>
      <c r="G2056" s="505" t="s">
        <v>336</v>
      </c>
      <c r="H2056" s="552">
        <v>1086</v>
      </c>
      <c r="I2056" s="552">
        <v>631.98632999999995</v>
      </c>
      <c r="J2056" s="552">
        <v>726.14738351985704</v>
      </c>
      <c r="K2056" s="552">
        <v>1086</v>
      </c>
      <c r="L2056" s="507">
        <v>9.1500010300350001E-2</v>
      </c>
      <c r="M2056" s="507">
        <v>0.5</v>
      </c>
      <c r="N2056" s="507">
        <v>1.8661300705591604E-4</v>
      </c>
      <c r="O2056" s="507">
        <v>0.83613085048182934</v>
      </c>
      <c r="P2056" s="439"/>
    </row>
    <row r="2057" spans="1:16" ht="16.5" x14ac:dyDescent="0.25">
      <c r="A2057" s="505" t="s">
        <v>332</v>
      </c>
      <c r="B2057" s="505" t="s">
        <v>333</v>
      </c>
      <c r="C2057" s="505" t="s">
        <v>334</v>
      </c>
      <c r="D2057" s="505" t="s">
        <v>335</v>
      </c>
      <c r="E2057" s="506">
        <v>45443.778109988423</v>
      </c>
      <c r="F2057" s="506">
        <v>47731</v>
      </c>
      <c r="G2057" s="505" t="s">
        <v>336</v>
      </c>
      <c r="H2057" s="552">
        <v>1086</v>
      </c>
      <c r="I2057" s="552">
        <v>627.30430000000001</v>
      </c>
      <c r="J2057" s="552">
        <v>720.76777754159502</v>
      </c>
      <c r="K2057" s="552">
        <v>1086</v>
      </c>
      <c r="L2057" s="507">
        <v>9.1500010300350001E-2</v>
      </c>
      <c r="M2057" s="507">
        <v>0.5</v>
      </c>
      <c r="N2057" s="507">
        <v>1.8523049921912783E-4</v>
      </c>
      <c r="O2057" s="507">
        <v>0.83613085048182934</v>
      </c>
      <c r="P2057" s="439"/>
    </row>
    <row r="2058" spans="1:16" ht="16.5" x14ac:dyDescent="0.25">
      <c r="A2058" s="505" t="s">
        <v>332</v>
      </c>
      <c r="B2058" s="505" t="s">
        <v>333</v>
      </c>
      <c r="C2058" s="505" t="s">
        <v>334</v>
      </c>
      <c r="D2058" s="505" t="s">
        <v>335</v>
      </c>
      <c r="E2058" s="506">
        <v>45443.77811107639</v>
      </c>
      <c r="F2058" s="506">
        <v>47761</v>
      </c>
      <c r="G2058" s="505" t="s">
        <v>336</v>
      </c>
      <c r="H2058" s="552">
        <v>1086</v>
      </c>
      <c r="I2058" s="552">
        <v>622.80634999999995</v>
      </c>
      <c r="J2058" s="552">
        <v>715.59965695565995</v>
      </c>
      <c r="K2058" s="552">
        <v>1086</v>
      </c>
      <c r="L2058" s="507">
        <v>9.1500010300350001E-2</v>
      </c>
      <c r="M2058" s="507">
        <v>0.5</v>
      </c>
      <c r="N2058" s="507">
        <v>1.8390234112717962E-4</v>
      </c>
      <c r="O2058" s="507">
        <v>0.83613085048182934</v>
      </c>
      <c r="P2058" s="439"/>
    </row>
    <row r="2059" spans="1:16" ht="16.5" x14ac:dyDescent="0.25">
      <c r="A2059" s="505" t="s">
        <v>332</v>
      </c>
      <c r="B2059" s="505" t="s">
        <v>333</v>
      </c>
      <c r="C2059" s="505" t="s">
        <v>334</v>
      </c>
      <c r="D2059" s="505" t="s">
        <v>335</v>
      </c>
      <c r="E2059" s="506">
        <v>45443.778111805557</v>
      </c>
      <c r="F2059" s="506">
        <v>47792</v>
      </c>
      <c r="G2059" s="505" t="s">
        <v>336</v>
      </c>
      <c r="H2059" s="552">
        <v>1086</v>
      </c>
      <c r="I2059" s="552">
        <v>618.19232999999997</v>
      </c>
      <c r="J2059" s="552">
        <v>710.29819298296104</v>
      </c>
      <c r="K2059" s="552">
        <v>1086</v>
      </c>
      <c r="L2059" s="507">
        <v>9.1500010300350001E-2</v>
      </c>
      <c r="M2059" s="507">
        <v>0.5</v>
      </c>
      <c r="N2059" s="507">
        <v>1.8253991504647352E-4</v>
      </c>
      <c r="O2059" s="507">
        <v>0.83613085048182934</v>
      </c>
      <c r="P2059" s="439"/>
    </row>
    <row r="2060" spans="1:16" ht="16.5" x14ac:dyDescent="0.25">
      <c r="A2060" s="505" t="s">
        <v>332</v>
      </c>
      <c r="B2060" s="505" t="s">
        <v>333</v>
      </c>
      <c r="C2060" s="505" t="s">
        <v>334</v>
      </c>
      <c r="D2060" s="505" t="s">
        <v>335</v>
      </c>
      <c r="E2060" s="506">
        <v>45443.778112881948</v>
      </c>
      <c r="F2060" s="506">
        <v>47822</v>
      </c>
      <c r="G2060" s="505" t="s">
        <v>336</v>
      </c>
      <c r="H2060" s="552">
        <v>1086</v>
      </c>
      <c r="I2060" s="552">
        <v>613.75971000000004</v>
      </c>
      <c r="J2060" s="552">
        <v>705.20514245033598</v>
      </c>
      <c r="K2060" s="552">
        <v>1086</v>
      </c>
      <c r="L2060" s="507">
        <v>9.1500010300350001E-2</v>
      </c>
      <c r="M2060" s="507">
        <v>0.5</v>
      </c>
      <c r="N2060" s="507">
        <v>1.8123104924794393E-4</v>
      </c>
      <c r="O2060" s="507">
        <v>0.83613085048182934</v>
      </c>
      <c r="P2060" s="439"/>
    </row>
    <row r="2061" spans="1:16" ht="16.5" x14ac:dyDescent="0.25">
      <c r="A2061" s="505" t="s">
        <v>332</v>
      </c>
      <c r="B2061" s="505" t="s">
        <v>333</v>
      </c>
      <c r="C2061" s="505" t="s">
        <v>334</v>
      </c>
      <c r="D2061" s="505" t="s">
        <v>335</v>
      </c>
      <c r="E2061" s="506">
        <v>45443.778114155095</v>
      </c>
      <c r="F2061" s="506">
        <v>47853</v>
      </c>
      <c r="G2061" s="505" t="s">
        <v>336</v>
      </c>
      <c r="H2061" s="552">
        <v>1086</v>
      </c>
      <c r="I2061" s="552">
        <v>609.21271999999999</v>
      </c>
      <c r="J2061" s="552">
        <v>699.98068542366798</v>
      </c>
      <c r="K2061" s="552">
        <v>1086</v>
      </c>
      <c r="L2061" s="507">
        <v>9.1500010300350001E-2</v>
      </c>
      <c r="M2061" s="507">
        <v>0.5</v>
      </c>
      <c r="N2061" s="507">
        <v>1.7988841322375964E-4</v>
      </c>
      <c r="O2061" s="507">
        <v>0.83613085048182934</v>
      </c>
      <c r="P2061" s="439"/>
    </row>
    <row r="2062" spans="1:16" ht="16.5" x14ac:dyDescent="0.25">
      <c r="A2062" s="505" t="s">
        <v>332</v>
      </c>
      <c r="B2062" s="505" t="s">
        <v>333</v>
      </c>
      <c r="C2062" s="505" t="s">
        <v>334</v>
      </c>
      <c r="D2062" s="505" t="s">
        <v>335</v>
      </c>
      <c r="E2062" s="506">
        <v>45443.778115081019</v>
      </c>
      <c r="F2062" s="506">
        <v>47884</v>
      </c>
      <c r="G2062" s="505" t="s">
        <v>336</v>
      </c>
      <c r="H2062" s="552">
        <v>1086</v>
      </c>
      <c r="I2062" s="552">
        <v>604.69942000000003</v>
      </c>
      <c r="J2062" s="552">
        <v>694.79493337740996</v>
      </c>
      <c r="K2062" s="552">
        <v>1086</v>
      </c>
      <c r="L2062" s="507">
        <v>9.1500010300350001E-2</v>
      </c>
      <c r="M2062" s="507">
        <v>0.5</v>
      </c>
      <c r="N2062" s="507">
        <v>1.7855572401333006E-4</v>
      </c>
      <c r="O2062" s="507">
        <v>0.83613085048182934</v>
      </c>
      <c r="P2062" s="439"/>
    </row>
    <row r="2063" spans="1:16" ht="16.5" x14ac:dyDescent="0.25">
      <c r="A2063" s="505" t="s">
        <v>332</v>
      </c>
      <c r="B2063" s="505" t="s">
        <v>333</v>
      </c>
      <c r="C2063" s="505" t="s">
        <v>334</v>
      </c>
      <c r="D2063" s="505" t="s">
        <v>335</v>
      </c>
      <c r="E2063" s="506">
        <v>45443.778116319445</v>
      </c>
      <c r="F2063" s="506">
        <v>47912</v>
      </c>
      <c r="G2063" s="505" t="s">
        <v>336</v>
      </c>
      <c r="H2063" s="552">
        <v>1086</v>
      </c>
      <c r="I2063" s="552">
        <v>600.65162999999995</v>
      </c>
      <c r="J2063" s="552">
        <v>690.14405750567403</v>
      </c>
      <c r="K2063" s="552">
        <v>1086</v>
      </c>
      <c r="L2063" s="507">
        <v>9.1500010300350001E-2</v>
      </c>
      <c r="M2063" s="507">
        <v>0.5</v>
      </c>
      <c r="N2063" s="507">
        <v>1.773604929189737E-4</v>
      </c>
      <c r="O2063" s="507">
        <v>0.83613085048182934</v>
      </c>
      <c r="P2063" s="439"/>
    </row>
    <row r="2064" spans="1:16" ht="16.5" x14ac:dyDescent="0.25">
      <c r="A2064" s="505" t="s">
        <v>332</v>
      </c>
      <c r="B2064" s="505" t="s">
        <v>333</v>
      </c>
      <c r="C2064" s="505" t="s">
        <v>334</v>
      </c>
      <c r="D2064" s="505" t="s">
        <v>335</v>
      </c>
      <c r="E2064" s="506">
        <v>45443.77812210648</v>
      </c>
      <c r="F2064" s="506">
        <v>47943</v>
      </c>
      <c r="G2064" s="505" t="s">
        <v>336</v>
      </c>
      <c r="H2064" s="552">
        <v>6000</v>
      </c>
      <c r="I2064" s="552">
        <v>3293.9323399999998</v>
      </c>
      <c r="J2064" s="552">
        <v>3784.7026483226</v>
      </c>
      <c r="K2064" s="552">
        <v>6000</v>
      </c>
      <c r="L2064" s="507">
        <v>9.1500010300350001E-2</v>
      </c>
      <c r="M2064" s="507">
        <v>0.5</v>
      </c>
      <c r="N2064" s="507">
        <v>9.726327713148827E-4</v>
      </c>
      <c r="O2064" s="507">
        <v>0.83613085048182934</v>
      </c>
      <c r="P2064" s="439"/>
    </row>
    <row r="2065" spans="1:16" ht="16.5" x14ac:dyDescent="0.25">
      <c r="A2065" s="505" t="s">
        <v>332</v>
      </c>
      <c r="B2065" s="505" t="s">
        <v>333</v>
      </c>
      <c r="C2065" s="505" t="s">
        <v>334</v>
      </c>
      <c r="D2065" s="505" t="s">
        <v>335</v>
      </c>
      <c r="E2065" s="506">
        <v>45443.778915937502</v>
      </c>
      <c r="F2065" s="506">
        <v>46027</v>
      </c>
      <c r="G2065" s="505" t="s">
        <v>336</v>
      </c>
      <c r="H2065" s="552">
        <v>1870</v>
      </c>
      <c r="I2065" s="552">
        <v>1626.7544499999999</v>
      </c>
      <c r="J2065" s="552">
        <v>1867.7702740458999</v>
      </c>
      <c r="K2065" s="552">
        <v>1870</v>
      </c>
      <c r="L2065" s="507">
        <v>9.100000631072E-2</v>
      </c>
      <c r="M2065" s="507">
        <v>0.5</v>
      </c>
      <c r="N2065" s="507">
        <v>4.7999928835359691E-4</v>
      </c>
      <c r="O2065" s="507">
        <v>0.83613085048182934</v>
      </c>
      <c r="P2065" s="439"/>
    </row>
    <row r="2066" spans="1:16" ht="16.5" x14ac:dyDescent="0.25">
      <c r="A2066" s="505" t="s">
        <v>332</v>
      </c>
      <c r="B2066" s="505" t="s">
        <v>333</v>
      </c>
      <c r="C2066" s="505" t="s">
        <v>334</v>
      </c>
      <c r="D2066" s="505" t="s">
        <v>335</v>
      </c>
      <c r="E2066" s="506">
        <v>45443.77891666667</v>
      </c>
      <c r="F2066" s="506">
        <v>46058</v>
      </c>
      <c r="G2066" s="505" t="s">
        <v>336</v>
      </c>
      <c r="H2066" s="552">
        <v>1870</v>
      </c>
      <c r="I2066" s="552">
        <v>1614.7656099999999</v>
      </c>
      <c r="J2066" s="552">
        <v>1854.0051917353501</v>
      </c>
      <c r="K2066" s="552">
        <v>1870</v>
      </c>
      <c r="L2066" s="507">
        <v>9.100000631072E-2</v>
      </c>
      <c r="M2066" s="507">
        <v>0.5</v>
      </c>
      <c r="N2066" s="507">
        <v>4.7646179243934815E-4</v>
      </c>
      <c r="O2066" s="507">
        <v>0.83613085048182934</v>
      </c>
      <c r="P2066" s="439"/>
    </row>
    <row r="2067" spans="1:16" ht="16.5" x14ac:dyDescent="0.25">
      <c r="A2067" s="505" t="s">
        <v>332</v>
      </c>
      <c r="B2067" s="505" t="s">
        <v>333</v>
      </c>
      <c r="C2067" s="505" t="s">
        <v>334</v>
      </c>
      <c r="D2067" s="505" t="s">
        <v>335</v>
      </c>
      <c r="E2067" s="506">
        <v>45443.77891721065</v>
      </c>
      <c r="F2067" s="506">
        <v>46086</v>
      </c>
      <c r="G2067" s="505" t="s">
        <v>336</v>
      </c>
      <c r="H2067" s="552">
        <v>1870</v>
      </c>
      <c r="I2067" s="552">
        <v>1604.0129400000001</v>
      </c>
      <c r="J2067" s="552">
        <v>1841.6594297840099</v>
      </c>
      <c r="K2067" s="552">
        <v>1870</v>
      </c>
      <c r="L2067" s="507">
        <v>9.100000631072E-2</v>
      </c>
      <c r="M2067" s="507">
        <v>0.5</v>
      </c>
      <c r="N2067" s="507">
        <v>4.7328904842838928E-4</v>
      </c>
      <c r="O2067" s="507">
        <v>0.83613085048182934</v>
      </c>
      <c r="P2067" s="439"/>
    </row>
    <row r="2068" spans="1:16" ht="16.5" x14ac:dyDescent="0.25">
      <c r="A2068" s="505" t="s">
        <v>332</v>
      </c>
      <c r="B2068" s="505" t="s">
        <v>333</v>
      </c>
      <c r="C2068" s="505" t="s">
        <v>334</v>
      </c>
      <c r="D2068" s="505" t="s">
        <v>335</v>
      </c>
      <c r="E2068" s="506">
        <v>45443.778918136573</v>
      </c>
      <c r="F2068" s="506">
        <v>46117</v>
      </c>
      <c r="G2068" s="505" t="s">
        <v>336</v>
      </c>
      <c r="H2068" s="552">
        <v>1870</v>
      </c>
      <c r="I2068" s="552">
        <v>1592.1916900000001</v>
      </c>
      <c r="J2068" s="552">
        <v>1828.08677901895</v>
      </c>
      <c r="K2068" s="552">
        <v>1870</v>
      </c>
      <c r="L2068" s="507">
        <v>9.100000631072E-2</v>
      </c>
      <c r="M2068" s="507">
        <v>0.5</v>
      </c>
      <c r="N2068" s="507">
        <v>4.698010056006231E-4</v>
      </c>
      <c r="O2068" s="507">
        <v>0.83613085048182934</v>
      </c>
      <c r="P2068" s="439"/>
    </row>
    <row r="2069" spans="1:16" ht="16.5" x14ac:dyDescent="0.25">
      <c r="A2069" s="505" t="s">
        <v>332</v>
      </c>
      <c r="B2069" s="505" t="s">
        <v>333</v>
      </c>
      <c r="C2069" s="505" t="s">
        <v>334</v>
      </c>
      <c r="D2069" s="505" t="s">
        <v>335</v>
      </c>
      <c r="E2069" s="506">
        <v>45443.77891883102</v>
      </c>
      <c r="F2069" s="506">
        <v>46147</v>
      </c>
      <c r="G2069" s="505" t="s">
        <v>336</v>
      </c>
      <c r="H2069" s="552">
        <v>1870</v>
      </c>
      <c r="I2069" s="552">
        <v>1580.83473</v>
      </c>
      <c r="J2069" s="552">
        <v>1815.0472028972399</v>
      </c>
      <c r="K2069" s="552">
        <v>1870</v>
      </c>
      <c r="L2069" s="507">
        <v>9.100000631072E-2</v>
      </c>
      <c r="M2069" s="507">
        <v>0.5</v>
      </c>
      <c r="N2069" s="507">
        <v>4.6644995791246421E-4</v>
      </c>
      <c r="O2069" s="507">
        <v>0.83613085048182934</v>
      </c>
      <c r="P2069" s="439"/>
    </row>
    <row r="2070" spans="1:16" ht="16.5" x14ac:dyDescent="0.25">
      <c r="A2070" s="505" t="s">
        <v>332</v>
      </c>
      <c r="B2070" s="505" t="s">
        <v>333</v>
      </c>
      <c r="C2070" s="505" t="s">
        <v>334</v>
      </c>
      <c r="D2070" s="505" t="s">
        <v>335</v>
      </c>
      <c r="E2070" s="506">
        <v>45443.778919212964</v>
      </c>
      <c r="F2070" s="506">
        <v>46178</v>
      </c>
      <c r="G2070" s="505" t="s">
        <v>336</v>
      </c>
      <c r="H2070" s="552">
        <v>1870</v>
      </c>
      <c r="I2070" s="552">
        <v>1569.1843100000001</v>
      </c>
      <c r="J2070" s="552">
        <v>1801.67067876438</v>
      </c>
      <c r="K2070" s="552">
        <v>1870</v>
      </c>
      <c r="L2070" s="507">
        <v>9.100000631072E-2</v>
      </c>
      <c r="M2070" s="507">
        <v>0.5</v>
      </c>
      <c r="N2070" s="507">
        <v>4.630123177735037E-4</v>
      </c>
      <c r="O2070" s="507">
        <v>0.83613085048182934</v>
      </c>
      <c r="P2070" s="439"/>
    </row>
    <row r="2071" spans="1:16" ht="16.5" x14ac:dyDescent="0.25">
      <c r="A2071" s="505" t="s">
        <v>332</v>
      </c>
      <c r="B2071" s="505" t="s">
        <v>333</v>
      </c>
      <c r="C2071" s="505" t="s">
        <v>334</v>
      </c>
      <c r="D2071" s="505" t="s">
        <v>335</v>
      </c>
      <c r="E2071" s="506">
        <v>45443.778919756944</v>
      </c>
      <c r="F2071" s="506">
        <v>46208</v>
      </c>
      <c r="G2071" s="505" t="s">
        <v>336</v>
      </c>
      <c r="H2071" s="552">
        <v>1870</v>
      </c>
      <c r="I2071" s="552">
        <v>1557.99146</v>
      </c>
      <c r="J2071" s="552">
        <v>1788.81952627444</v>
      </c>
      <c r="K2071" s="552">
        <v>1870</v>
      </c>
      <c r="L2071" s="507">
        <v>9.100000631072E-2</v>
      </c>
      <c r="M2071" s="507">
        <v>0.5</v>
      </c>
      <c r="N2071" s="507">
        <v>4.5970969317592263E-4</v>
      </c>
      <c r="O2071" s="507">
        <v>0.83613085048182934</v>
      </c>
      <c r="P2071" s="439"/>
    </row>
    <row r="2072" spans="1:16" ht="16.5" x14ac:dyDescent="0.25">
      <c r="A2072" s="505" t="s">
        <v>332</v>
      </c>
      <c r="B2072" s="505" t="s">
        <v>333</v>
      </c>
      <c r="C2072" s="505" t="s">
        <v>334</v>
      </c>
      <c r="D2072" s="505" t="s">
        <v>335</v>
      </c>
      <c r="E2072" s="506">
        <v>45443.778920833334</v>
      </c>
      <c r="F2072" s="506">
        <v>46239</v>
      </c>
      <c r="G2072" s="505" t="s">
        <v>336</v>
      </c>
      <c r="H2072" s="552">
        <v>1870</v>
      </c>
      <c r="I2072" s="552">
        <v>1546.5093899999999</v>
      </c>
      <c r="J2072" s="552">
        <v>1775.6362947175201</v>
      </c>
      <c r="K2072" s="552">
        <v>1870</v>
      </c>
      <c r="L2072" s="507">
        <v>9.100000631072E-2</v>
      </c>
      <c r="M2072" s="507">
        <v>0.5</v>
      </c>
      <c r="N2072" s="507">
        <v>4.5632172740012357E-4</v>
      </c>
      <c r="O2072" s="507">
        <v>0.83613085048182934</v>
      </c>
      <c r="P2072" s="439"/>
    </row>
    <row r="2073" spans="1:16" ht="16.5" x14ac:dyDescent="0.25">
      <c r="A2073" s="505" t="s">
        <v>332</v>
      </c>
      <c r="B2073" s="505" t="s">
        <v>333</v>
      </c>
      <c r="C2073" s="505" t="s">
        <v>334</v>
      </c>
      <c r="D2073" s="505" t="s">
        <v>335</v>
      </c>
      <c r="E2073" s="506">
        <v>45443.778921724537</v>
      </c>
      <c r="F2073" s="506">
        <v>46270</v>
      </c>
      <c r="G2073" s="505" t="s">
        <v>336</v>
      </c>
      <c r="H2073" s="552">
        <v>1870</v>
      </c>
      <c r="I2073" s="552">
        <v>1535.11193</v>
      </c>
      <c r="J2073" s="552">
        <v>1762.5502208624901</v>
      </c>
      <c r="K2073" s="552">
        <v>1870</v>
      </c>
      <c r="L2073" s="507">
        <v>9.100000631072E-2</v>
      </c>
      <c r="M2073" s="507">
        <v>0.5</v>
      </c>
      <c r="N2073" s="507">
        <v>4.5295873023444398E-4</v>
      </c>
      <c r="O2073" s="507">
        <v>0.83613085048182934</v>
      </c>
      <c r="P2073" s="439"/>
    </row>
    <row r="2074" spans="1:16" ht="16.5" x14ac:dyDescent="0.25">
      <c r="A2074" s="505" t="s">
        <v>332</v>
      </c>
      <c r="B2074" s="505" t="s">
        <v>333</v>
      </c>
      <c r="C2074" s="505" t="s">
        <v>334</v>
      </c>
      <c r="D2074" s="505" t="s">
        <v>335</v>
      </c>
      <c r="E2074" s="506">
        <v>45443.778922800928</v>
      </c>
      <c r="F2074" s="506">
        <v>46300</v>
      </c>
      <c r="G2074" s="505" t="s">
        <v>336</v>
      </c>
      <c r="H2074" s="552">
        <v>1870</v>
      </c>
      <c r="I2074" s="552">
        <v>1524.16212</v>
      </c>
      <c r="J2074" s="552">
        <v>1749.9781110277399</v>
      </c>
      <c r="K2074" s="552">
        <v>1870</v>
      </c>
      <c r="L2074" s="507">
        <v>9.100000631072E-2</v>
      </c>
      <c r="M2074" s="507">
        <v>0.5</v>
      </c>
      <c r="N2074" s="507">
        <v>4.4972781695905956E-4</v>
      </c>
      <c r="O2074" s="507">
        <v>0.83613085048182934</v>
      </c>
      <c r="P2074" s="439"/>
    </row>
    <row r="2075" spans="1:16" ht="16.5" x14ac:dyDescent="0.25">
      <c r="A2075" s="505" t="s">
        <v>332</v>
      </c>
      <c r="B2075" s="505" t="s">
        <v>333</v>
      </c>
      <c r="C2075" s="505" t="s">
        <v>334</v>
      </c>
      <c r="D2075" s="505" t="s">
        <v>335</v>
      </c>
      <c r="E2075" s="506">
        <v>45443.778924270831</v>
      </c>
      <c r="F2075" s="506">
        <v>46331</v>
      </c>
      <c r="G2075" s="505" t="s">
        <v>336</v>
      </c>
      <c r="H2075" s="552">
        <v>5870</v>
      </c>
      <c r="I2075" s="552">
        <v>4749.1418999999996</v>
      </c>
      <c r="J2075" s="552">
        <v>5452.7626999821696</v>
      </c>
      <c r="K2075" s="552">
        <v>5870</v>
      </c>
      <c r="L2075" s="507">
        <v>9.100000631072E-2</v>
      </c>
      <c r="M2075" s="507">
        <v>0.5</v>
      </c>
      <c r="N2075" s="507">
        <v>1.4013084220913985E-3</v>
      </c>
      <c r="O2075" s="507">
        <v>0.83613085048182934</v>
      </c>
      <c r="P2075" s="439"/>
    </row>
    <row r="2076" spans="1:16" ht="16.5" x14ac:dyDescent="0.25">
      <c r="A2076" s="505" t="s">
        <v>332</v>
      </c>
      <c r="B2076" s="505" t="s">
        <v>333</v>
      </c>
      <c r="C2076" s="505" t="s">
        <v>334</v>
      </c>
      <c r="D2076" s="505" t="s">
        <v>335</v>
      </c>
      <c r="E2076" s="506">
        <v>45443.778925347222</v>
      </c>
      <c r="F2076" s="506">
        <v>46361</v>
      </c>
      <c r="G2076" s="505" t="s">
        <v>336</v>
      </c>
      <c r="H2076" s="552">
        <v>1870</v>
      </c>
      <c r="I2076" s="552">
        <v>1502.13777</v>
      </c>
      <c r="J2076" s="552">
        <v>1724.69069154921</v>
      </c>
      <c r="K2076" s="552">
        <v>1870</v>
      </c>
      <c r="L2076" s="507">
        <v>9.100000631072E-2</v>
      </c>
      <c r="M2076" s="507">
        <v>0.5</v>
      </c>
      <c r="N2076" s="507">
        <v>4.4322918941226789E-4</v>
      </c>
      <c r="O2076" s="507">
        <v>0.83613085048182934</v>
      </c>
      <c r="P2076" s="439"/>
    </row>
    <row r="2077" spans="1:16" ht="16.5" x14ac:dyDescent="0.25">
      <c r="A2077" s="505" t="s">
        <v>332</v>
      </c>
      <c r="B2077" s="505" t="s">
        <v>333</v>
      </c>
      <c r="C2077" s="505" t="s">
        <v>334</v>
      </c>
      <c r="D2077" s="505" t="s">
        <v>335</v>
      </c>
      <c r="E2077" s="506">
        <v>45443.778926620369</v>
      </c>
      <c r="F2077" s="506">
        <v>46392</v>
      </c>
      <c r="G2077" s="505" t="s">
        <v>336</v>
      </c>
      <c r="H2077" s="552">
        <v>1870</v>
      </c>
      <c r="I2077" s="552">
        <v>1491.0673300000001</v>
      </c>
      <c r="J2077" s="552">
        <v>1711.98007629887</v>
      </c>
      <c r="K2077" s="552">
        <v>1870</v>
      </c>
      <c r="L2077" s="507">
        <v>9.100000631072E-2</v>
      </c>
      <c r="M2077" s="507">
        <v>0.5</v>
      </c>
      <c r="N2077" s="507">
        <v>4.3996268155555832E-4</v>
      </c>
      <c r="O2077" s="507">
        <v>0.83613085048182934</v>
      </c>
      <c r="P2077" s="439"/>
    </row>
    <row r="2078" spans="1:16" ht="16.5" x14ac:dyDescent="0.25">
      <c r="A2078" s="505" t="s">
        <v>332</v>
      </c>
      <c r="B2078" s="505" t="s">
        <v>333</v>
      </c>
      <c r="C2078" s="505" t="s">
        <v>334</v>
      </c>
      <c r="D2078" s="505" t="s">
        <v>335</v>
      </c>
      <c r="E2078" s="506">
        <v>45443.778928437503</v>
      </c>
      <c r="F2078" s="506">
        <v>46423</v>
      </c>
      <c r="G2078" s="505" t="s">
        <v>336</v>
      </c>
      <c r="H2078" s="552">
        <v>1870</v>
      </c>
      <c r="I2078" s="552">
        <v>1480.0784699999999</v>
      </c>
      <c r="J2078" s="552">
        <v>1699.3631356655801</v>
      </c>
      <c r="K2078" s="552">
        <v>1870</v>
      </c>
      <c r="L2078" s="507">
        <v>9.100000631072E-2</v>
      </c>
      <c r="M2078" s="507">
        <v>0.5</v>
      </c>
      <c r="N2078" s="507">
        <v>4.3672024718911979E-4</v>
      </c>
      <c r="O2078" s="507">
        <v>0.83613085048182934</v>
      </c>
      <c r="P2078" s="439"/>
    </row>
    <row r="2079" spans="1:16" ht="16.5" x14ac:dyDescent="0.25">
      <c r="A2079" s="505" t="s">
        <v>332</v>
      </c>
      <c r="B2079" s="505" t="s">
        <v>333</v>
      </c>
      <c r="C2079" s="505" t="s">
        <v>334</v>
      </c>
      <c r="D2079" s="505" t="s">
        <v>335</v>
      </c>
      <c r="E2079" s="506">
        <v>45443.77892986111</v>
      </c>
      <c r="F2079" s="506">
        <v>46451</v>
      </c>
      <c r="G2079" s="505" t="s">
        <v>336</v>
      </c>
      <c r="H2079" s="552">
        <v>1870</v>
      </c>
      <c r="I2079" s="552">
        <v>1470.2226700000001</v>
      </c>
      <c r="J2079" s="552">
        <v>1688.04713027609</v>
      </c>
      <c r="K2079" s="552">
        <v>1870</v>
      </c>
      <c r="L2079" s="507">
        <v>9.100000631072E-2</v>
      </c>
      <c r="M2079" s="507">
        <v>0.5</v>
      </c>
      <c r="N2079" s="507">
        <v>4.3381214087142217E-4</v>
      </c>
      <c r="O2079" s="507">
        <v>0.83613085048182934</v>
      </c>
      <c r="P2079" s="439"/>
    </row>
    <row r="2080" spans="1:16" ht="16.5" x14ac:dyDescent="0.25">
      <c r="A2080" s="505" t="s">
        <v>332</v>
      </c>
      <c r="B2080" s="505" t="s">
        <v>333</v>
      </c>
      <c r="C2080" s="505" t="s">
        <v>334</v>
      </c>
      <c r="D2080" s="505" t="s">
        <v>335</v>
      </c>
      <c r="E2080" s="506">
        <v>45443.77893133102</v>
      </c>
      <c r="F2080" s="506">
        <v>46482</v>
      </c>
      <c r="G2080" s="505" t="s">
        <v>336</v>
      </c>
      <c r="H2080" s="552">
        <v>1870</v>
      </c>
      <c r="I2080" s="552">
        <v>1459.38743</v>
      </c>
      <c r="J2080" s="552">
        <v>1675.6065705267399</v>
      </c>
      <c r="K2080" s="552">
        <v>1870</v>
      </c>
      <c r="L2080" s="507">
        <v>9.100000631072E-2</v>
      </c>
      <c r="M2080" s="507">
        <v>0.5</v>
      </c>
      <c r="N2080" s="507">
        <v>4.3061503472331257E-4</v>
      </c>
      <c r="O2080" s="507">
        <v>0.83613085048182934</v>
      </c>
      <c r="P2080" s="439"/>
    </row>
    <row r="2081" spans="1:16" ht="16.5" x14ac:dyDescent="0.25">
      <c r="A2081" s="505" t="s">
        <v>332</v>
      </c>
      <c r="B2081" s="505" t="s">
        <v>333</v>
      </c>
      <c r="C2081" s="505" t="s">
        <v>334</v>
      </c>
      <c r="D2081" s="505" t="s">
        <v>335</v>
      </c>
      <c r="E2081" s="506">
        <v>45443.778932789355</v>
      </c>
      <c r="F2081" s="506">
        <v>46512</v>
      </c>
      <c r="G2081" s="505" t="s">
        <v>336</v>
      </c>
      <c r="H2081" s="552">
        <v>1870</v>
      </c>
      <c r="I2081" s="552">
        <v>1448.97776</v>
      </c>
      <c r="J2081" s="552">
        <v>1663.6546218133601</v>
      </c>
      <c r="K2081" s="552">
        <v>1870</v>
      </c>
      <c r="L2081" s="507">
        <v>9.100000631072E-2</v>
      </c>
      <c r="M2081" s="507">
        <v>0.5</v>
      </c>
      <c r="N2081" s="507">
        <v>4.2754349698841018E-4</v>
      </c>
      <c r="O2081" s="507">
        <v>0.83613085048182934</v>
      </c>
      <c r="P2081" s="439"/>
    </row>
    <row r="2082" spans="1:16" ht="16.5" x14ac:dyDescent="0.25">
      <c r="A2082" s="505" t="s">
        <v>332</v>
      </c>
      <c r="B2082" s="505" t="s">
        <v>333</v>
      </c>
      <c r="C2082" s="505" t="s">
        <v>334</v>
      </c>
      <c r="D2082" s="505" t="s">
        <v>335</v>
      </c>
      <c r="E2082" s="506">
        <v>45443.778933680558</v>
      </c>
      <c r="F2082" s="506">
        <v>46543</v>
      </c>
      <c r="G2082" s="505" t="s">
        <v>336</v>
      </c>
      <c r="H2082" s="552">
        <v>1870</v>
      </c>
      <c r="I2082" s="552">
        <v>1438.29909</v>
      </c>
      <c r="J2082" s="552">
        <v>1651.3938298285</v>
      </c>
      <c r="K2082" s="552">
        <v>1870</v>
      </c>
      <c r="L2082" s="507">
        <v>9.100000631072E-2</v>
      </c>
      <c r="M2082" s="507">
        <v>0.5</v>
      </c>
      <c r="N2082" s="507">
        <v>4.2439258945488567E-4</v>
      </c>
      <c r="O2082" s="507">
        <v>0.83613085048182934</v>
      </c>
      <c r="P2082" s="439"/>
    </row>
    <row r="2083" spans="1:16" ht="16.5" x14ac:dyDescent="0.25">
      <c r="A2083" s="505" t="s">
        <v>332</v>
      </c>
      <c r="B2083" s="505" t="s">
        <v>333</v>
      </c>
      <c r="C2083" s="505" t="s">
        <v>334</v>
      </c>
      <c r="D2083" s="505" t="s">
        <v>335</v>
      </c>
      <c r="E2083" s="506">
        <v>45443.778934224538</v>
      </c>
      <c r="F2083" s="506">
        <v>46573</v>
      </c>
      <c r="G2083" s="505" t="s">
        <v>336</v>
      </c>
      <c r="H2083" s="552">
        <v>1870</v>
      </c>
      <c r="I2083" s="552">
        <v>1428.0398399999999</v>
      </c>
      <c r="J2083" s="552">
        <v>1639.6145883843201</v>
      </c>
      <c r="K2083" s="552">
        <v>1870</v>
      </c>
      <c r="L2083" s="507">
        <v>9.100000631072E-2</v>
      </c>
      <c r="M2083" s="507">
        <v>0.5</v>
      </c>
      <c r="N2083" s="507">
        <v>4.2136543585408231E-4</v>
      </c>
      <c r="O2083" s="507">
        <v>0.83613085048182934</v>
      </c>
      <c r="P2083" s="439"/>
    </row>
    <row r="2084" spans="1:16" ht="16.5" x14ac:dyDescent="0.25">
      <c r="A2084" s="505" t="s">
        <v>332</v>
      </c>
      <c r="B2084" s="505" t="s">
        <v>333</v>
      </c>
      <c r="C2084" s="505" t="s">
        <v>334</v>
      </c>
      <c r="D2084" s="505" t="s">
        <v>335</v>
      </c>
      <c r="E2084" s="506">
        <v>45443.778934756941</v>
      </c>
      <c r="F2084" s="506">
        <v>46604</v>
      </c>
      <c r="G2084" s="505" t="s">
        <v>336</v>
      </c>
      <c r="H2084" s="552">
        <v>1870</v>
      </c>
      <c r="I2084" s="552">
        <v>1417.51548</v>
      </c>
      <c r="J2084" s="552">
        <v>1627.53096649553</v>
      </c>
      <c r="K2084" s="552">
        <v>1870</v>
      </c>
      <c r="L2084" s="507">
        <v>9.100000631072E-2</v>
      </c>
      <c r="M2084" s="507">
        <v>0.5</v>
      </c>
      <c r="N2084" s="507">
        <v>4.1826005935893703E-4</v>
      </c>
      <c r="O2084" s="507">
        <v>0.83613085048182934</v>
      </c>
      <c r="P2084" s="439"/>
    </row>
    <row r="2085" spans="1:16" ht="16.5" x14ac:dyDescent="0.25">
      <c r="A2085" s="505" t="s">
        <v>332</v>
      </c>
      <c r="B2085" s="505" t="s">
        <v>333</v>
      </c>
      <c r="C2085" s="505" t="s">
        <v>334</v>
      </c>
      <c r="D2085" s="505" t="s">
        <v>335</v>
      </c>
      <c r="E2085" s="506">
        <v>45443.778935300928</v>
      </c>
      <c r="F2085" s="506">
        <v>46635</v>
      </c>
      <c r="G2085" s="505" t="s">
        <v>336</v>
      </c>
      <c r="H2085" s="552">
        <v>1870</v>
      </c>
      <c r="I2085" s="552">
        <v>1407.0686800000001</v>
      </c>
      <c r="J2085" s="552">
        <v>1615.5363984118201</v>
      </c>
      <c r="K2085" s="552">
        <v>1870</v>
      </c>
      <c r="L2085" s="507">
        <v>9.100000631072E-2</v>
      </c>
      <c r="M2085" s="507">
        <v>0.5</v>
      </c>
      <c r="N2085" s="507">
        <v>4.1517756884910679E-4</v>
      </c>
      <c r="O2085" s="507">
        <v>0.83613085048182934</v>
      </c>
      <c r="P2085" s="439"/>
    </row>
    <row r="2086" spans="1:16" ht="16.5" x14ac:dyDescent="0.25">
      <c r="A2086" s="505" t="s">
        <v>332</v>
      </c>
      <c r="B2086" s="505" t="s">
        <v>333</v>
      </c>
      <c r="C2086" s="505" t="s">
        <v>334</v>
      </c>
      <c r="D2086" s="505" t="s">
        <v>335</v>
      </c>
      <c r="E2086" s="506">
        <v>45443.778935844908</v>
      </c>
      <c r="F2086" s="506">
        <v>46665</v>
      </c>
      <c r="G2086" s="505" t="s">
        <v>336</v>
      </c>
      <c r="H2086" s="552">
        <v>1870</v>
      </c>
      <c r="I2086" s="552">
        <v>1397.0321899999999</v>
      </c>
      <c r="J2086" s="552">
        <v>1604.01292475276</v>
      </c>
      <c r="K2086" s="552">
        <v>1870</v>
      </c>
      <c r="L2086" s="507">
        <v>9.100000631072E-2</v>
      </c>
      <c r="M2086" s="507">
        <v>0.5</v>
      </c>
      <c r="N2086" s="507">
        <v>4.1221614514910934E-4</v>
      </c>
      <c r="O2086" s="507">
        <v>0.83613085048182934</v>
      </c>
      <c r="P2086" s="439"/>
    </row>
    <row r="2087" spans="1:16" ht="16.5" x14ac:dyDescent="0.25">
      <c r="A2087" s="505" t="s">
        <v>332</v>
      </c>
      <c r="B2087" s="505" t="s">
        <v>333</v>
      </c>
      <c r="C2087" s="505" t="s">
        <v>334</v>
      </c>
      <c r="D2087" s="505" t="s">
        <v>335</v>
      </c>
      <c r="E2087" s="506">
        <v>45443.77893630787</v>
      </c>
      <c r="F2087" s="506">
        <v>46696</v>
      </c>
      <c r="G2087" s="505" t="s">
        <v>336</v>
      </c>
      <c r="H2087" s="552">
        <v>5870</v>
      </c>
      <c r="I2087" s="552">
        <v>4353.0173199999999</v>
      </c>
      <c r="J2087" s="552">
        <v>4997.9492836310801</v>
      </c>
      <c r="K2087" s="552">
        <v>5870</v>
      </c>
      <c r="L2087" s="507">
        <v>9.100000631072E-2</v>
      </c>
      <c r="M2087" s="507">
        <v>0.5</v>
      </c>
      <c r="N2087" s="507">
        <v>1.2844256773471559E-3</v>
      </c>
      <c r="O2087" s="507">
        <v>0.83613085048182934</v>
      </c>
      <c r="P2087" s="439"/>
    </row>
    <row r="2088" spans="1:16" ht="16.5" x14ac:dyDescent="0.25">
      <c r="A2088" s="505" t="s">
        <v>332</v>
      </c>
      <c r="B2088" s="505" t="s">
        <v>333</v>
      </c>
      <c r="C2088" s="505" t="s">
        <v>334</v>
      </c>
      <c r="D2088" s="505" t="s">
        <v>335</v>
      </c>
      <c r="E2088" s="506">
        <v>45443.778936840281</v>
      </c>
      <c r="F2088" s="506">
        <v>46726</v>
      </c>
      <c r="G2088" s="505" t="s">
        <v>336</v>
      </c>
      <c r="H2088" s="552">
        <v>1870</v>
      </c>
      <c r="I2088" s="552">
        <v>1376.8448900000001</v>
      </c>
      <c r="J2088" s="552">
        <v>1580.8347218817601</v>
      </c>
      <c r="K2088" s="552">
        <v>1870</v>
      </c>
      <c r="L2088" s="507">
        <v>9.100000631072E-2</v>
      </c>
      <c r="M2088" s="507">
        <v>0.5</v>
      </c>
      <c r="N2088" s="507">
        <v>4.0625956631391049E-4</v>
      </c>
      <c r="O2088" s="507">
        <v>0.83613085048182934</v>
      </c>
      <c r="P2088" s="439"/>
    </row>
    <row r="2089" spans="1:16" ht="16.5" x14ac:dyDescent="0.25">
      <c r="A2089" s="505" t="s">
        <v>332</v>
      </c>
      <c r="B2089" s="505" t="s">
        <v>333</v>
      </c>
      <c r="C2089" s="505" t="s">
        <v>334</v>
      </c>
      <c r="D2089" s="505" t="s">
        <v>335</v>
      </c>
      <c r="E2089" s="506">
        <v>45443.778937384261</v>
      </c>
      <c r="F2089" s="506">
        <v>46757</v>
      </c>
      <c r="G2089" s="505" t="s">
        <v>336</v>
      </c>
      <c r="H2089" s="552">
        <v>1870</v>
      </c>
      <c r="I2089" s="552">
        <v>1366.6978200000001</v>
      </c>
      <c r="J2089" s="552">
        <v>1569.18429550521</v>
      </c>
      <c r="K2089" s="552">
        <v>1870</v>
      </c>
      <c r="L2089" s="507">
        <v>9.100000631072E-2</v>
      </c>
      <c r="M2089" s="507">
        <v>0.5</v>
      </c>
      <c r="N2089" s="507">
        <v>4.0326551696669269E-4</v>
      </c>
      <c r="O2089" s="507">
        <v>0.83613085048182934</v>
      </c>
      <c r="P2089" s="439"/>
    </row>
    <row r="2090" spans="1:16" ht="16.5" x14ac:dyDescent="0.25">
      <c r="A2090" s="505" t="s">
        <v>332</v>
      </c>
      <c r="B2090" s="505" t="s">
        <v>333</v>
      </c>
      <c r="C2090" s="505" t="s">
        <v>334</v>
      </c>
      <c r="D2090" s="505" t="s">
        <v>335</v>
      </c>
      <c r="E2090" s="506">
        <v>45443.778938275464</v>
      </c>
      <c r="F2090" s="506">
        <v>46788</v>
      </c>
      <c r="G2090" s="505" t="s">
        <v>336</v>
      </c>
      <c r="H2090" s="552">
        <v>1870</v>
      </c>
      <c r="I2090" s="552">
        <v>1356.62554</v>
      </c>
      <c r="J2090" s="552">
        <v>1557.6197303720201</v>
      </c>
      <c r="K2090" s="552">
        <v>1870</v>
      </c>
      <c r="L2090" s="507">
        <v>9.100000631072E-2</v>
      </c>
      <c r="M2090" s="507">
        <v>0.5</v>
      </c>
      <c r="N2090" s="507">
        <v>4.0029353314663456E-4</v>
      </c>
      <c r="O2090" s="507">
        <v>0.83613085048182934</v>
      </c>
      <c r="P2090" s="439"/>
    </row>
    <row r="2091" spans="1:16" ht="16.5" x14ac:dyDescent="0.25">
      <c r="A2091" s="505" t="s">
        <v>332</v>
      </c>
      <c r="B2091" s="505" t="s">
        <v>333</v>
      </c>
      <c r="C2091" s="505" t="s">
        <v>334</v>
      </c>
      <c r="D2091" s="505" t="s">
        <v>335</v>
      </c>
      <c r="E2091" s="506">
        <v>45443.77893915509</v>
      </c>
      <c r="F2091" s="506">
        <v>46817</v>
      </c>
      <c r="G2091" s="505" t="s">
        <v>336</v>
      </c>
      <c r="H2091" s="552">
        <v>1870</v>
      </c>
      <c r="I2091" s="552">
        <v>1347.2702999999999</v>
      </c>
      <c r="J2091" s="552">
        <v>1546.8784363903601</v>
      </c>
      <c r="K2091" s="552">
        <v>1870</v>
      </c>
      <c r="L2091" s="507">
        <v>9.100000631072E-2</v>
      </c>
      <c r="M2091" s="507">
        <v>0.5</v>
      </c>
      <c r="N2091" s="507">
        <v>3.9753312222306564E-4</v>
      </c>
      <c r="O2091" s="507">
        <v>0.83613085048182934</v>
      </c>
      <c r="P2091" s="439"/>
    </row>
    <row r="2092" spans="1:16" ht="16.5" x14ac:dyDescent="0.25">
      <c r="A2092" s="505" t="s">
        <v>332</v>
      </c>
      <c r="B2092" s="505" t="s">
        <v>333</v>
      </c>
      <c r="C2092" s="505" t="s">
        <v>334</v>
      </c>
      <c r="D2092" s="505" t="s">
        <v>335</v>
      </c>
      <c r="E2092" s="506">
        <v>45443.778939664349</v>
      </c>
      <c r="F2092" s="506">
        <v>46848</v>
      </c>
      <c r="G2092" s="505" t="s">
        <v>336</v>
      </c>
      <c r="H2092" s="552">
        <v>1870</v>
      </c>
      <c r="I2092" s="552">
        <v>1337.3411900000001</v>
      </c>
      <c r="J2092" s="552">
        <v>1535.4782608456401</v>
      </c>
      <c r="K2092" s="552">
        <v>1870</v>
      </c>
      <c r="L2092" s="507">
        <v>9.100000631072E-2</v>
      </c>
      <c r="M2092" s="507">
        <v>0.5</v>
      </c>
      <c r="N2092" s="507">
        <v>3.9460338497185739E-4</v>
      </c>
      <c r="O2092" s="507">
        <v>0.83613085048182934</v>
      </c>
      <c r="P2092" s="439"/>
    </row>
    <row r="2093" spans="1:16" ht="16.5" x14ac:dyDescent="0.25">
      <c r="A2093" s="505" t="s">
        <v>332</v>
      </c>
      <c r="B2093" s="505" t="s">
        <v>333</v>
      </c>
      <c r="C2093" s="505" t="s">
        <v>334</v>
      </c>
      <c r="D2093" s="505" t="s">
        <v>335</v>
      </c>
      <c r="E2093" s="506">
        <v>45443.77894019676</v>
      </c>
      <c r="F2093" s="506">
        <v>46878</v>
      </c>
      <c r="G2093" s="505" t="s">
        <v>336</v>
      </c>
      <c r="H2093" s="552">
        <v>1870</v>
      </c>
      <c r="I2093" s="552">
        <v>1327.80206</v>
      </c>
      <c r="J2093" s="552">
        <v>1524.5258345739101</v>
      </c>
      <c r="K2093" s="552">
        <v>1870</v>
      </c>
      <c r="L2093" s="507">
        <v>9.100000631072E-2</v>
      </c>
      <c r="M2093" s="507">
        <v>0.5</v>
      </c>
      <c r="N2093" s="507">
        <v>3.9178871504738763E-4</v>
      </c>
      <c r="O2093" s="507">
        <v>0.83613085048182934</v>
      </c>
      <c r="P2093" s="439"/>
    </row>
    <row r="2094" spans="1:16" ht="16.5" x14ac:dyDescent="0.25">
      <c r="A2094" s="505" t="s">
        <v>332</v>
      </c>
      <c r="B2094" s="505" t="s">
        <v>333</v>
      </c>
      <c r="C2094" s="505" t="s">
        <v>334</v>
      </c>
      <c r="D2094" s="505" t="s">
        <v>335</v>
      </c>
      <c r="E2094" s="506">
        <v>45443.77894074074</v>
      </c>
      <c r="F2094" s="506">
        <v>46909</v>
      </c>
      <c r="G2094" s="505" t="s">
        <v>336</v>
      </c>
      <c r="H2094" s="552">
        <v>1870</v>
      </c>
      <c r="I2094" s="552">
        <v>1318.0164400000001</v>
      </c>
      <c r="J2094" s="552">
        <v>1513.2903931017599</v>
      </c>
      <c r="K2094" s="552">
        <v>1870</v>
      </c>
      <c r="L2094" s="507">
        <v>9.100000631072E-2</v>
      </c>
      <c r="M2094" s="507">
        <v>0.5</v>
      </c>
      <c r="N2094" s="507">
        <v>3.8890131289418363E-4</v>
      </c>
      <c r="O2094" s="507">
        <v>0.83613085048182934</v>
      </c>
      <c r="P2094" s="439"/>
    </row>
    <row r="2095" spans="1:16" ht="16.5" x14ac:dyDescent="0.25">
      <c r="A2095" s="505" t="s">
        <v>332</v>
      </c>
      <c r="B2095" s="505" t="s">
        <v>333</v>
      </c>
      <c r="C2095" s="505" t="s">
        <v>334</v>
      </c>
      <c r="D2095" s="505" t="s">
        <v>335</v>
      </c>
      <c r="E2095" s="506">
        <v>45443.778941203702</v>
      </c>
      <c r="F2095" s="506">
        <v>46939</v>
      </c>
      <c r="G2095" s="505" t="s">
        <v>336</v>
      </c>
      <c r="H2095" s="552">
        <v>1870</v>
      </c>
      <c r="I2095" s="552">
        <v>1308.6151400000001</v>
      </c>
      <c r="J2095" s="552">
        <v>1502.49623086527</v>
      </c>
      <c r="K2095" s="552">
        <v>1870</v>
      </c>
      <c r="L2095" s="507">
        <v>9.100000631072E-2</v>
      </c>
      <c r="M2095" s="507">
        <v>0.5</v>
      </c>
      <c r="N2095" s="507">
        <v>3.861273153293412E-4</v>
      </c>
      <c r="O2095" s="507">
        <v>0.83613085048182934</v>
      </c>
      <c r="P2095" s="439"/>
    </row>
    <row r="2096" spans="1:16" ht="16.5" x14ac:dyDescent="0.25">
      <c r="A2096" s="505" t="s">
        <v>332</v>
      </c>
      <c r="B2096" s="505" t="s">
        <v>333</v>
      </c>
      <c r="C2096" s="505" t="s">
        <v>334</v>
      </c>
      <c r="D2096" s="505" t="s">
        <v>335</v>
      </c>
      <c r="E2096" s="506">
        <v>45443.778941817131</v>
      </c>
      <c r="F2096" s="506">
        <v>46970</v>
      </c>
      <c r="G2096" s="505" t="s">
        <v>336</v>
      </c>
      <c r="H2096" s="552">
        <v>1870</v>
      </c>
      <c r="I2096" s="552">
        <v>1298.97092</v>
      </c>
      <c r="J2096" s="552">
        <v>1491.4231430361399</v>
      </c>
      <c r="K2096" s="552">
        <v>1870</v>
      </c>
      <c r="L2096" s="507">
        <v>9.100000631072E-2</v>
      </c>
      <c r="M2096" s="507">
        <v>0.5</v>
      </c>
      <c r="N2096" s="507">
        <v>3.8328163652626975E-4</v>
      </c>
      <c r="O2096" s="507">
        <v>0.83613085048182934</v>
      </c>
      <c r="P2096" s="439"/>
    </row>
    <row r="2097" spans="1:16" ht="16.5" x14ac:dyDescent="0.25">
      <c r="A2097" s="505" t="s">
        <v>332</v>
      </c>
      <c r="B2097" s="505" t="s">
        <v>333</v>
      </c>
      <c r="C2097" s="505" t="s">
        <v>334</v>
      </c>
      <c r="D2097" s="505" t="s">
        <v>335</v>
      </c>
      <c r="E2097" s="506">
        <v>45443.778942557874</v>
      </c>
      <c r="F2097" s="506">
        <v>47001</v>
      </c>
      <c r="G2097" s="505" t="s">
        <v>336</v>
      </c>
      <c r="H2097" s="552">
        <v>1870</v>
      </c>
      <c r="I2097" s="552">
        <v>1289.39777</v>
      </c>
      <c r="J2097" s="552">
        <v>1480.4316615841501</v>
      </c>
      <c r="K2097" s="552">
        <v>1870</v>
      </c>
      <c r="L2097" s="507">
        <v>9.100000631072E-2</v>
      </c>
      <c r="M2097" s="507">
        <v>0.5</v>
      </c>
      <c r="N2097" s="507">
        <v>3.8045692978999732E-4</v>
      </c>
      <c r="O2097" s="507">
        <v>0.83613085048182934</v>
      </c>
      <c r="P2097" s="439"/>
    </row>
    <row r="2098" spans="1:16" ht="16.5" x14ac:dyDescent="0.25">
      <c r="A2098" s="505" t="s">
        <v>332</v>
      </c>
      <c r="B2098" s="505" t="s">
        <v>333</v>
      </c>
      <c r="C2098" s="505" t="s">
        <v>334</v>
      </c>
      <c r="D2098" s="505" t="s">
        <v>335</v>
      </c>
      <c r="E2098" s="506">
        <v>45443.778943090278</v>
      </c>
      <c r="F2098" s="506">
        <v>47031</v>
      </c>
      <c r="G2098" s="505" t="s">
        <v>336</v>
      </c>
      <c r="H2098" s="552">
        <v>1870</v>
      </c>
      <c r="I2098" s="552">
        <v>1280.2006200000001</v>
      </c>
      <c r="J2098" s="552">
        <v>1469.87187768014</v>
      </c>
      <c r="K2098" s="552">
        <v>1870</v>
      </c>
      <c r="L2098" s="507">
        <v>9.100000631072E-2</v>
      </c>
      <c r="M2098" s="507">
        <v>0.5</v>
      </c>
      <c r="N2098" s="507">
        <v>3.7774316523901056E-4</v>
      </c>
      <c r="O2098" s="507">
        <v>0.83613085048182934</v>
      </c>
      <c r="P2098" s="439"/>
    </row>
    <row r="2099" spans="1:16" ht="16.5" x14ac:dyDescent="0.25">
      <c r="A2099" s="505" t="s">
        <v>332</v>
      </c>
      <c r="B2099" s="505" t="s">
        <v>333</v>
      </c>
      <c r="C2099" s="505" t="s">
        <v>334</v>
      </c>
      <c r="D2099" s="505" t="s">
        <v>335</v>
      </c>
      <c r="E2099" s="506">
        <v>45443.778943634257</v>
      </c>
      <c r="F2099" s="506">
        <v>47062</v>
      </c>
      <c r="G2099" s="505" t="s">
        <v>336</v>
      </c>
      <c r="H2099" s="552">
        <v>5870</v>
      </c>
      <c r="I2099" s="552">
        <v>3988.98144</v>
      </c>
      <c r="J2099" s="552">
        <v>4579.9787425112199</v>
      </c>
      <c r="K2099" s="552">
        <v>5870</v>
      </c>
      <c r="L2099" s="507">
        <v>9.100000631072E-2</v>
      </c>
      <c r="M2099" s="507">
        <v>0.5</v>
      </c>
      <c r="N2099" s="507">
        <v>1.177011202945166E-3</v>
      </c>
      <c r="O2099" s="507">
        <v>0.83613085048182934</v>
      </c>
      <c r="P2099" s="439"/>
    </row>
    <row r="2100" spans="1:16" ht="16.5" x14ac:dyDescent="0.25">
      <c r="A2100" s="505" t="s">
        <v>332</v>
      </c>
      <c r="B2100" s="505" t="s">
        <v>333</v>
      </c>
      <c r="C2100" s="505" t="s">
        <v>334</v>
      </c>
      <c r="D2100" s="505" t="s">
        <v>335</v>
      </c>
      <c r="E2100" s="506">
        <v>45443.778944363425</v>
      </c>
      <c r="F2100" s="506">
        <v>47092</v>
      </c>
      <c r="G2100" s="505" t="s">
        <v>336</v>
      </c>
      <c r="H2100" s="552">
        <v>1870</v>
      </c>
      <c r="I2100" s="552">
        <v>1261.70155</v>
      </c>
      <c r="J2100" s="552">
        <v>1448.63203101213</v>
      </c>
      <c r="K2100" s="552">
        <v>1870</v>
      </c>
      <c r="L2100" s="507">
        <v>9.100000631072E-2</v>
      </c>
      <c r="M2100" s="507">
        <v>0.5</v>
      </c>
      <c r="N2100" s="507">
        <v>3.7228472560804887E-4</v>
      </c>
      <c r="O2100" s="507">
        <v>0.83613085048182934</v>
      </c>
      <c r="P2100" s="439"/>
    </row>
    <row r="2101" spans="1:16" ht="16.5" x14ac:dyDescent="0.25">
      <c r="A2101" s="505" t="s">
        <v>332</v>
      </c>
      <c r="B2101" s="505" t="s">
        <v>333</v>
      </c>
      <c r="C2101" s="505" t="s">
        <v>334</v>
      </c>
      <c r="D2101" s="505" t="s">
        <v>335</v>
      </c>
      <c r="E2101" s="506">
        <v>45443.778944907404</v>
      </c>
      <c r="F2101" s="506">
        <v>47123</v>
      </c>
      <c r="G2101" s="505" t="s">
        <v>336</v>
      </c>
      <c r="H2101" s="552">
        <v>1870</v>
      </c>
      <c r="I2101" s="552">
        <v>1252.4030700000001</v>
      </c>
      <c r="J2101" s="552">
        <v>1437.9559112442601</v>
      </c>
      <c r="K2101" s="552">
        <v>1870</v>
      </c>
      <c r="L2101" s="507">
        <v>9.100000631072E-2</v>
      </c>
      <c r="M2101" s="507">
        <v>0.5</v>
      </c>
      <c r="N2101" s="507">
        <v>3.6954106384077233E-4</v>
      </c>
      <c r="O2101" s="507">
        <v>0.83613085048182934</v>
      </c>
      <c r="P2101" s="439"/>
    </row>
    <row r="2102" spans="1:16" ht="16.5" x14ac:dyDescent="0.25">
      <c r="A2102" s="505" t="s">
        <v>332</v>
      </c>
      <c r="B2102" s="505" t="s">
        <v>333</v>
      </c>
      <c r="C2102" s="505" t="s">
        <v>334</v>
      </c>
      <c r="D2102" s="505" t="s">
        <v>335</v>
      </c>
      <c r="E2102" s="506">
        <v>45443.778945601851</v>
      </c>
      <c r="F2102" s="506">
        <v>47154</v>
      </c>
      <c r="G2102" s="505" t="s">
        <v>336</v>
      </c>
      <c r="H2102" s="552">
        <v>1870</v>
      </c>
      <c r="I2102" s="552">
        <v>1243.1731199999999</v>
      </c>
      <c r="J2102" s="552">
        <v>1427.35847228066</v>
      </c>
      <c r="K2102" s="552">
        <v>1870</v>
      </c>
      <c r="L2102" s="507">
        <v>9.100000631072E-2</v>
      </c>
      <c r="M2102" s="507">
        <v>0.5</v>
      </c>
      <c r="N2102" s="507">
        <v>3.6681762229574767E-4</v>
      </c>
      <c r="O2102" s="507">
        <v>0.83613085048182934</v>
      </c>
      <c r="P2102" s="439"/>
    </row>
    <row r="2103" spans="1:16" ht="16.5" x14ac:dyDescent="0.25">
      <c r="A2103" s="505" t="s">
        <v>332</v>
      </c>
      <c r="B2103" s="505" t="s">
        <v>333</v>
      </c>
      <c r="C2103" s="505" t="s">
        <v>334</v>
      </c>
      <c r="D2103" s="505" t="s">
        <v>335</v>
      </c>
      <c r="E2103" s="506">
        <v>45443.778946145831</v>
      </c>
      <c r="F2103" s="506">
        <v>47182</v>
      </c>
      <c r="G2103" s="505" t="s">
        <v>336</v>
      </c>
      <c r="H2103" s="552">
        <v>1870</v>
      </c>
      <c r="I2103" s="552">
        <v>1234.8948700000001</v>
      </c>
      <c r="J2103" s="552">
        <v>1417.8537373443401</v>
      </c>
      <c r="K2103" s="552">
        <v>1870</v>
      </c>
      <c r="L2103" s="507">
        <v>9.100000631072E-2</v>
      </c>
      <c r="M2103" s="507">
        <v>0.5</v>
      </c>
      <c r="N2103" s="507">
        <v>3.6437499534701671E-4</v>
      </c>
      <c r="O2103" s="507">
        <v>0.83613085048182934</v>
      </c>
      <c r="P2103" s="439"/>
    </row>
    <row r="2104" spans="1:16" ht="16.5" x14ac:dyDescent="0.25">
      <c r="A2104" s="505" t="s">
        <v>332</v>
      </c>
      <c r="B2104" s="505" t="s">
        <v>333</v>
      </c>
      <c r="C2104" s="505" t="s">
        <v>334</v>
      </c>
      <c r="D2104" s="505" t="s">
        <v>335</v>
      </c>
      <c r="E2104" s="506">
        <v>45443.778946527775</v>
      </c>
      <c r="F2104" s="506">
        <v>47213</v>
      </c>
      <c r="G2104" s="505" t="s">
        <v>336</v>
      </c>
      <c r="H2104" s="552">
        <v>1870</v>
      </c>
      <c r="I2104" s="552">
        <v>1225.79395</v>
      </c>
      <c r="J2104" s="552">
        <v>1407.4044472629701</v>
      </c>
      <c r="K2104" s="552">
        <v>1870</v>
      </c>
      <c r="L2104" s="507">
        <v>9.100000631072E-2</v>
      </c>
      <c r="M2104" s="507">
        <v>0.5</v>
      </c>
      <c r="N2104" s="507">
        <v>3.6168962666300122E-4</v>
      </c>
      <c r="O2104" s="507">
        <v>0.83613085048182934</v>
      </c>
      <c r="P2104" s="439"/>
    </row>
    <row r="2105" spans="1:16" ht="16.5" x14ac:dyDescent="0.25">
      <c r="A2105" s="505" t="s">
        <v>332</v>
      </c>
      <c r="B2105" s="505" t="s">
        <v>333</v>
      </c>
      <c r="C2105" s="505" t="s">
        <v>334</v>
      </c>
      <c r="D2105" s="505" t="s">
        <v>335</v>
      </c>
      <c r="E2105" s="506">
        <v>45443.778954016205</v>
      </c>
      <c r="F2105" s="506">
        <v>47243</v>
      </c>
      <c r="G2105" s="505" t="s">
        <v>336</v>
      </c>
      <c r="H2105" s="552">
        <v>1870</v>
      </c>
      <c r="I2105" s="552">
        <v>1217.0504699999999</v>
      </c>
      <c r="J2105" s="552">
        <v>1397.3655598125799</v>
      </c>
      <c r="K2105" s="552">
        <v>1870</v>
      </c>
      <c r="L2105" s="507">
        <v>9.100000631072E-2</v>
      </c>
      <c r="M2105" s="507">
        <v>0.5</v>
      </c>
      <c r="N2105" s="507">
        <v>3.5910972757208622E-4</v>
      </c>
      <c r="O2105" s="507">
        <v>0.83613085048182934</v>
      </c>
      <c r="P2105" s="439"/>
    </row>
    <row r="2106" spans="1:16" ht="16.5" x14ac:dyDescent="0.25">
      <c r="A2106" s="505" t="s">
        <v>332</v>
      </c>
      <c r="B2106" s="505" t="s">
        <v>333</v>
      </c>
      <c r="C2106" s="505" t="s">
        <v>334</v>
      </c>
      <c r="D2106" s="505" t="s">
        <v>335</v>
      </c>
      <c r="E2106" s="506">
        <v>45443.778954398149</v>
      </c>
      <c r="F2106" s="506">
        <v>47274</v>
      </c>
      <c r="G2106" s="505" t="s">
        <v>336</v>
      </c>
      <c r="H2106" s="552">
        <v>1870</v>
      </c>
      <c r="I2106" s="552">
        <v>1208.08106</v>
      </c>
      <c r="J2106" s="552">
        <v>1387.0672633807201</v>
      </c>
      <c r="K2106" s="552">
        <v>1870</v>
      </c>
      <c r="L2106" s="507">
        <v>9.100000631072E-2</v>
      </c>
      <c r="M2106" s="507">
        <v>0.5</v>
      </c>
      <c r="N2106" s="507">
        <v>3.5646316282735485E-4</v>
      </c>
      <c r="O2106" s="507">
        <v>0.83613085048182934</v>
      </c>
      <c r="P2106" s="439"/>
    </row>
    <row r="2107" spans="1:16" ht="16.5" x14ac:dyDescent="0.25">
      <c r="A2107" s="505" t="s">
        <v>332</v>
      </c>
      <c r="B2107" s="505" t="s">
        <v>333</v>
      </c>
      <c r="C2107" s="505" t="s">
        <v>334</v>
      </c>
      <c r="D2107" s="505" t="s">
        <v>335</v>
      </c>
      <c r="E2107" s="506">
        <v>45443.778954942129</v>
      </c>
      <c r="F2107" s="506">
        <v>47304</v>
      </c>
      <c r="G2107" s="505" t="s">
        <v>336</v>
      </c>
      <c r="H2107" s="552">
        <v>1870</v>
      </c>
      <c r="I2107" s="552">
        <v>1199.4639299999999</v>
      </c>
      <c r="J2107" s="552">
        <v>1377.17343920652</v>
      </c>
      <c r="K2107" s="552">
        <v>1870</v>
      </c>
      <c r="L2107" s="507">
        <v>9.100000631072E-2</v>
      </c>
      <c r="M2107" s="507">
        <v>0.5</v>
      </c>
      <c r="N2107" s="507">
        <v>3.5392054362589145E-4</v>
      </c>
      <c r="O2107" s="507">
        <v>0.83613085048182934</v>
      </c>
      <c r="P2107" s="439"/>
    </row>
    <row r="2108" spans="1:16" ht="16.5" x14ac:dyDescent="0.25">
      <c r="A2108" s="505" t="s">
        <v>332</v>
      </c>
      <c r="B2108" s="505" t="s">
        <v>333</v>
      </c>
      <c r="C2108" s="505" t="s">
        <v>334</v>
      </c>
      <c r="D2108" s="505" t="s">
        <v>335</v>
      </c>
      <c r="E2108" s="506">
        <v>45443.778955289352</v>
      </c>
      <c r="F2108" s="506">
        <v>47335</v>
      </c>
      <c r="G2108" s="505" t="s">
        <v>336</v>
      </c>
      <c r="H2108" s="552">
        <v>1870</v>
      </c>
      <c r="I2108" s="552">
        <v>1190.6241299999999</v>
      </c>
      <c r="J2108" s="552">
        <v>1367.02395454558</v>
      </c>
      <c r="K2108" s="552">
        <v>1870</v>
      </c>
      <c r="L2108" s="507">
        <v>9.100000631072E-2</v>
      </c>
      <c r="M2108" s="507">
        <v>0.5</v>
      </c>
      <c r="N2108" s="507">
        <v>3.5131222209829055E-4</v>
      </c>
      <c r="O2108" s="507">
        <v>0.83613085048182934</v>
      </c>
      <c r="P2108" s="439"/>
    </row>
    <row r="2109" spans="1:16" ht="16.5" x14ac:dyDescent="0.25">
      <c r="A2109" s="505" t="s">
        <v>332</v>
      </c>
      <c r="B2109" s="505" t="s">
        <v>333</v>
      </c>
      <c r="C2109" s="505" t="s">
        <v>334</v>
      </c>
      <c r="D2109" s="505" t="s">
        <v>335</v>
      </c>
      <c r="E2109" s="506">
        <v>45443.778955636575</v>
      </c>
      <c r="F2109" s="506">
        <v>47366</v>
      </c>
      <c r="G2109" s="505" t="s">
        <v>336</v>
      </c>
      <c r="H2109" s="552">
        <v>1870</v>
      </c>
      <c r="I2109" s="552">
        <v>1181.8494700000001</v>
      </c>
      <c r="J2109" s="552">
        <v>1356.94926949663</v>
      </c>
      <c r="K2109" s="552">
        <v>1870</v>
      </c>
      <c r="L2109" s="507">
        <v>9.100000631072E-2</v>
      </c>
      <c r="M2109" s="507">
        <v>0.5</v>
      </c>
      <c r="N2109" s="507">
        <v>3.4872312336324784E-4</v>
      </c>
      <c r="O2109" s="507">
        <v>0.83613085048182934</v>
      </c>
      <c r="P2109" s="439"/>
    </row>
    <row r="2110" spans="1:16" ht="16.5" x14ac:dyDescent="0.25">
      <c r="A2110" s="505" t="s">
        <v>332</v>
      </c>
      <c r="B2110" s="505" t="s">
        <v>333</v>
      </c>
      <c r="C2110" s="505" t="s">
        <v>334</v>
      </c>
      <c r="D2110" s="505" t="s">
        <v>335</v>
      </c>
      <c r="E2110" s="506">
        <v>45443.778956018519</v>
      </c>
      <c r="F2110" s="506">
        <v>47396</v>
      </c>
      <c r="G2110" s="505" t="s">
        <v>336</v>
      </c>
      <c r="H2110" s="552">
        <v>1870</v>
      </c>
      <c r="I2110" s="552">
        <v>1173.4194500000001</v>
      </c>
      <c r="J2110" s="552">
        <v>1347.2702742235499</v>
      </c>
      <c r="K2110" s="552">
        <v>1870</v>
      </c>
      <c r="L2110" s="507">
        <v>9.100000631072E-2</v>
      </c>
      <c r="M2110" s="507">
        <v>0.5</v>
      </c>
      <c r="N2110" s="507">
        <v>3.4623571315674933E-4</v>
      </c>
      <c r="O2110" s="507">
        <v>0.83613085048182934</v>
      </c>
      <c r="P2110" s="439"/>
    </row>
    <row r="2111" spans="1:16" ht="16.5" x14ac:dyDescent="0.25">
      <c r="A2111" s="505" t="s">
        <v>332</v>
      </c>
      <c r="B2111" s="505" t="s">
        <v>333</v>
      </c>
      <c r="C2111" s="505" t="s">
        <v>334</v>
      </c>
      <c r="D2111" s="505" t="s">
        <v>335</v>
      </c>
      <c r="E2111" s="506">
        <v>45443.778956747687</v>
      </c>
      <c r="F2111" s="506">
        <v>47427</v>
      </c>
      <c r="G2111" s="505" t="s">
        <v>336</v>
      </c>
      <c r="H2111" s="552">
        <v>5870</v>
      </c>
      <c r="I2111" s="552">
        <v>3656.26163</v>
      </c>
      <c r="J2111" s="552">
        <v>4197.9639926847303</v>
      </c>
      <c r="K2111" s="552">
        <v>5870</v>
      </c>
      <c r="L2111" s="507">
        <v>9.100000631072E-2</v>
      </c>
      <c r="M2111" s="507">
        <v>0.5</v>
      </c>
      <c r="N2111" s="507">
        <v>1.0788370267066239E-3</v>
      </c>
      <c r="O2111" s="507">
        <v>0.83613085048182934</v>
      </c>
      <c r="P2111" s="439"/>
    </row>
    <row r="2112" spans="1:16" ht="16.5" x14ac:dyDescent="0.25">
      <c r="A2112" s="505" t="s">
        <v>332</v>
      </c>
      <c r="B2112" s="505" t="s">
        <v>333</v>
      </c>
      <c r="C2112" s="505" t="s">
        <v>334</v>
      </c>
      <c r="D2112" s="505" t="s">
        <v>335</v>
      </c>
      <c r="E2112" s="506">
        <v>45443.778957326387</v>
      </c>
      <c r="F2112" s="506">
        <v>47457</v>
      </c>
      <c r="G2112" s="505" t="s">
        <v>336</v>
      </c>
      <c r="H2112" s="552">
        <v>1870</v>
      </c>
      <c r="I2112" s="552">
        <v>1156.4633799999999</v>
      </c>
      <c r="J2112" s="552">
        <v>1327.8020372435701</v>
      </c>
      <c r="K2112" s="552">
        <v>1870</v>
      </c>
      <c r="L2112" s="507">
        <v>9.100000631072E-2</v>
      </c>
      <c r="M2112" s="507">
        <v>0.5</v>
      </c>
      <c r="N2112" s="507">
        <v>3.4123256045336722E-4</v>
      </c>
      <c r="O2112" s="507">
        <v>0.83613085048182934</v>
      </c>
      <c r="P2112" s="439"/>
    </row>
    <row r="2113" spans="1:16" ht="16.5" x14ac:dyDescent="0.25">
      <c r="A2113" s="505" t="s">
        <v>332</v>
      </c>
      <c r="B2113" s="505" t="s">
        <v>333</v>
      </c>
      <c r="C2113" s="505" t="s">
        <v>334</v>
      </c>
      <c r="D2113" s="505" t="s">
        <v>335</v>
      </c>
      <c r="E2113" s="506">
        <v>45443.778957719907</v>
      </c>
      <c r="F2113" s="506">
        <v>47488</v>
      </c>
      <c r="G2113" s="505" t="s">
        <v>336</v>
      </c>
      <c r="H2113" s="552">
        <v>1870</v>
      </c>
      <c r="I2113" s="552">
        <v>1147.94048</v>
      </c>
      <c r="J2113" s="552">
        <v>1318.0164096486001</v>
      </c>
      <c r="K2113" s="552">
        <v>1870</v>
      </c>
      <c r="L2113" s="507">
        <v>9.100000631072E-2</v>
      </c>
      <c r="M2113" s="507">
        <v>0.5</v>
      </c>
      <c r="N2113" s="507">
        <v>3.3871774674905429E-4</v>
      </c>
      <c r="O2113" s="507">
        <v>0.83613085048182934</v>
      </c>
      <c r="P2113" s="439"/>
    </row>
    <row r="2114" spans="1:16" ht="16.5" x14ac:dyDescent="0.25">
      <c r="A2114" s="505" t="s">
        <v>332</v>
      </c>
      <c r="B2114" s="505" t="s">
        <v>333</v>
      </c>
      <c r="C2114" s="505" t="s">
        <v>334</v>
      </c>
      <c r="D2114" s="505" t="s">
        <v>335</v>
      </c>
      <c r="E2114" s="506">
        <v>45443.778958252318</v>
      </c>
      <c r="F2114" s="506">
        <v>47519</v>
      </c>
      <c r="G2114" s="505" t="s">
        <v>336</v>
      </c>
      <c r="H2114" s="552">
        <v>1870</v>
      </c>
      <c r="I2114" s="552">
        <v>1139.4803999999999</v>
      </c>
      <c r="J2114" s="552">
        <v>1308.30290011396</v>
      </c>
      <c r="K2114" s="552">
        <v>1870</v>
      </c>
      <c r="L2114" s="507">
        <v>9.100000631072E-2</v>
      </c>
      <c r="M2114" s="507">
        <v>0.5</v>
      </c>
      <c r="N2114" s="507">
        <v>3.3622146670389471E-4</v>
      </c>
      <c r="O2114" s="507">
        <v>0.83613085048182934</v>
      </c>
      <c r="P2114" s="439"/>
    </row>
    <row r="2115" spans="1:16" ht="16.5" x14ac:dyDescent="0.25">
      <c r="A2115" s="505" t="s">
        <v>332</v>
      </c>
      <c r="B2115" s="505" t="s">
        <v>333</v>
      </c>
      <c r="C2115" s="505" t="s">
        <v>334</v>
      </c>
      <c r="D2115" s="505" t="s">
        <v>335</v>
      </c>
      <c r="E2115" s="506">
        <v>45443.778958761577</v>
      </c>
      <c r="F2115" s="506">
        <v>47547</v>
      </c>
      <c r="G2115" s="505" t="s">
        <v>336</v>
      </c>
      <c r="H2115" s="552">
        <v>1870</v>
      </c>
      <c r="I2115" s="552">
        <v>1131.89264</v>
      </c>
      <c r="J2115" s="552">
        <v>1299.59095246837</v>
      </c>
      <c r="K2115" s="552">
        <v>1870</v>
      </c>
      <c r="L2115" s="507">
        <v>9.100000631072E-2</v>
      </c>
      <c r="M2115" s="507">
        <v>0.5</v>
      </c>
      <c r="N2115" s="507">
        <v>3.3398257858785317E-4</v>
      </c>
      <c r="O2115" s="507">
        <v>0.83613085048182934</v>
      </c>
      <c r="P2115" s="439"/>
    </row>
    <row r="2116" spans="1:16" ht="16.5" x14ac:dyDescent="0.25">
      <c r="A2116" s="505" t="s">
        <v>332</v>
      </c>
      <c r="B2116" s="505" t="s">
        <v>333</v>
      </c>
      <c r="C2116" s="505" t="s">
        <v>334</v>
      </c>
      <c r="D2116" s="505" t="s">
        <v>335</v>
      </c>
      <c r="E2116" s="506">
        <v>45443.778959062503</v>
      </c>
      <c r="F2116" s="506">
        <v>47578</v>
      </c>
      <c r="G2116" s="505" t="s">
        <v>336</v>
      </c>
      <c r="H2116" s="552">
        <v>1870</v>
      </c>
      <c r="I2116" s="552">
        <v>1123.5508199999999</v>
      </c>
      <c r="J2116" s="552">
        <v>1290.0132347589899</v>
      </c>
      <c r="K2116" s="552">
        <v>1870</v>
      </c>
      <c r="L2116" s="507">
        <v>9.100000631072E-2</v>
      </c>
      <c r="M2116" s="507">
        <v>0.5</v>
      </c>
      <c r="N2116" s="507">
        <v>3.3152119575697881E-4</v>
      </c>
      <c r="O2116" s="507">
        <v>0.83613085048182934</v>
      </c>
      <c r="P2116" s="439"/>
    </row>
    <row r="2117" spans="1:16" ht="16.5" x14ac:dyDescent="0.25">
      <c r="A2117" s="505" t="s">
        <v>332</v>
      </c>
      <c r="B2117" s="505" t="s">
        <v>333</v>
      </c>
      <c r="C2117" s="505" t="s">
        <v>334</v>
      </c>
      <c r="D2117" s="505" t="s">
        <v>335</v>
      </c>
      <c r="E2117" s="506">
        <v>45443.778959606483</v>
      </c>
      <c r="F2117" s="506">
        <v>47608</v>
      </c>
      <c r="G2117" s="505" t="s">
        <v>336</v>
      </c>
      <c r="H2117" s="552">
        <v>1870</v>
      </c>
      <c r="I2117" s="552">
        <v>1115.53664</v>
      </c>
      <c r="J2117" s="552">
        <v>1280.81168811158</v>
      </c>
      <c r="K2117" s="552">
        <v>1870</v>
      </c>
      <c r="L2117" s="507">
        <v>9.100000631072E-2</v>
      </c>
      <c r="M2117" s="507">
        <v>0.5</v>
      </c>
      <c r="N2117" s="507">
        <v>3.2915648532985447E-4</v>
      </c>
      <c r="O2117" s="507">
        <v>0.83613085048182934</v>
      </c>
      <c r="P2117" s="439"/>
    </row>
    <row r="2118" spans="1:16" ht="16.5" x14ac:dyDescent="0.25">
      <c r="A2118" s="505" t="s">
        <v>332</v>
      </c>
      <c r="B2118" s="505" t="s">
        <v>333</v>
      </c>
      <c r="C2118" s="505" t="s">
        <v>334</v>
      </c>
      <c r="D2118" s="505" t="s">
        <v>335</v>
      </c>
      <c r="E2118" s="506">
        <v>45443.778960150463</v>
      </c>
      <c r="F2118" s="506">
        <v>47639</v>
      </c>
      <c r="G2118" s="505" t="s">
        <v>336</v>
      </c>
      <c r="H2118" s="552">
        <v>1870</v>
      </c>
      <c r="I2118" s="552">
        <v>1107.3153600000001</v>
      </c>
      <c r="J2118" s="552">
        <v>1271.3723697135099</v>
      </c>
      <c r="K2118" s="552">
        <v>1870</v>
      </c>
      <c r="L2118" s="507">
        <v>9.100000631072E-2</v>
      </c>
      <c r="M2118" s="507">
        <v>0.5</v>
      </c>
      <c r="N2118" s="507">
        <v>3.2673066981250923E-4</v>
      </c>
      <c r="O2118" s="507">
        <v>0.83613085048182934</v>
      </c>
      <c r="P2118" s="439"/>
    </row>
    <row r="2119" spans="1:16" ht="16.5" x14ac:dyDescent="0.25">
      <c r="A2119" s="505" t="s">
        <v>332</v>
      </c>
      <c r="B2119" s="505" t="s">
        <v>333</v>
      </c>
      <c r="C2119" s="505" t="s">
        <v>334</v>
      </c>
      <c r="D2119" s="505" t="s">
        <v>335</v>
      </c>
      <c r="E2119" s="506">
        <v>45443.778960682874</v>
      </c>
      <c r="F2119" s="506">
        <v>47669</v>
      </c>
      <c r="G2119" s="505" t="s">
        <v>336</v>
      </c>
      <c r="H2119" s="552">
        <v>1870</v>
      </c>
      <c r="I2119" s="552">
        <v>1099.41698</v>
      </c>
      <c r="J2119" s="552">
        <v>1262.30378665488</v>
      </c>
      <c r="K2119" s="552">
        <v>1870</v>
      </c>
      <c r="L2119" s="507">
        <v>9.100000631072E-2</v>
      </c>
      <c r="M2119" s="507">
        <v>0.5</v>
      </c>
      <c r="N2119" s="507">
        <v>3.2440012976965447E-4</v>
      </c>
      <c r="O2119" s="507">
        <v>0.83613085048182934</v>
      </c>
      <c r="P2119" s="439"/>
    </row>
    <row r="2120" spans="1:16" ht="16.5" x14ac:dyDescent="0.25">
      <c r="A2120" s="505" t="s">
        <v>332</v>
      </c>
      <c r="B2120" s="505" t="s">
        <v>333</v>
      </c>
      <c r="C2120" s="505" t="s">
        <v>334</v>
      </c>
      <c r="D2120" s="505" t="s">
        <v>335</v>
      </c>
      <c r="E2120" s="506">
        <v>45443.778961226853</v>
      </c>
      <c r="F2120" s="506">
        <v>47700</v>
      </c>
      <c r="G2120" s="505" t="s">
        <v>336</v>
      </c>
      <c r="H2120" s="552">
        <v>1870</v>
      </c>
      <c r="I2120" s="552">
        <v>1091.3145099999999</v>
      </c>
      <c r="J2120" s="552">
        <v>1253.00086767942</v>
      </c>
      <c r="K2120" s="552">
        <v>1870</v>
      </c>
      <c r="L2120" s="507">
        <v>9.100000631072E-2</v>
      </c>
      <c r="M2120" s="507">
        <v>0.5</v>
      </c>
      <c r="N2120" s="507">
        <v>3.2200936761336466E-4</v>
      </c>
      <c r="O2120" s="507">
        <v>0.83613085048182934</v>
      </c>
      <c r="P2120" s="439"/>
    </row>
    <row r="2121" spans="1:16" ht="16.5" x14ac:dyDescent="0.25">
      <c r="A2121" s="505" t="s">
        <v>332</v>
      </c>
      <c r="B2121" s="505" t="s">
        <v>333</v>
      </c>
      <c r="C2121" s="505" t="s">
        <v>334</v>
      </c>
      <c r="D2121" s="505" t="s">
        <v>335</v>
      </c>
      <c r="E2121" s="506">
        <v>45443.778961956021</v>
      </c>
      <c r="F2121" s="506">
        <v>47731</v>
      </c>
      <c r="G2121" s="505" t="s">
        <v>336</v>
      </c>
      <c r="H2121" s="552">
        <v>1870</v>
      </c>
      <c r="I2121" s="552">
        <v>1083.2717399999999</v>
      </c>
      <c r="J2121" s="552">
        <v>1243.7665093011601</v>
      </c>
      <c r="K2121" s="552">
        <v>1870</v>
      </c>
      <c r="L2121" s="507">
        <v>9.100000631072E-2</v>
      </c>
      <c r="M2121" s="507">
        <v>0.5</v>
      </c>
      <c r="N2121" s="507">
        <v>3.1963622488186301E-4</v>
      </c>
      <c r="O2121" s="507">
        <v>0.83613085048182934</v>
      </c>
      <c r="P2121" s="439"/>
    </row>
    <row r="2122" spans="1:16" ht="16.5" x14ac:dyDescent="0.25">
      <c r="A2122" s="505" t="s">
        <v>332</v>
      </c>
      <c r="B2122" s="505" t="s">
        <v>333</v>
      </c>
      <c r="C2122" s="505" t="s">
        <v>334</v>
      </c>
      <c r="D2122" s="505" t="s">
        <v>335</v>
      </c>
      <c r="E2122" s="506">
        <v>45443.778962349534</v>
      </c>
      <c r="F2122" s="506">
        <v>47761</v>
      </c>
      <c r="G2122" s="505" t="s">
        <v>336</v>
      </c>
      <c r="H2122" s="552">
        <v>5870</v>
      </c>
      <c r="I2122" s="552">
        <v>3376.1756</v>
      </c>
      <c r="J2122" s="552">
        <v>3876.3811172337901</v>
      </c>
      <c r="K2122" s="552">
        <v>5870</v>
      </c>
      <c r="L2122" s="507">
        <v>9.100000631072E-2</v>
      </c>
      <c r="M2122" s="507">
        <v>0.5</v>
      </c>
      <c r="N2122" s="507">
        <v>9.9619327040099091E-4</v>
      </c>
      <c r="O2122" s="507">
        <v>0.83613085048182934</v>
      </c>
      <c r="P2122" s="439"/>
    </row>
    <row r="2123" spans="1:16" ht="16.5" x14ac:dyDescent="0.25">
      <c r="A2123" s="505" t="s">
        <v>332</v>
      </c>
      <c r="B2123" s="505" t="s">
        <v>333</v>
      </c>
      <c r="C2123" s="505" t="s">
        <v>334</v>
      </c>
      <c r="D2123" s="505" t="s">
        <v>335</v>
      </c>
      <c r="E2123" s="506">
        <v>45471.715276238428</v>
      </c>
      <c r="F2123" s="506">
        <v>46037</v>
      </c>
      <c r="G2123" s="505" t="s">
        <v>336</v>
      </c>
      <c r="H2123" s="552">
        <v>2699</v>
      </c>
      <c r="I2123" s="552">
        <v>2360.6427629602399</v>
      </c>
      <c r="J2123" s="552">
        <v>2689.4359602276099</v>
      </c>
      <c r="K2123" s="552">
        <v>2699</v>
      </c>
      <c r="L2123" s="507">
        <v>9.021999240886E-2</v>
      </c>
      <c r="M2123" s="507">
        <v>0.5</v>
      </c>
      <c r="N2123" s="507">
        <v>6.9115959543860966E-4</v>
      </c>
      <c r="O2123" s="507">
        <v>0.83613085048182934</v>
      </c>
      <c r="P2123" s="439"/>
    </row>
    <row r="2124" spans="1:16" ht="16.5" x14ac:dyDescent="0.25">
      <c r="A2124" s="505" t="s">
        <v>332</v>
      </c>
      <c r="B2124" s="505" t="s">
        <v>333</v>
      </c>
      <c r="C2124" s="505" t="s">
        <v>334</v>
      </c>
      <c r="D2124" s="505" t="s">
        <v>335</v>
      </c>
      <c r="E2124" s="506">
        <v>45471.715276817129</v>
      </c>
      <c r="F2124" s="506">
        <v>46068</v>
      </c>
      <c r="G2124" s="505" t="s">
        <v>336</v>
      </c>
      <c r="H2124" s="552">
        <v>2699</v>
      </c>
      <c r="I2124" s="552">
        <v>2343.3876537667902</v>
      </c>
      <c r="J2124" s="552">
        <v>2669.7775384237402</v>
      </c>
      <c r="K2124" s="552">
        <v>2699</v>
      </c>
      <c r="L2124" s="507">
        <v>9.021999240886E-2</v>
      </c>
      <c r="M2124" s="507">
        <v>0.5</v>
      </c>
      <c r="N2124" s="507">
        <v>6.8610756703493868E-4</v>
      </c>
      <c r="O2124" s="507">
        <v>0.83613085048182934</v>
      </c>
      <c r="P2124" s="439"/>
    </row>
    <row r="2125" spans="1:16" ht="16.5" x14ac:dyDescent="0.25">
      <c r="A2125" s="505" t="s">
        <v>332</v>
      </c>
      <c r="B2125" s="505" t="s">
        <v>333</v>
      </c>
      <c r="C2125" s="505" t="s">
        <v>334</v>
      </c>
      <c r="D2125" s="505" t="s">
        <v>335</v>
      </c>
      <c r="E2125" s="506">
        <v>45471.715277511576</v>
      </c>
      <c r="F2125" s="506">
        <v>46096</v>
      </c>
      <c r="G2125" s="505" t="s">
        <v>336</v>
      </c>
      <c r="H2125" s="552">
        <v>2699</v>
      </c>
      <c r="I2125" s="552">
        <v>2327.91082758319</v>
      </c>
      <c r="J2125" s="552">
        <v>2652.1450810517599</v>
      </c>
      <c r="K2125" s="552">
        <v>2699</v>
      </c>
      <c r="L2125" s="507">
        <v>9.021999240886E-2</v>
      </c>
      <c r="M2125" s="507">
        <v>0.5</v>
      </c>
      <c r="N2125" s="507">
        <v>6.8157619232141881E-4</v>
      </c>
      <c r="O2125" s="507">
        <v>0.83613085048182934</v>
      </c>
      <c r="P2125" s="439"/>
    </row>
    <row r="2126" spans="1:16" ht="16.5" x14ac:dyDescent="0.25">
      <c r="A2126" s="505" t="s">
        <v>332</v>
      </c>
      <c r="B2126" s="505" t="s">
        <v>333</v>
      </c>
      <c r="C2126" s="505" t="s">
        <v>334</v>
      </c>
      <c r="D2126" s="505" t="s">
        <v>335</v>
      </c>
      <c r="E2126" s="506">
        <v>45471.715278043979</v>
      </c>
      <c r="F2126" s="506">
        <v>46127</v>
      </c>
      <c r="G2126" s="505" t="s">
        <v>336</v>
      </c>
      <c r="H2126" s="552">
        <v>2699</v>
      </c>
      <c r="I2126" s="552">
        <v>2310.8949723454398</v>
      </c>
      <c r="J2126" s="552">
        <v>2632.7592367857501</v>
      </c>
      <c r="K2126" s="552">
        <v>2699</v>
      </c>
      <c r="L2126" s="507">
        <v>9.021999240886E-2</v>
      </c>
      <c r="M2126" s="507">
        <v>0.5</v>
      </c>
      <c r="N2126" s="507">
        <v>6.7659421376596086E-4</v>
      </c>
      <c r="O2126" s="507">
        <v>0.83613085048182934</v>
      </c>
      <c r="P2126" s="439"/>
    </row>
    <row r="2127" spans="1:16" ht="16.5" x14ac:dyDescent="0.25">
      <c r="A2127" s="505" t="s">
        <v>332</v>
      </c>
      <c r="B2127" s="505" t="s">
        <v>333</v>
      </c>
      <c r="C2127" s="505" t="s">
        <v>334</v>
      </c>
      <c r="D2127" s="505" t="s">
        <v>335</v>
      </c>
      <c r="E2127" s="506">
        <v>45471.715278784723</v>
      </c>
      <c r="F2127" s="506">
        <v>46157</v>
      </c>
      <c r="G2127" s="505" t="s">
        <v>336</v>
      </c>
      <c r="H2127" s="552">
        <v>2699</v>
      </c>
      <c r="I2127" s="552">
        <v>2294.5464487721001</v>
      </c>
      <c r="J2127" s="552">
        <v>2614.1336709506099</v>
      </c>
      <c r="K2127" s="552">
        <v>2699</v>
      </c>
      <c r="L2127" s="507">
        <v>9.021999240886E-2</v>
      </c>
      <c r="M2127" s="507">
        <v>0.5</v>
      </c>
      <c r="N2127" s="507">
        <v>6.7180761957379381E-4</v>
      </c>
      <c r="O2127" s="507">
        <v>0.83613085048182934</v>
      </c>
      <c r="P2127" s="439"/>
    </row>
    <row r="2128" spans="1:16" ht="16.5" x14ac:dyDescent="0.25">
      <c r="A2128" s="505" t="s">
        <v>332</v>
      </c>
      <c r="B2128" s="505" t="s">
        <v>333</v>
      </c>
      <c r="C2128" s="505" t="s">
        <v>334</v>
      </c>
      <c r="D2128" s="505" t="s">
        <v>335</v>
      </c>
      <c r="E2128" s="506">
        <v>45471.715279131946</v>
      </c>
      <c r="F2128" s="506">
        <v>46188</v>
      </c>
      <c r="G2128" s="505" t="s">
        <v>336</v>
      </c>
      <c r="H2128" s="552">
        <v>2699</v>
      </c>
      <c r="I2128" s="552">
        <v>2277.7744703328999</v>
      </c>
      <c r="J2128" s="552">
        <v>2595.0256709404898</v>
      </c>
      <c r="K2128" s="552">
        <v>2699</v>
      </c>
      <c r="L2128" s="507">
        <v>9.021999240886E-2</v>
      </c>
      <c r="M2128" s="507">
        <v>0.5</v>
      </c>
      <c r="N2128" s="507">
        <v>6.668970443632512E-4</v>
      </c>
      <c r="O2128" s="507">
        <v>0.83613085048182934</v>
      </c>
      <c r="P2128" s="439"/>
    </row>
    <row r="2129" spans="1:16" ht="16.5" x14ac:dyDescent="0.25">
      <c r="A2129" s="505" t="s">
        <v>332</v>
      </c>
      <c r="B2129" s="505" t="s">
        <v>333</v>
      </c>
      <c r="C2129" s="505" t="s">
        <v>334</v>
      </c>
      <c r="D2129" s="505" t="s">
        <v>335</v>
      </c>
      <c r="E2129" s="506">
        <v>45471.715279710646</v>
      </c>
      <c r="F2129" s="506">
        <v>46218</v>
      </c>
      <c r="G2129" s="505" t="s">
        <v>336</v>
      </c>
      <c r="H2129" s="552">
        <v>2699</v>
      </c>
      <c r="I2129" s="552">
        <v>2261.6602591425899</v>
      </c>
      <c r="J2129" s="552">
        <v>2576.6670528022801</v>
      </c>
      <c r="K2129" s="552">
        <v>2699</v>
      </c>
      <c r="L2129" s="507">
        <v>9.021999240886E-2</v>
      </c>
      <c r="M2129" s="507">
        <v>0.5</v>
      </c>
      <c r="N2129" s="507">
        <v>6.6217905320344571E-4</v>
      </c>
      <c r="O2129" s="507">
        <v>0.83613085048182934</v>
      </c>
      <c r="P2129" s="439"/>
    </row>
    <row r="2130" spans="1:16" ht="16.5" x14ac:dyDescent="0.25">
      <c r="A2130" s="505" t="s">
        <v>332</v>
      </c>
      <c r="B2130" s="505" t="s">
        <v>333</v>
      </c>
      <c r="C2130" s="505" t="s">
        <v>334</v>
      </c>
      <c r="D2130" s="505" t="s">
        <v>335</v>
      </c>
      <c r="E2130" s="506">
        <v>45471.715280208336</v>
      </c>
      <c r="F2130" s="506">
        <v>46249</v>
      </c>
      <c r="G2130" s="505" t="s">
        <v>336</v>
      </c>
      <c r="H2130" s="552">
        <v>2699</v>
      </c>
      <c r="I2130" s="552">
        <v>2245.12866217996</v>
      </c>
      <c r="J2130" s="552">
        <v>2557.8329148933699</v>
      </c>
      <c r="K2130" s="552">
        <v>2699</v>
      </c>
      <c r="L2130" s="507">
        <v>9.021999240886E-2</v>
      </c>
      <c r="M2130" s="507">
        <v>0.5</v>
      </c>
      <c r="N2130" s="507">
        <v>6.5733885796174314E-4</v>
      </c>
      <c r="O2130" s="507">
        <v>0.83613085048182934</v>
      </c>
      <c r="P2130" s="439"/>
    </row>
    <row r="2131" spans="1:16" ht="16.5" x14ac:dyDescent="0.25">
      <c r="A2131" s="505" t="s">
        <v>332</v>
      </c>
      <c r="B2131" s="505" t="s">
        <v>333</v>
      </c>
      <c r="C2131" s="505" t="s">
        <v>334</v>
      </c>
      <c r="D2131" s="505" t="s">
        <v>335</v>
      </c>
      <c r="E2131" s="506">
        <v>45471.715280983793</v>
      </c>
      <c r="F2131" s="506">
        <v>46280</v>
      </c>
      <c r="G2131" s="505" t="s">
        <v>336</v>
      </c>
      <c r="H2131" s="552">
        <v>2699</v>
      </c>
      <c r="I2131" s="552">
        <v>2228.7179028617302</v>
      </c>
      <c r="J2131" s="552">
        <v>2539.1364450430401</v>
      </c>
      <c r="K2131" s="552">
        <v>2699</v>
      </c>
      <c r="L2131" s="507">
        <v>9.021999240886E-2</v>
      </c>
      <c r="M2131" s="507">
        <v>0.5</v>
      </c>
      <c r="N2131" s="507">
        <v>6.5253404210853711E-4</v>
      </c>
      <c r="O2131" s="507">
        <v>0.83613085048182934</v>
      </c>
      <c r="P2131" s="439"/>
    </row>
    <row r="2132" spans="1:16" ht="16.5" x14ac:dyDescent="0.25">
      <c r="A2132" s="505" t="s">
        <v>332</v>
      </c>
      <c r="B2132" s="505" t="s">
        <v>333</v>
      </c>
      <c r="C2132" s="505" t="s">
        <v>334</v>
      </c>
      <c r="D2132" s="505" t="s">
        <v>335</v>
      </c>
      <c r="E2132" s="506">
        <v>45471.715281481484</v>
      </c>
      <c r="F2132" s="506">
        <v>46310</v>
      </c>
      <c r="G2132" s="505" t="s">
        <v>336</v>
      </c>
      <c r="H2132" s="552">
        <v>2699</v>
      </c>
      <c r="I2132" s="552">
        <v>2212.9507444190899</v>
      </c>
      <c r="J2132" s="552">
        <v>2521.1732175816001</v>
      </c>
      <c r="K2132" s="552">
        <v>2699</v>
      </c>
      <c r="L2132" s="507">
        <v>9.021999240886E-2</v>
      </c>
      <c r="M2132" s="507">
        <v>0.5</v>
      </c>
      <c r="N2132" s="507">
        <v>6.4791766261163702E-4</v>
      </c>
      <c r="O2132" s="507">
        <v>0.83613085048182934</v>
      </c>
      <c r="P2132" s="439"/>
    </row>
    <row r="2133" spans="1:16" ht="16.5" x14ac:dyDescent="0.25">
      <c r="A2133" s="505" t="s">
        <v>332</v>
      </c>
      <c r="B2133" s="505" t="s">
        <v>333</v>
      </c>
      <c r="C2133" s="505" t="s">
        <v>334</v>
      </c>
      <c r="D2133" s="505" t="s">
        <v>335</v>
      </c>
      <c r="E2133" s="506">
        <v>45471.715282025463</v>
      </c>
      <c r="F2133" s="506">
        <v>46341</v>
      </c>
      <c r="G2133" s="505" t="s">
        <v>336</v>
      </c>
      <c r="H2133" s="552">
        <v>7699</v>
      </c>
      <c r="I2133" s="552">
        <v>6266.3846549484597</v>
      </c>
      <c r="J2133" s="552">
        <v>7139.1743367824602</v>
      </c>
      <c r="K2133" s="552">
        <v>7699</v>
      </c>
      <c r="L2133" s="507">
        <v>9.021999240886E-2</v>
      </c>
      <c r="M2133" s="507">
        <v>0.5</v>
      </c>
      <c r="N2133" s="507">
        <v>1.8347002566139086E-3</v>
      </c>
      <c r="O2133" s="507">
        <v>0.83613085048182934</v>
      </c>
      <c r="P2133" s="439"/>
    </row>
    <row r="2134" spans="1:16" ht="16.5" x14ac:dyDescent="0.25">
      <c r="A2134" s="505" t="s">
        <v>332</v>
      </c>
      <c r="B2134" s="505" t="s">
        <v>333</v>
      </c>
      <c r="C2134" s="505" t="s">
        <v>334</v>
      </c>
      <c r="D2134" s="505" t="s">
        <v>335</v>
      </c>
      <c r="E2134" s="506">
        <v>45471.715282557867</v>
      </c>
      <c r="F2134" s="506">
        <v>46371</v>
      </c>
      <c r="G2134" s="505" t="s">
        <v>336</v>
      </c>
      <c r="H2134" s="552">
        <v>2699</v>
      </c>
      <c r="I2134" s="552">
        <v>2181.2340110922701</v>
      </c>
      <c r="J2134" s="552">
        <v>2485.0389390331902</v>
      </c>
      <c r="K2134" s="552">
        <v>2699</v>
      </c>
      <c r="L2134" s="507">
        <v>9.021999240886E-2</v>
      </c>
      <c r="M2134" s="507">
        <v>0.5</v>
      </c>
      <c r="N2134" s="507">
        <v>6.3863149491241754E-4</v>
      </c>
      <c r="O2134" s="507">
        <v>0.83613085048182934</v>
      </c>
      <c r="P2134" s="439"/>
    </row>
    <row r="2135" spans="1:16" ht="16.5" x14ac:dyDescent="0.25">
      <c r="A2135" s="505" t="s">
        <v>332</v>
      </c>
      <c r="B2135" s="505" t="s">
        <v>333</v>
      </c>
      <c r="C2135" s="505" t="s">
        <v>334</v>
      </c>
      <c r="D2135" s="505" t="s">
        <v>335</v>
      </c>
      <c r="E2135" s="506">
        <v>45471.715283101854</v>
      </c>
      <c r="F2135" s="506">
        <v>46402</v>
      </c>
      <c r="G2135" s="505" t="s">
        <v>336</v>
      </c>
      <c r="H2135" s="552">
        <v>2699</v>
      </c>
      <c r="I2135" s="552">
        <v>2165.2902894803301</v>
      </c>
      <c r="J2135" s="552">
        <v>2466.87455646934</v>
      </c>
      <c r="K2135" s="552">
        <v>2699</v>
      </c>
      <c r="L2135" s="507">
        <v>9.021999240886E-2</v>
      </c>
      <c r="M2135" s="507">
        <v>0.5</v>
      </c>
      <c r="N2135" s="507">
        <v>6.3396342045744499E-4</v>
      </c>
      <c r="O2135" s="507">
        <v>0.83613085048182934</v>
      </c>
      <c r="P2135" s="439"/>
    </row>
    <row r="2136" spans="1:16" ht="16.5" x14ac:dyDescent="0.25">
      <c r="A2136" s="505" t="s">
        <v>332</v>
      </c>
      <c r="B2136" s="505" t="s">
        <v>333</v>
      </c>
      <c r="C2136" s="505" t="s">
        <v>334</v>
      </c>
      <c r="D2136" s="505" t="s">
        <v>335</v>
      </c>
      <c r="E2136" s="506">
        <v>45471.715283831021</v>
      </c>
      <c r="F2136" s="506">
        <v>46433</v>
      </c>
      <c r="G2136" s="505" t="s">
        <v>336</v>
      </c>
      <c r="H2136" s="552">
        <v>2699</v>
      </c>
      <c r="I2136" s="552">
        <v>2149.4631084401699</v>
      </c>
      <c r="J2136" s="552">
        <v>2448.8429463899502</v>
      </c>
      <c r="K2136" s="552">
        <v>2699</v>
      </c>
      <c r="L2136" s="507">
        <v>9.021999240886E-2</v>
      </c>
      <c r="M2136" s="507">
        <v>0.5</v>
      </c>
      <c r="N2136" s="507">
        <v>6.2932946727474015E-4</v>
      </c>
      <c r="O2136" s="507">
        <v>0.83613085048182934</v>
      </c>
      <c r="P2136" s="439"/>
    </row>
    <row r="2137" spans="1:16" ht="16.5" x14ac:dyDescent="0.25">
      <c r="A2137" s="505" t="s">
        <v>332</v>
      </c>
      <c r="B2137" s="505" t="s">
        <v>333</v>
      </c>
      <c r="C2137" s="505" t="s">
        <v>334</v>
      </c>
      <c r="D2137" s="505" t="s">
        <v>335</v>
      </c>
      <c r="E2137" s="506">
        <v>45471.715284375001</v>
      </c>
      <c r="F2137" s="506">
        <v>46461</v>
      </c>
      <c r="G2137" s="505" t="s">
        <v>336</v>
      </c>
      <c r="H2137" s="552">
        <v>2699</v>
      </c>
      <c r="I2137" s="552">
        <v>2135.2670504964899</v>
      </c>
      <c r="J2137" s="552">
        <v>2432.6696442172201</v>
      </c>
      <c r="K2137" s="552">
        <v>2699</v>
      </c>
      <c r="L2137" s="507">
        <v>9.021999240886E-2</v>
      </c>
      <c r="M2137" s="507">
        <v>0.5</v>
      </c>
      <c r="N2137" s="507">
        <v>6.2517308164149958E-4</v>
      </c>
      <c r="O2137" s="507">
        <v>0.83613085048182934</v>
      </c>
      <c r="P2137" s="439"/>
    </row>
    <row r="2138" spans="1:16" ht="16.5" x14ac:dyDescent="0.25">
      <c r="A2138" s="505" t="s">
        <v>332</v>
      </c>
      <c r="B2138" s="505" t="s">
        <v>333</v>
      </c>
      <c r="C2138" s="505" t="s">
        <v>334</v>
      </c>
      <c r="D2138" s="505" t="s">
        <v>335</v>
      </c>
      <c r="E2138" s="506">
        <v>45471.715284918981</v>
      </c>
      <c r="F2138" s="506">
        <v>46492</v>
      </c>
      <c r="G2138" s="505" t="s">
        <v>336</v>
      </c>
      <c r="H2138" s="552">
        <v>2699</v>
      </c>
      <c r="I2138" s="552">
        <v>2119.6593242061699</v>
      </c>
      <c r="J2138" s="552">
        <v>2414.8880548123402</v>
      </c>
      <c r="K2138" s="552">
        <v>2699</v>
      </c>
      <c r="L2138" s="507">
        <v>9.021999240886E-2</v>
      </c>
      <c r="M2138" s="507">
        <v>0.5</v>
      </c>
      <c r="N2138" s="507">
        <v>6.2060338140655061E-4</v>
      </c>
      <c r="O2138" s="507">
        <v>0.83613085048182934</v>
      </c>
      <c r="P2138" s="439"/>
    </row>
    <row r="2139" spans="1:16" ht="16.5" x14ac:dyDescent="0.25">
      <c r="A2139" s="505" t="s">
        <v>332</v>
      </c>
      <c r="B2139" s="505" t="s">
        <v>333</v>
      </c>
      <c r="C2139" s="505" t="s">
        <v>334</v>
      </c>
      <c r="D2139" s="505" t="s">
        <v>335</v>
      </c>
      <c r="E2139" s="506">
        <v>45471.715285497688</v>
      </c>
      <c r="F2139" s="506">
        <v>46522</v>
      </c>
      <c r="G2139" s="505" t="s">
        <v>336</v>
      </c>
      <c r="H2139" s="552">
        <v>2699</v>
      </c>
      <c r="I2139" s="552">
        <v>2104.66370526029</v>
      </c>
      <c r="J2139" s="552">
        <v>2397.8038278078502</v>
      </c>
      <c r="K2139" s="552">
        <v>2699</v>
      </c>
      <c r="L2139" s="507">
        <v>9.021999240886E-2</v>
      </c>
      <c r="M2139" s="507">
        <v>0.5</v>
      </c>
      <c r="N2139" s="507">
        <v>6.1621289671034485E-4</v>
      </c>
      <c r="O2139" s="507">
        <v>0.83613085048182934</v>
      </c>
      <c r="P2139" s="439"/>
    </row>
    <row r="2140" spans="1:16" ht="16.5" x14ac:dyDescent="0.25">
      <c r="A2140" s="505" t="s">
        <v>332</v>
      </c>
      <c r="B2140" s="505" t="s">
        <v>333</v>
      </c>
      <c r="C2140" s="505" t="s">
        <v>334</v>
      </c>
      <c r="D2140" s="505" t="s">
        <v>335</v>
      </c>
      <c r="E2140" s="506">
        <v>45471.715285995371</v>
      </c>
      <c r="F2140" s="506">
        <v>46553</v>
      </c>
      <c r="G2140" s="505" t="s">
        <v>336</v>
      </c>
      <c r="H2140" s="552">
        <v>2699</v>
      </c>
      <c r="I2140" s="552">
        <v>2089.2796740042299</v>
      </c>
      <c r="J2140" s="552">
        <v>2380.27708995387</v>
      </c>
      <c r="K2140" s="552">
        <v>2699</v>
      </c>
      <c r="L2140" s="507">
        <v>9.021999240886E-2</v>
      </c>
      <c r="M2140" s="507">
        <v>0.5</v>
      </c>
      <c r="N2140" s="507">
        <v>6.1170869091267633E-4</v>
      </c>
      <c r="O2140" s="507">
        <v>0.83613085048182934</v>
      </c>
      <c r="P2140" s="439"/>
    </row>
    <row r="2141" spans="1:16" ht="16.5" x14ac:dyDescent="0.25">
      <c r="A2141" s="505" t="s">
        <v>332</v>
      </c>
      <c r="B2141" s="505" t="s">
        <v>333</v>
      </c>
      <c r="C2141" s="505" t="s">
        <v>334</v>
      </c>
      <c r="D2141" s="505" t="s">
        <v>335</v>
      </c>
      <c r="E2141" s="506">
        <v>45471.715286539351</v>
      </c>
      <c r="F2141" s="506">
        <v>46583</v>
      </c>
      <c r="G2141" s="505" t="s">
        <v>336</v>
      </c>
      <c r="H2141" s="552">
        <v>2699</v>
      </c>
      <c r="I2141" s="552">
        <v>2074.4989771700998</v>
      </c>
      <c r="J2141" s="552">
        <v>2363.4377196744399</v>
      </c>
      <c r="K2141" s="552">
        <v>2699</v>
      </c>
      <c r="L2141" s="507">
        <v>9.021999240886E-2</v>
      </c>
      <c r="M2141" s="507">
        <v>0.5</v>
      </c>
      <c r="N2141" s="507">
        <v>6.0738113207807714E-4</v>
      </c>
      <c r="O2141" s="507">
        <v>0.83613085048182934</v>
      </c>
      <c r="P2141" s="439"/>
    </row>
    <row r="2142" spans="1:16" ht="16.5" x14ac:dyDescent="0.25">
      <c r="A2142" s="505" t="s">
        <v>332</v>
      </c>
      <c r="B2142" s="505" t="s">
        <v>333</v>
      </c>
      <c r="C2142" s="505" t="s">
        <v>334</v>
      </c>
      <c r="D2142" s="505" t="s">
        <v>335</v>
      </c>
      <c r="E2142" s="506">
        <v>45471.715287268518</v>
      </c>
      <c r="F2142" s="506">
        <v>46614</v>
      </c>
      <c r="G2142" s="505" t="s">
        <v>336</v>
      </c>
      <c r="H2142" s="552">
        <v>2699</v>
      </c>
      <c r="I2142" s="552">
        <v>2059.3354348779599</v>
      </c>
      <c r="J2142" s="552">
        <v>2346.1621807556398</v>
      </c>
      <c r="K2142" s="552">
        <v>2699</v>
      </c>
      <c r="L2142" s="507">
        <v>9.021999240886E-2</v>
      </c>
      <c r="M2142" s="507">
        <v>0.5</v>
      </c>
      <c r="N2142" s="507">
        <v>6.0294148203000853E-4</v>
      </c>
      <c r="O2142" s="507">
        <v>0.83613085048182934</v>
      </c>
      <c r="P2142" s="439"/>
    </row>
    <row r="2143" spans="1:16" ht="16.5" x14ac:dyDescent="0.25">
      <c r="A2143" s="505" t="s">
        <v>332</v>
      </c>
      <c r="B2143" s="505" t="s">
        <v>333</v>
      </c>
      <c r="C2143" s="505" t="s">
        <v>334</v>
      </c>
      <c r="D2143" s="505" t="s">
        <v>335</v>
      </c>
      <c r="E2143" s="506">
        <v>45471.715287812498</v>
      </c>
      <c r="F2143" s="506">
        <v>46645</v>
      </c>
      <c r="G2143" s="505" t="s">
        <v>336</v>
      </c>
      <c r="H2143" s="552">
        <v>2699</v>
      </c>
      <c r="I2143" s="552">
        <v>2044.28273043987</v>
      </c>
      <c r="J2143" s="552">
        <v>2329.0129173220998</v>
      </c>
      <c r="K2143" s="552">
        <v>2699</v>
      </c>
      <c r="L2143" s="507">
        <v>9.021999240886E-2</v>
      </c>
      <c r="M2143" s="507">
        <v>0.5</v>
      </c>
      <c r="N2143" s="507">
        <v>5.9853428358688494E-4</v>
      </c>
      <c r="O2143" s="507">
        <v>0.83613085048182934</v>
      </c>
      <c r="P2143" s="439"/>
    </row>
    <row r="2144" spans="1:16" ht="16.5" x14ac:dyDescent="0.25">
      <c r="A2144" s="505" t="s">
        <v>332</v>
      </c>
      <c r="B2144" s="505" t="s">
        <v>333</v>
      </c>
      <c r="C2144" s="505" t="s">
        <v>334</v>
      </c>
      <c r="D2144" s="505" t="s">
        <v>335</v>
      </c>
      <c r="E2144" s="506">
        <v>45471.715288344909</v>
      </c>
      <c r="F2144" s="506">
        <v>46675</v>
      </c>
      <c r="G2144" s="505" t="s">
        <v>336</v>
      </c>
      <c r="H2144" s="552">
        <v>2699</v>
      </c>
      <c r="I2144" s="552">
        <v>2029.8203663735101</v>
      </c>
      <c r="J2144" s="552">
        <v>2312.5362175857999</v>
      </c>
      <c r="K2144" s="552">
        <v>2699</v>
      </c>
      <c r="L2144" s="507">
        <v>9.021999240886E-2</v>
      </c>
      <c r="M2144" s="507">
        <v>0.5</v>
      </c>
      <c r="N2144" s="507">
        <v>5.9429992765043028E-4</v>
      </c>
      <c r="O2144" s="507">
        <v>0.83613085048182934</v>
      </c>
      <c r="P2144" s="439"/>
    </row>
    <row r="2145" spans="1:16" ht="16.5" x14ac:dyDescent="0.25">
      <c r="A2145" s="505" t="s">
        <v>332</v>
      </c>
      <c r="B2145" s="505" t="s">
        <v>333</v>
      </c>
      <c r="C2145" s="505" t="s">
        <v>334</v>
      </c>
      <c r="D2145" s="505" t="s">
        <v>335</v>
      </c>
      <c r="E2145" s="506">
        <v>45471.715289085645</v>
      </c>
      <c r="F2145" s="506">
        <v>46706</v>
      </c>
      <c r="G2145" s="505" t="s">
        <v>336</v>
      </c>
      <c r="H2145" s="552">
        <v>7699</v>
      </c>
      <c r="I2145" s="552">
        <v>5747.8166779006997</v>
      </c>
      <c r="J2145" s="552">
        <v>6548.3795807196002</v>
      </c>
      <c r="K2145" s="552">
        <v>7699</v>
      </c>
      <c r="L2145" s="507">
        <v>9.021999240886E-2</v>
      </c>
      <c r="M2145" s="507">
        <v>0.5</v>
      </c>
      <c r="N2145" s="507">
        <v>1.6828715941633995E-3</v>
      </c>
      <c r="O2145" s="507">
        <v>0.83613085048182934</v>
      </c>
      <c r="P2145" s="439"/>
    </row>
    <row r="2146" spans="1:16" ht="16.5" x14ac:dyDescent="0.25">
      <c r="A2146" s="505" t="s">
        <v>332</v>
      </c>
      <c r="B2146" s="505" t="s">
        <v>333</v>
      </c>
      <c r="C2146" s="505" t="s">
        <v>334</v>
      </c>
      <c r="D2146" s="505" t="s">
        <v>335</v>
      </c>
      <c r="E2146" s="506">
        <v>45471.715289618056</v>
      </c>
      <c r="F2146" s="506">
        <v>46736</v>
      </c>
      <c r="G2146" s="505" t="s">
        <v>336</v>
      </c>
      <c r="H2146" s="552">
        <v>2699</v>
      </c>
      <c r="I2146" s="552">
        <v>2000.7283174772599</v>
      </c>
      <c r="J2146" s="552">
        <v>2279.39219271007</v>
      </c>
      <c r="K2146" s="552">
        <v>2699</v>
      </c>
      <c r="L2146" s="507">
        <v>9.021999240886E-2</v>
      </c>
      <c r="M2146" s="507">
        <v>0.5</v>
      </c>
      <c r="N2146" s="507">
        <v>5.8578222685253586E-4</v>
      </c>
      <c r="O2146" s="507">
        <v>0.83613085048182934</v>
      </c>
      <c r="P2146" s="439"/>
    </row>
    <row r="2147" spans="1:16" ht="16.5" x14ac:dyDescent="0.25">
      <c r="A2147" s="505" t="s">
        <v>332</v>
      </c>
      <c r="B2147" s="505" t="s">
        <v>333</v>
      </c>
      <c r="C2147" s="505" t="s">
        <v>334</v>
      </c>
      <c r="D2147" s="505" t="s">
        <v>335</v>
      </c>
      <c r="E2147" s="506">
        <v>45471.715290162036</v>
      </c>
      <c r="F2147" s="506">
        <v>46767</v>
      </c>
      <c r="G2147" s="505" t="s">
        <v>336</v>
      </c>
      <c r="H2147" s="552">
        <v>2699</v>
      </c>
      <c r="I2147" s="552">
        <v>1986.1040015383201</v>
      </c>
      <c r="J2147" s="552">
        <v>2262.73098424726</v>
      </c>
      <c r="K2147" s="552">
        <v>2699</v>
      </c>
      <c r="L2147" s="507">
        <v>9.021999240886E-2</v>
      </c>
      <c r="M2147" s="507">
        <v>0.5</v>
      </c>
      <c r="N2147" s="507">
        <v>5.8150045391911398E-4</v>
      </c>
      <c r="O2147" s="507">
        <v>0.83613085048182934</v>
      </c>
      <c r="P2147" s="439"/>
    </row>
    <row r="2148" spans="1:16" ht="16.5" x14ac:dyDescent="0.25">
      <c r="A2148" s="505" t="s">
        <v>332</v>
      </c>
      <c r="B2148" s="505" t="s">
        <v>333</v>
      </c>
      <c r="C2148" s="505" t="s">
        <v>334</v>
      </c>
      <c r="D2148" s="505" t="s">
        <v>335</v>
      </c>
      <c r="E2148" s="506">
        <v>45471.715290706015</v>
      </c>
      <c r="F2148" s="506">
        <v>46798</v>
      </c>
      <c r="G2148" s="505" t="s">
        <v>336</v>
      </c>
      <c r="H2148" s="552">
        <v>2699</v>
      </c>
      <c r="I2148" s="552">
        <v>1971.5865819804701</v>
      </c>
      <c r="J2148" s="552">
        <v>2246.1915608236</v>
      </c>
      <c r="K2148" s="552">
        <v>2699</v>
      </c>
      <c r="L2148" s="507">
        <v>9.021999240886E-2</v>
      </c>
      <c r="M2148" s="507">
        <v>0.5</v>
      </c>
      <c r="N2148" s="507">
        <v>5.7724997858847355E-4</v>
      </c>
      <c r="O2148" s="507">
        <v>0.83613085048182934</v>
      </c>
      <c r="P2148" s="439"/>
    </row>
    <row r="2149" spans="1:16" ht="16.5" x14ac:dyDescent="0.25">
      <c r="A2149" s="505" t="s">
        <v>332</v>
      </c>
      <c r="B2149" s="505" t="s">
        <v>333</v>
      </c>
      <c r="C2149" s="505" t="s">
        <v>334</v>
      </c>
      <c r="D2149" s="505" t="s">
        <v>335</v>
      </c>
      <c r="E2149" s="506">
        <v>45471.715291631946</v>
      </c>
      <c r="F2149" s="506">
        <v>46827</v>
      </c>
      <c r="G2149" s="505" t="s">
        <v>336</v>
      </c>
      <c r="H2149" s="552">
        <v>2699</v>
      </c>
      <c r="I2149" s="552">
        <v>1958.1018519361501</v>
      </c>
      <c r="J2149" s="552">
        <v>2230.82866116585</v>
      </c>
      <c r="K2149" s="552">
        <v>2699</v>
      </c>
      <c r="L2149" s="507">
        <v>9.021999240886E-2</v>
      </c>
      <c r="M2149" s="507">
        <v>0.5</v>
      </c>
      <c r="N2149" s="507">
        <v>5.7330185873388664E-4</v>
      </c>
      <c r="O2149" s="507">
        <v>0.83613085048182934</v>
      </c>
      <c r="P2149" s="439"/>
    </row>
    <row r="2150" spans="1:16" ht="16.5" x14ac:dyDescent="0.25">
      <c r="A2150" s="505" t="s">
        <v>332</v>
      </c>
      <c r="B2150" s="505" t="s">
        <v>333</v>
      </c>
      <c r="C2150" s="505" t="s">
        <v>334</v>
      </c>
      <c r="D2150" s="505" t="s">
        <v>335</v>
      </c>
      <c r="E2150" s="506">
        <v>45471.71529216435</v>
      </c>
      <c r="F2150" s="506">
        <v>46858</v>
      </c>
      <c r="G2150" s="505" t="s">
        <v>336</v>
      </c>
      <c r="H2150" s="552">
        <v>2699</v>
      </c>
      <c r="I2150" s="552">
        <v>1943.7891139830799</v>
      </c>
      <c r="J2150" s="552">
        <v>2214.5224276500098</v>
      </c>
      <c r="K2150" s="552">
        <v>2699</v>
      </c>
      <c r="L2150" s="507">
        <v>9.021999240886E-2</v>
      </c>
      <c r="M2150" s="507">
        <v>0.5</v>
      </c>
      <c r="N2150" s="507">
        <v>5.6911131100320872E-4</v>
      </c>
      <c r="O2150" s="507">
        <v>0.83613085048182934</v>
      </c>
      <c r="P2150" s="439"/>
    </row>
    <row r="2151" spans="1:16" ht="16.5" x14ac:dyDescent="0.25">
      <c r="A2151" s="505" t="s">
        <v>332</v>
      </c>
      <c r="B2151" s="505" t="s">
        <v>333</v>
      </c>
      <c r="C2151" s="505" t="s">
        <v>334</v>
      </c>
      <c r="D2151" s="505" t="s">
        <v>335</v>
      </c>
      <c r="E2151" s="506">
        <v>45471.71529270833</v>
      </c>
      <c r="F2151" s="506">
        <v>46888</v>
      </c>
      <c r="G2151" s="505" t="s">
        <v>336</v>
      </c>
      <c r="H2151" s="552">
        <v>2699</v>
      </c>
      <c r="I2151" s="552">
        <v>1930.03769622855</v>
      </c>
      <c r="J2151" s="552">
        <v>2198.8556956931802</v>
      </c>
      <c r="K2151" s="552">
        <v>2699</v>
      </c>
      <c r="L2151" s="507">
        <v>9.021999240886E-2</v>
      </c>
      <c r="M2151" s="507">
        <v>0.5</v>
      </c>
      <c r="N2151" s="507">
        <v>5.65085109122495E-4</v>
      </c>
      <c r="O2151" s="507">
        <v>0.83613085048182934</v>
      </c>
      <c r="P2151" s="439"/>
    </row>
    <row r="2152" spans="1:16" ht="16.5" x14ac:dyDescent="0.25">
      <c r="A2152" s="505" t="s">
        <v>332</v>
      </c>
      <c r="B2152" s="505" t="s">
        <v>333</v>
      </c>
      <c r="C2152" s="505" t="s">
        <v>334</v>
      </c>
      <c r="D2152" s="505" t="s">
        <v>335</v>
      </c>
      <c r="E2152" s="506">
        <v>45471.715293437497</v>
      </c>
      <c r="F2152" s="506">
        <v>46919</v>
      </c>
      <c r="G2152" s="505" t="s">
        <v>336</v>
      </c>
      <c r="H2152" s="552">
        <v>2699</v>
      </c>
      <c r="I2152" s="552">
        <v>1915.9300931136499</v>
      </c>
      <c r="J2152" s="552">
        <v>2182.78316844545</v>
      </c>
      <c r="K2152" s="552">
        <v>2699</v>
      </c>
      <c r="L2152" s="507">
        <v>9.021999240886E-2</v>
      </c>
      <c r="M2152" s="507">
        <v>0.5</v>
      </c>
      <c r="N2152" s="507">
        <v>5.6095462169148845E-4</v>
      </c>
      <c r="O2152" s="507">
        <v>0.83613085048182934</v>
      </c>
      <c r="P2152" s="439"/>
    </row>
    <row r="2153" spans="1:16" ht="16.5" x14ac:dyDescent="0.25">
      <c r="A2153" s="505" t="s">
        <v>332</v>
      </c>
      <c r="B2153" s="505" t="s">
        <v>333</v>
      </c>
      <c r="C2153" s="505" t="s">
        <v>334</v>
      </c>
      <c r="D2153" s="505" t="s">
        <v>335</v>
      </c>
      <c r="E2153" s="506">
        <v>45471.715293981484</v>
      </c>
      <c r="F2153" s="506">
        <v>46949</v>
      </c>
      <c r="G2153" s="505" t="s">
        <v>336</v>
      </c>
      <c r="H2153" s="552">
        <v>2699</v>
      </c>
      <c r="I2153" s="552">
        <v>1902.3757651727501</v>
      </c>
      <c r="J2153" s="552">
        <v>2167.34097721138</v>
      </c>
      <c r="K2153" s="552">
        <v>2699</v>
      </c>
      <c r="L2153" s="507">
        <v>9.021999240886E-2</v>
      </c>
      <c r="M2153" s="507">
        <v>0.5</v>
      </c>
      <c r="N2153" s="507">
        <v>5.5698612465201168E-4</v>
      </c>
      <c r="O2153" s="507">
        <v>0.83613085048182934</v>
      </c>
      <c r="P2153" s="439"/>
    </row>
    <row r="2154" spans="1:16" ht="16.5" x14ac:dyDescent="0.25">
      <c r="A2154" s="505" t="s">
        <v>332</v>
      </c>
      <c r="B2154" s="505" t="s">
        <v>333</v>
      </c>
      <c r="C2154" s="505" t="s">
        <v>334</v>
      </c>
      <c r="D2154" s="505" t="s">
        <v>335</v>
      </c>
      <c r="E2154" s="506">
        <v>45471.715294525464</v>
      </c>
      <c r="F2154" s="506">
        <v>46980</v>
      </c>
      <c r="G2154" s="505" t="s">
        <v>336</v>
      </c>
      <c r="H2154" s="552">
        <v>2240</v>
      </c>
      <c r="I2154" s="552">
        <v>1567.3114484304199</v>
      </c>
      <c r="J2154" s="552">
        <v>1785.60849461163</v>
      </c>
      <c r="K2154" s="552">
        <v>2240</v>
      </c>
      <c r="L2154" s="507">
        <v>9.021999240886E-2</v>
      </c>
      <c r="M2154" s="507">
        <v>0.5</v>
      </c>
      <c r="N2154" s="507">
        <v>4.5888448842004492E-4</v>
      </c>
      <c r="O2154" s="507">
        <v>0.83613085048182934</v>
      </c>
      <c r="P2154" s="439"/>
    </row>
    <row r="2155" spans="1:16" ht="16.5" x14ac:dyDescent="0.25">
      <c r="A2155" s="505" t="s">
        <v>332</v>
      </c>
      <c r="B2155" s="505" t="s">
        <v>333</v>
      </c>
      <c r="C2155" s="505" t="s">
        <v>334</v>
      </c>
      <c r="D2155" s="505" t="s">
        <v>335</v>
      </c>
      <c r="E2155" s="506">
        <v>45471.715295057867</v>
      </c>
      <c r="F2155" s="506">
        <v>47011</v>
      </c>
      <c r="G2155" s="505" t="s">
        <v>336</v>
      </c>
      <c r="H2155" s="552">
        <v>2240</v>
      </c>
      <c r="I2155" s="552">
        <v>1555.85519142824</v>
      </c>
      <c r="J2155" s="552">
        <v>1772.5565961902701</v>
      </c>
      <c r="K2155" s="552">
        <v>2240</v>
      </c>
      <c r="L2155" s="507">
        <v>9.021999240886E-2</v>
      </c>
      <c r="M2155" s="507">
        <v>0.5</v>
      </c>
      <c r="N2155" s="507">
        <v>4.5553027401746453E-4</v>
      </c>
      <c r="O2155" s="507">
        <v>0.83613085048182934</v>
      </c>
      <c r="P2155" s="439"/>
    </row>
    <row r="2156" spans="1:16" ht="16.5" x14ac:dyDescent="0.25">
      <c r="A2156" s="505" t="s">
        <v>332</v>
      </c>
      <c r="B2156" s="505" t="s">
        <v>333</v>
      </c>
      <c r="C2156" s="505" t="s">
        <v>334</v>
      </c>
      <c r="D2156" s="505" t="s">
        <v>335</v>
      </c>
      <c r="E2156" s="506">
        <v>45471.715295798611</v>
      </c>
      <c r="F2156" s="506">
        <v>47041</v>
      </c>
      <c r="G2156" s="505" t="s">
        <v>336</v>
      </c>
      <c r="H2156" s="552">
        <v>2240</v>
      </c>
      <c r="I2156" s="552">
        <v>1544.84822850774</v>
      </c>
      <c r="J2156" s="552">
        <v>1760.0165700771499</v>
      </c>
      <c r="K2156" s="552">
        <v>2240</v>
      </c>
      <c r="L2156" s="507">
        <v>9.021999240886E-2</v>
      </c>
      <c r="M2156" s="507">
        <v>0.5</v>
      </c>
      <c r="N2156" s="507">
        <v>4.5230760595497602E-4</v>
      </c>
      <c r="O2156" s="507">
        <v>0.83613085048182934</v>
      </c>
      <c r="P2156" s="439"/>
    </row>
    <row r="2157" spans="1:16" ht="16.5" x14ac:dyDescent="0.25">
      <c r="A2157" s="505" t="s">
        <v>332</v>
      </c>
      <c r="B2157" s="505" t="s">
        <v>333</v>
      </c>
      <c r="C2157" s="505" t="s">
        <v>334</v>
      </c>
      <c r="D2157" s="505" t="s">
        <v>335</v>
      </c>
      <c r="E2157" s="506">
        <v>45471.715296331022</v>
      </c>
      <c r="F2157" s="506">
        <v>47072</v>
      </c>
      <c r="G2157" s="505" t="s">
        <v>336</v>
      </c>
      <c r="H2157" s="552">
        <v>7240</v>
      </c>
      <c r="I2157" s="552">
        <v>4956.6726090152397</v>
      </c>
      <c r="J2157" s="552">
        <v>5647.0440029835199</v>
      </c>
      <c r="K2157" s="552">
        <v>7240</v>
      </c>
      <c r="L2157" s="507">
        <v>9.021999240886E-2</v>
      </c>
      <c r="M2157" s="507">
        <v>0.5</v>
      </c>
      <c r="N2157" s="507">
        <v>1.4512368787527481E-3</v>
      </c>
      <c r="O2157" s="507">
        <v>0.83613085048182934</v>
      </c>
      <c r="P2157" s="439"/>
    </row>
    <row r="2158" spans="1:16" ht="16.5" x14ac:dyDescent="0.25">
      <c r="A2158" s="505" t="s">
        <v>332</v>
      </c>
      <c r="B2158" s="505" t="s">
        <v>333</v>
      </c>
      <c r="C2158" s="505" t="s">
        <v>334</v>
      </c>
      <c r="D2158" s="505" t="s">
        <v>335</v>
      </c>
      <c r="E2158" s="506">
        <v>45471.715297071758</v>
      </c>
      <c r="F2158" s="506">
        <v>47102</v>
      </c>
      <c r="G2158" s="505" t="s">
        <v>336</v>
      </c>
      <c r="H2158" s="552">
        <v>2240</v>
      </c>
      <c r="I2158" s="552">
        <v>1522.7069587946301</v>
      </c>
      <c r="J2158" s="552">
        <v>1734.79143736929</v>
      </c>
      <c r="K2158" s="552">
        <v>2240</v>
      </c>
      <c r="L2158" s="507">
        <v>9.021999240886E-2</v>
      </c>
      <c r="M2158" s="507">
        <v>0.5</v>
      </c>
      <c r="N2158" s="507">
        <v>4.4582498551891468E-4</v>
      </c>
      <c r="O2158" s="507">
        <v>0.83613085048182934</v>
      </c>
      <c r="P2158" s="439"/>
    </row>
    <row r="2159" spans="1:16" ht="16.5" x14ac:dyDescent="0.25">
      <c r="A2159" s="505" t="s">
        <v>332</v>
      </c>
      <c r="B2159" s="505" t="s">
        <v>333</v>
      </c>
      <c r="C2159" s="505" t="s">
        <v>334</v>
      </c>
      <c r="D2159" s="505" t="s">
        <v>335</v>
      </c>
      <c r="E2159" s="506">
        <v>45471.715297569448</v>
      </c>
      <c r="F2159" s="506">
        <v>47133</v>
      </c>
      <c r="G2159" s="505" t="s">
        <v>336</v>
      </c>
      <c r="H2159" s="552">
        <v>2240</v>
      </c>
      <c r="I2159" s="552">
        <v>1511.57673813783</v>
      </c>
      <c r="J2159" s="552">
        <v>1722.1109860323199</v>
      </c>
      <c r="K2159" s="552">
        <v>2240</v>
      </c>
      <c r="L2159" s="507">
        <v>9.021999240886E-2</v>
      </c>
      <c r="M2159" s="507">
        <v>0.5</v>
      </c>
      <c r="N2159" s="507">
        <v>4.425662295025426E-4</v>
      </c>
      <c r="O2159" s="507">
        <v>0.83613085048182934</v>
      </c>
      <c r="P2159" s="439"/>
    </row>
    <row r="2160" spans="1:16" ht="16.5" x14ac:dyDescent="0.25">
      <c r="A2160" s="505" t="s">
        <v>332</v>
      </c>
      <c r="B2160" s="505" t="s">
        <v>333</v>
      </c>
      <c r="C2160" s="505" t="s">
        <v>334</v>
      </c>
      <c r="D2160" s="505" t="s">
        <v>335</v>
      </c>
      <c r="E2160" s="506">
        <v>45471.715298113428</v>
      </c>
      <c r="F2160" s="506">
        <v>47164</v>
      </c>
      <c r="G2160" s="505" t="s">
        <v>336</v>
      </c>
      <c r="H2160" s="552">
        <v>2240</v>
      </c>
      <c r="I2160" s="552">
        <v>1500.5278737860999</v>
      </c>
      <c r="J2160" s="552">
        <v>1709.5232224056199</v>
      </c>
      <c r="K2160" s="552">
        <v>2240</v>
      </c>
      <c r="L2160" s="507">
        <v>9.021999240886E-2</v>
      </c>
      <c r="M2160" s="507">
        <v>0.5</v>
      </c>
      <c r="N2160" s="507">
        <v>4.3933129335073677E-4</v>
      </c>
      <c r="O2160" s="507">
        <v>0.83613085048182934</v>
      </c>
      <c r="P2160" s="439"/>
    </row>
    <row r="2161" spans="1:16" ht="16.5" x14ac:dyDescent="0.25">
      <c r="A2161" s="505" t="s">
        <v>332</v>
      </c>
      <c r="B2161" s="505" t="s">
        <v>333</v>
      </c>
      <c r="C2161" s="505" t="s">
        <v>334</v>
      </c>
      <c r="D2161" s="505" t="s">
        <v>335</v>
      </c>
      <c r="E2161" s="506">
        <v>45471.715298692128</v>
      </c>
      <c r="F2161" s="506">
        <v>47192</v>
      </c>
      <c r="G2161" s="505" t="s">
        <v>336</v>
      </c>
      <c r="H2161" s="552">
        <v>2240</v>
      </c>
      <c r="I2161" s="552">
        <v>1490.61768711728</v>
      </c>
      <c r="J2161" s="552">
        <v>1698.23273287544</v>
      </c>
      <c r="K2161" s="552">
        <v>2240</v>
      </c>
      <c r="L2161" s="507">
        <v>9.021999240886E-2</v>
      </c>
      <c r="M2161" s="507">
        <v>0.5</v>
      </c>
      <c r="N2161" s="507">
        <v>4.3642974436746128E-4</v>
      </c>
      <c r="O2161" s="507">
        <v>0.83613085048182934</v>
      </c>
      <c r="P2161" s="439"/>
    </row>
    <row r="2162" spans="1:16" ht="16.5" x14ac:dyDescent="0.25">
      <c r="A2162" s="505" t="s">
        <v>332</v>
      </c>
      <c r="B2162" s="505" t="s">
        <v>333</v>
      </c>
      <c r="C2162" s="505" t="s">
        <v>334</v>
      </c>
      <c r="D2162" s="505" t="s">
        <v>335</v>
      </c>
      <c r="E2162" s="506">
        <v>45471.715299386575</v>
      </c>
      <c r="F2162" s="506">
        <v>47223</v>
      </c>
      <c r="G2162" s="505" t="s">
        <v>336</v>
      </c>
      <c r="H2162" s="552">
        <v>2240</v>
      </c>
      <c r="I2162" s="552">
        <v>1479.72202286834</v>
      </c>
      <c r="J2162" s="552">
        <v>1685.81950724832</v>
      </c>
      <c r="K2162" s="552">
        <v>2240</v>
      </c>
      <c r="L2162" s="507">
        <v>9.021999240886E-2</v>
      </c>
      <c r="M2162" s="507">
        <v>0.5</v>
      </c>
      <c r="N2162" s="507">
        <v>4.3323966283014058E-4</v>
      </c>
      <c r="O2162" s="507">
        <v>0.83613085048182934</v>
      </c>
      <c r="P2162" s="439"/>
    </row>
    <row r="2163" spans="1:16" ht="16.5" x14ac:dyDescent="0.25">
      <c r="A2163" s="505" t="s">
        <v>332</v>
      </c>
      <c r="B2163" s="505" t="s">
        <v>333</v>
      </c>
      <c r="C2163" s="505" t="s">
        <v>334</v>
      </c>
      <c r="D2163" s="505" t="s">
        <v>335</v>
      </c>
      <c r="E2163" s="506">
        <v>45471.715299965275</v>
      </c>
      <c r="F2163" s="506">
        <v>47253</v>
      </c>
      <c r="G2163" s="505" t="s">
        <v>336</v>
      </c>
      <c r="H2163" s="552">
        <v>2240</v>
      </c>
      <c r="I2163" s="552">
        <v>1469.2536672475301</v>
      </c>
      <c r="J2163" s="552">
        <v>1673.8931063151499</v>
      </c>
      <c r="K2163" s="552">
        <v>2240</v>
      </c>
      <c r="L2163" s="507">
        <v>9.021999240886E-2</v>
      </c>
      <c r="M2163" s="507">
        <v>0.5</v>
      </c>
      <c r="N2163" s="507">
        <v>4.3017469063302946E-4</v>
      </c>
      <c r="O2163" s="507">
        <v>0.83613085048182934</v>
      </c>
      <c r="P2163" s="439"/>
    </row>
    <row r="2164" spans="1:16" ht="16.5" x14ac:dyDescent="0.25">
      <c r="A2164" s="505" t="s">
        <v>332</v>
      </c>
      <c r="B2164" s="505" t="s">
        <v>333</v>
      </c>
      <c r="C2164" s="505" t="s">
        <v>334</v>
      </c>
      <c r="D2164" s="505" t="s">
        <v>335</v>
      </c>
      <c r="E2164" s="506">
        <v>45471.715300462965</v>
      </c>
      <c r="F2164" s="506">
        <v>47284</v>
      </c>
      <c r="G2164" s="505" t="s">
        <v>336</v>
      </c>
      <c r="H2164" s="552">
        <v>2240</v>
      </c>
      <c r="I2164" s="552">
        <v>1458.5141632196301</v>
      </c>
      <c r="J2164" s="552">
        <v>1661.6577910947201</v>
      </c>
      <c r="K2164" s="552">
        <v>2240</v>
      </c>
      <c r="L2164" s="507">
        <v>9.021999240886E-2</v>
      </c>
      <c r="M2164" s="507">
        <v>0.5</v>
      </c>
      <c r="N2164" s="507">
        <v>4.2703033038691288E-4</v>
      </c>
      <c r="O2164" s="507">
        <v>0.83613085048182934</v>
      </c>
      <c r="P2164" s="439"/>
    </row>
    <row r="2165" spans="1:16" ht="16.5" x14ac:dyDescent="0.25">
      <c r="A2165" s="505" t="s">
        <v>332</v>
      </c>
      <c r="B2165" s="505" t="s">
        <v>333</v>
      </c>
      <c r="C2165" s="505" t="s">
        <v>334</v>
      </c>
      <c r="D2165" s="505" t="s">
        <v>335</v>
      </c>
      <c r="E2165" s="506">
        <v>45471.715301192133</v>
      </c>
      <c r="F2165" s="506">
        <v>47314</v>
      </c>
      <c r="G2165" s="505" t="s">
        <v>336</v>
      </c>
      <c r="H2165" s="552">
        <v>2240</v>
      </c>
      <c r="I2165" s="552">
        <v>1448.19584349294</v>
      </c>
      <c r="J2165" s="552">
        <v>1649.9023232376201</v>
      </c>
      <c r="K2165" s="552">
        <v>2240</v>
      </c>
      <c r="L2165" s="507">
        <v>9.021999240886E-2</v>
      </c>
      <c r="M2165" s="507">
        <v>0.5</v>
      </c>
      <c r="N2165" s="507">
        <v>4.2400928637305308E-4</v>
      </c>
      <c r="O2165" s="507">
        <v>0.83613085048182934</v>
      </c>
      <c r="P2165" s="439"/>
    </row>
    <row r="2166" spans="1:16" ht="16.5" x14ac:dyDescent="0.25">
      <c r="A2166" s="505" t="s">
        <v>332</v>
      </c>
      <c r="B2166" s="505" t="s">
        <v>333</v>
      </c>
      <c r="C2166" s="505" t="s">
        <v>334</v>
      </c>
      <c r="D2166" s="505" t="s">
        <v>335</v>
      </c>
      <c r="E2166" s="506">
        <v>45471.715301932869</v>
      </c>
      <c r="F2166" s="506">
        <v>47345</v>
      </c>
      <c r="G2166" s="505" t="s">
        <v>336</v>
      </c>
      <c r="H2166" s="552">
        <v>2240</v>
      </c>
      <c r="I2166" s="552">
        <v>1437.6102615467601</v>
      </c>
      <c r="J2166" s="552">
        <v>1637.8423685538</v>
      </c>
      <c r="K2166" s="552">
        <v>2240</v>
      </c>
      <c r="L2166" s="507">
        <v>9.021999240886E-2</v>
      </c>
      <c r="M2166" s="507">
        <v>0.5</v>
      </c>
      <c r="N2166" s="507">
        <v>4.2090999212565574E-4</v>
      </c>
      <c r="O2166" s="507">
        <v>0.83613085048182934</v>
      </c>
      <c r="P2166" s="439"/>
    </row>
    <row r="2167" spans="1:16" ht="16.5" x14ac:dyDescent="0.25">
      <c r="A2167" s="505" t="s">
        <v>332</v>
      </c>
      <c r="B2167" s="505" t="s">
        <v>333</v>
      </c>
      <c r="C2167" s="505" t="s">
        <v>334</v>
      </c>
      <c r="D2167" s="505" t="s">
        <v>335</v>
      </c>
      <c r="E2167" s="506">
        <v>45471.71530246528</v>
      </c>
      <c r="F2167" s="506">
        <v>47376</v>
      </c>
      <c r="G2167" s="505" t="s">
        <v>336</v>
      </c>
      <c r="H2167" s="552">
        <v>2240</v>
      </c>
      <c r="I2167" s="552">
        <v>1427.1020548710901</v>
      </c>
      <c r="J2167" s="552">
        <v>1625.87056606234</v>
      </c>
      <c r="K2167" s="552">
        <v>2240</v>
      </c>
      <c r="L2167" s="507">
        <v>9.021999240886E-2</v>
      </c>
      <c r="M2167" s="507">
        <v>0.5</v>
      </c>
      <c r="N2167" s="507">
        <v>4.1783335215763503E-4</v>
      </c>
      <c r="O2167" s="507">
        <v>0.83613085048182934</v>
      </c>
      <c r="P2167" s="439"/>
    </row>
    <row r="2168" spans="1:16" ht="16.5" x14ac:dyDescent="0.25">
      <c r="A2168" s="505" t="s">
        <v>332</v>
      </c>
      <c r="B2168" s="505" t="s">
        <v>333</v>
      </c>
      <c r="C2168" s="505" t="s">
        <v>334</v>
      </c>
      <c r="D2168" s="505" t="s">
        <v>335</v>
      </c>
      <c r="E2168" s="506">
        <v>45471.71530300926</v>
      </c>
      <c r="F2168" s="506">
        <v>47406</v>
      </c>
      <c r="G2168" s="505" t="s">
        <v>336</v>
      </c>
      <c r="H2168" s="552">
        <v>2240</v>
      </c>
      <c r="I2168" s="552">
        <v>1417.00596142468</v>
      </c>
      <c r="J2168" s="552">
        <v>1614.36827643232</v>
      </c>
      <c r="K2168" s="552">
        <v>2240</v>
      </c>
      <c r="L2168" s="507">
        <v>9.021999240886E-2</v>
      </c>
      <c r="M2168" s="507">
        <v>0.5</v>
      </c>
      <c r="N2168" s="507">
        <v>4.1487737255266631E-4</v>
      </c>
      <c r="O2168" s="507">
        <v>0.83613085048182934</v>
      </c>
      <c r="P2168" s="439"/>
    </row>
    <row r="2169" spans="1:16" ht="16.5" x14ac:dyDescent="0.25">
      <c r="A2169" s="505" t="s">
        <v>332</v>
      </c>
      <c r="B2169" s="505" t="s">
        <v>333</v>
      </c>
      <c r="C2169" s="505" t="s">
        <v>334</v>
      </c>
      <c r="D2169" s="505" t="s">
        <v>335</v>
      </c>
      <c r="E2169" s="506">
        <v>45471.715303738427</v>
      </c>
      <c r="F2169" s="506">
        <v>47437</v>
      </c>
      <c r="G2169" s="505" t="s">
        <v>336</v>
      </c>
      <c r="H2169" s="552">
        <v>7240</v>
      </c>
      <c r="I2169" s="552">
        <v>4546.4884551083496</v>
      </c>
      <c r="J2169" s="552">
        <v>5179.7289008673197</v>
      </c>
      <c r="K2169" s="552">
        <v>7240</v>
      </c>
      <c r="L2169" s="507">
        <v>9.021999240886E-2</v>
      </c>
      <c r="M2169" s="507">
        <v>0.5</v>
      </c>
      <c r="N2169" s="507">
        <v>1.3311413190526945E-3</v>
      </c>
      <c r="O2169" s="507">
        <v>0.83613085048182934</v>
      </c>
      <c r="P2169" s="439"/>
    </row>
    <row r="2170" spans="1:16" ht="16.5" x14ac:dyDescent="0.25">
      <c r="A2170" s="505" t="s">
        <v>332</v>
      </c>
      <c r="B2170" s="505" t="s">
        <v>333</v>
      </c>
      <c r="C2170" s="505" t="s">
        <v>334</v>
      </c>
      <c r="D2170" s="505" t="s">
        <v>335</v>
      </c>
      <c r="E2170" s="506">
        <v>45471.715304282407</v>
      </c>
      <c r="F2170" s="506">
        <v>47467</v>
      </c>
      <c r="G2170" s="505" t="s">
        <v>336</v>
      </c>
      <c r="H2170" s="552">
        <v>2240</v>
      </c>
      <c r="I2170" s="552">
        <v>1396.6969688660499</v>
      </c>
      <c r="J2170" s="552">
        <v>1591.2306226711501</v>
      </c>
      <c r="K2170" s="552">
        <v>2240</v>
      </c>
      <c r="L2170" s="507">
        <v>9.021999240886E-2</v>
      </c>
      <c r="M2170" s="507">
        <v>0.5</v>
      </c>
      <c r="N2170" s="507">
        <v>4.0893121445503475E-4</v>
      </c>
      <c r="O2170" s="507">
        <v>0.83613085048182934</v>
      </c>
      <c r="P2170" s="439"/>
    </row>
    <row r="2171" spans="1:16" ht="16.5" x14ac:dyDescent="0.25">
      <c r="A2171" s="505" t="s">
        <v>332</v>
      </c>
      <c r="B2171" s="505" t="s">
        <v>333</v>
      </c>
      <c r="C2171" s="505" t="s">
        <v>334</v>
      </c>
      <c r="D2171" s="505" t="s">
        <v>335</v>
      </c>
      <c r="E2171" s="506">
        <v>45471.715305011574</v>
      </c>
      <c r="F2171" s="506">
        <v>47498</v>
      </c>
      <c r="G2171" s="505" t="s">
        <v>336</v>
      </c>
      <c r="H2171" s="552">
        <v>2240</v>
      </c>
      <c r="I2171" s="552">
        <v>1386.4878177458199</v>
      </c>
      <c r="J2171" s="552">
        <v>1579.5995285568799</v>
      </c>
      <c r="K2171" s="552">
        <v>2240</v>
      </c>
      <c r="L2171" s="507">
        <v>9.021999240886E-2</v>
      </c>
      <c r="M2171" s="507">
        <v>0.5</v>
      </c>
      <c r="N2171" s="507">
        <v>4.059421333163089E-4</v>
      </c>
      <c r="O2171" s="507">
        <v>0.83613085048182934</v>
      </c>
      <c r="P2171" s="439"/>
    </row>
    <row r="2172" spans="1:16" ht="16.5" x14ac:dyDescent="0.25">
      <c r="A2172" s="505" t="s">
        <v>332</v>
      </c>
      <c r="B2172" s="505" t="s">
        <v>333</v>
      </c>
      <c r="C2172" s="505" t="s">
        <v>334</v>
      </c>
      <c r="D2172" s="505" t="s">
        <v>335</v>
      </c>
      <c r="E2172" s="506">
        <v>45471.715305752317</v>
      </c>
      <c r="F2172" s="506">
        <v>47529</v>
      </c>
      <c r="G2172" s="505" t="s">
        <v>336</v>
      </c>
      <c r="H2172" s="552">
        <v>2240</v>
      </c>
      <c r="I2172" s="552">
        <v>1376.3532903764201</v>
      </c>
      <c r="J2172" s="552">
        <v>1568.0534518802999</v>
      </c>
      <c r="K2172" s="552">
        <v>2240</v>
      </c>
      <c r="L2172" s="507">
        <v>9.021999240886E-2</v>
      </c>
      <c r="M2172" s="507">
        <v>0.5</v>
      </c>
      <c r="N2172" s="507">
        <v>4.029749008546693E-4</v>
      </c>
      <c r="O2172" s="507">
        <v>0.83613085048182934</v>
      </c>
      <c r="P2172" s="439"/>
    </row>
    <row r="2173" spans="1:16" ht="16.5" x14ac:dyDescent="0.25">
      <c r="A2173" s="505" t="s">
        <v>332</v>
      </c>
      <c r="B2173" s="505" t="s">
        <v>333</v>
      </c>
      <c r="C2173" s="505" t="s">
        <v>334</v>
      </c>
      <c r="D2173" s="505" t="s">
        <v>335</v>
      </c>
      <c r="E2173" s="506">
        <v>45471.715306446757</v>
      </c>
      <c r="F2173" s="506">
        <v>47557</v>
      </c>
      <c r="G2173" s="505" t="s">
        <v>336</v>
      </c>
      <c r="H2173" s="552">
        <v>2240</v>
      </c>
      <c r="I2173" s="552">
        <v>1367.26321063304</v>
      </c>
      <c r="J2173" s="552">
        <v>1557.6972947663201</v>
      </c>
      <c r="K2173" s="552">
        <v>2240</v>
      </c>
      <c r="L2173" s="507">
        <v>9.021999240886E-2</v>
      </c>
      <c r="M2173" s="507">
        <v>0.5</v>
      </c>
      <c r="N2173" s="507">
        <v>4.0031346646208712E-4</v>
      </c>
      <c r="O2173" s="507">
        <v>0.83613085048182934</v>
      </c>
      <c r="P2173" s="439"/>
    </row>
    <row r="2174" spans="1:16" ht="16.5" x14ac:dyDescent="0.25">
      <c r="A2174" s="505" t="s">
        <v>332</v>
      </c>
      <c r="B2174" s="505" t="s">
        <v>333</v>
      </c>
      <c r="C2174" s="505" t="s">
        <v>334</v>
      </c>
      <c r="D2174" s="505" t="s">
        <v>335</v>
      </c>
      <c r="E2174" s="506">
        <v>45471.715307175924</v>
      </c>
      <c r="F2174" s="506">
        <v>47588</v>
      </c>
      <c r="G2174" s="505" t="s">
        <v>336</v>
      </c>
      <c r="H2174" s="552">
        <v>2240</v>
      </c>
      <c r="I2174" s="552">
        <v>1357.26920545536</v>
      </c>
      <c r="J2174" s="552">
        <v>1546.31131238336</v>
      </c>
      <c r="K2174" s="552">
        <v>2240</v>
      </c>
      <c r="L2174" s="507">
        <v>9.021999240886E-2</v>
      </c>
      <c r="M2174" s="507">
        <v>0.5</v>
      </c>
      <c r="N2174" s="507">
        <v>3.9738737671916137E-4</v>
      </c>
      <c r="O2174" s="507">
        <v>0.83613085048182934</v>
      </c>
      <c r="P2174" s="439"/>
    </row>
    <row r="2175" spans="1:16" ht="16.5" x14ac:dyDescent="0.25">
      <c r="A2175" s="505" t="s">
        <v>332</v>
      </c>
      <c r="B2175" s="505" t="s">
        <v>333</v>
      </c>
      <c r="C2175" s="505" t="s">
        <v>334</v>
      </c>
      <c r="D2175" s="505" t="s">
        <v>335</v>
      </c>
      <c r="E2175" s="506">
        <v>45471.715307905091</v>
      </c>
      <c r="F2175" s="506">
        <v>47618</v>
      </c>
      <c r="G2175" s="505" t="s">
        <v>336</v>
      </c>
      <c r="H2175" s="552">
        <v>2240</v>
      </c>
      <c r="I2175" s="552">
        <v>1347.6671474361499</v>
      </c>
      <c r="J2175" s="552">
        <v>1535.3718680361501</v>
      </c>
      <c r="K2175" s="552">
        <v>2240</v>
      </c>
      <c r="L2175" s="507">
        <v>9.021999240886E-2</v>
      </c>
      <c r="M2175" s="507">
        <v>0.5</v>
      </c>
      <c r="N2175" s="507">
        <v>3.9457604302646363E-4</v>
      </c>
      <c r="O2175" s="507">
        <v>0.83613085048182934</v>
      </c>
      <c r="P2175" s="439"/>
    </row>
    <row r="2176" spans="1:16" ht="16.5" x14ac:dyDescent="0.25">
      <c r="A2176" s="505" t="s">
        <v>332</v>
      </c>
      <c r="B2176" s="505" t="s">
        <v>333</v>
      </c>
      <c r="C2176" s="505" t="s">
        <v>334</v>
      </c>
      <c r="D2176" s="505" t="s">
        <v>335</v>
      </c>
      <c r="E2176" s="506">
        <v>45471.715308599538</v>
      </c>
      <c r="F2176" s="506">
        <v>47649</v>
      </c>
      <c r="G2176" s="505" t="s">
        <v>336</v>
      </c>
      <c r="H2176" s="552">
        <v>2240</v>
      </c>
      <c r="I2176" s="552">
        <v>1337.8163796070201</v>
      </c>
      <c r="J2176" s="552">
        <v>1524.1490732739701</v>
      </c>
      <c r="K2176" s="552">
        <v>2240</v>
      </c>
      <c r="L2176" s="507">
        <v>9.021999240886E-2</v>
      </c>
      <c r="M2176" s="507">
        <v>0.5</v>
      </c>
      <c r="N2176" s="507">
        <v>3.9169189095806395E-4</v>
      </c>
      <c r="O2176" s="507">
        <v>0.83613085048182934</v>
      </c>
      <c r="P2176" s="439"/>
    </row>
    <row r="2177" spans="1:16" ht="16.5" x14ac:dyDescent="0.25">
      <c r="A2177" s="505" t="s">
        <v>332</v>
      </c>
      <c r="B2177" s="505" t="s">
        <v>333</v>
      </c>
      <c r="C2177" s="505" t="s">
        <v>334</v>
      </c>
      <c r="D2177" s="505" t="s">
        <v>335</v>
      </c>
      <c r="E2177" s="506">
        <v>45471.715309178238</v>
      </c>
      <c r="F2177" s="506">
        <v>47679</v>
      </c>
      <c r="G2177" s="505" t="s">
        <v>336</v>
      </c>
      <c r="H2177" s="552">
        <v>7240</v>
      </c>
      <c r="I2177" s="552">
        <v>4293.4232392376098</v>
      </c>
      <c r="J2177" s="552">
        <v>4891.4164537133001</v>
      </c>
      <c r="K2177" s="552">
        <v>7240</v>
      </c>
      <c r="L2177" s="507">
        <v>9.021999240886E-2</v>
      </c>
      <c r="M2177" s="507">
        <v>0.5</v>
      </c>
      <c r="N2177" s="507">
        <v>1.2570477480282247E-3</v>
      </c>
      <c r="O2177" s="507">
        <v>0.83613085048182934</v>
      </c>
      <c r="P2177" s="439"/>
    </row>
    <row r="2178" spans="1:16" ht="16.5" x14ac:dyDescent="0.25">
      <c r="A2178" s="505" t="s">
        <v>332</v>
      </c>
      <c r="B2178" s="505" t="s">
        <v>333</v>
      </c>
      <c r="C2178" s="505" t="s">
        <v>334</v>
      </c>
      <c r="D2178" s="505" t="s">
        <v>335</v>
      </c>
      <c r="E2178" s="506">
        <v>45814.632073043984</v>
      </c>
      <c r="F2178" s="506">
        <v>46028</v>
      </c>
      <c r="G2178" s="505" t="s">
        <v>336</v>
      </c>
      <c r="H2178" s="552">
        <v>861</v>
      </c>
      <c r="I2178" s="552">
        <v>818.57776671256102</v>
      </c>
      <c r="J2178" s="552">
        <v>859.781154005188</v>
      </c>
      <c r="K2178" s="552">
        <v>861</v>
      </c>
      <c r="L2178" s="507">
        <v>8.9999999101369993E-2</v>
      </c>
      <c r="M2178" s="507">
        <v>0.5</v>
      </c>
      <c r="N2178" s="507">
        <v>2.2095562168272451E-4</v>
      </c>
      <c r="O2178" s="507">
        <v>0.83613085048182934</v>
      </c>
      <c r="P2178" s="439"/>
    </row>
    <row r="2179" spans="1:16" ht="16.5" x14ac:dyDescent="0.25">
      <c r="A2179" s="505" t="s">
        <v>332</v>
      </c>
      <c r="B2179" s="505" t="s">
        <v>333</v>
      </c>
      <c r="C2179" s="505" t="s">
        <v>334</v>
      </c>
      <c r="D2179" s="505" t="s">
        <v>335</v>
      </c>
      <c r="E2179" s="506">
        <v>45814.632073194443</v>
      </c>
      <c r="F2179" s="506">
        <v>46059</v>
      </c>
      <c r="G2179" s="505" t="s">
        <v>336</v>
      </c>
      <c r="H2179" s="552">
        <v>861</v>
      </c>
      <c r="I2179" s="552">
        <v>812.60830357209295</v>
      </c>
      <c r="J2179" s="552">
        <v>853.51121592915695</v>
      </c>
      <c r="K2179" s="552">
        <v>861</v>
      </c>
      <c r="L2179" s="507">
        <v>8.9999999101369993E-2</v>
      </c>
      <c r="M2179" s="507">
        <v>0.5</v>
      </c>
      <c r="N2179" s="507">
        <v>2.1934430692076675E-4</v>
      </c>
      <c r="O2179" s="507">
        <v>0.83613085048182934</v>
      </c>
      <c r="P2179" s="439"/>
    </row>
    <row r="2180" spans="1:16" ht="16.5" x14ac:dyDescent="0.25">
      <c r="A2180" s="505" t="s">
        <v>332</v>
      </c>
      <c r="B2180" s="505" t="s">
        <v>333</v>
      </c>
      <c r="C2180" s="505" t="s">
        <v>334</v>
      </c>
      <c r="D2180" s="505" t="s">
        <v>335</v>
      </c>
      <c r="E2180" s="506">
        <v>45814.632073391207</v>
      </c>
      <c r="F2180" s="506">
        <v>46087</v>
      </c>
      <c r="G2180" s="505" t="s">
        <v>336</v>
      </c>
      <c r="H2180" s="552">
        <v>861</v>
      </c>
      <c r="I2180" s="552">
        <v>807.25395608621795</v>
      </c>
      <c r="J2180" s="552">
        <v>847.887355561145</v>
      </c>
      <c r="K2180" s="552">
        <v>861</v>
      </c>
      <c r="L2180" s="507">
        <v>8.9999999101369993E-2</v>
      </c>
      <c r="M2180" s="507">
        <v>0.5</v>
      </c>
      <c r="N2180" s="507">
        <v>2.1789902801684765E-4</v>
      </c>
      <c r="O2180" s="507">
        <v>0.83613085048182934</v>
      </c>
      <c r="P2180" s="439"/>
    </row>
    <row r="2181" spans="1:16" ht="16.5" x14ac:dyDescent="0.25">
      <c r="A2181" s="505" t="s">
        <v>332</v>
      </c>
      <c r="B2181" s="505" t="s">
        <v>333</v>
      </c>
      <c r="C2181" s="505" t="s">
        <v>334</v>
      </c>
      <c r="D2181" s="505" t="s">
        <v>335</v>
      </c>
      <c r="E2181" s="506">
        <v>45814.632073541667</v>
      </c>
      <c r="F2181" s="506">
        <v>46118</v>
      </c>
      <c r="G2181" s="505" t="s">
        <v>336</v>
      </c>
      <c r="H2181" s="552">
        <v>861</v>
      </c>
      <c r="I2181" s="552">
        <v>801.36707162415098</v>
      </c>
      <c r="J2181" s="552">
        <v>841.70415278907603</v>
      </c>
      <c r="K2181" s="552">
        <v>861</v>
      </c>
      <c r="L2181" s="507">
        <v>8.9999999101369993E-2</v>
      </c>
      <c r="M2181" s="507">
        <v>0.5</v>
      </c>
      <c r="N2181" s="507">
        <v>2.1631000340735431E-4</v>
      </c>
      <c r="O2181" s="507">
        <v>0.83613085048182934</v>
      </c>
      <c r="P2181" s="439"/>
    </row>
    <row r="2182" spans="1:16" ht="16.5" x14ac:dyDescent="0.25">
      <c r="A2182" s="505" t="s">
        <v>332</v>
      </c>
      <c r="B2182" s="505" t="s">
        <v>333</v>
      </c>
      <c r="C2182" s="505" t="s">
        <v>334</v>
      </c>
      <c r="D2182" s="505" t="s">
        <v>335</v>
      </c>
      <c r="E2182" s="506">
        <v>45814.632073726854</v>
      </c>
      <c r="F2182" s="506">
        <v>46148</v>
      </c>
      <c r="G2182" s="505" t="s">
        <v>336</v>
      </c>
      <c r="H2182" s="552">
        <v>861</v>
      </c>
      <c r="I2182" s="552">
        <v>795.71096494580001</v>
      </c>
      <c r="J2182" s="552">
        <v>835.76334407810998</v>
      </c>
      <c r="K2182" s="552">
        <v>861</v>
      </c>
      <c r="L2182" s="507">
        <v>8.9999999101369993E-2</v>
      </c>
      <c r="M2182" s="507">
        <v>0.5</v>
      </c>
      <c r="N2182" s="507">
        <v>2.1478327177813122E-4</v>
      </c>
      <c r="O2182" s="507">
        <v>0.83613085048182934</v>
      </c>
      <c r="P2182" s="439"/>
    </row>
    <row r="2183" spans="1:16" ht="16.5" x14ac:dyDescent="0.25">
      <c r="A2183" s="505" t="s">
        <v>332</v>
      </c>
      <c r="B2183" s="505" t="s">
        <v>333</v>
      </c>
      <c r="C2183" s="505" t="s">
        <v>334</v>
      </c>
      <c r="D2183" s="505" t="s">
        <v>335</v>
      </c>
      <c r="E2183" s="506">
        <v>45814.632073842593</v>
      </c>
      <c r="F2183" s="506">
        <v>46179</v>
      </c>
      <c r="G2183" s="505" t="s">
        <v>336</v>
      </c>
      <c r="H2183" s="552">
        <v>861</v>
      </c>
      <c r="I2183" s="552">
        <v>789.908257531956</v>
      </c>
      <c r="J2183" s="552">
        <v>829.66855543430802</v>
      </c>
      <c r="K2183" s="552">
        <v>861</v>
      </c>
      <c r="L2183" s="507">
        <v>8.9999999101369993E-2</v>
      </c>
      <c r="M2183" s="507">
        <v>0.5</v>
      </c>
      <c r="N2183" s="507">
        <v>2.1321696876306425E-4</v>
      </c>
      <c r="O2183" s="507">
        <v>0.83613085048182934</v>
      </c>
      <c r="P2183" s="439"/>
    </row>
    <row r="2184" spans="1:16" ht="16.5" x14ac:dyDescent="0.25">
      <c r="A2184" s="505" t="s">
        <v>332</v>
      </c>
      <c r="B2184" s="505" t="s">
        <v>333</v>
      </c>
      <c r="C2184" s="505" t="s">
        <v>334</v>
      </c>
      <c r="D2184" s="505" t="s">
        <v>335</v>
      </c>
      <c r="E2184" s="506">
        <v>45814.632073958332</v>
      </c>
      <c r="F2184" s="506">
        <v>46209</v>
      </c>
      <c r="G2184" s="505" t="s">
        <v>336</v>
      </c>
      <c r="H2184" s="552">
        <v>861</v>
      </c>
      <c r="I2184" s="552">
        <v>784.33302799119599</v>
      </c>
      <c r="J2184" s="552">
        <v>823.81269483886501</v>
      </c>
      <c r="K2184" s="552">
        <v>861</v>
      </c>
      <c r="L2184" s="507">
        <v>8.9999999101369993E-2</v>
      </c>
      <c r="M2184" s="507">
        <v>0.5</v>
      </c>
      <c r="N2184" s="507">
        <v>2.1171206799578635E-4</v>
      </c>
      <c r="O2184" s="507">
        <v>0.83613085048182934</v>
      </c>
      <c r="P2184" s="439"/>
    </row>
    <row r="2185" spans="1:16" ht="16.5" x14ac:dyDescent="0.25">
      <c r="A2185" s="505" t="s">
        <v>332</v>
      </c>
      <c r="B2185" s="505" t="s">
        <v>333</v>
      </c>
      <c r="C2185" s="505" t="s">
        <v>334</v>
      </c>
      <c r="D2185" s="505" t="s">
        <v>335</v>
      </c>
      <c r="E2185" s="506">
        <v>45814.632074398149</v>
      </c>
      <c r="F2185" s="506">
        <v>46240</v>
      </c>
      <c r="G2185" s="505" t="s">
        <v>336</v>
      </c>
      <c r="H2185" s="552">
        <v>861</v>
      </c>
      <c r="I2185" s="552">
        <v>778.61329397099598</v>
      </c>
      <c r="J2185" s="552">
        <v>817.80505608239105</v>
      </c>
      <c r="K2185" s="552">
        <v>861</v>
      </c>
      <c r="L2185" s="507">
        <v>8.9999999101369993E-2</v>
      </c>
      <c r="M2185" s="507">
        <v>0.5</v>
      </c>
      <c r="N2185" s="507">
        <v>2.1016816167718623E-4</v>
      </c>
      <c r="O2185" s="507">
        <v>0.83613085048182934</v>
      </c>
      <c r="P2185" s="439"/>
    </row>
    <row r="2186" spans="1:16" ht="16.5" x14ac:dyDescent="0.25">
      <c r="A2186" s="505" t="s">
        <v>332</v>
      </c>
      <c r="B2186" s="505" t="s">
        <v>333</v>
      </c>
      <c r="C2186" s="505" t="s">
        <v>334</v>
      </c>
      <c r="D2186" s="505" t="s">
        <v>335</v>
      </c>
      <c r="E2186" s="506">
        <v>45814.632074513887</v>
      </c>
      <c r="F2186" s="506">
        <v>46271</v>
      </c>
      <c r="G2186" s="505" t="s">
        <v>336</v>
      </c>
      <c r="H2186" s="552">
        <v>861</v>
      </c>
      <c r="I2186" s="552">
        <v>772.93527100476695</v>
      </c>
      <c r="J2186" s="552">
        <v>811.84122791982395</v>
      </c>
      <c r="K2186" s="552">
        <v>861</v>
      </c>
      <c r="L2186" s="507">
        <v>8.9999999101369993E-2</v>
      </c>
      <c r="M2186" s="507">
        <v>0.5</v>
      </c>
      <c r="N2186" s="507">
        <v>2.0863551426670226E-4</v>
      </c>
      <c r="O2186" s="507">
        <v>0.83613085048182934</v>
      </c>
      <c r="P2186" s="439"/>
    </row>
    <row r="2187" spans="1:16" ht="16.5" x14ac:dyDescent="0.25">
      <c r="A2187" s="505" t="s">
        <v>332</v>
      </c>
      <c r="B2187" s="505" t="s">
        <v>333</v>
      </c>
      <c r="C2187" s="505" t="s">
        <v>334</v>
      </c>
      <c r="D2187" s="505" t="s">
        <v>335</v>
      </c>
      <c r="E2187" s="506">
        <v>45814.632074618057</v>
      </c>
      <c r="F2187" s="506">
        <v>46301</v>
      </c>
      <c r="G2187" s="505" t="s">
        <v>336</v>
      </c>
      <c r="H2187" s="552">
        <v>861</v>
      </c>
      <c r="I2187" s="552">
        <v>767.47983802896204</v>
      </c>
      <c r="J2187" s="552">
        <v>806.111193889736</v>
      </c>
      <c r="K2187" s="552">
        <v>861</v>
      </c>
      <c r="L2187" s="507">
        <v>8.9999999101369993E-2</v>
      </c>
      <c r="M2187" s="507">
        <v>0.5</v>
      </c>
      <c r="N2187" s="507">
        <v>2.0716294973620127E-4</v>
      </c>
      <c r="O2187" s="507">
        <v>0.83613085048182934</v>
      </c>
      <c r="P2187" s="439"/>
    </row>
    <row r="2188" spans="1:16" ht="16.5" x14ac:dyDescent="0.25">
      <c r="A2188" s="505" t="s">
        <v>332</v>
      </c>
      <c r="B2188" s="505" t="s">
        <v>333</v>
      </c>
      <c r="C2188" s="505" t="s">
        <v>334</v>
      </c>
      <c r="D2188" s="505" t="s">
        <v>335</v>
      </c>
      <c r="E2188" s="506">
        <v>45814.63207472222</v>
      </c>
      <c r="F2188" s="506">
        <v>46332</v>
      </c>
      <c r="G2188" s="505" t="s">
        <v>336</v>
      </c>
      <c r="H2188" s="552">
        <v>861</v>
      </c>
      <c r="I2188" s="552">
        <v>761.88300558313904</v>
      </c>
      <c r="J2188" s="552">
        <v>800.23264299973505</v>
      </c>
      <c r="K2188" s="552">
        <v>861</v>
      </c>
      <c r="L2188" s="507">
        <v>8.9999999101369993E-2</v>
      </c>
      <c r="M2188" s="507">
        <v>0.5</v>
      </c>
      <c r="N2188" s="507">
        <v>2.0565221777790824E-4</v>
      </c>
      <c r="O2188" s="507">
        <v>0.83613085048182934</v>
      </c>
      <c r="P2188" s="439"/>
    </row>
    <row r="2189" spans="1:16" ht="16.5" x14ac:dyDescent="0.25">
      <c r="A2189" s="505" t="s">
        <v>332</v>
      </c>
      <c r="B2189" s="505" t="s">
        <v>333</v>
      </c>
      <c r="C2189" s="505" t="s">
        <v>334</v>
      </c>
      <c r="D2189" s="505" t="s">
        <v>335</v>
      </c>
      <c r="E2189" s="506">
        <v>45814.632074918984</v>
      </c>
      <c r="F2189" s="506">
        <v>46362</v>
      </c>
      <c r="G2189" s="505" t="s">
        <v>336</v>
      </c>
      <c r="H2189" s="552">
        <v>2861</v>
      </c>
      <c r="I2189" s="552">
        <v>2513.7775438142999</v>
      </c>
      <c r="J2189" s="552">
        <v>2640.3093822262499</v>
      </c>
      <c r="K2189" s="552">
        <v>2861</v>
      </c>
      <c r="L2189" s="507">
        <v>8.9999999101369993E-2</v>
      </c>
      <c r="M2189" s="507">
        <v>0.5</v>
      </c>
      <c r="N2189" s="507">
        <v>6.7853452970779017E-4</v>
      </c>
      <c r="O2189" s="507">
        <v>0.83613085048182934</v>
      </c>
      <c r="P2189" s="439"/>
    </row>
    <row r="2190" spans="1:16" ht="16.5" x14ac:dyDescent="0.25">
      <c r="A2190" s="505" t="s">
        <v>332</v>
      </c>
      <c r="B2190" s="505" t="s">
        <v>333</v>
      </c>
      <c r="C2190" s="505" t="s">
        <v>334</v>
      </c>
      <c r="D2190" s="505" t="s">
        <v>335</v>
      </c>
      <c r="E2190" s="506">
        <v>45814.632075023146</v>
      </c>
      <c r="F2190" s="506">
        <v>46393</v>
      </c>
      <c r="G2190" s="505" t="s">
        <v>336</v>
      </c>
      <c r="H2190" s="552">
        <v>861</v>
      </c>
      <c r="I2190" s="552">
        <v>750.988777419651</v>
      </c>
      <c r="J2190" s="552">
        <v>788.79005019634701</v>
      </c>
      <c r="K2190" s="552">
        <v>861</v>
      </c>
      <c r="L2190" s="507">
        <v>8.9999999101369993E-2</v>
      </c>
      <c r="M2190" s="507">
        <v>0.5</v>
      </c>
      <c r="N2190" s="507">
        <v>2.0271157969255704E-4</v>
      </c>
      <c r="O2190" s="507">
        <v>0.83613085048182934</v>
      </c>
      <c r="P2190" s="439"/>
    </row>
    <row r="2191" spans="1:16" ht="16.5" x14ac:dyDescent="0.25">
      <c r="A2191" s="505" t="s">
        <v>332</v>
      </c>
      <c r="B2191" s="505" t="s">
        <v>333</v>
      </c>
      <c r="C2191" s="505" t="s">
        <v>334</v>
      </c>
      <c r="D2191" s="505" t="s">
        <v>335</v>
      </c>
      <c r="E2191" s="506">
        <v>45814.632075185182</v>
      </c>
      <c r="F2191" s="506">
        <v>46424</v>
      </c>
      <c r="G2191" s="505" t="s">
        <v>336</v>
      </c>
      <c r="H2191" s="552">
        <v>861</v>
      </c>
      <c r="I2191" s="552">
        <v>745.51220572663306</v>
      </c>
      <c r="J2191" s="552">
        <v>783.037813424604</v>
      </c>
      <c r="K2191" s="552">
        <v>861</v>
      </c>
      <c r="L2191" s="507">
        <v>8.9999999101369993E-2</v>
      </c>
      <c r="M2191" s="507">
        <v>0.5</v>
      </c>
      <c r="N2191" s="507">
        <v>2.0123330926752393E-4</v>
      </c>
      <c r="O2191" s="507">
        <v>0.83613085048182934</v>
      </c>
      <c r="P2191" s="439"/>
    </row>
    <row r="2192" spans="1:16" ht="16.5" x14ac:dyDescent="0.25">
      <c r="A2192" s="505" t="s">
        <v>332</v>
      </c>
      <c r="B2192" s="505" t="s">
        <v>333</v>
      </c>
      <c r="C2192" s="505" t="s">
        <v>334</v>
      </c>
      <c r="D2192" s="505" t="s">
        <v>335</v>
      </c>
      <c r="E2192" s="506">
        <v>45814.632075312496</v>
      </c>
      <c r="F2192" s="506">
        <v>46452</v>
      </c>
      <c r="G2192" s="505" t="s">
        <v>336</v>
      </c>
      <c r="H2192" s="552">
        <v>861</v>
      </c>
      <c r="I2192" s="552">
        <v>740.59996032269805</v>
      </c>
      <c r="J2192" s="552">
        <v>777.87830849556894</v>
      </c>
      <c r="K2192" s="552">
        <v>861</v>
      </c>
      <c r="L2192" s="507">
        <v>8.9999999101369993E-2</v>
      </c>
      <c r="M2192" s="507">
        <v>0.5</v>
      </c>
      <c r="N2192" s="507">
        <v>1.9990736531788121E-4</v>
      </c>
      <c r="O2192" s="507">
        <v>0.83613085048182934</v>
      </c>
      <c r="P2192" s="439"/>
    </row>
    <row r="2193" spans="1:16" ht="16.5" x14ac:dyDescent="0.25">
      <c r="A2193" s="505" t="s">
        <v>332</v>
      </c>
      <c r="B2193" s="505" t="s">
        <v>333</v>
      </c>
      <c r="C2193" s="505" t="s">
        <v>334</v>
      </c>
      <c r="D2193" s="505" t="s">
        <v>335</v>
      </c>
      <c r="E2193" s="506">
        <v>45814.632075555557</v>
      </c>
      <c r="F2193" s="506">
        <v>46483</v>
      </c>
      <c r="G2193" s="505" t="s">
        <v>336</v>
      </c>
      <c r="H2193" s="552">
        <v>861</v>
      </c>
      <c r="I2193" s="552">
        <v>735.19914888515598</v>
      </c>
      <c r="J2193" s="552">
        <v>772.20564539725103</v>
      </c>
      <c r="K2193" s="552">
        <v>861</v>
      </c>
      <c r="L2193" s="507">
        <v>8.9999999101369993E-2</v>
      </c>
      <c r="M2193" s="507">
        <v>0.5</v>
      </c>
      <c r="N2193" s="507">
        <v>1.9844954457402488E-4</v>
      </c>
      <c r="O2193" s="507">
        <v>0.83613085048182934</v>
      </c>
      <c r="P2193" s="439"/>
    </row>
    <row r="2194" spans="1:16" ht="16.5" x14ac:dyDescent="0.25">
      <c r="A2194" s="505" t="s">
        <v>332</v>
      </c>
      <c r="B2194" s="505" t="s">
        <v>333</v>
      </c>
      <c r="C2194" s="505" t="s">
        <v>334</v>
      </c>
      <c r="D2194" s="505" t="s">
        <v>335</v>
      </c>
      <c r="E2194" s="506">
        <v>45814.632075706017</v>
      </c>
      <c r="F2194" s="506">
        <v>46513</v>
      </c>
      <c r="G2194" s="505" t="s">
        <v>336</v>
      </c>
      <c r="H2194" s="552">
        <v>861</v>
      </c>
      <c r="I2194" s="552">
        <v>730.01006018514295</v>
      </c>
      <c r="J2194" s="552">
        <v>766.75536217168803</v>
      </c>
      <c r="K2194" s="552">
        <v>861</v>
      </c>
      <c r="L2194" s="507">
        <v>8.9999999101369993E-2</v>
      </c>
      <c r="M2194" s="507">
        <v>0.5</v>
      </c>
      <c r="N2194" s="507">
        <v>1.9704887335339943E-4</v>
      </c>
      <c r="O2194" s="507">
        <v>0.83613085048182934</v>
      </c>
      <c r="P2194" s="439"/>
    </row>
    <row r="2195" spans="1:16" ht="16.5" x14ac:dyDescent="0.25">
      <c r="A2195" s="505" t="s">
        <v>332</v>
      </c>
      <c r="B2195" s="505" t="s">
        <v>333</v>
      </c>
      <c r="C2195" s="505" t="s">
        <v>334</v>
      </c>
      <c r="D2195" s="505" t="s">
        <v>335</v>
      </c>
      <c r="E2195" s="506">
        <v>45814.632075914349</v>
      </c>
      <c r="F2195" s="506">
        <v>46544</v>
      </c>
      <c r="G2195" s="505" t="s">
        <v>336</v>
      </c>
      <c r="H2195" s="552">
        <v>861</v>
      </c>
      <c r="I2195" s="552">
        <v>724.68647539741096</v>
      </c>
      <c r="J2195" s="552">
        <v>761.163812952581</v>
      </c>
      <c r="K2195" s="552">
        <v>861</v>
      </c>
      <c r="L2195" s="507">
        <v>8.9999999101369993E-2</v>
      </c>
      <c r="M2195" s="507">
        <v>0.5</v>
      </c>
      <c r="N2195" s="507">
        <v>1.9561189810903408E-4</v>
      </c>
      <c r="O2195" s="507">
        <v>0.83613085048182934</v>
      </c>
      <c r="P2195" s="439"/>
    </row>
    <row r="2196" spans="1:16" ht="16.5" x14ac:dyDescent="0.25">
      <c r="A2196" s="505" t="s">
        <v>332</v>
      </c>
      <c r="B2196" s="505" t="s">
        <v>333</v>
      </c>
      <c r="C2196" s="505" t="s">
        <v>334</v>
      </c>
      <c r="D2196" s="505" t="s">
        <v>335</v>
      </c>
      <c r="E2196" s="506">
        <v>45814.632076030095</v>
      </c>
      <c r="F2196" s="506">
        <v>46574</v>
      </c>
      <c r="G2196" s="505" t="s">
        <v>336</v>
      </c>
      <c r="H2196" s="552">
        <v>861</v>
      </c>
      <c r="I2196" s="552">
        <v>719.57158590625897</v>
      </c>
      <c r="J2196" s="552">
        <v>755.79146377801999</v>
      </c>
      <c r="K2196" s="552">
        <v>861</v>
      </c>
      <c r="L2196" s="507">
        <v>8.9999999101369993E-2</v>
      </c>
      <c r="M2196" s="507">
        <v>0.5</v>
      </c>
      <c r="N2196" s="507">
        <v>1.9423125520213612E-4</v>
      </c>
      <c r="O2196" s="507">
        <v>0.83613085048182934</v>
      </c>
      <c r="P2196" s="439"/>
    </row>
    <row r="2197" spans="1:16" ht="16.5" x14ac:dyDescent="0.25">
      <c r="A2197" s="505" t="s">
        <v>332</v>
      </c>
      <c r="B2197" s="505" t="s">
        <v>333</v>
      </c>
      <c r="C2197" s="505" t="s">
        <v>334</v>
      </c>
      <c r="D2197" s="505" t="s">
        <v>335</v>
      </c>
      <c r="E2197" s="506">
        <v>45814.632076134258</v>
      </c>
      <c r="F2197" s="506">
        <v>46605</v>
      </c>
      <c r="G2197" s="505" t="s">
        <v>336</v>
      </c>
      <c r="H2197" s="552">
        <v>861</v>
      </c>
      <c r="I2197" s="552">
        <v>714.32412349807998</v>
      </c>
      <c r="J2197" s="552">
        <v>750.27986858405097</v>
      </c>
      <c r="K2197" s="552">
        <v>861</v>
      </c>
      <c r="L2197" s="507">
        <v>8.9999999101369993E-2</v>
      </c>
      <c r="M2197" s="507">
        <v>0.5</v>
      </c>
      <c r="N2197" s="507">
        <v>1.9281482738573902E-4</v>
      </c>
      <c r="O2197" s="507">
        <v>0.83613085048182934</v>
      </c>
      <c r="P2197" s="439"/>
    </row>
    <row r="2198" spans="1:16" ht="16.5" x14ac:dyDescent="0.25">
      <c r="A2198" s="505" t="s">
        <v>332</v>
      </c>
      <c r="B2198" s="505" t="s">
        <v>333</v>
      </c>
      <c r="C2198" s="505" t="s">
        <v>334</v>
      </c>
      <c r="D2198" s="505" t="s">
        <v>335</v>
      </c>
      <c r="E2198" s="506">
        <v>45814.632076273148</v>
      </c>
      <c r="F2198" s="506">
        <v>46636</v>
      </c>
      <c r="G2198" s="505" t="s">
        <v>336</v>
      </c>
      <c r="H2198" s="552">
        <v>861</v>
      </c>
      <c r="I2198" s="552">
        <v>709.11492811192397</v>
      </c>
      <c r="J2198" s="552">
        <v>744.80846659553299</v>
      </c>
      <c r="K2198" s="552">
        <v>861</v>
      </c>
      <c r="L2198" s="507">
        <v>8.9999999101369993E-2</v>
      </c>
      <c r="M2198" s="507">
        <v>0.5</v>
      </c>
      <c r="N2198" s="507">
        <v>1.9140872884285123E-4</v>
      </c>
      <c r="O2198" s="507">
        <v>0.83613085048182934</v>
      </c>
      <c r="P2198" s="439"/>
    </row>
    <row r="2199" spans="1:16" ht="16.5" x14ac:dyDescent="0.25">
      <c r="A2199" s="505" t="s">
        <v>332</v>
      </c>
      <c r="B2199" s="505" t="s">
        <v>333</v>
      </c>
      <c r="C2199" s="505" t="s">
        <v>334</v>
      </c>
      <c r="D2199" s="505" t="s">
        <v>335</v>
      </c>
      <c r="E2199" s="506">
        <v>45814.632076388887</v>
      </c>
      <c r="F2199" s="506">
        <v>46666</v>
      </c>
      <c r="G2199" s="505" t="s">
        <v>336</v>
      </c>
      <c r="H2199" s="552">
        <v>861</v>
      </c>
      <c r="I2199" s="552">
        <v>704.10994372632399</v>
      </c>
      <c r="J2199" s="552">
        <v>739.55155463698998</v>
      </c>
      <c r="K2199" s="552">
        <v>861</v>
      </c>
      <c r="L2199" s="507">
        <v>8.9999999101369993E-2</v>
      </c>
      <c r="M2199" s="507">
        <v>0.5</v>
      </c>
      <c r="N2199" s="507">
        <v>1.9005775220825032E-4</v>
      </c>
      <c r="O2199" s="507">
        <v>0.83613085048182934</v>
      </c>
      <c r="P2199" s="439"/>
    </row>
    <row r="2200" spans="1:16" ht="16.5" x14ac:dyDescent="0.25">
      <c r="A2200" s="505" t="s">
        <v>332</v>
      </c>
      <c r="B2200" s="505" t="s">
        <v>333</v>
      </c>
      <c r="C2200" s="505" t="s">
        <v>334</v>
      </c>
      <c r="D2200" s="505" t="s">
        <v>335</v>
      </c>
      <c r="E2200" s="506">
        <v>45814.632076527778</v>
      </c>
      <c r="F2200" s="506">
        <v>46697</v>
      </c>
      <c r="G2200" s="505" t="s">
        <v>336</v>
      </c>
      <c r="H2200" s="552">
        <v>861</v>
      </c>
      <c r="I2200" s="552">
        <v>698.97523505619802</v>
      </c>
      <c r="J2200" s="552">
        <v>734.15838867841398</v>
      </c>
      <c r="K2200" s="552">
        <v>861</v>
      </c>
      <c r="L2200" s="507">
        <v>8.9999999101369993E-2</v>
      </c>
      <c r="M2200" s="507">
        <v>0.5</v>
      </c>
      <c r="N2200" s="507">
        <v>1.8867175958482037E-4</v>
      </c>
      <c r="O2200" s="507">
        <v>0.83613085048182934</v>
      </c>
      <c r="P2200" s="439"/>
    </row>
    <row r="2201" spans="1:16" ht="16.5" x14ac:dyDescent="0.25">
      <c r="A2201" s="505" t="s">
        <v>332</v>
      </c>
      <c r="B2201" s="505" t="s">
        <v>333</v>
      </c>
      <c r="C2201" s="505" t="s">
        <v>334</v>
      </c>
      <c r="D2201" s="505" t="s">
        <v>335</v>
      </c>
      <c r="E2201" s="506">
        <v>45814.632076712965</v>
      </c>
      <c r="F2201" s="506">
        <v>46727</v>
      </c>
      <c r="G2201" s="505" t="s">
        <v>336</v>
      </c>
      <c r="H2201" s="552">
        <v>2861</v>
      </c>
      <c r="I2201" s="552">
        <v>2306.21793200617</v>
      </c>
      <c r="J2201" s="552">
        <v>2422.3021875257</v>
      </c>
      <c r="K2201" s="552">
        <v>2861</v>
      </c>
      <c r="L2201" s="507">
        <v>8.9999999101369993E-2</v>
      </c>
      <c r="M2201" s="507">
        <v>0.5</v>
      </c>
      <c r="N2201" s="507">
        <v>6.2250874336440153E-4</v>
      </c>
      <c r="O2201" s="507">
        <v>0.83613085048182934</v>
      </c>
      <c r="P2201" s="439"/>
    </row>
    <row r="2202" spans="1:16" ht="16.5" x14ac:dyDescent="0.25">
      <c r="A2202" s="505" t="s">
        <v>332</v>
      </c>
      <c r="B2202" s="505" t="s">
        <v>333</v>
      </c>
      <c r="C2202" s="505" t="s">
        <v>334</v>
      </c>
      <c r="D2202" s="505" t="s">
        <v>335</v>
      </c>
      <c r="E2202" s="506">
        <v>45814.632076851849</v>
      </c>
      <c r="F2202" s="506">
        <v>46758</v>
      </c>
      <c r="G2202" s="505" t="s">
        <v>336</v>
      </c>
      <c r="H2202" s="552">
        <v>861</v>
      </c>
      <c r="I2202" s="552">
        <v>688.98053031081395</v>
      </c>
      <c r="J2202" s="552">
        <v>723.66059710701802</v>
      </c>
      <c r="K2202" s="552">
        <v>861</v>
      </c>
      <c r="L2202" s="507">
        <v>8.9999999101369993E-2</v>
      </c>
      <c r="M2202" s="507">
        <v>0.5</v>
      </c>
      <c r="N2202" s="507">
        <v>1.8597392647676941E-4</v>
      </c>
      <c r="O2202" s="507">
        <v>0.83613085048182934</v>
      </c>
      <c r="P2202" s="439"/>
    </row>
    <row r="2203" spans="1:16" ht="16.5" x14ac:dyDescent="0.25">
      <c r="A2203" s="505" t="s">
        <v>332</v>
      </c>
      <c r="B2203" s="505" t="s">
        <v>333</v>
      </c>
      <c r="C2203" s="505" t="s">
        <v>334</v>
      </c>
      <c r="D2203" s="505" t="s">
        <v>335</v>
      </c>
      <c r="E2203" s="506">
        <v>45814.632077013892</v>
      </c>
      <c r="F2203" s="506">
        <v>46789</v>
      </c>
      <c r="G2203" s="505" t="s">
        <v>336</v>
      </c>
      <c r="H2203" s="552">
        <v>861</v>
      </c>
      <c r="I2203" s="552">
        <v>683.956152606655</v>
      </c>
      <c r="J2203" s="552">
        <v>718.38331566070201</v>
      </c>
      <c r="K2203" s="552">
        <v>861</v>
      </c>
      <c r="L2203" s="507">
        <v>8.9999999101369993E-2</v>
      </c>
      <c r="M2203" s="507">
        <v>0.5</v>
      </c>
      <c r="N2203" s="507">
        <v>1.8461771507653858E-4</v>
      </c>
      <c r="O2203" s="507">
        <v>0.83613085048182934</v>
      </c>
      <c r="P2203" s="439"/>
    </row>
    <row r="2204" spans="1:16" ht="16.5" x14ac:dyDescent="0.25">
      <c r="A2204" s="505" t="s">
        <v>332</v>
      </c>
      <c r="B2204" s="505" t="s">
        <v>333</v>
      </c>
      <c r="C2204" s="505" t="s">
        <v>334</v>
      </c>
      <c r="D2204" s="505" t="s">
        <v>335</v>
      </c>
      <c r="E2204" s="506">
        <v>45814.632077245369</v>
      </c>
      <c r="F2204" s="506">
        <v>46818</v>
      </c>
      <c r="G2204" s="505" t="s">
        <v>336</v>
      </c>
      <c r="H2204" s="552">
        <v>861</v>
      </c>
      <c r="I2204" s="552">
        <v>679.28910412623895</v>
      </c>
      <c r="J2204" s="552">
        <v>713.48134972482603</v>
      </c>
      <c r="K2204" s="552">
        <v>861</v>
      </c>
      <c r="L2204" s="507">
        <v>8.9999999101369993E-2</v>
      </c>
      <c r="M2204" s="507">
        <v>0.5</v>
      </c>
      <c r="N2204" s="507">
        <v>1.8335795621140941E-4</v>
      </c>
      <c r="O2204" s="507">
        <v>0.83613085048182934</v>
      </c>
      <c r="P2204" s="439"/>
    </row>
    <row r="2205" spans="1:16" ht="16.5" x14ac:dyDescent="0.25">
      <c r="A2205" s="505" t="s">
        <v>332</v>
      </c>
      <c r="B2205" s="505" t="s">
        <v>333</v>
      </c>
      <c r="C2205" s="505" t="s">
        <v>334</v>
      </c>
      <c r="D2205" s="505" t="s">
        <v>335</v>
      </c>
      <c r="E2205" s="506">
        <v>45814.632077361108</v>
      </c>
      <c r="F2205" s="506">
        <v>46849</v>
      </c>
      <c r="G2205" s="505" t="s">
        <v>336</v>
      </c>
      <c r="H2205" s="552">
        <v>861</v>
      </c>
      <c r="I2205" s="552">
        <v>674.33540096729803</v>
      </c>
      <c r="J2205" s="552">
        <v>708.27830025073899</v>
      </c>
      <c r="K2205" s="552">
        <v>861</v>
      </c>
      <c r="L2205" s="507">
        <v>8.9999999101369993E-2</v>
      </c>
      <c r="M2205" s="507">
        <v>0.5</v>
      </c>
      <c r="N2205" s="507">
        <v>1.8202082172568895E-4</v>
      </c>
      <c r="O2205" s="507">
        <v>0.83613085048182934</v>
      </c>
      <c r="P2205" s="439"/>
    </row>
    <row r="2206" spans="1:16" ht="16.5" x14ac:dyDescent="0.25">
      <c r="A2206" s="505" t="s">
        <v>332</v>
      </c>
      <c r="B2206" s="505" t="s">
        <v>333</v>
      </c>
      <c r="C2206" s="505" t="s">
        <v>334</v>
      </c>
      <c r="D2206" s="505" t="s">
        <v>335</v>
      </c>
      <c r="E2206" s="506">
        <v>45814.632077453702</v>
      </c>
      <c r="F2206" s="506">
        <v>46879</v>
      </c>
      <c r="G2206" s="505" t="s">
        <v>336</v>
      </c>
      <c r="H2206" s="552">
        <v>861</v>
      </c>
      <c r="I2206" s="552">
        <v>669.57589299658798</v>
      </c>
      <c r="J2206" s="552">
        <v>703.27922084501802</v>
      </c>
      <c r="K2206" s="552">
        <v>861</v>
      </c>
      <c r="L2206" s="507">
        <v>8.9999999101369993E-2</v>
      </c>
      <c r="M2206" s="507">
        <v>0.5</v>
      </c>
      <c r="N2206" s="507">
        <v>1.8073610561765744E-4</v>
      </c>
      <c r="O2206" s="507">
        <v>0.83613085048182934</v>
      </c>
      <c r="P2206" s="439"/>
    </row>
    <row r="2207" spans="1:16" ht="16.5" x14ac:dyDescent="0.25">
      <c r="A2207" s="505" t="s">
        <v>332</v>
      </c>
      <c r="B2207" s="505" t="s">
        <v>333</v>
      </c>
      <c r="C2207" s="505" t="s">
        <v>334</v>
      </c>
      <c r="D2207" s="505" t="s">
        <v>335</v>
      </c>
      <c r="E2207" s="506">
        <v>45814.632077546295</v>
      </c>
      <c r="F2207" s="506">
        <v>46910</v>
      </c>
      <c r="G2207" s="505" t="s">
        <v>336</v>
      </c>
      <c r="H2207" s="552">
        <v>861</v>
      </c>
      <c r="I2207" s="552">
        <v>664.69302324916998</v>
      </c>
      <c r="J2207" s="552">
        <v>698.150570206054</v>
      </c>
      <c r="K2207" s="552">
        <v>861</v>
      </c>
      <c r="L2207" s="507">
        <v>8.9999999101369993E-2</v>
      </c>
      <c r="M2207" s="507">
        <v>0.5</v>
      </c>
      <c r="N2207" s="507">
        <v>1.7941809092863234E-4</v>
      </c>
      <c r="O2207" s="507">
        <v>0.83613085048182934</v>
      </c>
      <c r="P2207" s="439"/>
    </row>
    <row r="2208" spans="1:16" ht="16.5" x14ac:dyDescent="0.25">
      <c r="A2208" s="505" t="s">
        <v>332</v>
      </c>
      <c r="B2208" s="505" t="s">
        <v>333</v>
      </c>
      <c r="C2208" s="505" t="s">
        <v>334</v>
      </c>
      <c r="D2208" s="505" t="s">
        <v>335</v>
      </c>
      <c r="E2208" s="506">
        <v>45814.63207767361</v>
      </c>
      <c r="F2208" s="506">
        <v>46940</v>
      </c>
      <c r="G2208" s="505" t="s">
        <v>336</v>
      </c>
      <c r="H2208" s="552">
        <v>861</v>
      </c>
      <c r="I2208" s="552">
        <v>660.00157187691298</v>
      </c>
      <c r="J2208" s="552">
        <v>693.22297305056702</v>
      </c>
      <c r="K2208" s="552">
        <v>861</v>
      </c>
      <c r="L2208" s="507">
        <v>8.9999999101369993E-2</v>
      </c>
      <c r="M2208" s="507">
        <v>0.5</v>
      </c>
      <c r="N2208" s="507">
        <v>1.7815174508257524E-4</v>
      </c>
      <c r="O2208" s="507">
        <v>0.83613085048182934</v>
      </c>
      <c r="P2208" s="439"/>
    </row>
    <row r="2209" spans="1:16" ht="16.5" x14ac:dyDescent="0.25">
      <c r="A2209" s="505" t="s">
        <v>332</v>
      </c>
      <c r="B2209" s="505" t="s">
        <v>333</v>
      </c>
      <c r="C2209" s="505" t="s">
        <v>334</v>
      </c>
      <c r="D2209" s="505" t="s">
        <v>335</v>
      </c>
      <c r="E2209" s="506">
        <v>45814.632077800925</v>
      </c>
      <c r="F2209" s="506">
        <v>46971</v>
      </c>
      <c r="G2209" s="505" t="s">
        <v>336</v>
      </c>
      <c r="H2209" s="552">
        <v>861</v>
      </c>
      <c r="I2209" s="552">
        <v>655.18852268820501</v>
      </c>
      <c r="J2209" s="552">
        <v>688.16765741162601</v>
      </c>
      <c r="K2209" s="552">
        <v>861</v>
      </c>
      <c r="L2209" s="507">
        <v>8.9999999101369993E-2</v>
      </c>
      <c r="M2209" s="507">
        <v>0.5</v>
      </c>
      <c r="N2209" s="507">
        <v>1.7685257679469035E-4</v>
      </c>
      <c r="O2209" s="507">
        <v>0.83613085048182934</v>
      </c>
      <c r="P2209" s="439"/>
    </row>
    <row r="2210" spans="1:16" ht="16.5" x14ac:dyDescent="0.25">
      <c r="A2210" s="505" t="s">
        <v>332</v>
      </c>
      <c r="B2210" s="505" t="s">
        <v>333</v>
      </c>
      <c r="C2210" s="505" t="s">
        <v>334</v>
      </c>
      <c r="D2210" s="505" t="s">
        <v>335</v>
      </c>
      <c r="E2210" s="506">
        <v>45814.632077893519</v>
      </c>
      <c r="F2210" s="506">
        <v>47002</v>
      </c>
      <c r="G2210" s="505" t="s">
        <v>336</v>
      </c>
      <c r="H2210" s="552">
        <v>861</v>
      </c>
      <c r="I2210" s="552">
        <v>650.41057257119598</v>
      </c>
      <c r="J2210" s="552">
        <v>683.14920756796801</v>
      </c>
      <c r="K2210" s="552">
        <v>861</v>
      </c>
      <c r="L2210" s="507">
        <v>8.9999999101369993E-2</v>
      </c>
      <c r="M2210" s="507">
        <v>0.5</v>
      </c>
      <c r="N2210" s="507">
        <v>1.7556288266738415E-4</v>
      </c>
      <c r="O2210" s="507">
        <v>0.83613085048182934</v>
      </c>
      <c r="P2210" s="439"/>
    </row>
    <row r="2211" spans="1:16" ht="16.5" x14ac:dyDescent="0.25">
      <c r="A2211" s="505" t="s">
        <v>332</v>
      </c>
      <c r="B2211" s="505" t="s">
        <v>333</v>
      </c>
      <c r="C2211" s="505" t="s">
        <v>334</v>
      </c>
      <c r="D2211" s="505" t="s">
        <v>335</v>
      </c>
      <c r="E2211" s="506">
        <v>45814.632077997689</v>
      </c>
      <c r="F2211" s="506">
        <v>47032</v>
      </c>
      <c r="G2211" s="505" t="s">
        <v>336</v>
      </c>
      <c r="H2211" s="552">
        <v>861</v>
      </c>
      <c r="I2211" s="552">
        <v>645.81992776751804</v>
      </c>
      <c r="J2211" s="552">
        <v>678.32749111360397</v>
      </c>
      <c r="K2211" s="552">
        <v>861</v>
      </c>
      <c r="L2211" s="507">
        <v>8.9999999101369993E-2</v>
      </c>
      <c r="M2211" s="507">
        <v>0.5</v>
      </c>
      <c r="N2211" s="507">
        <v>1.743237471597159E-4</v>
      </c>
      <c r="O2211" s="507">
        <v>0.83613085048182934</v>
      </c>
      <c r="P2211" s="439"/>
    </row>
    <row r="2212" spans="1:16" ht="16.5" x14ac:dyDescent="0.25">
      <c r="A2212" s="505" t="s">
        <v>332</v>
      </c>
      <c r="B2212" s="505" t="s">
        <v>333</v>
      </c>
      <c r="C2212" s="505" t="s">
        <v>334</v>
      </c>
      <c r="D2212" s="505" t="s">
        <v>335</v>
      </c>
      <c r="E2212" s="506">
        <v>45814.632078090275</v>
      </c>
      <c r="F2212" s="506">
        <v>47063</v>
      </c>
      <c r="G2212" s="505" t="s">
        <v>336</v>
      </c>
      <c r="H2212" s="552">
        <v>861</v>
      </c>
      <c r="I2212" s="552">
        <v>641.11029795473905</v>
      </c>
      <c r="J2212" s="552">
        <v>673.38080049967402</v>
      </c>
      <c r="K2212" s="552">
        <v>861</v>
      </c>
      <c r="L2212" s="507">
        <v>8.9999999101369993E-2</v>
      </c>
      <c r="M2212" s="507">
        <v>0.5</v>
      </c>
      <c r="N2212" s="507">
        <v>1.7305249447549344E-4</v>
      </c>
      <c r="O2212" s="507">
        <v>0.83613085048182934</v>
      </c>
      <c r="P2212" s="439"/>
    </row>
    <row r="2213" spans="1:16" ht="16.5" x14ac:dyDescent="0.25">
      <c r="A2213" s="505" t="s">
        <v>332</v>
      </c>
      <c r="B2213" s="505" t="s">
        <v>333</v>
      </c>
      <c r="C2213" s="505" t="s">
        <v>334</v>
      </c>
      <c r="D2213" s="505" t="s">
        <v>335</v>
      </c>
      <c r="E2213" s="506">
        <v>45814.632078194445</v>
      </c>
      <c r="F2213" s="506">
        <v>47093</v>
      </c>
      <c r="G2213" s="505" t="s">
        <v>336</v>
      </c>
      <c r="H2213" s="552">
        <v>861</v>
      </c>
      <c r="I2213" s="552">
        <v>636.58529516111003</v>
      </c>
      <c r="J2213" s="552">
        <v>668.62803016802104</v>
      </c>
      <c r="K2213" s="552">
        <v>861</v>
      </c>
      <c r="L2213" s="507">
        <v>8.9999999101369993E-2</v>
      </c>
      <c r="M2213" s="507">
        <v>0.5</v>
      </c>
      <c r="N2213" s="507">
        <v>1.7183107746902198E-4</v>
      </c>
      <c r="O2213" s="507">
        <v>0.83613085048182934</v>
      </c>
      <c r="P2213" s="439"/>
    </row>
    <row r="2214" spans="1:16" ht="16.5" x14ac:dyDescent="0.25">
      <c r="A2214" s="505" t="s">
        <v>332</v>
      </c>
      <c r="B2214" s="505" t="s">
        <v>333</v>
      </c>
      <c r="C2214" s="505" t="s">
        <v>334</v>
      </c>
      <c r="D2214" s="505" t="s">
        <v>335</v>
      </c>
      <c r="E2214" s="506">
        <v>45814.632078287039</v>
      </c>
      <c r="F2214" s="506">
        <v>47124</v>
      </c>
      <c r="G2214" s="505" t="s">
        <v>336</v>
      </c>
      <c r="H2214" s="552">
        <v>861</v>
      </c>
      <c r="I2214" s="552">
        <v>631.94300873487396</v>
      </c>
      <c r="J2214" s="552">
        <v>663.752072692654</v>
      </c>
      <c r="K2214" s="552">
        <v>861</v>
      </c>
      <c r="L2214" s="507">
        <v>8.9999999101369993E-2</v>
      </c>
      <c r="M2214" s="507">
        <v>0.5</v>
      </c>
      <c r="N2214" s="507">
        <v>1.7057800253216223E-4</v>
      </c>
      <c r="O2214" s="507">
        <v>0.83613085048182934</v>
      </c>
      <c r="P2214" s="439"/>
    </row>
    <row r="2215" spans="1:16" ht="16.5" x14ac:dyDescent="0.25">
      <c r="A2215" s="505" t="s">
        <v>332</v>
      </c>
      <c r="B2215" s="505" t="s">
        <v>333</v>
      </c>
      <c r="C2215" s="505" t="s">
        <v>334</v>
      </c>
      <c r="D2215" s="505" t="s">
        <v>335</v>
      </c>
      <c r="E2215" s="506">
        <v>45814.632078425922</v>
      </c>
      <c r="F2215" s="506">
        <v>47155</v>
      </c>
      <c r="G2215" s="505" t="s">
        <v>336</v>
      </c>
      <c r="H2215" s="552">
        <v>861</v>
      </c>
      <c r="I2215" s="552">
        <v>627.33457609606796</v>
      </c>
      <c r="J2215" s="552">
        <v>658.91167304649605</v>
      </c>
      <c r="K2215" s="552">
        <v>861</v>
      </c>
      <c r="L2215" s="507">
        <v>8.9999999101369993E-2</v>
      </c>
      <c r="M2215" s="507">
        <v>0.5</v>
      </c>
      <c r="N2215" s="507">
        <v>1.693340656209756E-4</v>
      </c>
      <c r="O2215" s="507">
        <v>0.83613085048182934</v>
      </c>
      <c r="P2215" s="439"/>
    </row>
    <row r="2216" spans="1:16" ht="16.5" x14ac:dyDescent="0.25">
      <c r="A2216" s="505" t="s">
        <v>332</v>
      </c>
      <c r="B2216" s="505" t="s">
        <v>333</v>
      </c>
      <c r="C2216" s="505" t="s">
        <v>334</v>
      </c>
      <c r="D2216" s="505" t="s">
        <v>335</v>
      </c>
      <c r="E2216" s="506">
        <v>45814.632078541668</v>
      </c>
      <c r="F2216" s="506">
        <v>47183</v>
      </c>
      <c r="G2216" s="505" t="s">
        <v>336</v>
      </c>
      <c r="H2216" s="552">
        <v>861</v>
      </c>
      <c r="I2216" s="552">
        <v>623.20101347363698</v>
      </c>
      <c r="J2216" s="552">
        <v>654.57004615875496</v>
      </c>
      <c r="K2216" s="552">
        <v>861</v>
      </c>
      <c r="L2216" s="507">
        <v>8.9999999101369993E-2</v>
      </c>
      <c r="M2216" s="507">
        <v>0.5</v>
      </c>
      <c r="N2216" s="507">
        <v>1.6821830858951888E-4</v>
      </c>
      <c r="O2216" s="507">
        <v>0.83613085048182934</v>
      </c>
      <c r="P2216" s="439"/>
    </row>
    <row r="2217" spans="1:16" ht="16.5" x14ac:dyDescent="0.25">
      <c r="A2217" s="505" t="s">
        <v>332</v>
      </c>
      <c r="B2217" s="505" t="s">
        <v>333</v>
      </c>
      <c r="C2217" s="505" t="s">
        <v>334</v>
      </c>
      <c r="D2217" s="505" t="s">
        <v>335</v>
      </c>
      <c r="E2217" s="506">
        <v>45814.632080057869</v>
      </c>
      <c r="F2217" s="506">
        <v>47214</v>
      </c>
      <c r="G2217" s="505" t="s">
        <v>336</v>
      </c>
      <c r="H2217" s="552">
        <v>861</v>
      </c>
      <c r="I2217" s="552">
        <v>618.65633167269596</v>
      </c>
      <c r="J2217" s="552">
        <v>649.79660627033502</v>
      </c>
      <c r="K2217" s="552">
        <v>861</v>
      </c>
      <c r="L2217" s="507">
        <v>8.9999999101369993E-2</v>
      </c>
      <c r="M2217" s="507">
        <v>0.5</v>
      </c>
      <c r="N2217" s="507">
        <v>1.669915797025252E-4</v>
      </c>
      <c r="O2217" s="507">
        <v>0.83613085048182934</v>
      </c>
      <c r="P2217" s="439"/>
    </row>
    <row r="2218" spans="1:16" ht="16.5" x14ac:dyDescent="0.25">
      <c r="A2218" s="505" t="s">
        <v>332</v>
      </c>
      <c r="B2218" s="505" t="s">
        <v>333</v>
      </c>
      <c r="C2218" s="505" t="s">
        <v>334</v>
      </c>
      <c r="D2218" s="505" t="s">
        <v>335</v>
      </c>
      <c r="E2218" s="506">
        <v>45814.632080208336</v>
      </c>
      <c r="F2218" s="506">
        <v>47244</v>
      </c>
      <c r="G2218" s="505" t="s">
        <v>336</v>
      </c>
      <c r="H2218" s="552">
        <v>861</v>
      </c>
      <c r="I2218" s="552">
        <v>614.28981059504997</v>
      </c>
      <c r="J2218" s="552">
        <v>645.21029488515899</v>
      </c>
      <c r="K2218" s="552">
        <v>861</v>
      </c>
      <c r="L2218" s="507">
        <v>8.9999999101369993E-2</v>
      </c>
      <c r="M2218" s="507">
        <v>0.5</v>
      </c>
      <c r="N2218" s="507">
        <v>1.6581294107033203E-4</v>
      </c>
      <c r="O2218" s="507">
        <v>0.83613085048182934</v>
      </c>
      <c r="P2218" s="439"/>
    </row>
    <row r="2219" spans="1:16" ht="16.5" x14ac:dyDescent="0.25">
      <c r="A2219" s="505" t="s">
        <v>332</v>
      </c>
      <c r="B2219" s="505" t="s">
        <v>333</v>
      </c>
      <c r="C2219" s="505" t="s">
        <v>334</v>
      </c>
      <c r="D2219" s="505" t="s">
        <v>335</v>
      </c>
      <c r="E2219" s="506">
        <v>45814.632080439813</v>
      </c>
      <c r="F2219" s="506">
        <v>47275</v>
      </c>
      <c r="G2219" s="505" t="s">
        <v>336</v>
      </c>
      <c r="H2219" s="552">
        <v>861</v>
      </c>
      <c r="I2219" s="552">
        <v>609.81011357537795</v>
      </c>
      <c r="J2219" s="552">
        <v>640.50511080883598</v>
      </c>
      <c r="K2219" s="552">
        <v>861</v>
      </c>
      <c r="L2219" s="507">
        <v>8.9999999101369993E-2</v>
      </c>
      <c r="M2219" s="507">
        <v>0.5</v>
      </c>
      <c r="N2219" s="507">
        <v>1.6460375328123875E-4</v>
      </c>
      <c r="O2219" s="507">
        <v>0.83613085048182934</v>
      </c>
      <c r="P2219" s="439"/>
    </row>
    <row r="2220" spans="1:16" ht="16.5" x14ac:dyDescent="0.25">
      <c r="A2220" s="505" t="s">
        <v>332</v>
      </c>
      <c r="B2220" s="505" t="s">
        <v>333</v>
      </c>
      <c r="C2220" s="505" t="s">
        <v>334</v>
      </c>
      <c r="D2220" s="505" t="s">
        <v>335</v>
      </c>
      <c r="E2220" s="506">
        <v>45814.632080578704</v>
      </c>
      <c r="F2220" s="506">
        <v>47305</v>
      </c>
      <c r="G2220" s="505" t="s">
        <v>336</v>
      </c>
      <c r="H2220" s="552">
        <v>861</v>
      </c>
      <c r="I2220" s="552">
        <v>605.50602974407002</v>
      </c>
      <c r="J2220" s="552">
        <v>635.98437946979902</v>
      </c>
      <c r="K2220" s="552">
        <v>861</v>
      </c>
      <c r="L2220" s="507">
        <v>8.9999999101369993E-2</v>
      </c>
      <c r="M2220" s="507">
        <v>0.5</v>
      </c>
      <c r="N2220" s="507">
        <v>1.6344196810041183E-4</v>
      </c>
      <c r="O2220" s="507">
        <v>0.83613085048182934</v>
      </c>
      <c r="P2220" s="439"/>
    </row>
    <row r="2221" spans="1:16" ht="16.5" x14ac:dyDescent="0.25">
      <c r="A2221" s="505" t="s">
        <v>332</v>
      </c>
      <c r="B2221" s="505" t="s">
        <v>333</v>
      </c>
      <c r="C2221" s="505" t="s">
        <v>334</v>
      </c>
      <c r="D2221" s="505" t="s">
        <v>335</v>
      </c>
      <c r="E2221" s="506">
        <v>45814.632080729163</v>
      </c>
      <c r="F2221" s="506">
        <v>47336</v>
      </c>
      <c r="G2221" s="505" t="s">
        <v>336</v>
      </c>
      <c r="H2221" s="552">
        <v>861</v>
      </c>
      <c r="I2221" s="552">
        <v>601.09038828289999</v>
      </c>
      <c r="J2221" s="552">
        <v>631.34647521006696</v>
      </c>
      <c r="K2221" s="552">
        <v>861</v>
      </c>
      <c r="L2221" s="507">
        <v>8.9999999101369993E-2</v>
      </c>
      <c r="M2221" s="507">
        <v>0.5</v>
      </c>
      <c r="N2221" s="507">
        <v>1.6225007058760839E-4</v>
      </c>
      <c r="O2221" s="507">
        <v>0.83613085048182934</v>
      </c>
      <c r="P2221" s="439"/>
    </row>
    <row r="2222" spans="1:16" ht="16.5" x14ac:dyDescent="0.25">
      <c r="A2222" s="505" t="s">
        <v>332</v>
      </c>
      <c r="B2222" s="505" t="s">
        <v>333</v>
      </c>
      <c r="C2222" s="505" t="s">
        <v>334</v>
      </c>
      <c r="D2222" s="505" t="s">
        <v>335</v>
      </c>
      <c r="E2222" s="506">
        <v>45814.632080856485</v>
      </c>
      <c r="F2222" s="506">
        <v>47367</v>
      </c>
      <c r="G2222" s="505" t="s">
        <v>336</v>
      </c>
      <c r="H2222" s="552">
        <v>861</v>
      </c>
      <c r="I2222" s="552">
        <v>596.70694780496603</v>
      </c>
      <c r="J2222" s="552">
        <v>626.74239278089703</v>
      </c>
      <c r="K2222" s="552">
        <v>861</v>
      </c>
      <c r="L2222" s="507">
        <v>8.9999999101369993E-2</v>
      </c>
      <c r="M2222" s="507">
        <v>0.5</v>
      </c>
      <c r="N2222" s="507">
        <v>1.6106686496525114E-4</v>
      </c>
      <c r="O2222" s="507">
        <v>0.83613085048182934</v>
      </c>
      <c r="P2222" s="439"/>
    </row>
    <row r="2223" spans="1:16" ht="16.5" x14ac:dyDescent="0.25">
      <c r="A2223" s="505" t="s">
        <v>332</v>
      </c>
      <c r="B2223" s="505" t="s">
        <v>333</v>
      </c>
      <c r="C2223" s="505" t="s">
        <v>334</v>
      </c>
      <c r="D2223" s="505" t="s">
        <v>335</v>
      </c>
      <c r="E2223" s="506">
        <v>45814.632080972224</v>
      </c>
      <c r="F2223" s="506">
        <v>47397</v>
      </c>
      <c r="G2223" s="505" t="s">
        <v>336</v>
      </c>
      <c r="H2223" s="552">
        <v>861</v>
      </c>
      <c r="I2223" s="552">
        <v>592.49534706417398</v>
      </c>
      <c r="J2223" s="552">
        <v>622.31879969985198</v>
      </c>
      <c r="K2223" s="552">
        <v>861</v>
      </c>
      <c r="L2223" s="507">
        <v>8.9999999101369993E-2</v>
      </c>
      <c r="M2223" s="507">
        <v>0.5</v>
      </c>
      <c r="N2223" s="507">
        <v>1.599300433976458E-4</v>
      </c>
      <c r="O2223" s="507">
        <v>0.83613085048182934</v>
      </c>
      <c r="P2223" s="439"/>
    </row>
    <row r="2224" spans="1:16" ht="16.5" x14ac:dyDescent="0.25">
      <c r="A2224" s="505" t="s">
        <v>332</v>
      </c>
      <c r="B2224" s="505" t="s">
        <v>333</v>
      </c>
      <c r="C2224" s="505" t="s">
        <v>334</v>
      </c>
      <c r="D2224" s="505" t="s">
        <v>335</v>
      </c>
      <c r="E2224" s="506">
        <v>45814.632081099538</v>
      </c>
      <c r="F2224" s="506">
        <v>47428</v>
      </c>
      <c r="G2224" s="505" t="s">
        <v>336</v>
      </c>
      <c r="H2224" s="552">
        <v>861</v>
      </c>
      <c r="I2224" s="552">
        <v>588.17458576448405</v>
      </c>
      <c r="J2224" s="552">
        <v>617.78055142644996</v>
      </c>
      <c r="K2224" s="552">
        <v>861</v>
      </c>
      <c r="L2224" s="507">
        <v>8.9999999101369993E-2</v>
      </c>
      <c r="M2224" s="507">
        <v>0.5</v>
      </c>
      <c r="N2224" s="507">
        <v>1.5876375653042511E-4</v>
      </c>
      <c r="O2224" s="507">
        <v>0.83613085048182934</v>
      </c>
      <c r="P2224" s="439"/>
    </row>
    <row r="2225" spans="1:16" ht="16.5" x14ac:dyDescent="0.25">
      <c r="A2225" s="505" t="s">
        <v>332</v>
      </c>
      <c r="B2225" s="505" t="s">
        <v>333</v>
      </c>
      <c r="C2225" s="505" t="s">
        <v>334</v>
      </c>
      <c r="D2225" s="505" t="s">
        <v>335</v>
      </c>
      <c r="E2225" s="506">
        <v>45814.632081226853</v>
      </c>
      <c r="F2225" s="506">
        <v>47458</v>
      </c>
      <c r="G2225" s="505" t="s">
        <v>336</v>
      </c>
      <c r="H2225" s="552">
        <v>861</v>
      </c>
      <c r="I2225" s="552">
        <v>584.02320705131103</v>
      </c>
      <c r="J2225" s="552">
        <v>613.42021166904499</v>
      </c>
      <c r="K2225" s="552">
        <v>861</v>
      </c>
      <c r="L2225" s="507">
        <v>8.9999999101369993E-2</v>
      </c>
      <c r="M2225" s="507">
        <v>0.5</v>
      </c>
      <c r="N2225" s="507">
        <v>1.5764319046851827E-4</v>
      </c>
      <c r="O2225" s="507">
        <v>0.83613085048182934</v>
      </c>
      <c r="P2225" s="439"/>
    </row>
    <row r="2226" spans="1:16" ht="16.5" x14ac:dyDescent="0.25">
      <c r="A2226" s="505" t="s">
        <v>332</v>
      </c>
      <c r="B2226" s="505" t="s">
        <v>333</v>
      </c>
      <c r="C2226" s="505" t="s">
        <v>334</v>
      </c>
      <c r="D2226" s="505" t="s">
        <v>335</v>
      </c>
      <c r="E2226" s="506">
        <v>45814.632081388889</v>
      </c>
      <c r="F2226" s="506">
        <v>47489</v>
      </c>
      <c r="G2226" s="505" t="s">
        <v>336</v>
      </c>
      <c r="H2226" s="552">
        <v>861</v>
      </c>
      <c r="I2226" s="552">
        <v>579.76422867510598</v>
      </c>
      <c r="J2226" s="552">
        <v>608.94685618336803</v>
      </c>
      <c r="K2226" s="552">
        <v>861</v>
      </c>
      <c r="L2226" s="507">
        <v>8.9999999101369993E-2</v>
      </c>
      <c r="M2226" s="507">
        <v>0.5</v>
      </c>
      <c r="N2226" s="507">
        <v>1.5649358043375399E-4</v>
      </c>
      <c r="O2226" s="507">
        <v>0.83613085048182934</v>
      </c>
      <c r="P2226" s="439"/>
    </row>
    <row r="2227" spans="1:16" ht="16.5" x14ac:dyDescent="0.25">
      <c r="A2227" s="505" t="s">
        <v>332</v>
      </c>
      <c r="B2227" s="505" t="s">
        <v>333</v>
      </c>
      <c r="C2227" s="505" t="s">
        <v>334</v>
      </c>
      <c r="D2227" s="505" t="s">
        <v>335</v>
      </c>
      <c r="E2227" s="506">
        <v>45814.63208152778</v>
      </c>
      <c r="F2227" s="506">
        <v>47520</v>
      </c>
      <c r="G2227" s="505" t="s">
        <v>336</v>
      </c>
      <c r="H2227" s="552">
        <v>861</v>
      </c>
      <c r="I2227" s="552">
        <v>575.53630881950403</v>
      </c>
      <c r="J2227" s="552">
        <v>604.50612255937904</v>
      </c>
      <c r="K2227" s="552">
        <v>861</v>
      </c>
      <c r="L2227" s="507">
        <v>8.9999999101369993E-2</v>
      </c>
      <c r="M2227" s="507">
        <v>0.5</v>
      </c>
      <c r="N2227" s="507">
        <v>1.5535235390878884E-4</v>
      </c>
      <c r="O2227" s="507">
        <v>0.83613085048182934</v>
      </c>
      <c r="P2227" s="439"/>
    </row>
    <row r="2228" spans="1:16" ht="16.5" x14ac:dyDescent="0.25">
      <c r="A2228" s="505" t="s">
        <v>332</v>
      </c>
      <c r="B2228" s="505" t="s">
        <v>333</v>
      </c>
      <c r="C2228" s="505" t="s">
        <v>334</v>
      </c>
      <c r="D2228" s="505" t="s">
        <v>335</v>
      </c>
      <c r="E2228" s="506">
        <v>45814.632081643518</v>
      </c>
      <c r="F2228" s="506">
        <v>47548</v>
      </c>
      <c r="G2228" s="505" t="s">
        <v>336</v>
      </c>
      <c r="H2228" s="552">
        <v>861</v>
      </c>
      <c r="I2228" s="552">
        <v>571.74404952974396</v>
      </c>
      <c r="J2228" s="552">
        <v>600.522978622388</v>
      </c>
      <c r="K2228" s="552">
        <v>861</v>
      </c>
      <c r="L2228" s="507">
        <v>8.9999999101369993E-2</v>
      </c>
      <c r="M2228" s="507">
        <v>0.5</v>
      </c>
      <c r="N2228" s="507">
        <v>1.5432872360385624E-4</v>
      </c>
      <c r="O2228" s="507">
        <v>0.83613085048182934</v>
      </c>
      <c r="P2228" s="439"/>
    </row>
    <row r="2229" spans="1:16" ht="16.5" x14ac:dyDescent="0.25">
      <c r="A2229" s="505" t="s">
        <v>332</v>
      </c>
      <c r="B2229" s="505" t="s">
        <v>333</v>
      </c>
      <c r="C2229" s="505" t="s">
        <v>334</v>
      </c>
      <c r="D2229" s="505" t="s">
        <v>335</v>
      </c>
      <c r="E2229" s="506">
        <v>45814.632081770833</v>
      </c>
      <c r="F2229" s="506">
        <v>47579</v>
      </c>
      <c r="G2229" s="505" t="s">
        <v>336</v>
      </c>
      <c r="H2229" s="552">
        <v>861</v>
      </c>
      <c r="I2229" s="552">
        <v>567.57461668140695</v>
      </c>
      <c r="J2229" s="552">
        <v>596.14367596885097</v>
      </c>
      <c r="K2229" s="552">
        <v>861</v>
      </c>
      <c r="L2229" s="507">
        <v>8.9999999101369993E-2</v>
      </c>
      <c r="M2229" s="507">
        <v>0.5</v>
      </c>
      <c r="N2229" s="507">
        <v>1.5320328425706261E-4</v>
      </c>
      <c r="O2229" s="507">
        <v>0.83613085048182934</v>
      </c>
      <c r="P2229" s="439"/>
    </row>
    <row r="2230" spans="1:16" ht="16.5" x14ac:dyDescent="0.25">
      <c r="A2230" s="505" t="s">
        <v>332</v>
      </c>
      <c r="B2230" s="505" t="s">
        <v>333</v>
      </c>
      <c r="C2230" s="505" t="s">
        <v>334</v>
      </c>
      <c r="D2230" s="505" t="s">
        <v>335</v>
      </c>
      <c r="E2230" s="506">
        <v>45814.632081898148</v>
      </c>
      <c r="F2230" s="506">
        <v>47609</v>
      </c>
      <c r="G2230" s="505" t="s">
        <v>336</v>
      </c>
      <c r="H2230" s="552">
        <v>861</v>
      </c>
      <c r="I2230" s="552">
        <v>563.56863403806199</v>
      </c>
      <c r="J2230" s="552">
        <v>591.93605084136698</v>
      </c>
      <c r="K2230" s="552">
        <v>861</v>
      </c>
      <c r="L2230" s="507">
        <v>8.9999999101369993E-2</v>
      </c>
      <c r="M2230" s="507">
        <v>0.5</v>
      </c>
      <c r="N2230" s="507">
        <v>1.5212196441012228E-4</v>
      </c>
      <c r="O2230" s="507">
        <v>0.83613085048182934</v>
      </c>
      <c r="P2230" s="439"/>
    </row>
    <row r="2231" spans="1:16" ht="16.5" x14ac:dyDescent="0.25">
      <c r="A2231" s="505" t="s">
        <v>332</v>
      </c>
      <c r="B2231" s="505" t="s">
        <v>333</v>
      </c>
      <c r="C2231" s="505" t="s">
        <v>334</v>
      </c>
      <c r="D2231" s="505" t="s">
        <v>335</v>
      </c>
      <c r="E2231" s="506">
        <v>45814.632082013886</v>
      </c>
      <c r="F2231" s="506">
        <v>47640</v>
      </c>
      <c r="G2231" s="505" t="s">
        <v>336</v>
      </c>
      <c r="H2231" s="552">
        <v>861</v>
      </c>
      <c r="I2231" s="552">
        <v>559.458820255158</v>
      </c>
      <c r="J2231" s="552">
        <v>587.61936819898006</v>
      </c>
      <c r="K2231" s="552">
        <v>861</v>
      </c>
      <c r="L2231" s="507">
        <v>8.9999999101369993E-2</v>
      </c>
      <c r="M2231" s="507">
        <v>0.5</v>
      </c>
      <c r="N2231" s="507">
        <v>1.5101261781370935E-4</v>
      </c>
      <c r="O2231" s="507">
        <v>0.83613085048182934</v>
      </c>
      <c r="P2231" s="439"/>
    </row>
    <row r="2232" spans="1:16" ht="16.5" x14ac:dyDescent="0.25">
      <c r="A2232" s="505" t="s">
        <v>332</v>
      </c>
      <c r="B2232" s="505" t="s">
        <v>333</v>
      </c>
      <c r="C2232" s="505" t="s">
        <v>334</v>
      </c>
      <c r="D2232" s="505" t="s">
        <v>335</v>
      </c>
      <c r="E2232" s="506">
        <v>45814.632082152777</v>
      </c>
      <c r="F2232" s="506">
        <v>47670</v>
      </c>
      <c r="G2232" s="505" t="s">
        <v>336</v>
      </c>
      <c r="H2232" s="552">
        <v>861</v>
      </c>
      <c r="I2232" s="552">
        <v>555.51011948923497</v>
      </c>
      <c r="J2232" s="552">
        <v>583.47190825149005</v>
      </c>
      <c r="K2232" s="552">
        <v>861</v>
      </c>
      <c r="L2232" s="507">
        <v>8.9999999101369993E-2</v>
      </c>
      <c r="M2232" s="507">
        <v>0.5</v>
      </c>
      <c r="N2232" s="507">
        <v>1.499467598487692E-4</v>
      </c>
      <c r="O2232" s="507">
        <v>0.83613085048182934</v>
      </c>
      <c r="P2232" s="439"/>
    </row>
    <row r="2233" spans="1:16" ht="16.5" x14ac:dyDescent="0.25">
      <c r="A2233" s="505" t="s">
        <v>332</v>
      </c>
      <c r="B2233" s="505" t="s">
        <v>333</v>
      </c>
      <c r="C2233" s="505" t="s">
        <v>334</v>
      </c>
      <c r="D2233" s="505" t="s">
        <v>335</v>
      </c>
      <c r="E2233" s="506">
        <v>45814.632082280092</v>
      </c>
      <c r="F2233" s="506">
        <v>47701</v>
      </c>
      <c r="G2233" s="505" t="s">
        <v>336</v>
      </c>
      <c r="H2233" s="552">
        <v>861</v>
      </c>
      <c r="I2233" s="552">
        <v>551.45907227381201</v>
      </c>
      <c r="J2233" s="552">
        <v>579.21695021153096</v>
      </c>
      <c r="K2233" s="552">
        <v>861</v>
      </c>
      <c r="L2233" s="507">
        <v>8.9999999101369993E-2</v>
      </c>
      <c r="M2233" s="507">
        <v>0.5</v>
      </c>
      <c r="N2233" s="507">
        <v>1.4885327589116737E-4</v>
      </c>
      <c r="O2233" s="507">
        <v>0.83613085048182934</v>
      </c>
      <c r="P2233" s="439"/>
    </row>
    <row r="2234" spans="1:16" ht="16.5" x14ac:dyDescent="0.25">
      <c r="A2234" s="505" t="s">
        <v>332</v>
      </c>
      <c r="B2234" s="505" t="s">
        <v>333</v>
      </c>
      <c r="C2234" s="505" t="s">
        <v>334</v>
      </c>
      <c r="D2234" s="505" t="s">
        <v>335</v>
      </c>
      <c r="E2234" s="506">
        <v>45814.632082453703</v>
      </c>
      <c r="F2234" s="506">
        <v>47732</v>
      </c>
      <c r="G2234" s="505" t="s">
        <v>336</v>
      </c>
      <c r="H2234" s="552">
        <v>861</v>
      </c>
      <c r="I2234" s="552">
        <v>547.437567244869</v>
      </c>
      <c r="J2234" s="552">
        <v>574.99302137394704</v>
      </c>
      <c r="K2234" s="552">
        <v>861</v>
      </c>
      <c r="L2234" s="507">
        <v>8.9999999101369993E-2</v>
      </c>
      <c r="M2234" s="507">
        <v>0.5</v>
      </c>
      <c r="N2234" s="507">
        <v>1.4776776614499037E-4</v>
      </c>
      <c r="O2234" s="507">
        <v>0.83613085048182934</v>
      </c>
      <c r="P2234" s="439"/>
    </row>
    <row r="2235" spans="1:16" ht="16.5" x14ac:dyDescent="0.25">
      <c r="A2235" s="505" t="s">
        <v>332</v>
      </c>
      <c r="B2235" s="505" t="s">
        <v>333</v>
      </c>
      <c r="C2235" s="505" t="s">
        <v>334</v>
      </c>
      <c r="D2235" s="505" t="s">
        <v>335</v>
      </c>
      <c r="E2235" s="506">
        <v>45814.632082673612</v>
      </c>
      <c r="F2235" s="506">
        <v>47762</v>
      </c>
      <c r="G2235" s="505" t="s">
        <v>336</v>
      </c>
      <c r="H2235" s="552">
        <v>861</v>
      </c>
      <c r="I2235" s="552">
        <v>543.57371335104995</v>
      </c>
      <c r="J2235" s="552">
        <v>570.93467909441404</v>
      </c>
      <c r="K2235" s="552">
        <v>861</v>
      </c>
      <c r="L2235" s="507">
        <v>8.9999999101369993E-2</v>
      </c>
      <c r="M2235" s="507">
        <v>0.5</v>
      </c>
      <c r="N2235" s="507">
        <v>1.4672481057752035E-4</v>
      </c>
      <c r="O2235" s="507">
        <v>0.83613085048182934</v>
      </c>
      <c r="P2235" s="439"/>
    </row>
    <row r="2236" spans="1:16" ht="16.5" x14ac:dyDescent="0.25">
      <c r="A2236" s="505" t="s">
        <v>332</v>
      </c>
      <c r="B2236" s="505" t="s">
        <v>333</v>
      </c>
      <c r="C2236" s="505" t="s">
        <v>334</v>
      </c>
      <c r="D2236" s="505" t="s">
        <v>335</v>
      </c>
      <c r="E2236" s="506">
        <v>45814.632082986114</v>
      </c>
      <c r="F2236" s="506">
        <v>47793</v>
      </c>
      <c r="G2236" s="505" t="s">
        <v>336</v>
      </c>
      <c r="H2236" s="552">
        <v>861</v>
      </c>
      <c r="I2236" s="552">
        <v>539.60971215540496</v>
      </c>
      <c r="J2236" s="552">
        <v>566.77114856492403</v>
      </c>
      <c r="K2236" s="552">
        <v>861</v>
      </c>
      <c r="L2236" s="507">
        <v>8.9999999101369993E-2</v>
      </c>
      <c r="M2236" s="507">
        <v>0.5</v>
      </c>
      <c r="N2236" s="507">
        <v>1.4565482262505949E-4</v>
      </c>
      <c r="O2236" s="507">
        <v>0.83613085048182934</v>
      </c>
      <c r="P2236" s="439"/>
    </row>
    <row r="2237" spans="1:16" ht="16.5" x14ac:dyDescent="0.25">
      <c r="A2237" s="505" t="s">
        <v>332</v>
      </c>
      <c r="B2237" s="505" t="s">
        <v>333</v>
      </c>
      <c r="C2237" s="505" t="s">
        <v>334</v>
      </c>
      <c r="D2237" s="505" t="s">
        <v>335</v>
      </c>
      <c r="E2237" s="506">
        <v>45814.632083113429</v>
      </c>
      <c r="F2237" s="506">
        <v>47823</v>
      </c>
      <c r="G2237" s="505" t="s">
        <v>336</v>
      </c>
      <c r="H2237" s="552">
        <v>861</v>
      </c>
      <c r="I2237" s="552">
        <v>535.80110782825295</v>
      </c>
      <c r="J2237" s="552">
        <v>562.77083685758498</v>
      </c>
      <c r="K2237" s="552">
        <v>861</v>
      </c>
      <c r="L2237" s="507">
        <v>8.9999999101369993E-2</v>
      </c>
      <c r="M2237" s="507">
        <v>0.5</v>
      </c>
      <c r="N2237" s="507">
        <v>1.4462678036558183E-4</v>
      </c>
      <c r="O2237" s="507">
        <v>0.83613085048182934</v>
      </c>
      <c r="P2237" s="439"/>
    </row>
    <row r="2238" spans="1:16" ht="16.5" x14ac:dyDescent="0.25">
      <c r="A2238" s="505" t="s">
        <v>332</v>
      </c>
      <c r="B2238" s="505" t="s">
        <v>333</v>
      </c>
      <c r="C2238" s="505" t="s">
        <v>334</v>
      </c>
      <c r="D2238" s="505" t="s">
        <v>335</v>
      </c>
      <c r="E2238" s="506">
        <v>45814.632083229168</v>
      </c>
      <c r="F2238" s="506">
        <v>47854</v>
      </c>
      <c r="G2238" s="505" t="s">
        <v>336</v>
      </c>
      <c r="H2238" s="552">
        <v>861</v>
      </c>
      <c r="I2238" s="552">
        <v>531.893788213834</v>
      </c>
      <c r="J2238" s="552">
        <v>558.66684099578197</v>
      </c>
      <c r="K2238" s="552">
        <v>861</v>
      </c>
      <c r="L2238" s="507">
        <v>8.9999999101369993E-2</v>
      </c>
      <c r="M2238" s="507">
        <v>0.5</v>
      </c>
      <c r="N2238" s="507">
        <v>1.4357209225942391E-4</v>
      </c>
      <c r="O2238" s="507">
        <v>0.83613085048182934</v>
      </c>
      <c r="P2238" s="439"/>
    </row>
    <row r="2239" spans="1:16" ht="16.5" x14ac:dyDescent="0.25">
      <c r="A2239" s="505" t="s">
        <v>332</v>
      </c>
      <c r="B2239" s="505" t="s">
        <v>333</v>
      </c>
      <c r="C2239" s="505" t="s">
        <v>334</v>
      </c>
      <c r="D2239" s="505" t="s">
        <v>335</v>
      </c>
      <c r="E2239" s="506">
        <v>45814.632083356482</v>
      </c>
      <c r="F2239" s="506">
        <v>47885</v>
      </c>
      <c r="G2239" s="505" t="s">
        <v>336</v>
      </c>
      <c r="H2239" s="552">
        <v>861</v>
      </c>
      <c r="I2239" s="552">
        <v>528.01496265503897</v>
      </c>
      <c r="J2239" s="552">
        <v>554.59277344748</v>
      </c>
      <c r="K2239" s="552">
        <v>861</v>
      </c>
      <c r="L2239" s="507">
        <v>8.9999999101369993E-2</v>
      </c>
      <c r="M2239" s="507">
        <v>0.5</v>
      </c>
      <c r="N2239" s="507">
        <v>1.4252509544666631E-4</v>
      </c>
      <c r="O2239" s="507">
        <v>0.83613085048182934</v>
      </c>
      <c r="P2239" s="439"/>
    </row>
    <row r="2240" spans="1:16" ht="16.5" x14ac:dyDescent="0.25">
      <c r="A2240" s="505" t="s">
        <v>332</v>
      </c>
      <c r="B2240" s="505" t="s">
        <v>333</v>
      </c>
      <c r="C2240" s="505" t="s">
        <v>334</v>
      </c>
      <c r="D2240" s="505" t="s">
        <v>335</v>
      </c>
      <c r="E2240" s="506">
        <v>45814.632083472221</v>
      </c>
      <c r="F2240" s="506">
        <v>47913</v>
      </c>
      <c r="G2240" s="505" t="s">
        <v>336</v>
      </c>
      <c r="H2240" s="552">
        <v>861</v>
      </c>
      <c r="I2240" s="552">
        <v>524.53582568908803</v>
      </c>
      <c r="J2240" s="552">
        <v>550.938512951814</v>
      </c>
      <c r="K2240" s="552">
        <v>861</v>
      </c>
      <c r="L2240" s="507">
        <v>8.9999999101369993E-2</v>
      </c>
      <c r="M2240" s="507">
        <v>0.5</v>
      </c>
      <c r="N2240" s="507">
        <v>1.4158598507439405E-4</v>
      </c>
      <c r="O2240" s="507">
        <v>0.83613085048182934</v>
      </c>
      <c r="P2240" s="439"/>
    </row>
    <row r="2241" spans="1:16" ht="16.5" x14ac:dyDescent="0.25">
      <c r="A2241" s="505" t="s">
        <v>332</v>
      </c>
      <c r="B2241" s="505" t="s">
        <v>333</v>
      </c>
      <c r="C2241" s="505" t="s">
        <v>334</v>
      </c>
      <c r="D2241" s="505" t="s">
        <v>335</v>
      </c>
      <c r="E2241" s="506">
        <v>45814.632083611112</v>
      </c>
      <c r="F2241" s="506">
        <v>47944</v>
      </c>
      <c r="G2241" s="505" t="s">
        <v>336</v>
      </c>
      <c r="H2241" s="552">
        <v>861</v>
      </c>
      <c r="I2241" s="552">
        <v>520.71065793516595</v>
      </c>
      <c r="J2241" s="552">
        <v>546.92080409204596</v>
      </c>
      <c r="K2241" s="552">
        <v>861</v>
      </c>
      <c r="L2241" s="507">
        <v>8.9999999101369993E-2</v>
      </c>
      <c r="M2241" s="507">
        <v>0.5</v>
      </c>
      <c r="N2241" s="507">
        <v>1.4055347191134688E-4</v>
      </c>
      <c r="O2241" s="507">
        <v>0.83613085048182934</v>
      </c>
      <c r="P2241" s="439"/>
    </row>
    <row r="2242" spans="1:16" ht="16.5" x14ac:dyDescent="0.25">
      <c r="A2242" s="505" t="s">
        <v>332</v>
      </c>
      <c r="B2242" s="505" t="s">
        <v>333</v>
      </c>
      <c r="C2242" s="505" t="s">
        <v>334</v>
      </c>
      <c r="D2242" s="505" t="s">
        <v>335</v>
      </c>
      <c r="E2242" s="506">
        <v>45814.63208372685</v>
      </c>
      <c r="F2242" s="506">
        <v>47974</v>
      </c>
      <c r="G2242" s="505" t="s">
        <v>336</v>
      </c>
      <c r="H2242" s="552">
        <v>861</v>
      </c>
      <c r="I2242" s="552">
        <v>517.03544449787501</v>
      </c>
      <c r="J2242" s="552">
        <v>543.06059754988803</v>
      </c>
      <c r="K2242" s="552">
        <v>861</v>
      </c>
      <c r="L2242" s="507">
        <v>8.9999999101369993E-2</v>
      </c>
      <c r="M2242" s="507">
        <v>0.5</v>
      </c>
      <c r="N2242" s="507">
        <v>1.3956143535370319E-4</v>
      </c>
      <c r="O2242" s="507">
        <v>0.83613085048182934</v>
      </c>
      <c r="P2242" s="439"/>
    </row>
    <row r="2243" spans="1:16" ht="16.5" x14ac:dyDescent="0.25">
      <c r="A2243" s="505" t="s">
        <v>332</v>
      </c>
      <c r="B2243" s="505" t="s">
        <v>333</v>
      </c>
      <c r="C2243" s="505" t="s">
        <v>334</v>
      </c>
      <c r="D2243" s="505" t="s">
        <v>335</v>
      </c>
      <c r="E2243" s="506">
        <v>45814.632083854165</v>
      </c>
      <c r="F2243" s="506">
        <v>48005</v>
      </c>
      <c r="G2243" s="505" t="s">
        <v>336</v>
      </c>
      <c r="H2243" s="552">
        <v>861</v>
      </c>
      <c r="I2243" s="552">
        <v>513.264973134304</v>
      </c>
      <c r="J2243" s="552">
        <v>539.10033824168102</v>
      </c>
      <c r="K2243" s="552">
        <v>861</v>
      </c>
      <c r="L2243" s="507">
        <v>8.9999999101369993E-2</v>
      </c>
      <c r="M2243" s="507">
        <v>0.5</v>
      </c>
      <c r="N2243" s="507">
        <v>1.3854368618184312E-4</v>
      </c>
      <c r="O2243" s="507">
        <v>0.83613085048182934</v>
      </c>
      <c r="P2243" s="439"/>
    </row>
    <row r="2244" spans="1:16" ht="16.5" x14ac:dyDescent="0.25">
      <c r="A2244" s="505" t="s">
        <v>332</v>
      </c>
      <c r="B2244" s="505" t="s">
        <v>333</v>
      </c>
      <c r="C2244" s="505" t="s">
        <v>334</v>
      </c>
      <c r="D2244" s="505" t="s">
        <v>335</v>
      </c>
      <c r="E2244" s="506">
        <v>45814.632084039353</v>
      </c>
      <c r="F2244" s="506">
        <v>48035</v>
      </c>
      <c r="G2244" s="505" t="s">
        <v>336</v>
      </c>
      <c r="H2244" s="552">
        <v>861</v>
      </c>
      <c r="I2244" s="552">
        <v>509.642311878177</v>
      </c>
      <c r="J2244" s="552">
        <v>535.29532911240597</v>
      </c>
      <c r="K2244" s="552">
        <v>861</v>
      </c>
      <c r="L2244" s="507">
        <v>8.9999999101369993E-2</v>
      </c>
      <c r="M2244" s="507">
        <v>0.5</v>
      </c>
      <c r="N2244" s="507">
        <v>1.3756583483705504E-4</v>
      </c>
      <c r="O2244" s="507">
        <v>0.83613085048182934</v>
      </c>
      <c r="P2244" s="439"/>
    </row>
    <row r="2245" spans="1:16" ht="16.5" x14ac:dyDescent="0.25">
      <c r="A2245" s="505" t="s">
        <v>332</v>
      </c>
      <c r="B2245" s="505" t="s">
        <v>333</v>
      </c>
      <c r="C2245" s="505" t="s">
        <v>334</v>
      </c>
      <c r="D2245" s="505" t="s">
        <v>335</v>
      </c>
      <c r="E2245" s="506">
        <v>45814.632084178244</v>
      </c>
      <c r="F2245" s="506">
        <v>48066</v>
      </c>
      <c r="G2245" s="505" t="s">
        <v>336</v>
      </c>
      <c r="H2245" s="552">
        <v>861</v>
      </c>
      <c r="I2245" s="552">
        <v>505.92575479674298</v>
      </c>
      <c r="J2245" s="552">
        <v>531.39169787986805</v>
      </c>
      <c r="K2245" s="552">
        <v>861</v>
      </c>
      <c r="L2245" s="507">
        <v>8.9999999101369993E-2</v>
      </c>
      <c r="M2245" s="507">
        <v>0.5</v>
      </c>
      <c r="N2245" s="507">
        <v>1.3656263854485031E-4</v>
      </c>
      <c r="O2245" s="507">
        <v>0.83613085048182934</v>
      </c>
      <c r="P2245" s="439"/>
    </row>
    <row r="2246" spans="1:16" ht="16.5" x14ac:dyDescent="0.25">
      <c r="A2246" s="505" t="s">
        <v>332</v>
      </c>
      <c r="B2246" s="505" t="s">
        <v>333</v>
      </c>
      <c r="C2246" s="505" t="s">
        <v>334</v>
      </c>
      <c r="D2246" s="505" t="s">
        <v>335</v>
      </c>
      <c r="E2246" s="506">
        <v>45814.632084340279</v>
      </c>
      <c r="F2246" s="506">
        <v>48097</v>
      </c>
      <c r="G2246" s="505" t="s">
        <v>336</v>
      </c>
      <c r="H2246" s="552">
        <v>861</v>
      </c>
      <c r="I2246" s="552">
        <v>502.23630063870797</v>
      </c>
      <c r="J2246" s="552">
        <v>527.51653380549499</v>
      </c>
      <c r="K2246" s="552">
        <v>861</v>
      </c>
      <c r="L2246" s="507">
        <v>8.9999999101369993E-2</v>
      </c>
      <c r="M2246" s="507">
        <v>0.5</v>
      </c>
      <c r="N2246" s="507">
        <v>1.3556675804294937E-4</v>
      </c>
      <c r="O2246" s="507">
        <v>0.83613085048182934</v>
      </c>
      <c r="P2246" s="439"/>
    </row>
    <row r="2247" spans="1:16" ht="16.5" x14ac:dyDescent="0.25">
      <c r="A2247" s="505" t="s">
        <v>332</v>
      </c>
      <c r="B2247" s="505" t="s">
        <v>333</v>
      </c>
      <c r="C2247" s="505" t="s">
        <v>334</v>
      </c>
      <c r="D2247" s="505" t="s">
        <v>335</v>
      </c>
      <c r="E2247" s="506">
        <v>45814.632084583332</v>
      </c>
      <c r="F2247" s="506">
        <v>48127</v>
      </c>
      <c r="G2247" s="505" t="s">
        <v>336</v>
      </c>
      <c r="H2247" s="552">
        <v>861</v>
      </c>
      <c r="I2247" s="552">
        <v>498.69148054971299</v>
      </c>
      <c r="J2247" s="552">
        <v>523.79328400468796</v>
      </c>
      <c r="K2247" s="552">
        <v>861</v>
      </c>
      <c r="L2247" s="507">
        <v>8.9999999101369993E-2</v>
      </c>
      <c r="M2247" s="507">
        <v>0.5</v>
      </c>
      <c r="N2247" s="507">
        <v>1.3460991807200435E-4</v>
      </c>
      <c r="O2247" s="507">
        <v>0.83613085048182934</v>
      </c>
      <c r="P2247" s="439"/>
    </row>
    <row r="2248" spans="1:16" ht="16.5" x14ac:dyDescent="0.25">
      <c r="A2248" s="505" t="s">
        <v>332</v>
      </c>
      <c r="B2248" s="505" t="s">
        <v>333</v>
      </c>
      <c r="C2248" s="505" t="s">
        <v>334</v>
      </c>
      <c r="D2248" s="505" t="s">
        <v>335</v>
      </c>
      <c r="E2248" s="506">
        <v>45814.632084826386</v>
      </c>
      <c r="F2248" s="506">
        <v>48158</v>
      </c>
      <c r="G2248" s="505" t="s">
        <v>336</v>
      </c>
      <c r="H2248" s="552">
        <v>861</v>
      </c>
      <c r="I2248" s="552">
        <v>495.05478220208698</v>
      </c>
      <c r="J2248" s="552">
        <v>519.97353122219101</v>
      </c>
      <c r="K2248" s="552">
        <v>861</v>
      </c>
      <c r="L2248" s="507">
        <v>8.9999999101369993E-2</v>
      </c>
      <c r="M2248" s="507">
        <v>0.5</v>
      </c>
      <c r="N2248" s="507">
        <v>1.3362827774783664E-4</v>
      </c>
      <c r="O2248" s="507">
        <v>0.83613085048182934</v>
      </c>
      <c r="P2248" s="439"/>
    </row>
    <row r="2249" spans="1:16" ht="16.5" x14ac:dyDescent="0.25">
      <c r="A2249" s="505" t="s">
        <v>332</v>
      </c>
      <c r="B2249" s="505" t="s">
        <v>333</v>
      </c>
      <c r="C2249" s="505" t="s">
        <v>334</v>
      </c>
      <c r="D2249" s="505" t="s">
        <v>335</v>
      </c>
      <c r="E2249" s="506">
        <v>45814.632085011574</v>
      </c>
      <c r="F2249" s="506">
        <v>48188</v>
      </c>
      <c r="G2249" s="505" t="s">
        <v>336</v>
      </c>
      <c r="H2249" s="552">
        <v>861</v>
      </c>
      <c r="I2249" s="552">
        <v>491.56064978897399</v>
      </c>
      <c r="J2249" s="552">
        <v>516.30352047848703</v>
      </c>
      <c r="K2249" s="552">
        <v>861</v>
      </c>
      <c r="L2249" s="507">
        <v>8.9999999101369993E-2</v>
      </c>
      <c r="M2249" s="507">
        <v>0.5</v>
      </c>
      <c r="N2249" s="507">
        <v>1.3268511971084099E-4</v>
      </c>
      <c r="O2249" s="507">
        <v>0.83613085048182934</v>
      </c>
      <c r="P2249" s="439"/>
    </row>
    <row r="2250" spans="1:16" ht="16.5" x14ac:dyDescent="0.25">
      <c r="A2250" s="505" t="s">
        <v>332</v>
      </c>
      <c r="B2250" s="505" t="s">
        <v>333</v>
      </c>
      <c r="C2250" s="505" t="s">
        <v>334</v>
      </c>
      <c r="D2250" s="505" t="s">
        <v>335</v>
      </c>
      <c r="E2250" s="506">
        <v>45814.63208516204</v>
      </c>
      <c r="F2250" s="506">
        <v>48219</v>
      </c>
      <c r="G2250" s="505" t="s">
        <v>336</v>
      </c>
      <c r="H2250" s="552">
        <v>861</v>
      </c>
      <c r="I2250" s="552">
        <v>487.97595289205702</v>
      </c>
      <c r="J2250" s="552">
        <v>512.53838665721605</v>
      </c>
      <c r="K2250" s="552">
        <v>861</v>
      </c>
      <c r="L2250" s="507">
        <v>8.9999999101369993E-2</v>
      </c>
      <c r="M2250" s="507">
        <v>0.5</v>
      </c>
      <c r="N2250" s="507">
        <v>1.3171751594292616E-4</v>
      </c>
      <c r="O2250" s="507">
        <v>0.83613085048182934</v>
      </c>
      <c r="P2250" s="439"/>
    </row>
    <row r="2251" spans="1:16" ht="16.5" x14ac:dyDescent="0.25">
      <c r="A2251" s="505" t="s">
        <v>332</v>
      </c>
      <c r="B2251" s="505" t="s">
        <v>333</v>
      </c>
      <c r="C2251" s="505" t="s">
        <v>334</v>
      </c>
      <c r="D2251" s="505" t="s">
        <v>335</v>
      </c>
      <c r="E2251" s="506">
        <v>45814.632085289355</v>
      </c>
      <c r="F2251" s="506">
        <v>48250</v>
      </c>
      <c r="G2251" s="505" t="s">
        <v>336</v>
      </c>
      <c r="H2251" s="552">
        <v>861</v>
      </c>
      <c r="I2251" s="552">
        <v>484.41739733059597</v>
      </c>
      <c r="J2251" s="552">
        <v>508.80071000431502</v>
      </c>
      <c r="K2251" s="552">
        <v>861</v>
      </c>
      <c r="L2251" s="507">
        <v>8.9999999101369993E-2</v>
      </c>
      <c r="M2251" s="507">
        <v>0.5</v>
      </c>
      <c r="N2251" s="507">
        <v>1.3075696840749395E-4</v>
      </c>
      <c r="O2251" s="507">
        <v>0.83613085048182934</v>
      </c>
      <c r="P2251" s="439"/>
    </row>
    <row r="2252" spans="1:16" ht="16.5" x14ac:dyDescent="0.25">
      <c r="A2252" s="505" t="s">
        <v>332</v>
      </c>
      <c r="B2252" s="505" t="s">
        <v>333</v>
      </c>
      <c r="C2252" s="505" t="s">
        <v>334</v>
      </c>
      <c r="D2252" s="505" t="s">
        <v>335</v>
      </c>
      <c r="E2252" s="506">
        <v>45814.63208541667</v>
      </c>
      <c r="F2252" s="506">
        <v>48279</v>
      </c>
      <c r="G2252" s="505" t="s">
        <v>336</v>
      </c>
      <c r="H2252" s="552">
        <v>861</v>
      </c>
      <c r="I2252" s="552">
        <v>481.11192304034699</v>
      </c>
      <c r="J2252" s="552">
        <v>505.32885355356098</v>
      </c>
      <c r="K2252" s="552">
        <v>861</v>
      </c>
      <c r="L2252" s="507">
        <v>8.9999999101369993E-2</v>
      </c>
      <c r="M2252" s="507">
        <v>0.5</v>
      </c>
      <c r="N2252" s="507">
        <v>1.2986473414893179E-4</v>
      </c>
      <c r="O2252" s="507">
        <v>0.83613085048182934</v>
      </c>
      <c r="P2252" s="439"/>
    </row>
    <row r="2253" spans="1:16" ht="16.5" x14ac:dyDescent="0.25">
      <c r="A2253" s="505" t="s">
        <v>332</v>
      </c>
      <c r="B2253" s="505" t="s">
        <v>333</v>
      </c>
      <c r="C2253" s="505" t="s">
        <v>334</v>
      </c>
      <c r="D2253" s="505" t="s">
        <v>335</v>
      </c>
      <c r="E2253" s="506">
        <v>45814.632085532408</v>
      </c>
      <c r="F2253" s="506">
        <v>48310</v>
      </c>
      <c r="G2253" s="505" t="s">
        <v>336</v>
      </c>
      <c r="H2253" s="552">
        <v>861</v>
      </c>
      <c r="I2253" s="552">
        <v>477.60342328892699</v>
      </c>
      <c r="J2253" s="552">
        <v>501.64375228674101</v>
      </c>
      <c r="K2253" s="552">
        <v>861</v>
      </c>
      <c r="L2253" s="507">
        <v>8.9999999101369993E-2</v>
      </c>
      <c r="M2253" s="507">
        <v>0.5</v>
      </c>
      <c r="N2253" s="507">
        <v>1.2891769799027567E-4</v>
      </c>
      <c r="O2253" s="507">
        <v>0.83613085048182934</v>
      </c>
      <c r="P2253" s="439"/>
    </row>
    <row r="2254" spans="1:16" ht="16.5" x14ac:dyDescent="0.25">
      <c r="A2254" s="505" t="s">
        <v>332</v>
      </c>
      <c r="B2254" s="505" t="s">
        <v>333</v>
      </c>
      <c r="C2254" s="505" t="s">
        <v>334</v>
      </c>
      <c r="D2254" s="505" t="s">
        <v>335</v>
      </c>
      <c r="E2254" s="506">
        <v>45814.632085659723</v>
      </c>
      <c r="F2254" s="506">
        <v>48340</v>
      </c>
      <c r="G2254" s="505" t="s">
        <v>336</v>
      </c>
      <c r="H2254" s="552">
        <v>861</v>
      </c>
      <c r="I2254" s="552">
        <v>474.23246382762397</v>
      </c>
      <c r="J2254" s="552">
        <v>498.10311444681702</v>
      </c>
      <c r="K2254" s="552">
        <v>861</v>
      </c>
      <c r="L2254" s="507">
        <v>8.9999999101369993E-2</v>
      </c>
      <c r="M2254" s="507">
        <v>0.5</v>
      </c>
      <c r="N2254" s="507">
        <v>1.2800778756547811E-4</v>
      </c>
      <c r="O2254" s="507">
        <v>0.83613085048182934</v>
      </c>
      <c r="P2254" s="439"/>
    </row>
    <row r="2255" spans="1:16" ht="16.5" x14ac:dyDescent="0.25">
      <c r="A2255" s="505" t="s">
        <v>332</v>
      </c>
      <c r="B2255" s="505" t="s">
        <v>333</v>
      </c>
      <c r="C2255" s="505" t="s">
        <v>334</v>
      </c>
      <c r="D2255" s="505" t="s">
        <v>335</v>
      </c>
      <c r="E2255" s="506">
        <v>45814.632085972225</v>
      </c>
      <c r="F2255" s="506">
        <v>48371</v>
      </c>
      <c r="G2255" s="505" t="s">
        <v>336</v>
      </c>
      <c r="H2255" s="552">
        <v>861</v>
      </c>
      <c r="I2255" s="552">
        <v>470.774132404574</v>
      </c>
      <c r="J2255" s="552">
        <v>494.470706748054</v>
      </c>
      <c r="K2255" s="552">
        <v>861</v>
      </c>
      <c r="L2255" s="507">
        <v>8.9999999101369993E-2</v>
      </c>
      <c r="M2255" s="507">
        <v>0.5</v>
      </c>
      <c r="N2255" s="507">
        <v>1.2707429315524771E-4</v>
      </c>
      <c r="O2255" s="507">
        <v>0.83613085048182934</v>
      </c>
      <c r="P2255" s="439"/>
    </row>
    <row r="2256" spans="1:16" ht="16.5" x14ac:dyDescent="0.25">
      <c r="A2256" s="505" t="s">
        <v>332</v>
      </c>
      <c r="B2256" s="505" t="s">
        <v>333</v>
      </c>
      <c r="C2256" s="505" t="s">
        <v>334</v>
      </c>
      <c r="D2256" s="505" t="s">
        <v>335</v>
      </c>
      <c r="E2256" s="506">
        <v>45814.632086180558</v>
      </c>
      <c r="F2256" s="506">
        <v>48401</v>
      </c>
      <c r="G2256" s="505" t="s">
        <v>336</v>
      </c>
      <c r="H2256" s="552">
        <v>861</v>
      </c>
      <c r="I2256" s="552">
        <v>467.45137457164702</v>
      </c>
      <c r="J2256" s="552">
        <v>490.98069678168798</v>
      </c>
      <c r="K2256" s="552">
        <v>861</v>
      </c>
      <c r="L2256" s="507">
        <v>8.9999999101369993E-2</v>
      </c>
      <c r="M2256" s="507">
        <v>0.5</v>
      </c>
      <c r="N2256" s="507">
        <v>1.2617739361493437E-4</v>
      </c>
      <c r="O2256" s="507">
        <v>0.83613085048182934</v>
      </c>
      <c r="P2256" s="439"/>
    </row>
    <row r="2257" spans="1:16" ht="16.5" x14ac:dyDescent="0.25">
      <c r="A2257" s="505" t="s">
        <v>332</v>
      </c>
      <c r="B2257" s="505" t="s">
        <v>333</v>
      </c>
      <c r="C2257" s="505" t="s">
        <v>334</v>
      </c>
      <c r="D2257" s="505" t="s">
        <v>335</v>
      </c>
      <c r="E2257" s="506">
        <v>45814.632086365738</v>
      </c>
      <c r="F2257" s="506">
        <v>48432</v>
      </c>
      <c r="G2257" s="505" t="s">
        <v>336</v>
      </c>
      <c r="H2257" s="552">
        <v>861</v>
      </c>
      <c r="I2257" s="552">
        <v>464.042494115887</v>
      </c>
      <c r="J2257" s="552">
        <v>487.40022918129102</v>
      </c>
      <c r="K2257" s="552">
        <v>861</v>
      </c>
      <c r="L2257" s="507">
        <v>8.9999999101369993E-2</v>
      </c>
      <c r="M2257" s="507">
        <v>0.5</v>
      </c>
      <c r="N2257" s="507">
        <v>1.2525724731854814E-4</v>
      </c>
      <c r="O2257" s="507">
        <v>0.83613085048182934</v>
      </c>
      <c r="P2257" s="439"/>
    </row>
    <row r="2258" spans="1:16" ht="16.5" x14ac:dyDescent="0.25">
      <c r="A2258" s="505" t="s">
        <v>332</v>
      </c>
      <c r="B2258" s="505" t="s">
        <v>333</v>
      </c>
      <c r="C2258" s="505" t="s">
        <v>334</v>
      </c>
      <c r="D2258" s="505" t="s">
        <v>335</v>
      </c>
      <c r="E2258" s="506">
        <v>45814.632086597223</v>
      </c>
      <c r="F2258" s="506">
        <v>48463</v>
      </c>
      <c r="G2258" s="505" t="s">
        <v>336</v>
      </c>
      <c r="H2258" s="552">
        <v>861</v>
      </c>
      <c r="I2258" s="552">
        <v>460.658472857454</v>
      </c>
      <c r="J2258" s="552">
        <v>483.84587207428302</v>
      </c>
      <c r="K2258" s="552">
        <v>861</v>
      </c>
      <c r="L2258" s="507">
        <v>8.9999999101369993E-2</v>
      </c>
      <c r="M2258" s="507">
        <v>0.5</v>
      </c>
      <c r="N2258" s="507">
        <v>1.2434381117191608E-4</v>
      </c>
      <c r="O2258" s="507">
        <v>0.83613085048182934</v>
      </c>
      <c r="P2258" s="439"/>
    </row>
    <row r="2259" spans="1:16" ht="16.5" x14ac:dyDescent="0.25">
      <c r="A2259" s="505" t="s">
        <v>332</v>
      </c>
      <c r="B2259" s="505" t="s">
        <v>333</v>
      </c>
      <c r="C2259" s="505" t="s">
        <v>334</v>
      </c>
      <c r="D2259" s="505" t="s">
        <v>335</v>
      </c>
      <c r="E2259" s="506">
        <v>45814.632086747682</v>
      </c>
      <c r="F2259" s="506">
        <v>48493</v>
      </c>
      <c r="G2259" s="505" t="s">
        <v>336</v>
      </c>
      <c r="H2259" s="552">
        <v>861</v>
      </c>
      <c r="I2259" s="552">
        <v>457.40711208031701</v>
      </c>
      <c r="J2259" s="552">
        <v>480.43085295853001</v>
      </c>
      <c r="K2259" s="552">
        <v>861</v>
      </c>
      <c r="L2259" s="507">
        <v>8.9999999101369993E-2</v>
      </c>
      <c r="M2259" s="507">
        <v>0.5</v>
      </c>
      <c r="N2259" s="507">
        <v>1.2346618357067765E-4</v>
      </c>
      <c r="O2259" s="507">
        <v>0.83613085048182934</v>
      </c>
      <c r="P2259" s="439"/>
    </row>
    <row r="2260" spans="1:16" ht="16.5" x14ac:dyDescent="0.25">
      <c r="A2260" s="505" t="s">
        <v>332</v>
      </c>
      <c r="B2260" s="505" t="s">
        <v>333</v>
      </c>
      <c r="C2260" s="505" t="s">
        <v>334</v>
      </c>
      <c r="D2260" s="505" t="s">
        <v>335</v>
      </c>
      <c r="E2260" s="506">
        <v>45814.632086921294</v>
      </c>
      <c r="F2260" s="506">
        <v>48524</v>
      </c>
      <c r="G2260" s="505" t="s">
        <v>336</v>
      </c>
      <c r="H2260" s="552">
        <v>861</v>
      </c>
      <c r="I2260" s="552">
        <v>454.07147922197902</v>
      </c>
      <c r="J2260" s="552">
        <v>476.92731989801501</v>
      </c>
      <c r="K2260" s="552">
        <v>861</v>
      </c>
      <c r="L2260" s="507">
        <v>8.9999999101369993E-2</v>
      </c>
      <c r="M2260" s="507">
        <v>0.5</v>
      </c>
      <c r="N2260" s="507">
        <v>1.22565808723118E-4</v>
      </c>
      <c r="O2260" s="507">
        <v>0.83613085048182934</v>
      </c>
      <c r="P2260" s="439"/>
    </row>
    <row r="2261" spans="1:16" ht="16.5" x14ac:dyDescent="0.25">
      <c r="A2261" s="505" t="s">
        <v>332</v>
      </c>
      <c r="B2261" s="505" t="s">
        <v>333</v>
      </c>
      <c r="C2261" s="505" t="s">
        <v>334</v>
      </c>
      <c r="D2261" s="505" t="s">
        <v>335</v>
      </c>
      <c r="E2261" s="506">
        <v>45814.632087199076</v>
      </c>
      <c r="F2261" s="506">
        <v>48554</v>
      </c>
      <c r="G2261" s="505" t="s">
        <v>336</v>
      </c>
      <c r="H2261" s="552">
        <v>861</v>
      </c>
      <c r="I2261" s="552">
        <v>450.86660992173302</v>
      </c>
      <c r="J2261" s="552">
        <v>473.56113242328399</v>
      </c>
      <c r="K2261" s="552">
        <v>861</v>
      </c>
      <c r="L2261" s="507">
        <v>8.9999999101369993E-2</v>
      </c>
      <c r="M2261" s="507">
        <v>0.5</v>
      </c>
      <c r="N2261" s="507">
        <v>1.2170073039159725E-4</v>
      </c>
      <c r="O2261" s="507">
        <v>0.83613085048182934</v>
      </c>
      <c r="P2261" s="439"/>
    </row>
    <row r="2262" spans="1:16" ht="16.5" x14ac:dyDescent="0.25">
      <c r="A2262" s="505" t="s">
        <v>332</v>
      </c>
      <c r="B2262" s="505" t="s">
        <v>333</v>
      </c>
      <c r="C2262" s="505" t="s">
        <v>334</v>
      </c>
      <c r="D2262" s="505" t="s">
        <v>335</v>
      </c>
      <c r="E2262" s="506">
        <v>45817.453415000004</v>
      </c>
      <c r="F2262" s="506">
        <v>46027</v>
      </c>
      <c r="G2262" s="505" t="s">
        <v>336</v>
      </c>
      <c r="H2262" s="552">
        <v>392</v>
      </c>
      <c r="I2262" s="552">
        <v>371.37448273376998</v>
      </c>
      <c r="J2262" s="552">
        <v>391.495849415941</v>
      </c>
      <c r="K2262" s="552">
        <v>392</v>
      </c>
      <c r="L2262" s="507">
        <v>9.8499996773029994E-2</v>
      </c>
      <c r="M2262" s="507">
        <v>0.5</v>
      </c>
      <c r="N2262" s="507">
        <v>1.0061072912675587E-4</v>
      </c>
      <c r="O2262" s="507">
        <v>0.83613085048182934</v>
      </c>
      <c r="P2262" s="439"/>
    </row>
    <row r="2263" spans="1:16" ht="16.5" x14ac:dyDescent="0.25">
      <c r="A2263" s="505" t="s">
        <v>332</v>
      </c>
      <c r="B2263" s="505" t="s">
        <v>333</v>
      </c>
      <c r="C2263" s="505" t="s">
        <v>334</v>
      </c>
      <c r="D2263" s="505" t="s">
        <v>335</v>
      </c>
      <c r="E2263" s="506">
        <v>45817.453415104166</v>
      </c>
      <c r="F2263" s="506">
        <v>46058</v>
      </c>
      <c r="G2263" s="505" t="s">
        <v>336</v>
      </c>
      <c r="H2263" s="552">
        <v>392</v>
      </c>
      <c r="I2263" s="552">
        <v>368.423097322128</v>
      </c>
      <c r="J2263" s="552">
        <v>388.38455558073002</v>
      </c>
      <c r="K2263" s="552">
        <v>392</v>
      </c>
      <c r="L2263" s="507">
        <v>9.8499996773029994E-2</v>
      </c>
      <c r="M2263" s="507">
        <v>0.5</v>
      </c>
      <c r="N2263" s="507">
        <v>9.9811156048892704E-5</v>
      </c>
      <c r="O2263" s="507">
        <v>0.83613085048182934</v>
      </c>
      <c r="P2263" s="439"/>
    </row>
    <row r="2264" spans="1:16" ht="16.5" x14ac:dyDescent="0.25">
      <c r="A2264" s="505" t="s">
        <v>332</v>
      </c>
      <c r="B2264" s="505" t="s">
        <v>333</v>
      </c>
      <c r="C2264" s="505" t="s">
        <v>334</v>
      </c>
      <c r="D2264" s="505" t="s">
        <v>335</v>
      </c>
      <c r="E2264" s="506">
        <v>45817.453415208336</v>
      </c>
      <c r="F2264" s="506">
        <v>46086</v>
      </c>
      <c r="G2264" s="505" t="s">
        <v>336</v>
      </c>
      <c r="H2264" s="552">
        <v>3392</v>
      </c>
      <c r="I2264" s="552">
        <v>3165.0950614421999</v>
      </c>
      <c r="J2264" s="552">
        <v>3336.5824448682301</v>
      </c>
      <c r="K2264" s="552">
        <v>3392</v>
      </c>
      <c r="L2264" s="507">
        <v>9.8499996773029994E-2</v>
      </c>
      <c r="M2264" s="507">
        <v>0.5</v>
      </c>
      <c r="N2264" s="507">
        <v>8.5747011895666195E-4</v>
      </c>
      <c r="O2264" s="507">
        <v>0.83613085048182934</v>
      </c>
      <c r="P2264" s="439"/>
    </row>
    <row r="2265" spans="1:16" ht="16.5" x14ac:dyDescent="0.25">
      <c r="A2265" s="505" t="s">
        <v>332</v>
      </c>
      <c r="B2265" s="505" t="s">
        <v>333</v>
      </c>
      <c r="C2265" s="505" t="s">
        <v>334</v>
      </c>
      <c r="D2265" s="505" t="s">
        <v>335</v>
      </c>
      <c r="E2265" s="506">
        <v>45817.453415300923</v>
      </c>
      <c r="F2265" s="506">
        <v>46117</v>
      </c>
      <c r="G2265" s="505" t="s">
        <v>336</v>
      </c>
      <c r="H2265" s="552">
        <v>392</v>
      </c>
      <c r="I2265" s="552">
        <v>362.87059024670998</v>
      </c>
      <c r="J2265" s="552">
        <v>382.53120922834398</v>
      </c>
      <c r="K2265" s="552">
        <v>392</v>
      </c>
      <c r="L2265" s="507">
        <v>9.8499996773029994E-2</v>
      </c>
      <c r="M2265" s="507">
        <v>0.5</v>
      </c>
      <c r="N2265" s="507">
        <v>9.8306901418291712E-5</v>
      </c>
      <c r="O2265" s="507">
        <v>0.83613085048182934</v>
      </c>
      <c r="P2265" s="439"/>
    </row>
    <row r="2266" spans="1:16" ht="16.5" x14ac:dyDescent="0.25">
      <c r="A2266" s="505" t="s">
        <v>332</v>
      </c>
      <c r="B2266" s="505" t="s">
        <v>333</v>
      </c>
      <c r="C2266" s="505" t="s">
        <v>334</v>
      </c>
      <c r="D2266" s="505" t="s">
        <v>335</v>
      </c>
      <c r="E2266" s="506">
        <v>45817.453415613425</v>
      </c>
      <c r="F2266" s="506">
        <v>46147</v>
      </c>
      <c r="G2266" s="505" t="s">
        <v>336</v>
      </c>
      <c r="H2266" s="552">
        <v>392</v>
      </c>
      <c r="I2266" s="552">
        <v>360.07945413441502</v>
      </c>
      <c r="J2266" s="552">
        <v>379.58884712776398</v>
      </c>
      <c r="K2266" s="552">
        <v>392</v>
      </c>
      <c r="L2266" s="507">
        <v>9.8499996773029994E-2</v>
      </c>
      <c r="M2266" s="507">
        <v>0.5</v>
      </c>
      <c r="N2266" s="507">
        <v>9.7550742197865937E-5</v>
      </c>
      <c r="O2266" s="507">
        <v>0.83613085048182934</v>
      </c>
      <c r="P2266" s="439"/>
    </row>
    <row r="2267" spans="1:16" ht="16.5" x14ac:dyDescent="0.25">
      <c r="A2267" s="505" t="s">
        <v>332</v>
      </c>
      <c r="B2267" s="505" t="s">
        <v>333</v>
      </c>
      <c r="C2267" s="505" t="s">
        <v>334</v>
      </c>
      <c r="D2267" s="505" t="s">
        <v>335</v>
      </c>
      <c r="E2267" s="506">
        <v>45817.45341574074</v>
      </c>
      <c r="F2267" s="506">
        <v>46178</v>
      </c>
      <c r="G2267" s="505" t="s">
        <v>336</v>
      </c>
      <c r="H2267" s="552">
        <v>392</v>
      </c>
      <c r="I2267" s="552">
        <v>357.21783251695501</v>
      </c>
      <c r="J2267" s="552">
        <v>376.57218056094001</v>
      </c>
      <c r="K2267" s="552">
        <v>392</v>
      </c>
      <c r="L2267" s="507">
        <v>9.8499996773029994E-2</v>
      </c>
      <c r="M2267" s="507">
        <v>0.5</v>
      </c>
      <c r="N2267" s="507">
        <v>9.6775487432653831E-5</v>
      </c>
      <c r="O2267" s="507">
        <v>0.83613085048182934</v>
      </c>
      <c r="P2267" s="439"/>
    </row>
    <row r="2268" spans="1:16" ht="16.5" x14ac:dyDescent="0.25">
      <c r="A2268" s="505" t="s">
        <v>332</v>
      </c>
      <c r="B2268" s="505" t="s">
        <v>333</v>
      </c>
      <c r="C2268" s="505" t="s">
        <v>334</v>
      </c>
      <c r="D2268" s="505" t="s">
        <v>335</v>
      </c>
      <c r="E2268" s="506">
        <v>45817.453415868054</v>
      </c>
      <c r="F2268" s="506">
        <v>46208</v>
      </c>
      <c r="G2268" s="505" t="s">
        <v>336</v>
      </c>
      <c r="H2268" s="552">
        <v>392</v>
      </c>
      <c r="I2268" s="552">
        <v>354.47017641284299</v>
      </c>
      <c r="J2268" s="552">
        <v>373.67565425018302</v>
      </c>
      <c r="K2268" s="552">
        <v>392</v>
      </c>
      <c r="L2268" s="507">
        <v>9.8499996773029994E-2</v>
      </c>
      <c r="M2268" s="507">
        <v>0.5</v>
      </c>
      <c r="N2268" s="507">
        <v>9.603110757653312E-5</v>
      </c>
      <c r="O2268" s="507">
        <v>0.83613085048182934</v>
      </c>
      <c r="P2268" s="439"/>
    </row>
    <row r="2269" spans="1:16" ht="16.5" x14ac:dyDescent="0.25">
      <c r="A2269" s="505" t="s">
        <v>332</v>
      </c>
      <c r="B2269" s="505" t="s">
        <v>333</v>
      </c>
      <c r="C2269" s="505" t="s">
        <v>334</v>
      </c>
      <c r="D2269" s="505" t="s">
        <v>335</v>
      </c>
      <c r="E2269" s="506">
        <v>45817.453415983793</v>
      </c>
      <c r="F2269" s="506">
        <v>46239</v>
      </c>
      <c r="G2269" s="505" t="s">
        <v>336</v>
      </c>
      <c r="H2269" s="552">
        <v>392</v>
      </c>
      <c r="I2269" s="552">
        <v>351.65313281893401</v>
      </c>
      <c r="J2269" s="552">
        <v>370.7059809799</v>
      </c>
      <c r="K2269" s="552">
        <v>392</v>
      </c>
      <c r="L2269" s="507">
        <v>9.8499996773029994E-2</v>
      </c>
      <c r="M2269" s="507">
        <v>0.5</v>
      </c>
      <c r="N2269" s="507">
        <v>9.5267929643900754E-5</v>
      </c>
      <c r="O2269" s="507">
        <v>0.83613085048182934</v>
      </c>
      <c r="P2269" s="439"/>
    </row>
    <row r="2270" spans="1:16" ht="16.5" x14ac:dyDescent="0.25">
      <c r="A2270" s="505" t="s">
        <v>332</v>
      </c>
      <c r="B2270" s="505" t="s">
        <v>333</v>
      </c>
      <c r="C2270" s="505" t="s">
        <v>334</v>
      </c>
      <c r="D2270" s="505" t="s">
        <v>335</v>
      </c>
      <c r="E2270" s="506">
        <v>45817.453416099539</v>
      </c>
      <c r="F2270" s="506">
        <v>46270</v>
      </c>
      <c r="G2270" s="505" t="s">
        <v>336</v>
      </c>
      <c r="H2270" s="552">
        <v>392</v>
      </c>
      <c r="I2270" s="552">
        <v>348.85847681963099</v>
      </c>
      <c r="J2270" s="552">
        <v>367.75990828201799</v>
      </c>
      <c r="K2270" s="552">
        <v>392</v>
      </c>
      <c r="L2270" s="507">
        <v>9.8499996773029994E-2</v>
      </c>
      <c r="M2270" s="507">
        <v>0.5</v>
      </c>
      <c r="N2270" s="507">
        <v>9.4510816835076508E-5</v>
      </c>
      <c r="O2270" s="507">
        <v>0.83613085048182934</v>
      </c>
      <c r="P2270" s="439"/>
    </row>
    <row r="2271" spans="1:16" ht="16.5" x14ac:dyDescent="0.25">
      <c r="A2271" s="505" t="s">
        <v>332</v>
      </c>
      <c r="B2271" s="505" t="s">
        <v>333</v>
      </c>
      <c r="C2271" s="505" t="s">
        <v>334</v>
      </c>
      <c r="D2271" s="505" t="s">
        <v>335</v>
      </c>
      <c r="E2271" s="506">
        <v>45817.453416412034</v>
      </c>
      <c r="F2271" s="506">
        <v>46300</v>
      </c>
      <c r="G2271" s="505" t="s">
        <v>336</v>
      </c>
      <c r="H2271" s="552">
        <v>392</v>
      </c>
      <c r="I2271" s="552">
        <v>346.17511939441403</v>
      </c>
      <c r="J2271" s="552">
        <v>364.931164404036</v>
      </c>
      <c r="K2271" s="552">
        <v>392</v>
      </c>
      <c r="L2271" s="507">
        <v>9.8499996773029994E-2</v>
      </c>
      <c r="M2271" s="507">
        <v>0.5</v>
      </c>
      <c r="N2271" s="507">
        <v>9.3783856422849393E-5</v>
      </c>
      <c r="O2271" s="507">
        <v>0.83613085048182934</v>
      </c>
      <c r="P2271" s="439"/>
    </row>
    <row r="2272" spans="1:16" ht="16.5" x14ac:dyDescent="0.25">
      <c r="A2272" s="505" t="s">
        <v>332</v>
      </c>
      <c r="B2272" s="505" t="s">
        <v>333</v>
      </c>
      <c r="C2272" s="505" t="s">
        <v>334</v>
      </c>
      <c r="D2272" s="505" t="s">
        <v>335</v>
      </c>
      <c r="E2272" s="506">
        <v>45817.453416562501</v>
      </c>
      <c r="F2272" s="506">
        <v>46331</v>
      </c>
      <c r="G2272" s="505" t="s">
        <v>336</v>
      </c>
      <c r="H2272" s="552">
        <v>392</v>
      </c>
      <c r="I2272" s="552">
        <v>343.423998235704</v>
      </c>
      <c r="J2272" s="552">
        <v>362.03098529924898</v>
      </c>
      <c r="K2272" s="552">
        <v>392</v>
      </c>
      <c r="L2272" s="507">
        <v>9.8499996773029994E-2</v>
      </c>
      <c r="M2272" s="507">
        <v>0.5</v>
      </c>
      <c r="N2272" s="507">
        <v>9.3038537833224204E-5</v>
      </c>
      <c r="O2272" s="507">
        <v>0.83613085048182934</v>
      </c>
      <c r="P2272" s="439"/>
    </row>
    <row r="2273" spans="1:16" ht="16.5" x14ac:dyDescent="0.25">
      <c r="A2273" s="505" t="s">
        <v>332</v>
      </c>
      <c r="B2273" s="505" t="s">
        <v>333</v>
      </c>
      <c r="C2273" s="505" t="s">
        <v>334</v>
      </c>
      <c r="D2273" s="505" t="s">
        <v>335</v>
      </c>
      <c r="E2273" s="506">
        <v>45817.45341667824</v>
      </c>
      <c r="F2273" s="506">
        <v>46361</v>
      </c>
      <c r="G2273" s="505" t="s">
        <v>336</v>
      </c>
      <c r="H2273" s="552">
        <v>392</v>
      </c>
      <c r="I2273" s="552">
        <v>340.78244185426001</v>
      </c>
      <c r="J2273" s="552">
        <v>359.24630727904503</v>
      </c>
      <c r="K2273" s="552">
        <v>392</v>
      </c>
      <c r="L2273" s="507">
        <v>9.8499996773029994E-2</v>
      </c>
      <c r="M2273" s="507">
        <v>0.5</v>
      </c>
      <c r="N2273" s="507">
        <v>9.2322901929512983E-5</v>
      </c>
      <c r="O2273" s="507">
        <v>0.83613085048182934</v>
      </c>
      <c r="P2273" s="439"/>
    </row>
    <row r="2274" spans="1:16" ht="16.5" x14ac:dyDescent="0.25">
      <c r="A2274" s="505" t="s">
        <v>332</v>
      </c>
      <c r="B2274" s="505" t="s">
        <v>333</v>
      </c>
      <c r="C2274" s="505" t="s">
        <v>334</v>
      </c>
      <c r="D2274" s="505" t="s">
        <v>335</v>
      </c>
      <c r="E2274" s="506">
        <v>45817.453416828706</v>
      </c>
      <c r="F2274" s="506">
        <v>46392</v>
      </c>
      <c r="G2274" s="505" t="s">
        <v>336</v>
      </c>
      <c r="H2274" s="552">
        <v>392</v>
      </c>
      <c r="I2274" s="552">
        <v>338.07417735523399</v>
      </c>
      <c r="J2274" s="552">
        <v>356.39130684206202</v>
      </c>
      <c r="K2274" s="552">
        <v>392</v>
      </c>
      <c r="L2274" s="507">
        <v>9.8499996773029994E-2</v>
      </c>
      <c r="M2274" s="507">
        <v>0.5</v>
      </c>
      <c r="N2274" s="507">
        <v>9.1589193830051409E-5</v>
      </c>
      <c r="O2274" s="507">
        <v>0.83613085048182934</v>
      </c>
      <c r="P2274" s="439"/>
    </row>
    <row r="2275" spans="1:16" ht="16.5" x14ac:dyDescent="0.25">
      <c r="A2275" s="505" t="s">
        <v>332</v>
      </c>
      <c r="B2275" s="505" t="s">
        <v>333</v>
      </c>
      <c r="C2275" s="505" t="s">
        <v>334</v>
      </c>
      <c r="D2275" s="505" t="s">
        <v>335</v>
      </c>
      <c r="E2275" s="506">
        <v>45817.453416932869</v>
      </c>
      <c r="F2275" s="506">
        <v>46423</v>
      </c>
      <c r="G2275" s="505" t="s">
        <v>336</v>
      </c>
      <c r="H2275" s="552">
        <v>392</v>
      </c>
      <c r="I2275" s="552">
        <v>335.38743596214198</v>
      </c>
      <c r="J2275" s="552">
        <v>353.55899565011799</v>
      </c>
      <c r="K2275" s="552">
        <v>392</v>
      </c>
      <c r="L2275" s="507">
        <v>9.8499996773029994E-2</v>
      </c>
      <c r="M2275" s="507">
        <v>0.5</v>
      </c>
      <c r="N2275" s="507">
        <v>9.0861316651888517E-5</v>
      </c>
      <c r="O2275" s="507">
        <v>0.83613085048182934</v>
      </c>
      <c r="P2275" s="439"/>
    </row>
    <row r="2276" spans="1:16" ht="16.5" x14ac:dyDescent="0.25">
      <c r="A2276" s="505" t="s">
        <v>332</v>
      </c>
      <c r="B2276" s="505" t="s">
        <v>333</v>
      </c>
      <c r="C2276" s="505" t="s">
        <v>334</v>
      </c>
      <c r="D2276" s="505" t="s">
        <v>335</v>
      </c>
      <c r="E2276" s="506">
        <v>45817.453417048608</v>
      </c>
      <c r="F2276" s="506">
        <v>46451</v>
      </c>
      <c r="G2276" s="505" t="s">
        <v>336</v>
      </c>
      <c r="H2276" s="552">
        <v>2892</v>
      </c>
      <c r="I2276" s="552">
        <v>2456.5699969781299</v>
      </c>
      <c r="J2276" s="552">
        <v>2589.6689253852601</v>
      </c>
      <c r="K2276" s="552">
        <v>2892</v>
      </c>
      <c r="L2276" s="507">
        <v>9.8499996773029994E-2</v>
      </c>
      <c r="M2276" s="507">
        <v>0.5</v>
      </c>
      <c r="N2276" s="507">
        <v>6.6552041143888639E-4</v>
      </c>
      <c r="O2276" s="507">
        <v>0.83613085048182934</v>
      </c>
      <c r="P2276" s="439"/>
    </row>
    <row r="2277" spans="1:16" ht="16.5" x14ac:dyDescent="0.25">
      <c r="A2277" s="505" t="s">
        <v>332</v>
      </c>
      <c r="B2277" s="505" t="s">
        <v>333</v>
      </c>
      <c r="C2277" s="505" t="s">
        <v>334</v>
      </c>
      <c r="D2277" s="505" t="s">
        <v>335</v>
      </c>
      <c r="E2277" s="506">
        <v>45817.453417164354</v>
      </c>
      <c r="F2277" s="506">
        <v>46482</v>
      </c>
      <c r="G2277" s="505" t="s">
        <v>336</v>
      </c>
      <c r="H2277" s="552">
        <v>392</v>
      </c>
      <c r="I2277" s="552">
        <v>330.33280957003501</v>
      </c>
      <c r="J2277" s="552">
        <v>348.23050555491398</v>
      </c>
      <c r="K2277" s="552">
        <v>392</v>
      </c>
      <c r="L2277" s="507">
        <v>9.8499996773029994E-2</v>
      </c>
      <c r="M2277" s="507">
        <v>0.5</v>
      </c>
      <c r="N2277" s="507">
        <v>8.9491945113408692E-5</v>
      </c>
      <c r="O2277" s="507">
        <v>0.83613085048182934</v>
      </c>
      <c r="P2277" s="439"/>
    </row>
    <row r="2278" spans="1:16" ht="16.5" x14ac:dyDescent="0.25">
      <c r="A2278" s="505" t="s">
        <v>332</v>
      </c>
      <c r="B2278" s="505" t="s">
        <v>333</v>
      </c>
      <c r="C2278" s="505" t="s">
        <v>334</v>
      </c>
      <c r="D2278" s="505" t="s">
        <v>335</v>
      </c>
      <c r="E2278" s="506">
        <v>45817.453417268516</v>
      </c>
      <c r="F2278" s="506">
        <v>46512</v>
      </c>
      <c r="G2278" s="505" t="s">
        <v>336</v>
      </c>
      <c r="H2278" s="552">
        <v>392</v>
      </c>
      <c r="I2278" s="552">
        <v>327.79194828601698</v>
      </c>
      <c r="J2278" s="552">
        <v>345.55197837309902</v>
      </c>
      <c r="K2278" s="552">
        <v>392</v>
      </c>
      <c r="L2278" s="507">
        <v>9.8499996773029994E-2</v>
      </c>
      <c r="M2278" s="507">
        <v>0.5</v>
      </c>
      <c r="N2278" s="507">
        <v>8.8803588970807749E-5</v>
      </c>
      <c r="O2278" s="507">
        <v>0.83613085048182934</v>
      </c>
      <c r="P2278" s="439"/>
    </row>
    <row r="2279" spans="1:16" ht="16.5" x14ac:dyDescent="0.25">
      <c r="A2279" s="505" t="s">
        <v>332</v>
      </c>
      <c r="B2279" s="505" t="s">
        <v>333</v>
      </c>
      <c r="C2279" s="505" t="s">
        <v>334</v>
      </c>
      <c r="D2279" s="505" t="s">
        <v>335</v>
      </c>
      <c r="E2279" s="506">
        <v>45817.453417372686</v>
      </c>
      <c r="F2279" s="506">
        <v>46543</v>
      </c>
      <c r="G2279" s="505" t="s">
        <v>336</v>
      </c>
      <c r="H2279" s="552">
        <v>392</v>
      </c>
      <c r="I2279" s="552">
        <v>325.18692177179997</v>
      </c>
      <c r="J2279" s="552">
        <v>342.80580943756399</v>
      </c>
      <c r="K2279" s="552">
        <v>392</v>
      </c>
      <c r="L2279" s="507">
        <v>9.8499996773029994E-2</v>
      </c>
      <c r="M2279" s="507">
        <v>0.5</v>
      </c>
      <c r="N2279" s="507">
        <v>8.8097849537499274E-5</v>
      </c>
      <c r="O2279" s="507">
        <v>0.83613085048182934</v>
      </c>
      <c r="P2279" s="439"/>
    </row>
    <row r="2280" spans="1:16" ht="16.5" x14ac:dyDescent="0.25">
      <c r="A2280" s="505" t="s">
        <v>332</v>
      </c>
      <c r="B2280" s="505" t="s">
        <v>333</v>
      </c>
      <c r="C2280" s="505" t="s">
        <v>334</v>
      </c>
      <c r="D2280" s="505" t="s">
        <v>335</v>
      </c>
      <c r="E2280" s="506">
        <v>45817.453417511577</v>
      </c>
      <c r="F2280" s="506">
        <v>46573</v>
      </c>
      <c r="G2280" s="505" t="s">
        <v>336</v>
      </c>
      <c r="H2280" s="552">
        <v>392</v>
      </c>
      <c r="I2280" s="552">
        <v>322.68564174250298</v>
      </c>
      <c r="J2280" s="552">
        <v>340.16900805452701</v>
      </c>
      <c r="K2280" s="552">
        <v>392</v>
      </c>
      <c r="L2280" s="507">
        <v>9.8499996773029994E-2</v>
      </c>
      <c r="M2280" s="507">
        <v>0.5</v>
      </c>
      <c r="N2280" s="507">
        <v>8.742021653039187E-5</v>
      </c>
      <c r="O2280" s="507">
        <v>0.83613085048182934</v>
      </c>
      <c r="P2280" s="439"/>
    </row>
    <row r="2281" spans="1:16" ht="16.5" x14ac:dyDescent="0.25">
      <c r="A2281" s="505" t="s">
        <v>332</v>
      </c>
      <c r="B2281" s="505" t="s">
        <v>333</v>
      </c>
      <c r="C2281" s="505" t="s">
        <v>334</v>
      </c>
      <c r="D2281" s="505" t="s">
        <v>335</v>
      </c>
      <c r="E2281" s="506">
        <v>45817.453417789351</v>
      </c>
      <c r="F2281" s="506">
        <v>46604</v>
      </c>
      <c r="G2281" s="505" t="s">
        <v>336</v>
      </c>
      <c r="H2281" s="552">
        <v>392</v>
      </c>
      <c r="I2281" s="552">
        <v>320.12119604183403</v>
      </c>
      <c r="J2281" s="552">
        <v>337.46561863349302</v>
      </c>
      <c r="K2281" s="552">
        <v>392</v>
      </c>
      <c r="L2281" s="507">
        <v>9.8499996773029994E-2</v>
      </c>
      <c r="M2281" s="507">
        <v>0.5</v>
      </c>
      <c r="N2281" s="507">
        <v>8.6725471027547947E-5</v>
      </c>
      <c r="O2281" s="507">
        <v>0.83613085048182934</v>
      </c>
      <c r="P2281" s="439"/>
    </row>
    <row r="2282" spans="1:16" ht="16.5" x14ac:dyDescent="0.25">
      <c r="A2282" s="505" t="s">
        <v>332</v>
      </c>
      <c r="B2282" s="505" t="s">
        <v>333</v>
      </c>
      <c r="C2282" s="505" t="s">
        <v>334</v>
      </c>
      <c r="D2282" s="505" t="s">
        <v>335</v>
      </c>
      <c r="E2282" s="506">
        <v>45817.453417893521</v>
      </c>
      <c r="F2282" s="506">
        <v>46635</v>
      </c>
      <c r="G2282" s="505" t="s">
        <v>336</v>
      </c>
      <c r="H2282" s="552">
        <v>392</v>
      </c>
      <c r="I2282" s="552">
        <v>317.57713049107201</v>
      </c>
      <c r="J2282" s="552">
        <v>334.78371357519802</v>
      </c>
      <c r="K2282" s="552">
        <v>392</v>
      </c>
      <c r="L2282" s="507">
        <v>9.8499996773029994E-2</v>
      </c>
      <c r="M2282" s="507">
        <v>0.5</v>
      </c>
      <c r="N2282" s="507">
        <v>8.6036246802651708E-5</v>
      </c>
      <c r="O2282" s="507">
        <v>0.83613085048182934</v>
      </c>
      <c r="P2282" s="439"/>
    </row>
    <row r="2283" spans="1:16" ht="16.5" x14ac:dyDescent="0.25">
      <c r="A2283" s="505" t="s">
        <v>332</v>
      </c>
      <c r="B2283" s="505" t="s">
        <v>333</v>
      </c>
      <c r="C2283" s="505" t="s">
        <v>334</v>
      </c>
      <c r="D2283" s="505" t="s">
        <v>335</v>
      </c>
      <c r="E2283" s="506">
        <v>45817.45341800926</v>
      </c>
      <c r="F2283" s="506">
        <v>46665</v>
      </c>
      <c r="G2283" s="505" t="s">
        <v>336</v>
      </c>
      <c r="H2283" s="552">
        <v>392</v>
      </c>
      <c r="I2283" s="552">
        <v>315.13438362434499</v>
      </c>
      <c r="J2283" s="552">
        <v>332.20861672832302</v>
      </c>
      <c r="K2283" s="552">
        <v>392</v>
      </c>
      <c r="L2283" s="507">
        <v>9.8499996773029994E-2</v>
      </c>
      <c r="M2283" s="507">
        <v>0.5</v>
      </c>
      <c r="N2283" s="507">
        <v>8.5374471277514937E-5</v>
      </c>
      <c r="O2283" s="507">
        <v>0.83613085048182934</v>
      </c>
      <c r="P2283" s="439"/>
    </row>
    <row r="2284" spans="1:16" ht="16.5" x14ac:dyDescent="0.25">
      <c r="A2284" s="505" t="s">
        <v>332</v>
      </c>
      <c r="B2284" s="505" t="s">
        <v>333</v>
      </c>
      <c r="C2284" s="505" t="s">
        <v>334</v>
      </c>
      <c r="D2284" s="505" t="s">
        <v>335</v>
      </c>
      <c r="E2284" s="506">
        <v>45817.453418136574</v>
      </c>
      <c r="F2284" s="506">
        <v>46696</v>
      </c>
      <c r="G2284" s="505" t="s">
        <v>336</v>
      </c>
      <c r="H2284" s="552">
        <v>392</v>
      </c>
      <c r="I2284" s="552">
        <v>312.62994924401499</v>
      </c>
      <c r="J2284" s="552">
        <v>329.56849008899098</v>
      </c>
      <c r="K2284" s="552">
        <v>392</v>
      </c>
      <c r="L2284" s="507">
        <v>9.8499996773029994E-2</v>
      </c>
      <c r="M2284" s="507">
        <v>0.5</v>
      </c>
      <c r="N2284" s="507">
        <v>8.4695983711001913E-5</v>
      </c>
      <c r="O2284" s="507">
        <v>0.83613085048182934</v>
      </c>
      <c r="P2284" s="439"/>
    </row>
    <row r="2285" spans="1:16" ht="16.5" x14ac:dyDescent="0.25">
      <c r="A2285" s="505" t="s">
        <v>332</v>
      </c>
      <c r="B2285" s="505" t="s">
        <v>333</v>
      </c>
      <c r="C2285" s="505" t="s">
        <v>334</v>
      </c>
      <c r="D2285" s="505" t="s">
        <v>335</v>
      </c>
      <c r="E2285" s="506">
        <v>45817.453418263889</v>
      </c>
      <c r="F2285" s="506">
        <v>46726</v>
      </c>
      <c r="G2285" s="505" t="s">
        <v>336</v>
      </c>
      <c r="H2285" s="552">
        <v>392</v>
      </c>
      <c r="I2285" s="552">
        <v>310.22525521652</v>
      </c>
      <c r="J2285" s="552">
        <v>327.03350781463098</v>
      </c>
      <c r="K2285" s="552">
        <v>392</v>
      </c>
      <c r="L2285" s="507">
        <v>9.8499996773029994E-2</v>
      </c>
      <c r="M2285" s="507">
        <v>0.5</v>
      </c>
      <c r="N2285" s="507">
        <v>8.4044517251453865E-5</v>
      </c>
      <c r="O2285" s="507">
        <v>0.83613085048182934</v>
      </c>
      <c r="P2285" s="439"/>
    </row>
    <row r="2286" spans="1:16" ht="16.5" x14ac:dyDescent="0.25">
      <c r="A2286" s="505" t="s">
        <v>332</v>
      </c>
      <c r="B2286" s="505" t="s">
        <v>333</v>
      </c>
      <c r="C2286" s="505" t="s">
        <v>334</v>
      </c>
      <c r="D2286" s="505" t="s">
        <v>335</v>
      </c>
      <c r="E2286" s="506">
        <v>45817.453418437501</v>
      </c>
      <c r="F2286" s="506">
        <v>46757</v>
      </c>
      <c r="G2286" s="505" t="s">
        <v>336</v>
      </c>
      <c r="H2286" s="552">
        <v>392</v>
      </c>
      <c r="I2286" s="552">
        <v>307.759834636655</v>
      </c>
      <c r="J2286" s="552">
        <v>324.43450877469502</v>
      </c>
      <c r="K2286" s="552">
        <v>392</v>
      </c>
      <c r="L2286" s="507">
        <v>9.8499996773029994E-2</v>
      </c>
      <c r="M2286" s="507">
        <v>0.5</v>
      </c>
      <c r="N2286" s="507">
        <v>8.3376599088853161E-5</v>
      </c>
      <c r="O2286" s="507">
        <v>0.83613085048182934</v>
      </c>
      <c r="P2286" s="439"/>
    </row>
    <row r="2287" spans="1:16" ht="16.5" x14ac:dyDescent="0.25">
      <c r="A2287" s="505" t="s">
        <v>332</v>
      </c>
      <c r="B2287" s="505" t="s">
        <v>333</v>
      </c>
      <c r="C2287" s="505" t="s">
        <v>334</v>
      </c>
      <c r="D2287" s="505" t="s">
        <v>335</v>
      </c>
      <c r="E2287" s="506">
        <v>45817.453418611112</v>
      </c>
      <c r="F2287" s="506">
        <v>46788</v>
      </c>
      <c r="G2287" s="505" t="s">
        <v>336</v>
      </c>
      <c r="H2287" s="552">
        <v>392</v>
      </c>
      <c r="I2287" s="552">
        <v>305.31400723475701</v>
      </c>
      <c r="J2287" s="552">
        <v>321.856164486789</v>
      </c>
      <c r="K2287" s="552">
        <v>392</v>
      </c>
      <c r="L2287" s="507">
        <v>9.8499996773029994E-2</v>
      </c>
      <c r="M2287" s="507">
        <v>0.5</v>
      </c>
      <c r="N2287" s="507">
        <v>8.271398900209736E-5</v>
      </c>
      <c r="O2287" s="507">
        <v>0.83613085048182934</v>
      </c>
      <c r="P2287" s="439"/>
    </row>
    <row r="2288" spans="1:16" ht="16.5" x14ac:dyDescent="0.25">
      <c r="A2288" s="505" t="s">
        <v>332</v>
      </c>
      <c r="B2288" s="505" t="s">
        <v>333</v>
      </c>
      <c r="C2288" s="505" t="s">
        <v>334</v>
      </c>
      <c r="D2288" s="505" t="s">
        <v>335</v>
      </c>
      <c r="E2288" s="506">
        <v>45817.453418796293</v>
      </c>
      <c r="F2288" s="506">
        <v>46817</v>
      </c>
      <c r="G2288" s="505" t="s">
        <v>336</v>
      </c>
      <c r="H2288" s="552">
        <v>2892</v>
      </c>
      <c r="I2288" s="552">
        <v>2235.7194362458099</v>
      </c>
      <c r="J2288" s="552">
        <v>2356.8525045277602</v>
      </c>
      <c r="K2288" s="552">
        <v>2892</v>
      </c>
      <c r="L2288" s="507">
        <v>9.8499996773029994E-2</v>
      </c>
      <c r="M2288" s="507">
        <v>0.5</v>
      </c>
      <c r="N2288" s="507">
        <v>6.0568879409198494E-4</v>
      </c>
      <c r="O2288" s="507">
        <v>0.83613085048182934</v>
      </c>
      <c r="P2288" s="439"/>
    </row>
    <row r="2289" spans="1:16" ht="16.5" x14ac:dyDescent="0.25">
      <c r="A2289" s="505" t="s">
        <v>332</v>
      </c>
      <c r="B2289" s="505" t="s">
        <v>333</v>
      </c>
      <c r="C2289" s="505" t="s">
        <v>334</v>
      </c>
      <c r="D2289" s="505" t="s">
        <v>335</v>
      </c>
      <c r="E2289" s="506">
        <v>45817.453418923615</v>
      </c>
      <c r="F2289" s="506">
        <v>46848</v>
      </c>
      <c r="G2289" s="505" t="s">
        <v>336</v>
      </c>
      <c r="H2289" s="552">
        <v>392</v>
      </c>
      <c r="I2289" s="552">
        <v>300.63522867001399</v>
      </c>
      <c r="J2289" s="552">
        <v>316.92388595502302</v>
      </c>
      <c r="K2289" s="552">
        <v>392</v>
      </c>
      <c r="L2289" s="507">
        <v>9.8499996773029994E-2</v>
      </c>
      <c r="M2289" s="507">
        <v>0.5</v>
      </c>
      <c r="N2289" s="507">
        <v>8.1446440086629823E-5</v>
      </c>
      <c r="O2289" s="507">
        <v>0.83613085048182934</v>
      </c>
      <c r="P2289" s="439"/>
    </row>
    <row r="2290" spans="1:16" ht="16.5" x14ac:dyDescent="0.25">
      <c r="A2290" s="505" t="s">
        <v>332</v>
      </c>
      <c r="B2290" s="505" t="s">
        <v>333</v>
      </c>
      <c r="C2290" s="505" t="s">
        <v>334</v>
      </c>
      <c r="D2290" s="505" t="s">
        <v>335</v>
      </c>
      <c r="E2290" s="506">
        <v>45817.453419074074</v>
      </c>
      <c r="F2290" s="506">
        <v>46878</v>
      </c>
      <c r="G2290" s="505" t="s">
        <v>336</v>
      </c>
      <c r="H2290" s="552">
        <v>392</v>
      </c>
      <c r="I2290" s="552">
        <v>298.32279590218201</v>
      </c>
      <c r="J2290" s="552">
        <v>314.486163729211</v>
      </c>
      <c r="K2290" s="552">
        <v>392</v>
      </c>
      <c r="L2290" s="507">
        <v>9.8499996773029994E-2</v>
      </c>
      <c r="M2290" s="507">
        <v>0.5</v>
      </c>
      <c r="N2290" s="507">
        <v>8.081996853932391E-5</v>
      </c>
      <c r="O2290" s="507">
        <v>0.83613085048182934</v>
      </c>
      <c r="P2290" s="439"/>
    </row>
    <row r="2291" spans="1:16" ht="16.5" x14ac:dyDescent="0.25">
      <c r="A2291" s="505" t="s">
        <v>332</v>
      </c>
      <c r="B2291" s="505" t="s">
        <v>333</v>
      </c>
      <c r="C2291" s="505" t="s">
        <v>334</v>
      </c>
      <c r="D2291" s="505" t="s">
        <v>335</v>
      </c>
      <c r="E2291" s="506">
        <v>45817.453419212965</v>
      </c>
      <c r="F2291" s="506">
        <v>46909</v>
      </c>
      <c r="G2291" s="505" t="s">
        <v>336</v>
      </c>
      <c r="H2291" s="552">
        <v>392</v>
      </c>
      <c r="I2291" s="552">
        <v>295.951966486804</v>
      </c>
      <c r="J2291" s="552">
        <v>311.98688087875502</v>
      </c>
      <c r="K2291" s="552">
        <v>392</v>
      </c>
      <c r="L2291" s="507">
        <v>9.8499996773029994E-2</v>
      </c>
      <c r="M2291" s="507">
        <v>0.5</v>
      </c>
      <c r="N2291" s="507">
        <v>8.0177676493945892E-5</v>
      </c>
      <c r="O2291" s="507">
        <v>0.83613085048182934</v>
      </c>
      <c r="P2291" s="439"/>
    </row>
    <row r="2292" spans="1:16" ht="16.5" x14ac:dyDescent="0.25">
      <c r="A2292" s="505" t="s">
        <v>332</v>
      </c>
      <c r="B2292" s="505" t="s">
        <v>333</v>
      </c>
      <c r="C2292" s="505" t="s">
        <v>334</v>
      </c>
      <c r="D2292" s="505" t="s">
        <v>335</v>
      </c>
      <c r="E2292" s="506">
        <v>45817.453419317128</v>
      </c>
      <c r="F2292" s="506">
        <v>46939</v>
      </c>
      <c r="G2292" s="505" t="s">
        <v>336</v>
      </c>
      <c r="H2292" s="552">
        <v>392</v>
      </c>
      <c r="I2292" s="552">
        <v>293.675556539654</v>
      </c>
      <c r="J2292" s="552">
        <v>309.58713321887802</v>
      </c>
      <c r="K2292" s="552">
        <v>392</v>
      </c>
      <c r="L2292" s="507">
        <v>9.8499996773029994E-2</v>
      </c>
      <c r="M2292" s="507">
        <v>0.5</v>
      </c>
      <c r="N2292" s="507">
        <v>7.9560964050785508E-5</v>
      </c>
      <c r="O2292" s="507">
        <v>0.83613085048182934</v>
      </c>
      <c r="P2292" s="439"/>
    </row>
    <row r="2293" spans="1:16" ht="16.5" x14ac:dyDescent="0.25">
      <c r="A2293" s="505" t="s">
        <v>332</v>
      </c>
      <c r="B2293" s="505" t="s">
        <v>333</v>
      </c>
      <c r="C2293" s="505" t="s">
        <v>334</v>
      </c>
      <c r="D2293" s="505" t="s">
        <v>335</v>
      </c>
      <c r="E2293" s="506">
        <v>45817.453419421297</v>
      </c>
      <c r="F2293" s="506">
        <v>46970</v>
      </c>
      <c r="G2293" s="505" t="s">
        <v>336</v>
      </c>
      <c r="H2293" s="552">
        <v>392</v>
      </c>
      <c r="I2293" s="552">
        <v>291.34165964144398</v>
      </c>
      <c r="J2293" s="552">
        <v>307.12678391892598</v>
      </c>
      <c r="K2293" s="552">
        <v>392</v>
      </c>
      <c r="L2293" s="507">
        <v>9.8499996773029994E-2</v>
      </c>
      <c r="M2293" s="507">
        <v>0.5</v>
      </c>
      <c r="N2293" s="507">
        <v>7.8928677559513718E-5</v>
      </c>
      <c r="O2293" s="507">
        <v>0.83613085048182934</v>
      </c>
      <c r="P2293" s="439"/>
    </row>
    <row r="2294" spans="1:16" ht="16.5" x14ac:dyDescent="0.25">
      <c r="A2294" s="505" t="s">
        <v>332</v>
      </c>
      <c r="B2294" s="505" t="s">
        <v>333</v>
      </c>
      <c r="C2294" s="505" t="s">
        <v>334</v>
      </c>
      <c r="D2294" s="505" t="s">
        <v>335</v>
      </c>
      <c r="E2294" s="506">
        <v>45817.453419513891</v>
      </c>
      <c r="F2294" s="506">
        <v>47001</v>
      </c>
      <c r="G2294" s="505" t="s">
        <v>336</v>
      </c>
      <c r="H2294" s="552">
        <v>392</v>
      </c>
      <c r="I2294" s="552">
        <v>289.026310676864</v>
      </c>
      <c r="J2294" s="552">
        <v>304.685987494492</v>
      </c>
      <c r="K2294" s="552">
        <v>392</v>
      </c>
      <c r="L2294" s="507">
        <v>9.8499996773029994E-2</v>
      </c>
      <c r="M2294" s="507">
        <v>0.5</v>
      </c>
      <c r="N2294" s="507">
        <v>7.830141597224876E-5</v>
      </c>
      <c r="O2294" s="507">
        <v>0.83613085048182934</v>
      </c>
      <c r="P2294" s="439"/>
    </row>
    <row r="2295" spans="1:16" ht="16.5" x14ac:dyDescent="0.25">
      <c r="A2295" s="505" t="s">
        <v>332</v>
      </c>
      <c r="B2295" s="505" t="s">
        <v>333</v>
      </c>
      <c r="C2295" s="505" t="s">
        <v>334</v>
      </c>
      <c r="D2295" s="505" t="s">
        <v>335</v>
      </c>
      <c r="E2295" s="506">
        <v>45817.453419618054</v>
      </c>
      <c r="F2295" s="506">
        <v>47031</v>
      </c>
      <c r="G2295" s="505" t="s">
        <v>336</v>
      </c>
      <c r="H2295" s="552">
        <v>392</v>
      </c>
      <c r="I2295" s="552">
        <v>286.80317164378499</v>
      </c>
      <c r="J2295" s="552">
        <v>302.342397009443</v>
      </c>
      <c r="K2295" s="552">
        <v>392</v>
      </c>
      <c r="L2295" s="507">
        <v>9.8499996773029994E-2</v>
      </c>
      <c r="M2295" s="507">
        <v>0.5</v>
      </c>
      <c r="N2295" s="507">
        <v>7.7699135391683029E-5</v>
      </c>
      <c r="O2295" s="507">
        <v>0.83613085048182934</v>
      </c>
      <c r="P2295" s="439"/>
    </row>
    <row r="2296" spans="1:16" ht="16.5" x14ac:dyDescent="0.25">
      <c r="A2296" s="505" t="s">
        <v>332</v>
      </c>
      <c r="B2296" s="505" t="s">
        <v>333</v>
      </c>
      <c r="C2296" s="505" t="s">
        <v>334</v>
      </c>
      <c r="D2296" s="505" t="s">
        <v>335</v>
      </c>
      <c r="E2296" s="506">
        <v>45817.453419722224</v>
      </c>
      <c r="F2296" s="506">
        <v>47062</v>
      </c>
      <c r="G2296" s="505" t="s">
        <v>336</v>
      </c>
      <c r="H2296" s="552">
        <v>392</v>
      </c>
      <c r="I2296" s="552">
        <v>284.52389092807499</v>
      </c>
      <c r="J2296" s="552">
        <v>299.93962304046801</v>
      </c>
      <c r="K2296" s="552">
        <v>392</v>
      </c>
      <c r="L2296" s="507">
        <v>9.8499996773029994E-2</v>
      </c>
      <c r="M2296" s="507">
        <v>0.5</v>
      </c>
      <c r="N2296" s="507">
        <v>7.7081645215718177E-5</v>
      </c>
      <c r="O2296" s="507">
        <v>0.83613085048182934</v>
      </c>
      <c r="P2296" s="439"/>
    </row>
    <row r="2297" spans="1:16" ht="16.5" x14ac:dyDescent="0.25">
      <c r="A2297" s="505" t="s">
        <v>332</v>
      </c>
      <c r="B2297" s="505" t="s">
        <v>333</v>
      </c>
      <c r="C2297" s="505" t="s">
        <v>334</v>
      </c>
      <c r="D2297" s="505" t="s">
        <v>335</v>
      </c>
      <c r="E2297" s="506">
        <v>45817.453419837962</v>
      </c>
      <c r="F2297" s="506">
        <v>47092</v>
      </c>
      <c r="G2297" s="505" t="s">
        <v>336</v>
      </c>
      <c r="H2297" s="552">
        <v>392</v>
      </c>
      <c r="I2297" s="552">
        <v>282.33538370780099</v>
      </c>
      <c r="J2297" s="552">
        <v>297.63254074755702</v>
      </c>
      <c r="K2297" s="552">
        <v>392</v>
      </c>
      <c r="L2297" s="507">
        <v>9.8499996773029994E-2</v>
      </c>
      <c r="M2297" s="507">
        <v>0.5</v>
      </c>
      <c r="N2297" s="507">
        <v>7.6488746895106367E-5</v>
      </c>
      <c r="O2297" s="507">
        <v>0.83613085048182934</v>
      </c>
      <c r="P2297" s="439"/>
    </row>
    <row r="2298" spans="1:16" ht="16.5" x14ac:dyDescent="0.25">
      <c r="A2298" s="505" t="s">
        <v>332</v>
      </c>
      <c r="B2298" s="505" t="s">
        <v>333</v>
      </c>
      <c r="C2298" s="505" t="s">
        <v>334</v>
      </c>
      <c r="D2298" s="505" t="s">
        <v>335</v>
      </c>
      <c r="E2298" s="506">
        <v>45817.453419965277</v>
      </c>
      <c r="F2298" s="506">
        <v>47123</v>
      </c>
      <c r="G2298" s="505" t="s">
        <v>336</v>
      </c>
      <c r="H2298" s="552">
        <v>392</v>
      </c>
      <c r="I2298" s="552">
        <v>280.091609373788</v>
      </c>
      <c r="J2298" s="552">
        <v>295.26719692445499</v>
      </c>
      <c r="K2298" s="552">
        <v>392</v>
      </c>
      <c r="L2298" s="507">
        <v>9.8499996773029994E-2</v>
      </c>
      <c r="M2298" s="507">
        <v>0.5</v>
      </c>
      <c r="N2298" s="507">
        <v>7.5880875912482165E-5</v>
      </c>
      <c r="O2298" s="507">
        <v>0.83613085048182934</v>
      </c>
      <c r="P2298" s="439"/>
    </row>
    <row r="2299" spans="1:16" ht="16.5" x14ac:dyDescent="0.25">
      <c r="A2299" s="505" t="s">
        <v>332</v>
      </c>
      <c r="B2299" s="505" t="s">
        <v>333</v>
      </c>
      <c r="C2299" s="505" t="s">
        <v>334</v>
      </c>
      <c r="D2299" s="505" t="s">
        <v>335</v>
      </c>
      <c r="E2299" s="506">
        <v>45817.453420081016</v>
      </c>
      <c r="F2299" s="506">
        <v>47154</v>
      </c>
      <c r="G2299" s="505" t="s">
        <v>336</v>
      </c>
      <c r="H2299" s="552">
        <v>392</v>
      </c>
      <c r="I2299" s="552">
        <v>277.86566675181899</v>
      </c>
      <c r="J2299" s="552">
        <v>292.92065094982502</v>
      </c>
      <c r="K2299" s="552">
        <v>392</v>
      </c>
      <c r="L2299" s="507">
        <v>9.8499996773029994E-2</v>
      </c>
      <c r="M2299" s="507">
        <v>0.5</v>
      </c>
      <c r="N2299" s="507">
        <v>7.5277835799057762E-5</v>
      </c>
      <c r="O2299" s="507">
        <v>0.83613085048182934</v>
      </c>
      <c r="P2299" s="439"/>
    </row>
    <row r="2300" spans="1:16" ht="16.5" x14ac:dyDescent="0.25">
      <c r="A2300" s="505" t="s">
        <v>332</v>
      </c>
      <c r="B2300" s="505" t="s">
        <v>333</v>
      </c>
      <c r="C2300" s="505" t="s">
        <v>334</v>
      </c>
      <c r="D2300" s="505" t="s">
        <v>335</v>
      </c>
      <c r="E2300" s="506">
        <v>45817.453420254627</v>
      </c>
      <c r="F2300" s="506">
        <v>47182</v>
      </c>
      <c r="G2300" s="505" t="s">
        <v>336</v>
      </c>
      <c r="H2300" s="552">
        <v>2892</v>
      </c>
      <c r="I2300" s="552">
        <v>2035.2475583190601</v>
      </c>
      <c r="J2300" s="552">
        <v>2145.5188998191002</v>
      </c>
      <c r="K2300" s="552">
        <v>2892</v>
      </c>
      <c r="L2300" s="507">
        <v>9.8499996773029994E-2</v>
      </c>
      <c r="M2300" s="507">
        <v>0.5</v>
      </c>
      <c r="N2300" s="507">
        <v>5.513780572337409E-4</v>
      </c>
      <c r="O2300" s="507">
        <v>0.83613085048182934</v>
      </c>
      <c r="P2300" s="439"/>
    </row>
    <row r="2301" spans="1:16" ht="16.5" x14ac:dyDescent="0.25">
      <c r="A2301" s="505" t="s">
        <v>332</v>
      </c>
      <c r="B2301" s="505" t="s">
        <v>333</v>
      </c>
      <c r="C2301" s="505" t="s">
        <v>334</v>
      </c>
      <c r="D2301" s="505" t="s">
        <v>335</v>
      </c>
      <c r="E2301" s="506">
        <v>45817.453420393518</v>
      </c>
      <c r="F2301" s="506">
        <v>47213</v>
      </c>
      <c r="G2301" s="505" t="s">
        <v>336</v>
      </c>
      <c r="H2301" s="552">
        <v>392</v>
      </c>
      <c r="I2301" s="552">
        <v>273.67795134561999</v>
      </c>
      <c r="J2301" s="552">
        <v>288.50604177152798</v>
      </c>
      <c r="K2301" s="552">
        <v>392</v>
      </c>
      <c r="L2301" s="507">
        <v>9.8499996773029994E-2</v>
      </c>
      <c r="M2301" s="507">
        <v>0.5</v>
      </c>
      <c r="N2301" s="507">
        <v>7.414332300945665E-5</v>
      </c>
      <c r="O2301" s="507">
        <v>0.83613085048182934</v>
      </c>
      <c r="P2301" s="439"/>
    </row>
    <row r="2302" spans="1:16" ht="16.5" x14ac:dyDescent="0.25">
      <c r="A2302" s="505" t="s">
        <v>332</v>
      </c>
      <c r="B2302" s="505" t="s">
        <v>333</v>
      </c>
      <c r="C2302" s="505" t="s">
        <v>334</v>
      </c>
      <c r="D2302" s="505" t="s">
        <v>335</v>
      </c>
      <c r="E2302" s="506">
        <v>45817.453420543985</v>
      </c>
      <c r="F2302" s="506">
        <v>47243</v>
      </c>
      <c r="G2302" s="505" t="s">
        <v>336</v>
      </c>
      <c r="H2302" s="552">
        <v>392</v>
      </c>
      <c r="I2302" s="552">
        <v>271.57286916571599</v>
      </c>
      <c r="J2302" s="552">
        <v>286.28690455443802</v>
      </c>
      <c r="K2302" s="552">
        <v>392</v>
      </c>
      <c r="L2302" s="507">
        <v>9.8499996773029994E-2</v>
      </c>
      <c r="M2302" s="507">
        <v>0.5</v>
      </c>
      <c r="N2302" s="507">
        <v>7.3573025741230621E-5</v>
      </c>
      <c r="O2302" s="507">
        <v>0.83613085048182934</v>
      </c>
      <c r="P2302" s="439"/>
    </row>
    <row r="2303" spans="1:16" ht="16.5" x14ac:dyDescent="0.25">
      <c r="A2303" s="505" t="s">
        <v>332</v>
      </c>
      <c r="B2303" s="505" t="s">
        <v>333</v>
      </c>
      <c r="C2303" s="505" t="s">
        <v>334</v>
      </c>
      <c r="D2303" s="505" t="s">
        <v>335</v>
      </c>
      <c r="E2303" s="506">
        <v>45817.453420659724</v>
      </c>
      <c r="F2303" s="506">
        <v>47274</v>
      </c>
      <c r="G2303" s="505" t="s">
        <v>336</v>
      </c>
      <c r="H2303" s="552">
        <v>392</v>
      </c>
      <c r="I2303" s="552">
        <v>269.41462663286001</v>
      </c>
      <c r="J2303" s="552">
        <v>284.01172671393101</v>
      </c>
      <c r="K2303" s="552">
        <v>392</v>
      </c>
      <c r="L2303" s="507">
        <v>9.8499996773029994E-2</v>
      </c>
      <c r="M2303" s="507">
        <v>0.5</v>
      </c>
      <c r="N2303" s="507">
        <v>7.2988326563019803E-5</v>
      </c>
      <c r="O2303" s="507">
        <v>0.83613085048182934</v>
      </c>
      <c r="P2303" s="439"/>
    </row>
    <row r="2304" spans="1:16" ht="16.5" x14ac:dyDescent="0.25">
      <c r="A2304" s="505" t="s">
        <v>332</v>
      </c>
      <c r="B2304" s="505" t="s">
        <v>333</v>
      </c>
      <c r="C2304" s="505" t="s">
        <v>334</v>
      </c>
      <c r="D2304" s="505" t="s">
        <v>335</v>
      </c>
      <c r="E2304" s="506">
        <v>45817.453420787038</v>
      </c>
      <c r="F2304" s="506">
        <v>47304</v>
      </c>
      <c r="G2304" s="505" t="s">
        <v>336</v>
      </c>
      <c r="H2304" s="552">
        <v>392</v>
      </c>
      <c r="I2304" s="552">
        <v>267.34233718922098</v>
      </c>
      <c r="J2304" s="552">
        <v>281.8271589698</v>
      </c>
      <c r="K2304" s="552">
        <v>392</v>
      </c>
      <c r="L2304" s="507">
        <v>9.8499996773029994E-2</v>
      </c>
      <c r="M2304" s="507">
        <v>0.5</v>
      </c>
      <c r="N2304" s="507">
        <v>7.2426913322262045E-5</v>
      </c>
      <c r="O2304" s="507">
        <v>0.83613085048182934</v>
      </c>
      <c r="P2304" s="439"/>
    </row>
    <row r="2305" spans="1:16" ht="16.5" x14ac:dyDescent="0.25">
      <c r="A2305" s="505" t="s">
        <v>332</v>
      </c>
      <c r="B2305" s="505" t="s">
        <v>333</v>
      </c>
      <c r="C2305" s="505" t="s">
        <v>334</v>
      </c>
      <c r="D2305" s="505" t="s">
        <v>335</v>
      </c>
      <c r="E2305" s="506">
        <v>45817.453421284721</v>
      </c>
      <c r="F2305" s="506">
        <v>47335</v>
      </c>
      <c r="G2305" s="505" t="s">
        <v>336</v>
      </c>
      <c r="H2305" s="552">
        <v>392</v>
      </c>
      <c r="I2305" s="552">
        <v>265.21771551870103</v>
      </c>
      <c r="J2305" s="552">
        <v>279.58742359685601</v>
      </c>
      <c r="K2305" s="552">
        <v>392</v>
      </c>
      <c r="L2305" s="507">
        <v>9.8499996773029994E-2</v>
      </c>
      <c r="M2305" s="507">
        <v>0.5</v>
      </c>
      <c r="N2305" s="507">
        <v>7.185132252287283E-5</v>
      </c>
      <c r="O2305" s="507">
        <v>0.83613085048182934</v>
      </c>
      <c r="P2305" s="439"/>
    </row>
    <row r="2306" spans="1:16" ht="16.5" x14ac:dyDescent="0.25">
      <c r="A2306" s="505" t="s">
        <v>332</v>
      </c>
      <c r="B2306" s="505" t="s">
        <v>333</v>
      </c>
      <c r="C2306" s="505" t="s">
        <v>334</v>
      </c>
      <c r="D2306" s="505" t="s">
        <v>335</v>
      </c>
      <c r="E2306" s="506">
        <v>45817.453421493054</v>
      </c>
      <c r="F2306" s="506">
        <v>47366</v>
      </c>
      <c r="G2306" s="505" t="s">
        <v>336</v>
      </c>
      <c r="H2306" s="552">
        <v>392</v>
      </c>
      <c r="I2306" s="552">
        <v>263.10997863077898</v>
      </c>
      <c r="J2306" s="552">
        <v>277.36548783754398</v>
      </c>
      <c r="K2306" s="552">
        <v>392</v>
      </c>
      <c r="L2306" s="507">
        <v>9.8499996773029994E-2</v>
      </c>
      <c r="M2306" s="507">
        <v>0.5</v>
      </c>
      <c r="N2306" s="507">
        <v>7.1280306055774388E-5</v>
      </c>
      <c r="O2306" s="507">
        <v>0.83613085048182934</v>
      </c>
      <c r="P2306" s="439"/>
    </row>
    <row r="2307" spans="1:16" ht="16.5" x14ac:dyDescent="0.25">
      <c r="A2307" s="505" t="s">
        <v>332</v>
      </c>
      <c r="B2307" s="505" t="s">
        <v>333</v>
      </c>
      <c r="C2307" s="505" t="s">
        <v>334</v>
      </c>
      <c r="D2307" s="505" t="s">
        <v>335</v>
      </c>
      <c r="E2307" s="506">
        <v>45817.453421620368</v>
      </c>
      <c r="F2307" s="506">
        <v>47396</v>
      </c>
      <c r="G2307" s="505" t="s">
        <v>336</v>
      </c>
      <c r="H2307" s="552">
        <v>392</v>
      </c>
      <c r="I2307" s="552">
        <v>261.08618341948301</v>
      </c>
      <c r="J2307" s="552">
        <v>275.23204178207402</v>
      </c>
      <c r="K2307" s="552">
        <v>392</v>
      </c>
      <c r="L2307" s="507">
        <v>9.8499996773029994E-2</v>
      </c>
      <c r="M2307" s="507">
        <v>0.5</v>
      </c>
      <c r="N2307" s="507">
        <v>7.0732030605310075E-5</v>
      </c>
      <c r="O2307" s="507">
        <v>0.83613085048182934</v>
      </c>
      <c r="P2307" s="439"/>
    </row>
    <row r="2308" spans="1:16" ht="16.5" x14ac:dyDescent="0.25">
      <c r="A2308" s="505" t="s">
        <v>332</v>
      </c>
      <c r="B2308" s="505" t="s">
        <v>333</v>
      </c>
      <c r="C2308" s="505" t="s">
        <v>334</v>
      </c>
      <c r="D2308" s="505" t="s">
        <v>335</v>
      </c>
      <c r="E2308" s="506">
        <v>45817.453421759259</v>
      </c>
      <c r="F2308" s="506">
        <v>47427</v>
      </c>
      <c r="G2308" s="505" t="s">
        <v>336</v>
      </c>
      <c r="H2308" s="552">
        <v>392</v>
      </c>
      <c r="I2308" s="552">
        <v>259.011280622573</v>
      </c>
      <c r="J2308" s="552">
        <v>273.04471909110202</v>
      </c>
      <c r="K2308" s="552">
        <v>392</v>
      </c>
      <c r="L2308" s="507">
        <v>9.8499996773029994E-2</v>
      </c>
      <c r="M2308" s="507">
        <v>0.5</v>
      </c>
      <c r="N2308" s="507">
        <v>7.016990936928037E-5</v>
      </c>
      <c r="O2308" s="507">
        <v>0.83613085048182934</v>
      </c>
      <c r="P2308" s="439"/>
    </row>
    <row r="2309" spans="1:16" ht="16.5" x14ac:dyDescent="0.25">
      <c r="A2309" s="505" t="s">
        <v>332</v>
      </c>
      <c r="B2309" s="505" t="s">
        <v>333</v>
      </c>
      <c r="C2309" s="505" t="s">
        <v>334</v>
      </c>
      <c r="D2309" s="505" t="s">
        <v>335</v>
      </c>
      <c r="E2309" s="506">
        <v>45817.453421932871</v>
      </c>
      <c r="F2309" s="506">
        <v>47457</v>
      </c>
      <c r="G2309" s="505" t="s">
        <v>336</v>
      </c>
      <c r="H2309" s="552">
        <v>392</v>
      </c>
      <c r="I2309" s="552">
        <v>257.01901186817798</v>
      </c>
      <c r="J2309" s="552">
        <v>270.94450762119902</v>
      </c>
      <c r="K2309" s="552">
        <v>392</v>
      </c>
      <c r="L2309" s="507">
        <v>9.8499996773029994E-2</v>
      </c>
      <c r="M2309" s="507">
        <v>0.5</v>
      </c>
      <c r="N2309" s="507">
        <v>6.9630174892854738E-5</v>
      </c>
      <c r="O2309" s="507">
        <v>0.83613085048182934</v>
      </c>
      <c r="P2309" s="439"/>
    </row>
    <row r="2310" spans="1:16" ht="16.5" x14ac:dyDescent="0.25">
      <c r="A2310" s="505" t="s">
        <v>332</v>
      </c>
      <c r="B2310" s="505" t="s">
        <v>333</v>
      </c>
      <c r="C2310" s="505" t="s">
        <v>334</v>
      </c>
      <c r="D2310" s="505" t="s">
        <v>335</v>
      </c>
      <c r="E2310" s="506">
        <v>45817.453422118058</v>
      </c>
      <c r="F2310" s="506">
        <v>47488</v>
      </c>
      <c r="G2310" s="505" t="s">
        <v>336</v>
      </c>
      <c r="H2310" s="552">
        <v>392</v>
      </c>
      <c r="I2310" s="552">
        <v>254.97643167645799</v>
      </c>
      <c r="J2310" s="552">
        <v>268.79125880003301</v>
      </c>
      <c r="K2310" s="552">
        <v>392</v>
      </c>
      <c r="L2310" s="507">
        <v>9.8499996773029994E-2</v>
      </c>
      <c r="M2310" s="507">
        <v>0.5</v>
      </c>
      <c r="N2310" s="507">
        <v>6.9076810318972187E-5</v>
      </c>
      <c r="O2310" s="507">
        <v>0.83613085048182934</v>
      </c>
      <c r="P2310" s="439"/>
    </row>
    <row r="2311" spans="1:16" ht="16.5" x14ac:dyDescent="0.25">
      <c r="A2311" s="505" t="s">
        <v>332</v>
      </c>
      <c r="B2311" s="505" t="s">
        <v>333</v>
      </c>
      <c r="C2311" s="505" t="s">
        <v>334</v>
      </c>
      <c r="D2311" s="505" t="s">
        <v>335</v>
      </c>
      <c r="E2311" s="506">
        <v>45817.453422256942</v>
      </c>
      <c r="F2311" s="506">
        <v>47519</v>
      </c>
      <c r="G2311" s="505" t="s">
        <v>336</v>
      </c>
      <c r="H2311" s="552">
        <v>392</v>
      </c>
      <c r="I2311" s="552">
        <v>252.95008426771099</v>
      </c>
      <c r="J2311" s="552">
        <v>266.65512226701298</v>
      </c>
      <c r="K2311" s="552">
        <v>392</v>
      </c>
      <c r="L2311" s="507">
        <v>9.8499996773029994E-2</v>
      </c>
      <c r="M2311" s="507">
        <v>0.5</v>
      </c>
      <c r="N2311" s="507">
        <v>6.8527843441233702E-5</v>
      </c>
      <c r="O2311" s="507">
        <v>0.83613085048182934</v>
      </c>
      <c r="P2311" s="439"/>
    </row>
    <row r="2312" spans="1:16" ht="16.5" x14ac:dyDescent="0.25">
      <c r="A2312" s="505" t="s">
        <v>332</v>
      </c>
      <c r="B2312" s="505" t="s">
        <v>333</v>
      </c>
      <c r="C2312" s="505" t="s">
        <v>334</v>
      </c>
      <c r="D2312" s="505" t="s">
        <v>335</v>
      </c>
      <c r="E2312" s="506">
        <v>45817.453422430553</v>
      </c>
      <c r="F2312" s="506">
        <v>47547</v>
      </c>
      <c r="G2312" s="505" t="s">
        <v>336</v>
      </c>
      <c r="H2312" s="552">
        <v>2892</v>
      </c>
      <c r="I2312" s="552">
        <v>1852.75153782233</v>
      </c>
      <c r="J2312" s="552">
        <v>1953.1350988819399</v>
      </c>
      <c r="K2312" s="552">
        <v>2892</v>
      </c>
      <c r="L2312" s="507">
        <v>9.8499996773029994E-2</v>
      </c>
      <c r="M2312" s="507">
        <v>0.5</v>
      </c>
      <c r="N2312" s="507">
        <v>5.019372406495021E-4</v>
      </c>
      <c r="O2312" s="507">
        <v>0.83613085048182934</v>
      </c>
      <c r="P2312" s="439"/>
    </row>
    <row r="2313" spans="1:16" ht="16.5" x14ac:dyDescent="0.25">
      <c r="A2313" s="505" t="s">
        <v>332</v>
      </c>
      <c r="B2313" s="505" t="s">
        <v>333</v>
      </c>
      <c r="C2313" s="505" t="s">
        <v>334</v>
      </c>
      <c r="D2313" s="505" t="s">
        <v>335</v>
      </c>
      <c r="E2313" s="506">
        <v>45817.453422824074</v>
      </c>
      <c r="F2313" s="506">
        <v>47578</v>
      </c>
      <c r="G2313" s="505" t="s">
        <v>336</v>
      </c>
      <c r="H2313" s="552">
        <v>392</v>
      </c>
      <c r="I2313" s="552">
        <v>249.137871779318</v>
      </c>
      <c r="J2313" s="552">
        <v>262.63636105511898</v>
      </c>
      <c r="K2313" s="552">
        <v>392</v>
      </c>
      <c r="L2313" s="507">
        <v>9.8499996773029994E-2</v>
      </c>
      <c r="M2313" s="507">
        <v>0.5</v>
      </c>
      <c r="N2313" s="507">
        <v>6.7495059833647087E-5</v>
      </c>
      <c r="O2313" s="507">
        <v>0.83613085048182934</v>
      </c>
      <c r="P2313" s="439"/>
    </row>
    <row r="2314" spans="1:16" ht="16.5" x14ac:dyDescent="0.25">
      <c r="A2314" s="505" t="s">
        <v>332</v>
      </c>
      <c r="B2314" s="505" t="s">
        <v>333</v>
      </c>
      <c r="C2314" s="505" t="s">
        <v>334</v>
      </c>
      <c r="D2314" s="505" t="s">
        <v>335</v>
      </c>
      <c r="E2314" s="506">
        <v>45817.453423009261</v>
      </c>
      <c r="F2314" s="506">
        <v>47608</v>
      </c>
      <c r="G2314" s="505" t="s">
        <v>336</v>
      </c>
      <c r="H2314" s="552">
        <v>392</v>
      </c>
      <c r="I2314" s="552">
        <v>247.22154753162701</v>
      </c>
      <c r="J2314" s="552">
        <v>260.61620882607099</v>
      </c>
      <c r="K2314" s="552">
        <v>392</v>
      </c>
      <c r="L2314" s="507">
        <v>9.8499996773029994E-2</v>
      </c>
      <c r="M2314" s="507">
        <v>0.5</v>
      </c>
      <c r="N2314" s="507">
        <v>6.6975899824633507E-5</v>
      </c>
      <c r="O2314" s="507">
        <v>0.83613085048182934</v>
      </c>
      <c r="P2314" s="439"/>
    </row>
    <row r="2315" spans="1:16" ht="16.5" x14ac:dyDescent="0.25">
      <c r="A2315" s="505" t="s">
        <v>332</v>
      </c>
      <c r="B2315" s="505" t="s">
        <v>333</v>
      </c>
      <c r="C2315" s="505" t="s">
        <v>334</v>
      </c>
      <c r="D2315" s="505" t="s">
        <v>335</v>
      </c>
      <c r="E2315" s="506">
        <v>45817.453423402774</v>
      </c>
      <c r="F2315" s="506">
        <v>47639</v>
      </c>
      <c r="G2315" s="505" t="s">
        <v>336</v>
      </c>
      <c r="H2315" s="552">
        <v>392</v>
      </c>
      <c r="I2315" s="552">
        <v>245.25682969895001</v>
      </c>
      <c r="J2315" s="552">
        <v>258.54504100887402</v>
      </c>
      <c r="K2315" s="552">
        <v>392</v>
      </c>
      <c r="L2315" s="507">
        <v>9.8499996773029994E-2</v>
      </c>
      <c r="M2315" s="507">
        <v>0.5</v>
      </c>
      <c r="N2315" s="507">
        <v>6.6443629292154208E-5</v>
      </c>
      <c r="O2315" s="507">
        <v>0.83613085048182934</v>
      </c>
      <c r="P2315" s="439"/>
    </row>
    <row r="2316" spans="1:16" ht="16.5" x14ac:dyDescent="0.25">
      <c r="A2316" s="505" t="s">
        <v>332</v>
      </c>
      <c r="B2316" s="505" t="s">
        <v>333</v>
      </c>
      <c r="C2316" s="505" t="s">
        <v>334</v>
      </c>
      <c r="D2316" s="505" t="s">
        <v>335</v>
      </c>
      <c r="E2316" s="506">
        <v>45817.453423599538</v>
      </c>
      <c r="F2316" s="506">
        <v>47669</v>
      </c>
      <c r="G2316" s="505" t="s">
        <v>336</v>
      </c>
      <c r="H2316" s="552">
        <v>392</v>
      </c>
      <c r="I2316" s="552">
        <v>243.37035773743199</v>
      </c>
      <c r="J2316" s="552">
        <v>256.55635848675399</v>
      </c>
      <c r="K2316" s="552">
        <v>392</v>
      </c>
      <c r="L2316" s="507">
        <v>9.8499996773029994E-2</v>
      </c>
      <c r="M2316" s="507">
        <v>0.5</v>
      </c>
      <c r="N2316" s="507">
        <v>6.5932556700067655E-5</v>
      </c>
      <c r="O2316" s="507">
        <v>0.83613085048182934</v>
      </c>
      <c r="P2316" s="439"/>
    </row>
    <row r="2317" spans="1:16" ht="16.5" x14ac:dyDescent="0.25">
      <c r="A2317" s="505" t="s">
        <v>332</v>
      </c>
      <c r="B2317" s="505" t="s">
        <v>333</v>
      </c>
      <c r="C2317" s="505" t="s">
        <v>334</v>
      </c>
      <c r="D2317" s="505" t="s">
        <v>335</v>
      </c>
      <c r="E2317" s="506">
        <v>45817.453423738429</v>
      </c>
      <c r="F2317" s="506">
        <v>47700</v>
      </c>
      <c r="G2317" s="505" t="s">
        <v>336</v>
      </c>
      <c r="H2317" s="552">
        <v>392</v>
      </c>
      <c r="I2317" s="552">
        <v>241.43624606081801</v>
      </c>
      <c r="J2317" s="552">
        <v>254.517455091649</v>
      </c>
      <c r="K2317" s="552">
        <v>392</v>
      </c>
      <c r="L2317" s="507">
        <v>9.8499996773029994E-2</v>
      </c>
      <c r="M2317" s="507">
        <v>0.5</v>
      </c>
      <c r="N2317" s="507">
        <v>6.5408577818793268E-5</v>
      </c>
      <c r="O2317" s="507">
        <v>0.83613085048182934</v>
      </c>
      <c r="P2317" s="439"/>
    </row>
    <row r="2318" spans="1:16" ht="16.5" x14ac:dyDescent="0.25">
      <c r="A2318" s="505" t="s">
        <v>332</v>
      </c>
      <c r="B2318" s="505" t="s">
        <v>333</v>
      </c>
      <c r="C2318" s="505" t="s">
        <v>334</v>
      </c>
      <c r="D2318" s="505" t="s">
        <v>335</v>
      </c>
      <c r="E2318" s="506">
        <v>45817.453424074076</v>
      </c>
      <c r="F2318" s="506">
        <v>47731</v>
      </c>
      <c r="G2318" s="505" t="s">
        <v>336</v>
      </c>
      <c r="H2318" s="552">
        <v>392</v>
      </c>
      <c r="I2318" s="552">
        <v>239.517505146741</v>
      </c>
      <c r="J2318" s="552">
        <v>252.494755259296</v>
      </c>
      <c r="K2318" s="552">
        <v>392</v>
      </c>
      <c r="L2318" s="507">
        <v>9.8499996773029994E-2</v>
      </c>
      <c r="M2318" s="507">
        <v>0.5</v>
      </c>
      <c r="N2318" s="507">
        <v>6.4888763099834684E-5</v>
      </c>
      <c r="O2318" s="507">
        <v>0.83613085048182934</v>
      </c>
      <c r="P2318" s="439"/>
    </row>
    <row r="2319" spans="1:16" ht="16.5" x14ac:dyDescent="0.25">
      <c r="A2319" s="505" t="s">
        <v>332</v>
      </c>
      <c r="B2319" s="505" t="s">
        <v>333</v>
      </c>
      <c r="C2319" s="505" t="s">
        <v>334</v>
      </c>
      <c r="D2319" s="505" t="s">
        <v>335</v>
      </c>
      <c r="E2319" s="506">
        <v>45817.453424259256</v>
      </c>
      <c r="F2319" s="506">
        <v>47761</v>
      </c>
      <c r="G2319" s="505" t="s">
        <v>336</v>
      </c>
      <c r="H2319" s="552">
        <v>392</v>
      </c>
      <c r="I2319" s="552">
        <v>237.675179050026</v>
      </c>
      <c r="J2319" s="552">
        <v>250.55261046026399</v>
      </c>
      <c r="K2319" s="552">
        <v>392</v>
      </c>
      <c r="L2319" s="507">
        <v>9.8499996773029994E-2</v>
      </c>
      <c r="M2319" s="507">
        <v>0.5</v>
      </c>
      <c r="N2319" s="507">
        <v>6.4389650262260904E-5</v>
      </c>
      <c r="O2319" s="507">
        <v>0.83613085048182934</v>
      </c>
      <c r="P2319" s="439"/>
    </row>
    <row r="2320" spans="1:16" ht="16.5" x14ac:dyDescent="0.25">
      <c r="A2320" s="505" t="s">
        <v>332</v>
      </c>
      <c r="B2320" s="505" t="s">
        <v>333</v>
      </c>
      <c r="C2320" s="505" t="s">
        <v>334</v>
      </c>
      <c r="D2320" s="505" t="s">
        <v>335</v>
      </c>
      <c r="E2320" s="506">
        <v>45817.453424398147</v>
      </c>
      <c r="F2320" s="506">
        <v>47792</v>
      </c>
      <c r="G2320" s="505" t="s">
        <v>336</v>
      </c>
      <c r="H2320" s="552">
        <v>392</v>
      </c>
      <c r="I2320" s="552">
        <v>235.78632806868299</v>
      </c>
      <c r="J2320" s="552">
        <v>248.56142002112199</v>
      </c>
      <c r="K2320" s="552">
        <v>392</v>
      </c>
      <c r="L2320" s="507">
        <v>9.8499996773029994E-2</v>
      </c>
      <c r="M2320" s="507">
        <v>0.5</v>
      </c>
      <c r="N2320" s="507">
        <v>6.3877933159228585E-5</v>
      </c>
      <c r="O2320" s="507">
        <v>0.83613085048182934</v>
      </c>
      <c r="P2320" s="439"/>
    </row>
    <row r="2321" spans="1:16" ht="16.5" x14ac:dyDescent="0.25">
      <c r="A2321" s="505" t="s">
        <v>332</v>
      </c>
      <c r="B2321" s="505" t="s">
        <v>333</v>
      </c>
      <c r="C2321" s="505" t="s">
        <v>334</v>
      </c>
      <c r="D2321" s="505" t="s">
        <v>335</v>
      </c>
      <c r="E2321" s="506">
        <v>45817.453424537038</v>
      </c>
      <c r="F2321" s="506">
        <v>47822</v>
      </c>
      <c r="G2321" s="505" t="s">
        <v>336</v>
      </c>
      <c r="H2321" s="552">
        <v>392</v>
      </c>
      <c r="I2321" s="552">
        <v>233.97270152316801</v>
      </c>
      <c r="J2321" s="552">
        <v>246.649529737942</v>
      </c>
      <c r="K2321" s="552">
        <v>392</v>
      </c>
      <c r="L2321" s="507">
        <v>9.8499996773029994E-2</v>
      </c>
      <c r="M2321" s="507">
        <v>0.5</v>
      </c>
      <c r="N2321" s="507">
        <v>6.3386595445972957E-5</v>
      </c>
      <c r="O2321" s="507">
        <v>0.83613085048182934</v>
      </c>
      <c r="P2321" s="439"/>
    </row>
    <row r="2322" spans="1:16" ht="16.5" x14ac:dyDescent="0.25">
      <c r="A2322" s="505" t="s">
        <v>332</v>
      </c>
      <c r="B2322" s="505" t="s">
        <v>333</v>
      </c>
      <c r="C2322" s="505" t="s">
        <v>334</v>
      </c>
      <c r="D2322" s="505" t="s">
        <v>335</v>
      </c>
      <c r="E2322" s="506">
        <v>45817.453424687497</v>
      </c>
      <c r="F2322" s="506">
        <v>47853</v>
      </c>
      <c r="G2322" s="505" t="s">
        <v>336</v>
      </c>
      <c r="H2322" s="552">
        <v>392</v>
      </c>
      <c r="I2322" s="552">
        <v>232.113274852508</v>
      </c>
      <c r="J2322" s="552">
        <v>244.689357842183</v>
      </c>
      <c r="K2322" s="552">
        <v>392</v>
      </c>
      <c r="L2322" s="507">
        <v>9.8499996773029994E-2</v>
      </c>
      <c r="M2322" s="507">
        <v>0.5</v>
      </c>
      <c r="N2322" s="507">
        <v>6.2882849815105329E-5</v>
      </c>
      <c r="O2322" s="507">
        <v>0.83613085048182934</v>
      </c>
      <c r="P2322" s="439"/>
    </row>
    <row r="2323" spans="1:16" ht="16.5" x14ac:dyDescent="0.25">
      <c r="A2323" s="505" t="s">
        <v>332</v>
      </c>
      <c r="B2323" s="505" t="s">
        <v>333</v>
      </c>
      <c r="C2323" s="505" t="s">
        <v>334</v>
      </c>
      <c r="D2323" s="505" t="s">
        <v>335</v>
      </c>
      <c r="E2323" s="506">
        <v>45817.453424826388</v>
      </c>
      <c r="F2323" s="506">
        <v>47884</v>
      </c>
      <c r="G2323" s="505" t="s">
        <v>336</v>
      </c>
      <c r="H2323" s="552">
        <v>392</v>
      </c>
      <c r="I2323" s="552">
        <v>230.268625408085</v>
      </c>
      <c r="J2323" s="552">
        <v>242.744763814604</v>
      </c>
      <c r="K2323" s="552">
        <v>392</v>
      </c>
      <c r="L2323" s="507">
        <v>9.8499996773029994E-2</v>
      </c>
      <c r="M2323" s="507">
        <v>0.5</v>
      </c>
      <c r="N2323" s="507">
        <v>6.2383107548968567E-5</v>
      </c>
      <c r="O2323" s="507">
        <v>0.83613085048182934</v>
      </c>
      <c r="P2323" s="439"/>
    </row>
    <row r="2324" spans="1:16" ht="16.5" x14ac:dyDescent="0.25">
      <c r="A2324" s="505" t="s">
        <v>332</v>
      </c>
      <c r="B2324" s="505" t="s">
        <v>333</v>
      </c>
      <c r="C2324" s="505" t="s">
        <v>334</v>
      </c>
      <c r="D2324" s="505" t="s">
        <v>335</v>
      </c>
      <c r="E2324" s="506">
        <v>45817.453424953703</v>
      </c>
      <c r="F2324" s="506">
        <v>47912</v>
      </c>
      <c r="G2324" s="505" t="s">
        <v>336</v>
      </c>
      <c r="H2324" s="552">
        <v>392</v>
      </c>
      <c r="I2324" s="552">
        <v>228.615094064483</v>
      </c>
      <c r="J2324" s="552">
        <v>241.00164281950001</v>
      </c>
      <c r="K2324" s="552">
        <v>392</v>
      </c>
      <c r="L2324" s="507">
        <v>9.8499996773029994E-2</v>
      </c>
      <c r="M2324" s="507">
        <v>0.5</v>
      </c>
      <c r="N2324" s="507">
        <v>6.1935141945922704E-5</v>
      </c>
      <c r="O2324" s="507">
        <v>0.83613085048182934</v>
      </c>
      <c r="P2324" s="439"/>
    </row>
    <row r="2325" spans="1:16" ht="16.5" x14ac:dyDescent="0.25">
      <c r="A2325" s="505" t="s">
        <v>332</v>
      </c>
      <c r="B2325" s="505" t="s">
        <v>333</v>
      </c>
      <c r="C2325" s="505" t="s">
        <v>334</v>
      </c>
      <c r="D2325" s="505" t="s">
        <v>335</v>
      </c>
      <c r="E2325" s="506">
        <v>45817.45342510417</v>
      </c>
      <c r="F2325" s="506">
        <v>47943</v>
      </c>
      <c r="G2325" s="505" t="s">
        <v>336</v>
      </c>
      <c r="H2325" s="552">
        <v>392</v>
      </c>
      <c r="I2325" s="552">
        <v>226.79824534473201</v>
      </c>
      <c r="J2325" s="552">
        <v>239.08635578210601</v>
      </c>
      <c r="K2325" s="552">
        <v>392</v>
      </c>
      <c r="L2325" s="507">
        <v>9.8499996773029994E-2</v>
      </c>
      <c r="M2325" s="507">
        <v>0.5</v>
      </c>
      <c r="N2325" s="507">
        <v>6.1442931298972766E-5</v>
      </c>
      <c r="O2325" s="507">
        <v>0.83613085048182934</v>
      </c>
      <c r="P2325" s="439"/>
    </row>
    <row r="2326" spans="1:16" ht="16.5" x14ac:dyDescent="0.25">
      <c r="A2326" s="505" t="s">
        <v>332</v>
      </c>
      <c r="B2326" s="505" t="s">
        <v>333</v>
      </c>
      <c r="C2326" s="505" t="s">
        <v>334</v>
      </c>
      <c r="D2326" s="505" t="s">
        <v>335</v>
      </c>
      <c r="E2326" s="506">
        <v>45817.453425243053</v>
      </c>
      <c r="F2326" s="506">
        <v>47973</v>
      </c>
      <c r="G2326" s="505" t="s">
        <v>336</v>
      </c>
      <c r="H2326" s="552">
        <v>392</v>
      </c>
      <c r="I2326" s="552">
        <v>225.05375353470001</v>
      </c>
      <c r="J2326" s="552">
        <v>237.24734600970501</v>
      </c>
      <c r="K2326" s="552">
        <v>392</v>
      </c>
      <c r="L2326" s="507">
        <v>9.8499996773029994E-2</v>
      </c>
      <c r="M2326" s="507">
        <v>0.5</v>
      </c>
      <c r="N2326" s="507">
        <v>6.0970323187421839E-5</v>
      </c>
      <c r="O2326" s="507">
        <v>0.83613085048182934</v>
      </c>
      <c r="P2326" s="439"/>
    </row>
    <row r="2327" spans="1:16" ht="16.5" x14ac:dyDescent="0.25">
      <c r="A2327" s="505" t="s">
        <v>332</v>
      </c>
      <c r="B2327" s="505" t="s">
        <v>333</v>
      </c>
      <c r="C2327" s="505" t="s">
        <v>334</v>
      </c>
      <c r="D2327" s="505" t="s">
        <v>335</v>
      </c>
      <c r="E2327" s="506">
        <v>45817.453425381944</v>
      </c>
      <c r="F2327" s="506">
        <v>48004</v>
      </c>
      <c r="G2327" s="505" t="s">
        <v>336</v>
      </c>
      <c r="H2327" s="552">
        <v>392</v>
      </c>
      <c r="I2327" s="552">
        <v>223.26520748240301</v>
      </c>
      <c r="J2327" s="552">
        <v>235.36189510093701</v>
      </c>
      <c r="K2327" s="552">
        <v>392</v>
      </c>
      <c r="L2327" s="507">
        <v>9.8499996773029994E-2</v>
      </c>
      <c r="M2327" s="507">
        <v>0.5</v>
      </c>
      <c r="N2327" s="507">
        <v>6.0485780143231572E-5</v>
      </c>
      <c r="O2327" s="507">
        <v>0.83613085048182934</v>
      </c>
      <c r="P2327" s="439"/>
    </row>
    <row r="2328" spans="1:16" ht="16.5" x14ac:dyDescent="0.25">
      <c r="A2328" s="505" t="s">
        <v>332</v>
      </c>
      <c r="B2328" s="505" t="s">
        <v>333</v>
      </c>
      <c r="C2328" s="505" t="s">
        <v>334</v>
      </c>
      <c r="D2328" s="505" t="s">
        <v>335</v>
      </c>
      <c r="E2328" s="506">
        <v>45817.453425509259</v>
      </c>
      <c r="F2328" s="506">
        <v>48035</v>
      </c>
      <c r="G2328" s="505" t="s">
        <v>336</v>
      </c>
      <c r="H2328" s="552">
        <v>392</v>
      </c>
      <c r="I2328" s="552">
        <v>221.49087535424999</v>
      </c>
      <c r="J2328" s="552">
        <v>233.49142823809899</v>
      </c>
      <c r="K2328" s="552">
        <v>392</v>
      </c>
      <c r="L2328" s="507">
        <v>9.8499996773029994E-2</v>
      </c>
      <c r="M2328" s="507">
        <v>0.5</v>
      </c>
      <c r="N2328" s="507">
        <v>6.0005087857072419E-5</v>
      </c>
      <c r="O2328" s="507">
        <v>0.83613085048182934</v>
      </c>
      <c r="P2328" s="439"/>
    </row>
    <row r="2329" spans="1:16" ht="16.5" x14ac:dyDescent="0.25">
      <c r="A2329" s="505" t="s">
        <v>332</v>
      </c>
      <c r="B2329" s="505" t="s">
        <v>333</v>
      </c>
      <c r="C2329" s="505" t="s">
        <v>334</v>
      </c>
      <c r="D2329" s="505" t="s">
        <v>335</v>
      </c>
      <c r="E2329" s="506">
        <v>45817.453425671294</v>
      </c>
      <c r="F2329" s="506">
        <v>48066</v>
      </c>
      <c r="G2329" s="505" t="s">
        <v>336</v>
      </c>
      <c r="H2329" s="552">
        <v>11000</v>
      </c>
      <c r="I2329" s="552">
        <v>6165.9109338866801</v>
      </c>
      <c r="J2329" s="552">
        <v>6499.9849228077201</v>
      </c>
      <c r="K2329" s="552">
        <v>11000</v>
      </c>
      <c r="L2329" s="507">
        <v>9.8499996773029994E-2</v>
      </c>
      <c r="M2329" s="507">
        <v>0.5</v>
      </c>
      <c r="N2329" s="507">
        <v>1.6704346249704488E-3</v>
      </c>
      <c r="O2329" s="507">
        <v>0.83613085048182934</v>
      </c>
      <c r="P2329" s="439"/>
    </row>
    <row r="2330" spans="1:16" ht="16.5" x14ac:dyDescent="0.25">
      <c r="A2330" s="505" t="s">
        <v>332</v>
      </c>
      <c r="B2330" s="505" t="s">
        <v>333</v>
      </c>
      <c r="C2330" s="505" t="s">
        <v>334</v>
      </c>
      <c r="D2330" s="505" t="s">
        <v>335</v>
      </c>
      <c r="E2330" s="506">
        <v>45817.453884675924</v>
      </c>
      <c r="F2330" s="506">
        <v>46027</v>
      </c>
      <c r="G2330" s="505" t="s">
        <v>336</v>
      </c>
      <c r="H2330" s="552">
        <v>882</v>
      </c>
      <c r="I2330" s="552">
        <v>834.93682453558301</v>
      </c>
      <c r="J2330" s="552">
        <v>880.84919556108298</v>
      </c>
      <c r="K2330" s="552">
        <v>882</v>
      </c>
      <c r="L2330" s="507">
        <v>9.9999998847199997E-2</v>
      </c>
      <c r="M2330" s="507">
        <v>0.5</v>
      </c>
      <c r="N2330" s="507">
        <v>2.2636990902542213E-4</v>
      </c>
      <c r="O2330" s="507">
        <v>0.83613085048182934</v>
      </c>
      <c r="P2330" s="439"/>
    </row>
    <row r="2331" spans="1:16" ht="16.5" x14ac:dyDescent="0.25">
      <c r="A2331" s="505" t="s">
        <v>332</v>
      </c>
      <c r="B2331" s="505" t="s">
        <v>333</v>
      </c>
      <c r="C2331" s="505" t="s">
        <v>334</v>
      </c>
      <c r="D2331" s="505" t="s">
        <v>335</v>
      </c>
      <c r="E2331" s="506">
        <v>45817.453884803239</v>
      </c>
      <c r="F2331" s="506">
        <v>46058</v>
      </c>
      <c r="G2331" s="505" t="s">
        <v>336</v>
      </c>
      <c r="H2331" s="552">
        <v>882</v>
      </c>
      <c r="I2331" s="552">
        <v>828.20542848650098</v>
      </c>
      <c r="J2331" s="552">
        <v>873.74764653294505</v>
      </c>
      <c r="K2331" s="552">
        <v>882</v>
      </c>
      <c r="L2331" s="507">
        <v>9.9999998847199997E-2</v>
      </c>
      <c r="M2331" s="507">
        <v>0.5</v>
      </c>
      <c r="N2331" s="507">
        <v>2.2454487811713464E-4</v>
      </c>
      <c r="O2331" s="507">
        <v>0.83613085048182934</v>
      </c>
      <c r="P2331" s="439"/>
    </row>
    <row r="2332" spans="1:16" ht="16.5" x14ac:dyDescent="0.25">
      <c r="A2332" s="505" t="s">
        <v>332</v>
      </c>
      <c r="B2332" s="505" t="s">
        <v>333</v>
      </c>
      <c r="C2332" s="505" t="s">
        <v>334</v>
      </c>
      <c r="D2332" s="505" t="s">
        <v>335</v>
      </c>
      <c r="E2332" s="506">
        <v>45817.453884918985</v>
      </c>
      <c r="F2332" s="506">
        <v>46086</v>
      </c>
      <c r="G2332" s="505" t="s">
        <v>336</v>
      </c>
      <c r="H2332" s="552">
        <v>882</v>
      </c>
      <c r="I2332" s="552">
        <v>822.17211590392299</v>
      </c>
      <c r="J2332" s="552">
        <v>867.38256790811897</v>
      </c>
      <c r="K2332" s="552">
        <v>882</v>
      </c>
      <c r="L2332" s="507">
        <v>9.9999998847199997E-2</v>
      </c>
      <c r="M2332" s="507">
        <v>0.5</v>
      </c>
      <c r="N2332" s="507">
        <v>2.229091131343174E-4</v>
      </c>
      <c r="O2332" s="507">
        <v>0.83613085048182934</v>
      </c>
      <c r="P2332" s="439"/>
    </row>
    <row r="2333" spans="1:16" ht="16.5" x14ac:dyDescent="0.25">
      <c r="A2333" s="505" t="s">
        <v>332</v>
      </c>
      <c r="B2333" s="505" t="s">
        <v>333</v>
      </c>
      <c r="C2333" s="505" t="s">
        <v>334</v>
      </c>
      <c r="D2333" s="505" t="s">
        <v>335</v>
      </c>
      <c r="E2333" s="506">
        <v>45817.453885057868</v>
      </c>
      <c r="F2333" s="506">
        <v>46117</v>
      </c>
      <c r="G2333" s="505" t="s">
        <v>336</v>
      </c>
      <c r="H2333" s="552">
        <v>882</v>
      </c>
      <c r="I2333" s="552">
        <v>815.54363100539297</v>
      </c>
      <c r="J2333" s="552">
        <v>860.38958901548597</v>
      </c>
      <c r="K2333" s="552">
        <v>882</v>
      </c>
      <c r="L2333" s="507">
        <v>9.9999998847199997E-2</v>
      </c>
      <c r="M2333" s="507">
        <v>0.5</v>
      </c>
      <c r="N2333" s="507">
        <v>2.2111198372360858E-4</v>
      </c>
      <c r="O2333" s="507">
        <v>0.83613085048182934</v>
      </c>
      <c r="P2333" s="439"/>
    </row>
    <row r="2334" spans="1:16" ht="16.5" x14ac:dyDescent="0.25">
      <c r="A2334" s="505" t="s">
        <v>332</v>
      </c>
      <c r="B2334" s="505" t="s">
        <v>333</v>
      </c>
      <c r="C2334" s="505" t="s">
        <v>334</v>
      </c>
      <c r="D2334" s="505" t="s">
        <v>335</v>
      </c>
      <c r="E2334" s="506">
        <v>45817.453885173614</v>
      </c>
      <c r="F2334" s="506">
        <v>46147</v>
      </c>
      <c r="G2334" s="505" t="s">
        <v>336</v>
      </c>
      <c r="H2334" s="552">
        <v>882</v>
      </c>
      <c r="I2334" s="552">
        <v>809.17985454221002</v>
      </c>
      <c r="J2334" s="552">
        <v>853.67587461985704</v>
      </c>
      <c r="K2334" s="552">
        <v>882</v>
      </c>
      <c r="L2334" s="507">
        <v>9.9999998847199997E-2</v>
      </c>
      <c r="M2334" s="507">
        <v>0.5</v>
      </c>
      <c r="N2334" s="507">
        <v>2.1938662264634368E-4</v>
      </c>
      <c r="O2334" s="507">
        <v>0.83613085048182934</v>
      </c>
      <c r="P2334" s="439"/>
    </row>
    <row r="2335" spans="1:16" ht="16.5" x14ac:dyDescent="0.25">
      <c r="A2335" s="505" t="s">
        <v>332</v>
      </c>
      <c r="B2335" s="505" t="s">
        <v>333</v>
      </c>
      <c r="C2335" s="505" t="s">
        <v>334</v>
      </c>
      <c r="D2335" s="505" t="s">
        <v>335</v>
      </c>
      <c r="E2335" s="506">
        <v>45817.453885266201</v>
      </c>
      <c r="F2335" s="506">
        <v>46178</v>
      </c>
      <c r="G2335" s="505" t="s">
        <v>336</v>
      </c>
      <c r="H2335" s="552">
        <v>882</v>
      </c>
      <c r="I2335" s="552">
        <v>802.65611536123401</v>
      </c>
      <c r="J2335" s="552">
        <v>846.79340131080301</v>
      </c>
      <c r="K2335" s="552">
        <v>882</v>
      </c>
      <c r="L2335" s="507">
        <v>9.9999998847199997E-2</v>
      </c>
      <c r="M2335" s="507">
        <v>0.5</v>
      </c>
      <c r="N2335" s="507">
        <v>2.1761789212505615E-4</v>
      </c>
      <c r="O2335" s="507">
        <v>0.83613085048182934</v>
      </c>
      <c r="P2335" s="439"/>
    </row>
    <row r="2336" spans="1:16" ht="16.5" x14ac:dyDescent="0.25">
      <c r="A2336" s="505" t="s">
        <v>332</v>
      </c>
      <c r="B2336" s="505" t="s">
        <v>333</v>
      </c>
      <c r="C2336" s="505" t="s">
        <v>334</v>
      </c>
      <c r="D2336" s="505" t="s">
        <v>335</v>
      </c>
      <c r="E2336" s="506">
        <v>45817.453885381947</v>
      </c>
      <c r="F2336" s="506">
        <v>46208</v>
      </c>
      <c r="G2336" s="505" t="s">
        <v>336</v>
      </c>
      <c r="H2336" s="552">
        <v>882</v>
      </c>
      <c r="I2336" s="552">
        <v>796.39290159710004</v>
      </c>
      <c r="J2336" s="552">
        <v>840.185779460091</v>
      </c>
      <c r="K2336" s="552">
        <v>882</v>
      </c>
      <c r="L2336" s="507">
        <v>9.9999998847199997E-2</v>
      </c>
      <c r="M2336" s="507">
        <v>0.5</v>
      </c>
      <c r="N2336" s="507">
        <v>2.1591979582803077E-4</v>
      </c>
      <c r="O2336" s="507">
        <v>0.83613085048182934</v>
      </c>
      <c r="P2336" s="439"/>
    </row>
    <row r="2337" spans="1:16" ht="16.5" x14ac:dyDescent="0.25">
      <c r="A2337" s="505" t="s">
        <v>332</v>
      </c>
      <c r="B2337" s="505" t="s">
        <v>333</v>
      </c>
      <c r="C2337" s="505" t="s">
        <v>334</v>
      </c>
      <c r="D2337" s="505" t="s">
        <v>335</v>
      </c>
      <c r="E2337" s="506">
        <v>45817.453885486109</v>
      </c>
      <c r="F2337" s="506">
        <v>46239</v>
      </c>
      <c r="G2337" s="505" t="s">
        <v>336</v>
      </c>
      <c r="H2337" s="552">
        <v>882</v>
      </c>
      <c r="I2337" s="552">
        <v>789.97225290393806</v>
      </c>
      <c r="J2337" s="552">
        <v>833.41206548538605</v>
      </c>
      <c r="K2337" s="552">
        <v>882</v>
      </c>
      <c r="L2337" s="507">
        <v>9.9999998847199997E-2</v>
      </c>
      <c r="M2337" s="507">
        <v>0.5</v>
      </c>
      <c r="N2337" s="507">
        <v>2.1417901542663474E-4</v>
      </c>
      <c r="O2337" s="507">
        <v>0.83613085048182934</v>
      </c>
      <c r="P2337" s="439"/>
    </row>
    <row r="2338" spans="1:16" ht="16.5" x14ac:dyDescent="0.25">
      <c r="A2338" s="505" t="s">
        <v>332</v>
      </c>
      <c r="B2338" s="505" t="s">
        <v>333</v>
      </c>
      <c r="C2338" s="505" t="s">
        <v>334</v>
      </c>
      <c r="D2338" s="505" t="s">
        <v>335</v>
      </c>
      <c r="E2338" s="506">
        <v>45817.453885613424</v>
      </c>
      <c r="F2338" s="506">
        <v>46270</v>
      </c>
      <c r="G2338" s="505" t="s">
        <v>336</v>
      </c>
      <c r="H2338" s="552">
        <v>882</v>
      </c>
      <c r="I2338" s="552">
        <v>783.60336852153</v>
      </c>
      <c r="J2338" s="552">
        <v>826.69296229097802</v>
      </c>
      <c r="K2338" s="552">
        <v>882</v>
      </c>
      <c r="L2338" s="507">
        <v>9.9999998847199997E-2</v>
      </c>
      <c r="M2338" s="507">
        <v>0.5</v>
      </c>
      <c r="N2338" s="507">
        <v>2.1245226947907021E-4</v>
      </c>
      <c r="O2338" s="507">
        <v>0.83613085048182934</v>
      </c>
      <c r="P2338" s="439"/>
    </row>
    <row r="2339" spans="1:16" ht="16.5" x14ac:dyDescent="0.25">
      <c r="A2339" s="505" t="s">
        <v>332</v>
      </c>
      <c r="B2339" s="505" t="s">
        <v>333</v>
      </c>
      <c r="C2339" s="505" t="s">
        <v>334</v>
      </c>
      <c r="D2339" s="505" t="s">
        <v>335</v>
      </c>
      <c r="E2339" s="506">
        <v>45817.453885717594</v>
      </c>
      <c r="F2339" s="506">
        <v>46300</v>
      </c>
      <c r="G2339" s="505" t="s">
        <v>336</v>
      </c>
      <c r="H2339" s="552">
        <v>882</v>
      </c>
      <c r="I2339" s="552">
        <v>777.48882543213006</v>
      </c>
      <c r="J2339" s="552">
        <v>820.242186372074</v>
      </c>
      <c r="K2339" s="552">
        <v>882</v>
      </c>
      <c r="L2339" s="507">
        <v>9.9999998847199997E-2</v>
      </c>
      <c r="M2339" s="507">
        <v>0.5</v>
      </c>
      <c r="N2339" s="507">
        <v>2.1079448110250762E-4</v>
      </c>
      <c r="O2339" s="507">
        <v>0.83613085048182934</v>
      </c>
      <c r="P2339" s="439"/>
    </row>
    <row r="2340" spans="1:16" ht="16.5" x14ac:dyDescent="0.25">
      <c r="A2340" s="505" t="s">
        <v>332</v>
      </c>
      <c r="B2340" s="505" t="s">
        <v>333</v>
      </c>
      <c r="C2340" s="505" t="s">
        <v>334</v>
      </c>
      <c r="D2340" s="505" t="s">
        <v>335</v>
      </c>
      <c r="E2340" s="506">
        <v>45817.453885833333</v>
      </c>
      <c r="F2340" s="506">
        <v>46331</v>
      </c>
      <c r="G2340" s="505" t="s">
        <v>336</v>
      </c>
      <c r="H2340" s="552">
        <v>882</v>
      </c>
      <c r="I2340" s="552">
        <v>771.22058446595804</v>
      </c>
      <c r="J2340" s="552">
        <v>813.62926087833102</v>
      </c>
      <c r="K2340" s="552">
        <v>882</v>
      </c>
      <c r="L2340" s="507">
        <v>9.9999998847199997E-2</v>
      </c>
      <c r="M2340" s="507">
        <v>0.5</v>
      </c>
      <c r="N2340" s="507">
        <v>2.0909502181940416E-4</v>
      </c>
      <c r="O2340" s="507">
        <v>0.83613085048182934</v>
      </c>
      <c r="P2340" s="439"/>
    </row>
    <row r="2341" spans="1:16" ht="16.5" x14ac:dyDescent="0.25">
      <c r="A2341" s="505" t="s">
        <v>332</v>
      </c>
      <c r="B2341" s="505" t="s">
        <v>333</v>
      </c>
      <c r="C2341" s="505" t="s">
        <v>334</v>
      </c>
      <c r="D2341" s="505" t="s">
        <v>335</v>
      </c>
      <c r="E2341" s="506">
        <v>45817.453885972223</v>
      </c>
      <c r="F2341" s="506">
        <v>46361</v>
      </c>
      <c r="G2341" s="505" t="s">
        <v>336</v>
      </c>
      <c r="H2341" s="552">
        <v>882</v>
      </c>
      <c r="I2341" s="552">
        <v>765.20266559962397</v>
      </c>
      <c r="J2341" s="552">
        <v>807.28042245536301</v>
      </c>
      <c r="K2341" s="552">
        <v>882</v>
      </c>
      <c r="L2341" s="507">
        <v>9.9999998847199997E-2</v>
      </c>
      <c r="M2341" s="507">
        <v>0.5</v>
      </c>
      <c r="N2341" s="507">
        <v>2.0746343041480632E-4</v>
      </c>
      <c r="O2341" s="507">
        <v>0.83613085048182934</v>
      </c>
      <c r="P2341" s="439"/>
    </row>
    <row r="2342" spans="1:16" ht="16.5" x14ac:dyDescent="0.25">
      <c r="A2342" s="505" t="s">
        <v>332</v>
      </c>
      <c r="B2342" s="505" t="s">
        <v>333</v>
      </c>
      <c r="C2342" s="505" t="s">
        <v>334</v>
      </c>
      <c r="D2342" s="505" t="s">
        <v>335</v>
      </c>
      <c r="E2342" s="506">
        <v>45817.453886099538</v>
      </c>
      <c r="F2342" s="506">
        <v>46392</v>
      </c>
      <c r="G2342" s="505" t="s">
        <v>336</v>
      </c>
      <c r="H2342" s="552">
        <v>882</v>
      </c>
      <c r="I2342" s="552">
        <v>759.03347764599698</v>
      </c>
      <c r="J2342" s="552">
        <v>800.77199680383001</v>
      </c>
      <c r="K2342" s="552">
        <v>882</v>
      </c>
      <c r="L2342" s="507">
        <v>9.9999998847199997E-2</v>
      </c>
      <c r="M2342" s="507">
        <v>0.5</v>
      </c>
      <c r="N2342" s="507">
        <v>2.057908266024162E-4</v>
      </c>
      <c r="O2342" s="507">
        <v>0.83613085048182934</v>
      </c>
      <c r="P2342" s="439"/>
    </row>
    <row r="2343" spans="1:16" ht="16.5" x14ac:dyDescent="0.25">
      <c r="A2343" s="505" t="s">
        <v>332</v>
      </c>
      <c r="B2343" s="505" t="s">
        <v>333</v>
      </c>
      <c r="C2343" s="505" t="s">
        <v>334</v>
      </c>
      <c r="D2343" s="505" t="s">
        <v>335</v>
      </c>
      <c r="E2343" s="506">
        <v>45817.453886238429</v>
      </c>
      <c r="F2343" s="506">
        <v>46423</v>
      </c>
      <c r="G2343" s="505" t="s">
        <v>336</v>
      </c>
      <c r="H2343" s="552">
        <v>882</v>
      </c>
      <c r="I2343" s="552">
        <v>752.91402668587295</v>
      </c>
      <c r="J2343" s="552">
        <v>794.31604313512105</v>
      </c>
      <c r="K2343" s="552">
        <v>882</v>
      </c>
      <c r="L2343" s="507">
        <v>9.9999998847199997E-2</v>
      </c>
      <c r="M2343" s="507">
        <v>0.5</v>
      </c>
      <c r="N2343" s="507">
        <v>2.0413170759314348E-4</v>
      </c>
      <c r="O2343" s="507">
        <v>0.83613085048182934</v>
      </c>
      <c r="P2343" s="439"/>
    </row>
    <row r="2344" spans="1:16" ht="16.5" x14ac:dyDescent="0.25">
      <c r="A2344" s="505" t="s">
        <v>332</v>
      </c>
      <c r="B2344" s="505" t="s">
        <v>333</v>
      </c>
      <c r="C2344" s="505" t="s">
        <v>334</v>
      </c>
      <c r="D2344" s="505" t="s">
        <v>335</v>
      </c>
      <c r="E2344" s="506">
        <v>45817.4538865625</v>
      </c>
      <c r="F2344" s="506">
        <v>46451</v>
      </c>
      <c r="G2344" s="505" t="s">
        <v>336</v>
      </c>
      <c r="H2344" s="552">
        <v>882</v>
      </c>
      <c r="I2344" s="552">
        <v>747.42919705960003</v>
      </c>
      <c r="J2344" s="552">
        <v>788.52960801557799</v>
      </c>
      <c r="K2344" s="552">
        <v>882</v>
      </c>
      <c r="L2344" s="507">
        <v>9.9999998847199997E-2</v>
      </c>
      <c r="M2344" s="507">
        <v>0.5</v>
      </c>
      <c r="N2344" s="507">
        <v>2.026446485162965E-4</v>
      </c>
      <c r="O2344" s="507">
        <v>0.83613085048182934</v>
      </c>
      <c r="P2344" s="439"/>
    </row>
    <row r="2345" spans="1:16" ht="16.5" x14ac:dyDescent="0.25">
      <c r="A2345" s="505" t="s">
        <v>332</v>
      </c>
      <c r="B2345" s="505" t="s">
        <v>333</v>
      </c>
      <c r="C2345" s="505" t="s">
        <v>334</v>
      </c>
      <c r="D2345" s="505" t="s">
        <v>335</v>
      </c>
      <c r="E2345" s="506">
        <v>45817.453886724536</v>
      </c>
      <c r="F2345" s="506">
        <v>46482</v>
      </c>
      <c r="G2345" s="505" t="s">
        <v>336</v>
      </c>
      <c r="H2345" s="552">
        <v>882</v>
      </c>
      <c r="I2345" s="552">
        <v>741.40330169098399</v>
      </c>
      <c r="J2345" s="552">
        <v>782.17235447015798</v>
      </c>
      <c r="K2345" s="552">
        <v>882</v>
      </c>
      <c r="L2345" s="507">
        <v>9.9999998847199997E-2</v>
      </c>
      <c r="M2345" s="507">
        <v>0.5</v>
      </c>
      <c r="N2345" s="507">
        <v>2.0101089450484894E-4</v>
      </c>
      <c r="O2345" s="507">
        <v>0.83613085048182934</v>
      </c>
      <c r="P2345" s="439"/>
    </row>
    <row r="2346" spans="1:16" ht="16.5" x14ac:dyDescent="0.25">
      <c r="A2346" s="505" t="s">
        <v>332</v>
      </c>
      <c r="B2346" s="505" t="s">
        <v>333</v>
      </c>
      <c r="C2346" s="505" t="s">
        <v>334</v>
      </c>
      <c r="D2346" s="505" t="s">
        <v>335</v>
      </c>
      <c r="E2346" s="506">
        <v>45817.453886909723</v>
      </c>
      <c r="F2346" s="506">
        <v>46512</v>
      </c>
      <c r="G2346" s="505" t="s">
        <v>336</v>
      </c>
      <c r="H2346" s="552">
        <v>882</v>
      </c>
      <c r="I2346" s="552">
        <v>735.61805035475595</v>
      </c>
      <c r="J2346" s="552">
        <v>776.06897774046297</v>
      </c>
      <c r="K2346" s="552">
        <v>882</v>
      </c>
      <c r="L2346" s="507">
        <v>9.9999998847199997E-2</v>
      </c>
      <c r="M2346" s="507">
        <v>0.5</v>
      </c>
      <c r="N2346" s="507">
        <v>1.9944238443296442E-4</v>
      </c>
      <c r="O2346" s="507">
        <v>0.83613085048182934</v>
      </c>
      <c r="P2346" s="439"/>
    </row>
    <row r="2347" spans="1:16" ht="16.5" x14ac:dyDescent="0.25">
      <c r="A2347" s="505" t="s">
        <v>332</v>
      </c>
      <c r="B2347" s="505" t="s">
        <v>333</v>
      </c>
      <c r="C2347" s="505" t="s">
        <v>334</v>
      </c>
      <c r="D2347" s="505" t="s">
        <v>335</v>
      </c>
      <c r="E2347" s="506">
        <v>45817.453887025462</v>
      </c>
      <c r="F2347" s="506">
        <v>46543</v>
      </c>
      <c r="G2347" s="505" t="s">
        <v>336</v>
      </c>
      <c r="H2347" s="552">
        <v>882</v>
      </c>
      <c r="I2347" s="552">
        <v>729.687378365835</v>
      </c>
      <c r="J2347" s="552">
        <v>769.81218381658402</v>
      </c>
      <c r="K2347" s="552">
        <v>882</v>
      </c>
      <c r="L2347" s="507">
        <v>9.9999998847199997E-2</v>
      </c>
      <c r="M2347" s="507">
        <v>0.5</v>
      </c>
      <c r="N2347" s="507">
        <v>1.9783444759374517E-4</v>
      </c>
      <c r="O2347" s="507">
        <v>0.83613085048182934</v>
      </c>
      <c r="P2347" s="439"/>
    </row>
    <row r="2348" spans="1:16" ht="16.5" x14ac:dyDescent="0.25">
      <c r="A2348" s="505" t="s">
        <v>332</v>
      </c>
      <c r="B2348" s="505" t="s">
        <v>333</v>
      </c>
      <c r="C2348" s="505" t="s">
        <v>334</v>
      </c>
      <c r="D2348" s="505" t="s">
        <v>335</v>
      </c>
      <c r="E2348" s="506">
        <v>45817.453887141201</v>
      </c>
      <c r="F2348" s="506">
        <v>46573</v>
      </c>
      <c r="G2348" s="505" t="s">
        <v>336</v>
      </c>
      <c r="H2348" s="552">
        <v>882</v>
      </c>
      <c r="I2348" s="552">
        <v>723.99354766520003</v>
      </c>
      <c r="J2348" s="552">
        <v>763.805254855096</v>
      </c>
      <c r="K2348" s="552">
        <v>882</v>
      </c>
      <c r="L2348" s="507">
        <v>9.9999998847199997E-2</v>
      </c>
      <c r="M2348" s="507">
        <v>0.5</v>
      </c>
      <c r="N2348" s="507">
        <v>1.9629072368574063E-4</v>
      </c>
      <c r="O2348" s="507">
        <v>0.83613085048182934</v>
      </c>
      <c r="P2348" s="439"/>
    </row>
    <row r="2349" spans="1:16" ht="16.5" x14ac:dyDescent="0.25">
      <c r="A2349" s="505" t="s">
        <v>332</v>
      </c>
      <c r="B2349" s="505" t="s">
        <v>333</v>
      </c>
      <c r="C2349" s="505" t="s">
        <v>334</v>
      </c>
      <c r="D2349" s="505" t="s">
        <v>335</v>
      </c>
      <c r="E2349" s="506">
        <v>45817.453887256946</v>
      </c>
      <c r="F2349" s="506">
        <v>46604</v>
      </c>
      <c r="G2349" s="505" t="s">
        <v>336</v>
      </c>
      <c r="H2349" s="552">
        <v>882</v>
      </c>
      <c r="I2349" s="552">
        <v>718.15659430166295</v>
      </c>
      <c r="J2349" s="552">
        <v>757.64733305345601</v>
      </c>
      <c r="K2349" s="552">
        <v>882</v>
      </c>
      <c r="L2349" s="507">
        <v>9.9999998847199997E-2</v>
      </c>
      <c r="M2349" s="507">
        <v>0.5</v>
      </c>
      <c r="N2349" s="507">
        <v>1.9470819604644934E-4</v>
      </c>
      <c r="O2349" s="507">
        <v>0.83613085048182934</v>
      </c>
      <c r="P2349" s="439"/>
    </row>
    <row r="2350" spans="1:16" ht="16.5" x14ac:dyDescent="0.25">
      <c r="A2350" s="505" t="s">
        <v>332</v>
      </c>
      <c r="B2350" s="505" t="s">
        <v>333</v>
      </c>
      <c r="C2350" s="505" t="s">
        <v>334</v>
      </c>
      <c r="D2350" s="505" t="s">
        <v>335</v>
      </c>
      <c r="E2350" s="506">
        <v>45817.453887384261</v>
      </c>
      <c r="F2350" s="506">
        <v>46635</v>
      </c>
      <c r="G2350" s="505" t="s">
        <v>336</v>
      </c>
      <c r="H2350" s="552">
        <v>882</v>
      </c>
      <c r="I2350" s="552">
        <v>712.36669940249601</v>
      </c>
      <c r="J2350" s="552">
        <v>751.53905741577501</v>
      </c>
      <c r="K2350" s="552">
        <v>882</v>
      </c>
      <c r="L2350" s="507">
        <v>9.9999998847199997E-2</v>
      </c>
      <c r="M2350" s="507">
        <v>0.5</v>
      </c>
      <c r="N2350" s="507">
        <v>1.9313842700156389E-4</v>
      </c>
      <c r="O2350" s="507">
        <v>0.83613085048182934</v>
      </c>
      <c r="P2350" s="439"/>
    </row>
    <row r="2351" spans="1:16" ht="16.5" x14ac:dyDescent="0.25">
      <c r="A2351" s="505" t="s">
        <v>332</v>
      </c>
      <c r="B2351" s="505" t="s">
        <v>333</v>
      </c>
      <c r="C2351" s="505" t="s">
        <v>334</v>
      </c>
      <c r="D2351" s="505" t="s">
        <v>335</v>
      </c>
      <c r="E2351" s="506">
        <v>45817.453887523145</v>
      </c>
      <c r="F2351" s="506">
        <v>46665</v>
      </c>
      <c r="G2351" s="505" t="s">
        <v>336</v>
      </c>
      <c r="H2351" s="552">
        <v>882</v>
      </c>
      <c r="I2351" s="552">
        <v>706.80802386085395</v>
      </c>
      <c r="J2351" s="552">
        <v>745.67471566516997</v>
      </c>
      <c r="K2351" s="552">
        <v>882</v>
      </c>
      <c r="L2351" s="507">
        <v>9.9999998847199997E-2</v>
      </c>
      <c r="M2351" s="507">
        <v>0.5</v>
      </c>
      <c r="N2351" s="507">
        <v>1.9163134665765456E-4</v>
      </c>
      <c r="O2351" s="507">
        <v>0.83613085048182934</v>
      </c>
      <c r="P2351" s="439"/>
    </row>
    <row r="2352" spans="1:16" ht="16.5" x14ac:dyDescent="0.25">
      <c r="A2352" s="505" t="s">
        <v>332</v>
      </c>
      <c r="B2352" s="505" t="s">
        <v>333</v>
      </c>
      <c r="C2352" s="505" t="s">
        <v>334</v>
      </c>
      <c r="D2352" s="505" t="s">
        <v>335</v>
      </c>
      <c r="E2352" s="506">
        <v>45817.453887650459</v>
      </c>
      <c r="F2352" s="506">
        <v>46696</v>
      </c>
      <c r="G2352" s="505" t="s">
        <v>336</v>
      </c>
      <c r="H2352" s="552">
        <v>882</v>
      </c>
      <c r="I2352" s="552">
        <v>701.10962297654396</v>
      </c>
      <c r="J2352" s="552">
        <v>739.66296521001402</v>
      </c>
      <c r="K2352" s="552">
        <v>882</v>
      </c>
      <c r="L2352" s="507">
        <v>9.9999998847199997E-2</v>
      </c>
      <c r="M2352" s="507">
        <v>0.5</v>
      </c>
      <c r="N2352" s="507">
        <v>1.9008638367139634E-4</v>
      </c>
      <c r="O2352" s="507">
        <v>0.83613085048182934</v>
      </c>
      <c r="P2352" s="439"/>
    </row>
    <row r="2353" spans="1:16" ht="16.5" x14ac:dyDescent="0.25">
      <c r="A2353" s="505" t="s">
        <v>332</v>
      </c>
      <c r="B2353" s="505" t="s">
        <v>333</v>
      </c>
      <c r="C2353" s="505" t="s">
        <v>334</v>
      </c>
      <c r="D2353" s="505" t="s">
        <v>335</v>
      </c>
      <c r="E2353" s="506">
        <v>45817.453887754629</v>
      </c>
      <c r="F2353" s="506">
        <v>46726</v>
      </c>
      <c r="G2353" s="505" t="s">
        <v>336</v>
      </c>
      <c r="H2353" s="552">
        <v>882</v>
      </c>
      <c r="I2353" s="552">
        <v>695.63878763777905</v>
      </c>
      <c r="J2353" s="552">
        <v>733.89129391035704</v>
      </c>
      <c r="K2353" s="552">
        <v>882</v>
      </c>
      <c r="L2353" s="507">
        <v>9.9999998847199997E-2</v>
      </c>
      <c r="M2353" s="507">
        <v>0.5</v>
      </c>
      <c r="N2353" s="507">
        <v>1.8860311875657087E-4</v>
      </c>
      <c r="O2353" s="507">
        <v>0.83613085048182934</v>
      </c>
      <c r="P2353" s="439"/>
    </row>
    <row r="2354" spans="1:16" ht="16.5" x14ac:dyDescent="0.25">
      <c r="A2354" s="505" t="s">
        <v>332</v>
      </c>
      <c r="B2354" s="505" t="s">
        <v>333</v>
      </c>
      <c r="C2354" s="505" t="s">
        <v>334</v>
      </c>
      <c r="D2354" s="505" t="s">
        <v>335</v>
      </c>
      <c r="E2354" s="506">
        <v>45817.453887835647</v>
      </c>
      <c r="F2354" s="506">
        <v>46757</v>
      </c>
      <c r="G2354" s="505" t="s">
        <v>336</v>
      </c>
      <c r="H2354" s="552">
        <v>882</v>
      </c>
      <c r="I2354" s="552">
        <v>690.03043494678604</v>
      </c>
      <c r="J2354" s="552">
        <v>727.97454331185395</v>
      </c>
      <c r="K2354" s="552">
        <v>882</v>
      </c>
      <c r="L2354" s="507">
        <v>9.9999998847199997E-2</v>
      </c>
      <c r="M2354" s="507">
        <v>0.5</v>
      </c>
      <c r="N2354" s="507">
        <v>1.8708256983462277E-4</v>
      </c>
      <c r="O2354" s="507">
        <v>0.83613085048182934</v>
      </c>
      <c r="P2354" s="439"/>
    </row>
    <row r="2355" spans="1:16" ht="16.5" x14ac:dyDescent="0.25">
      <c r="A2355" s="505" t="s">
        <v>332</v>
      </c>
      <c r="B2355" s="505" t="s">
        <v>333</v>
      </c>
      <c r="C2355" s="505" t="s">
        <v>334</v>
      </c>
      <c r="D2355" s="505" t="s">
        <v>335</v>
      </c>
      <c r="E2355" s="506">
        <v>45817.453887916665</v>
      </c>
      <c r="F2355" s="506">
        <v>46788</v>
      </c>
      <c r="G2355" s="505" t="s">
        <v>336</v>
      </c>
      <c r="H2355" s="552">
        <v>882</v>
      </c>
      <c r="I2355" s="552">
        <v>684.46729770447905</v>
      </c>
      <c r="J2355" s="552">
        <v>722.10549451596705</v>
      </c>
      <c r="K2355" s="552">
        <v>882</v>
      </c>
      <c r="L2355" s="507">
        <v>9.9999998847199997E-2</v>
      </c>
      <c r="M2355" s="507">
        <v>0.5</v>
      </c>
      <c r="N2355" s="507">
        <v>1.8557427982461214E-4</v>
      </c>
      <c r="O2355" s="507">
        <v>0.83613085048182934</v>
      </c>
      <c r="P2355" s="439"/>
    </row>
    <row r="2356" spans="1:16" ht="16.5" x14ac:dyDescent="0.25">
      <c r="A2356" s="505" t="s">
        <v>332</v>
      </c>
      <c r="B2356" s="505" t="s">
        <v>333</v>
      </c>
      <c r="C2356" s="505" t="s">
        <v>334</v>
      </c>
      <c r="D2356" s="505" t="s">
        <v>335</v>
      </c>
      <c r="E2356" s="506">
        <v>45817.453888009259</v>
      </c>
      <c r="F2356" s="506">
        <v>46817</v>
      </c>
      <c r="G2356" s="505" t="s">
        <v>336</v>
      </c>
      <c r="H2356" s="552">
        <v>882</v>
      </c>
      <c r="I2356" s="552">
        <v>679.30368344287399</v>
      </c>
      <c r="J2356" s="552">
        <v>716.65793808431397</v>
      </c>
      <c r="K2356" s="552">
        <v>882</v>
      </c>
      <c r="L2356" s="507">
        <v>9.9999998847199997E-2</v>
      </c>
      <c r="M2356" s="507">
        <v>0.5</v>
      </c>
      <c r="N2356" s="507">
        <v>1.8417430936422174E-4</v>
      </c>
      <c r="O2356" s="507">
        <v>0.83613085048182934</v>
      </c>
      <c r="P2356" s="439"/>
    </row>
    <row r="2357" spans="1:16" ht="16.5" x14ac:dyDescent="0.25">
      <c r="A2357" s="505" t="s">
        <v>332</v>
      </c>
      <c r="B2357" s="505" t="s">
        <v>333</v>
      </c>
      <c r="C2357" s="505" t="s">
        <v>334</v>
      </c>
      <c r="D2357" s="505" t="s">
        <v>335</v>
      </c>
      <c r="E2357" s="506">
        <v>45817.453888113429</v>
      </c>
      <c r="F2357" s="506">
        <v>46848</v>
      </c>
      <c r="G2357" s="505" t="s">
        <v>336</v>
      </c>
      <c r="H2357" s="552">
        <v>882</v>
      </c>
      <c r="I2357" s="552">
        <v>673.82702701033804</v>
      </c>
      <c r="J2357" s="552">
        <v>710.88012559455206</v>
      </c>
      <c r="K2357" s="552">
        <v>882</v>
      </c>
      <c r="L2357" s="507">
        <v>9.9999998847199997E-2</v>
      </c>
      <c r="M2357" s="507">
        <v>0.5</v>
      </c>
      <c r="N2357" s="507">
        <v>1.8268946622164474E-4</v>
      </c>
      <c r="O2357" s="507">
        <v>0.83613085048182934</v>
      </c>
      <c r="P2357" s="439"/>
    </row>
    <row r="2358" spans="1:16" ht="16.5" x14ac:dyDescent="0.25">
      <c r="A2358" s="505" t="s">
        <v>332</v>
      </c>
      <c r="B2358" s="505" t="s">
        <v>333</v>
      </c>
      <c r="C2358" s="505" t="s">
        <v>334</v>
      </c>
      <c r="D2358" s="505" t="s">
        <v>335</v>
      </c>
      <c r="E2358" s="506">
        <v>45817.453888206015</v>
      </c>
      <c r="F2358" s="506">
        <v>46878</v>
      </c>
      <c r="G2358" s="505" t="s">
        <v>336</v>
      </c>
      <c r="H2358" s="552">
        <v>882</v>
      </c>
      <c r="I2358" s="552">
        <v>668.569080762314</v>
      </c>
      <c r="J2358" s="552">
        <v>705.33304995149194</v>
      </c>
      <c r="K2358" s="552">
        <v>882</v>
      </c>
      <c r="L2358" s="507">
        <v>9.9999998847199997E-2</v>
      </c>
      <c r="M2358" s="507">
        <v>0.5</v>
      </c>
      <c r="N2358" s="507">
        <v>1.812639202655327E-4</v>
      </c>
      <c r="O2358" s="507">
        <v>0.83613085048182934</v>
      </c>
      <c r="P2358" s="439"/>
    </row>
    <row r="2359" spans="1:16" ht="16.5" x14ac:dyDescent="0.25">
      <c r="A2359" s="505" t="s">
        <v>332</v>
      </c>
      <c r="B2359" s="505" t="s">
        <v>333</v>
      </c>
      <c r="C2359" s="505" t="s">
        <v>334</v>
      </c>
      <c r="D2359" s="505" t="s">
        <v>335</v>
      </c>
      <c r="E2359" s="506">
        <v>45817.453888298609</v>
      </c>
      <c r="F2359" s="506">
        <v>46909</v>
      </c>
      <c r="G2359" s="505" t="s">
        <v>336</v>
      </c>
      <c r="H2359" s="552">
        <v>882</v>
      </c>
      <c r="I2359" s="552">
        <v>663.17896843700703</v>
      </c>
      <c r="J2359" s="552">
        <v>699.64654054597895</v>
      </c>
      <c r="K2359" s="552">
        <v>882</v>
      </c>
      <c r="L2359" s="507">
        <v>9.9999998847199997E-2</v>
      </c>
      <c r="M2359" s="507">
        <v>0.5</v>
      </c>
      <c r="N2359" s="507">
        <v>1.7980254115173533E-4</v>
      </c>
      <c r="O2359" s="507">
        <v>0.83613085048182934</v>
      </c>
      <c r="P2359" s="439"/>
    </row>
    <row r="2360" spans="1:16" ht="16.5" x14ac:dyDescent="0.25">
      <c r="A2360" s="505" t="s">
        <v>332</v>
      </c>
      <c r="B2360" s="505" t="s">
        <v>333</v>
      </c>
      <c r="C2360" s="505" t="s">
        <v>334</v>
      </c>
      <c r="D2360" s="505" t="s">
        <v>335</v>
      </c>
      <c r="E2360" s="506">
        <v>45817.453888425924</v>
      </c>
      <c r="F2360" s="506">
        <v>46939</v>
      </c>
      <c r="G2360" s="505" t="s">
        <v>336</v>
      </c>
      <c r="H2360" s="552">
        <v>882</v>
      </c>
      <c r="I2360" s="552">
        <v>658.00411015871498</v>
      </c>
      <c r="J2360" s="552">
        <v>694.18712180000205</v>
      </c>
      <c r="K2360" s="552">
        <v>882</v>
      </c>
      <c r="L2360" s="507">
        <v>9.9999998847199997E-2</v>
      </c>
      <c r="M2360" s="507">
        <v>0.5</v>
      </c>
      <c r="N2360" s="507">
        <v>1.7839952218880005E-4</v>
      </c>
      <c r="O2360" s="507">
        <v>0.83613085048182934</v>
      </c>
      <c r="P2360" s="439"/>
    </row>
    <row r="2361" spans="1:16" ht="16.5" x14ac:dyDescent="0.25">
      <c r="A2361" s="505" t="s">
        <v>332</v>
      </c>
      <c r="B2361" s="505" t="s">
        <v>333</v>
      </c>
      <c r="C2361" s="505" t="s">
        <v>334</v>
      </c>
      <c r="D2361" s="505" t="s">
        <v>335</v>
      </c>
      <c r="E2361" s="506">
        <v>45817.45388854167</v>
      </c>
      <c r="F2361" s="506">
        <v>46970</v>
      </c>
      <c r="G2361" s="505" t="s">
        <v>336</v>
      </c>
      <c r="H2361" s="552">
        <v>882</v>
      </c>
      <c r="I2361" s="552">
        <v>652.69917433933006</v>
      </c>
      <c r="J2361" s="552">
        <v>688.59047267435403</v>
      </c>
      <c r="K2361" s="552">
        <v>882</v>
      </c>
      <c r="L2361" s="507">
        <v>9.9999998847199997E-2</v>
      </c>
      <c r="M2361" s="507">
        <v>0.5</v>
      </c>
      <c r="N2361" s="507">
        <v>1.7696123631670687E-4</v>
      </c>
      <c r="O2361" s="507">
        <v>0.83613085048182934</v>
      </c>
      <c r="P2361" s="439"/>
    </row>
    <row r="2362" spans="1:16" ht="16.5" x14ac:dyDescent="0.25">
      <c r="A2362" s="505" t="s">
        <v>332</v>
      </c>
      <c r="B2362" s="505" t="s">
        <v>333</v>
      </c>
      <c r="C2362" s="505" t="s">
        <v>334</v>
      </c>
      <c r="D2362" s="505" t="s">
        <v>335</v>
      </c>
      <c r="E2362" s="506">
        <v>45817.453888657408</v>
      </c>
      <c r="F2362" s="506">
        <v>47001</v>
      </c>
      <c r="G2362" s="505" t="s">
        <v>336</v>
      </c>
      <c r="H2362" s="552">
        <v>882</v>
      </c>
      <c r="I2362" s="552">
        <v>647.43700777261904</v>
      </c>
      <c r="J2362" s="552">
        <v>683.03894464135101</v>
      </c>
      <c r="K2362" s="552">
        <v>882</v>
      </c>
      <c r="L2362" s="507">
        <v>9.9999998847199997E-2</v>
      </c>
      <c r="M2362" s="507">
        <v>0.5</v>
      </c>
      <c r="N2362" s="507">
        <v>1.7553454613850617E-4</v>
      </c>
      <c r="O2362" s="507">
        <v>0.83613085048182934</v>
      </c>
      <c r="P2362" s="439"/>
    </row>
    <row r="2363" spans="1:16" ht="16.5" x14ac:dyDescent="0.25">
      <c r="A2363" s="505" t="s">
        <v>332</v>
      </c>
      <c r="B2363" s="505" t="s">
        <v>333</v>
      </c>
      <c r="C2363" s="505" t="s">
        <v>334</v>
      </c>
      <c r="D2363" s="505" t="s">
        <v>335</v>
      </c>
      <c r="E2363" s="506">
        <v>45817.453888958335</v>
      </c>
      <c r="F2363" s="506">
        <v>47031</v>
      </c>
      <c r="G2363" s="505" t="s">
        <v>336</v>
      </c>
      <c r="H2363" s="552">
        <v>882</v>
      </c>
      <c r="I2363" s="552">
        <v>642.38498574115897</v>
      </c>
      <c r="J2363" s="552">
        <v>677.70911678899301</v>
      </c>
      <c r="K2363" s="552">
        <v>882</v>
      </c>
      <c r="L2363" s="507">
        <v>9.9999998847199997E-2</v>
      </c>
      <c r="M2363" s="507">
        <v>0.5</v>
      </c>
      <c r="N2363" s="507">
        <v>1.7416483080909509E-4</v>
      </c>
      <c r="O2363" s="507">
        <v>0.83613085048182934</v>
      </c>
      <c r="P2363" s="439"/>
    </row>
    <row r="2364" spans="1:16" ht="16.5" x14ac:dyDescent="0.25">
      <c r="A2364" s="505" t="s">
        <v>332</v>
      </c>
      <c r="B2364" s="505" t="s">
        <v>333</v>
      </c>
      <c r="C2364" s="505" t="s">
        <v>334</v>
      </c>
      <c r="D2364" s="505" t="s">
        <v>335</v>
      </c>
      <c r="E2364" s="506">
        <v>45817.453889143515</v>
      </c>
      <c r="F2364" s="506">
        <v>47062</v>
      </c>
      <c r="G2364" s="505" t="s">
        <v>336</v>
      </c>
      <c r="H2364" s="552">
        <v>882</v>
      </c>
      <c r="I2364" s="552">
        <v>637.20597383518202</v>
      </c>
      <c r="J2364" s="552">
        <v>672.24531601135004</v>
      </c>
      <c r="K2364" s="552">
        <v>882</v>
      </c>
      <c r="L2364" s="507">
        <v>9.9999998847199997E-2</v>
      </c>
      <c r="M2364" s="507">
        <v>0.5</v>
      </c>
      <c r="N2364" s="507">
        <v>1.7276068570548262E-4</v>
      </c>
      <c r="O2364" s="507">
        <v>0.83613085048182934</v>
      </c>
      <c r="P2364" s="439"/>
    </row>
    <row r="2365" spans="1:16" ht="16.5" x14ac:dyDescent="0.25">
      <c r="A2365" s="505" t="s">
        <v>332</v>
      </c>
      <c r="B2365" s="505" t="s">
        <v>333</v>
      </c>
      <c r="C2365" s="505" t="s">
        <v>334</v>
      </c>
      <c r="D2365" s="505" t="s">
        <v>335</v>
      </c>
      <c r="E2365" s="506">
        <v>45817.453889317127</v>
      </c>
      <c r="F2365" s="506">
        <v>47092</v>
      </c>
      <c r="G2365" s="505" t="s">
        <v>336</v>
      </c>
      <c r="H2365" s="552">
        <v>882</v>
      </c>
      <c r="I2365" s="552">
        <v>632.23378568444798</v>
      </c>
      <c r="J2365" s="552">
        <v>666.99971202785298</v>
      </c>
      <c r="K2365" s="552">
        <v>882</v>
      </c>
      <c r="L2365" s="507">
        <v>9.9999998847199997E-2</v>
      </c>
      <c r="M2365" s="507">
        <v>0.5</v>
      </c>
      <c r="N2365" s="507">
        <v>1.714126151134771E-4</v>
      </c>
      <c r="O2365" s="507">
        <v>0.83613085048182934</v>
      </c>
      <c r="P2365" s="439"/>
    </row>
    <row r="2366" spans="1:16" ht="16.5" x14ac:dyDescent="0.25">
      <c r="A2366" s="505" t="s">
        <v>332</v>
      </c>
      <c r="B2366" s="505" t="s">
        <v>333</v>
      </c>
      <c r="C2366" s="505" t="s">
        <v>334</v>
      </c>
      <c r="D2366" s="505" t="s">
        <v>335</v>
      </c>
      <c r="E2366" s="506">
        <v>45817.453889467593</v>
      </c>
      <c r="F2366" s="506">
        <v>47123</v>
      </c>
      <c r="G2366" s="505" t="s">
        <v>336</v>
      </c>
      <c r="H2366" s="552">
        <v>882</v>
      </c>
      <c r="I2366" s="552">
        <v>627.13661439915995</v>
      </c>
      <c r="J2366" s="552">
        <v>661.62225220772802</v>
      </c>
      <c r="K2366" s="552">
        <v>882</v>
      </c>
      <c r="L2366" s="507">
        <v>9.9999998847199997E-2</v>
      </c>
      <c r="M2366" s="507">
        <v>0.5</v>
      </c>
      <c r="N2366" s="507">
        <v>1.7003065881902404E-4</v>
      </c>
      <c r="O2366" s="507">
        <v>0.83613085048182934</v>
      </c>
      <c r="P2366" s="439"/>
    </row>
    <row r="2367" spans="1:16" ht="16.5" x14ac:dyDescent="0.25">
      <c r="A2367" s="505" t="s">
        <v>332</v>
      </c>
      <c r="B2367" s="505" t="s">
        <v>333</v>
      </c>
      <c r="C2367" s="505" t="s">
        <v>334</v>
      </c>
      <c r="D2367" s="505" t="s">
        <v>335</v>
      </c>
      <c r="E2367" s="506">
        <v>45817.45388966435</v>
      </c>
      <c r="F2367" s="506">
        <v>47154</v>
      </c>
      <c r="G2367" s="505" t="s">
        <v>336</v>
      </c>
      <c r="H2367" s="552">
        <v>882</v>
      </c>
      <c r="I2367" s="552">
        <v>622.08053733518705</v>
      </c>
      <c r="J2367" s="552">
        <v>656.28814634052901</v>
      </c>
      <c r="K2367" s="552">
        <v>882</v>
      </c>
      <c r="L2367" s="507">
        <v>9.9999998847199997E-2</v>
      </c>
      <c r="M2367" s="507">
        <v>0.5</v>
      </c>
      <c r="N2367" s="507">
        <v>1.6865984408027563E-4</v>
      </c>
      <c r="O2367" s="507">
        <v>0.83613085048182934</v>
      </c>
      <c r="P2367" s="439"/>
    </row>
    <row r="2368" spans="1:16" ht="16.5" x14ac:dyDescent="0.25">
      <c r="A2368" s="505" t="s">
        <v>332</v>
      </c>
      <c r="B2368" s="505" t="s">
        <v>333</v>
      </c>
      <c r="C2368" s="505" t="s">
        <v>334</v>
      </c>
      <c r="D2368" s="505" t="s">
        <v>335</v>
      </c>
      <c r="E2368" s="506">
        <v>45817.453889861114</v>
      </c>
      <c r="F2368" s="506">
        <v>47182</v>
      </c>
      <c r="G2368" s="505" t="s">
        <v>336</v>
      </c>
      <c r="H2368" s="552">
        <v>882</v>
      </c>
      <c r="I2368" s="552">
        <v>617.54880377707696</v>
      </c>
      <c r="J2368" s="552">
        <v>651.50721712306495</v>
      </c>
      <c r="K2368" s="552">
        <v>882</v>
      </c>
      <c r="L2368" s="507">
        <v>9.9999998847199997E-2</v>
      </c>
      <c r="M2368" s="507">
        <v>0.5</v>
      </c>
      <c r="N2368" s="507">
        <v>1.6743119050657856E-4</v>
      </c>
      <c r="O2368" s="507">
        <v>0.83613085048182934</v>
      </c>
      <c r="P2368" s="439"/>
    </row>
    <row r="2369" spans="1:16" ht="16.5" x14ac:dyDescent="0.25">
      <c r="A2369" s="505" t="s">
        <v>332</v>
      </c>
      <c r="B2369" s="505" t="s">
        <v>333</v>
      </c>
      <c r="C2369" s="505" t="s">
        <v>334</v>
      </c>
      <c r="D2369" s="505" t="s">
        <v>335</v>
      </c>
      <c r="E2369" s="506">
        <v>45817.453890046294</v>
      </c>
      <c r="F2369" s="506">
        <v>47213</v>
      </c>
      <c r="G2369" s="505" t="s">
        <v>336</v>
      </c>
      <c r="H2369" s="552">
        <v>882</v>
      </c>
      <c r="I2369" s="552">
        <v>612.57002519682601</v>
      </c>
      <c r="J2369" s="552">
        <v>646.25466030868597</v>
      </c>
      <c r="K2369" s="552">
        <v>882</v>
      </c>
      <c r="L2369" s="507">
        <v>9.9999998847199997E-2</v>
      </c>
      <c r="M2369" s="507">
        <v>0.5</v>
      </c>
      <c r="N2369" s="507">
        <v>1.660813331028212E-4</v>
      </c>
      <c r="O2369" s="507">
        <v>0.83613085048182934</v>
      </c>
      <c r="P2369" s="439"/>
    </row>
    <row r="2370" spans="1:16" ht="16.5" x14ac:dyDescent="0.25">
      <c r="A2370" s="505" t="s">
        <v>332</v>
      </c>
      <c r="B2370" s="505" t="s">
        <v>333</v>
      </c>
      <c r="C2370" s="505" t="s">
        <v>334</v>
      </c>
      <c r="D2370" s="505" t="s">
        <v>335</v>
      </c>
      <c r="E2370" s="506">
        <v>45817.453890219906</v>
      </c>
      <c r="F2370" s="506">
        <v>47243</v>
      </c>
      <c r="G2370" s="505" t="s">
        <v>336</v>
      </c>
      <c r="H2370" s="552">
        <v>882</v>
      </c>
      <c r="I2370" s="552">
        <v>607.79007405724997</v>
      </c>
      <c r="J2370" s="552">
        <v>641.21186426425595</v>
      </c>
      <c r="K2370" s="552">
        <v>882</v>
      </c>
      <c r="L2370" s="507">
        <v>9.9999998847199997E-2</v>
      </c>
      <c r="M2370" s="507">
        <v>0.5</v>
      </c>
      <c r="N2370" s="507">
        <v>1.6478538223227039E-4</v>
      </c>
      <c r="O2370" s="507">
        <v>0.83613085048182934</v>
      </c>
      <c r="P2370" s="439"/>
    </row>
    <row r="2371" spans="1:16" ht="16.5" x14ac:dyDescent="0.25">
      <c r="A2371" s="505" t="s">
        <v>332</v>
      </c>
      <c r="B2371" s="505" t="s">
        <v>333</v>
      </c>
      <c r="C2371" s="505" t="s">
        <v>334</v>
      </c>
      <c r="D2371" s="505" t="s">
        <v>335</v>
      </c>
      <c r="E2371" s="506">
        <v>45817.453890358796</v>
      </c>
      <c r="F2371" s="506">
        <v>47274</v>
      </c>
      <c r="G2371" s="505" t="s">
        <v>336</v>
      </c>
      <c r="H2371" s="552">
        <v>882</v>
      </c>
      <c r="I2371" s="552">
        <v>602.88997193819898</v>
      </c>
      <c r="J2371" s="552">
        <v>636.04231025382603</v>
      </c>
      <c r="K2371" s="552">
        <v>882</v>
      </c>
      <c r="L2371" s="507">
        <v>9.9999998847199997E-2</v>
      </c>
      <c r="M2371" s="507">
        <v>0.5</v>
      </c>
      <c r="N2371" s="507">
        <v>1.6345685576378945E-4</v>
      </c>
      <c r="O2371" s="507">
        <v>0.83613085048182934</v>
      </c>
      <c r="P2371" s="439"/>
    </row>
    <row r="2372" spans="1:16" ht="16.5" x14ac:dyDescent="0.25">
      <c r="A2372" s="505" t="s">
        <v>332</v>
      </c>
      <c r="B2372" s="505" t="s">
        <v>333</v>
      </c>
      <c r="C2372" s="505" t="s">
        <v>334</v>
      </c>
      <c r="D2372" s="505" t="s">
        <v>335</v>
      </c>
      <c r="E2372" s="506">
        <v>45817.453890497687</v>
      </c>
      <c r="F2372" s="506">
        <v>47304</v>
      </c>
      <c r="G2372" s="505" t="s">
        <v>336</v>
      </c>
      <c r="H2372" s="552">
        <v>882</v>
      </c>
      <c r="I2372" s="552">
        <v>598.18555531663901</v>
      </c>
      <c r="J2372" s="552">
        <v>631.07920229773595</v>
      </c>
      <c r="K2372" s="552">
        <v>882</v>
      </c>
      <c r="L2372" s="507">
        <v>9.9999998847199997E-2</v>
      </c>
      <c r="M2372" s="507">
        <v>0.5</v>
      </c>
      <c r="N2372" s="507">
        <v>1.62181383977966E-4</v>
      </c>
      <c r="O2372" s="507">
        <v>0.83613085048182934</v>
      </c>
      <c r="P2372" s="439"/>
    </row>
    <row r="2373" spans="1:16" ht="16.5" x14ac:dyDescent="0.25">
      <c r="A2373" s="505" t="s">
        <v>332</v>
      </c>
      <c r="B2373" s="505" t="s">
        <v>333</v>
      </c>
      <c r="C2373" s="505" t="s">
        <v>334</v>
      </c>
      <c r="D2373" s="505" t="s">
        <v>335</v>
      </c>
      <c r="E2373" s="506">
        <v>45817.453890613426</v>
      </c>
      <c r="F2373" s="506">
        <v>47335</v>
      </c>
      <c r="G2373" s="505" t="s">
        <v>336</v>
      </c>
      <c r="H2373" s="552">
        <v>882</v>
      </c>
      <c r="I2373" s="552">
        <v>593.36288638487201</v>
      </c>
      <c r="J2373" s="552">
        <v>625.99133945090603</v>
      </c>
      <c r="K2373" s="552">
        <v>882</v>
      </c>
      <c r="L2373" s="507">
        <v>9.9999998847199997E-2</v>
      </c>
      <c r="M2373" s="507">
        <v>0.5</v>
      </c>
      <c r="N2373" s="507">
        <v>1.60873851365602E-4</v>
      </c>
      <c r="O2373" s="507">
        <v>0.83613085048182934</v>
      </c>
      <c r="P2373" s="439"/>
    </row>
    <row r="2374" spans="1:16" ht="16.5" x14ac:dyDescent="0.25">
      <c r="A2374" s="505" t="s">
        <v>332</v>
      </c>
      <c r="B2374" s="505" t="s">
        <v>333</v>
      </c>
      <c r="C2374" s="505" t="s">
        <v>334</v>
      </c>
      <c r="D2374" s="505" t="s">
        <v>335</v>
      </c>
      <c r="E2374" s="506">
        <v>45817.453890729164</v>
      </c>
      <c r="F2374" s="506">
        <v>47366</v>
      </c>
      <c r="G2374" s="505" t="s">
        <v>336</v>
      </c>
      <c r="H2374" s="552">
        <v>882</v>
      </c>
      <c r="I2374" s="552">
        <v>588.57909859194001</v>
      </c>
      <c r="J2374" s="552">
        <v>620.94449577925104</v>
      </c>
      <c r="K2374" s="552">
        <v>882</v>
      </c>
      <c r="L2374" s="507">
        <v>9.9999998847199997E-2</v>
      </c>
      <c r="M2374" s="507">
        <v>0.5</v>
      </c>
      <c r="N2374" s="507">
        <v>1.5957686029315134E-4</v>
      </c>
      <c r="O2374" s="507">
        <v>0.83613085048182934</v>
      </c>
      <c r="P2374" s="439"/>
    </row>
    <row r="2375" spans="1:16" ht="16.5" x14ac:dyDescent="0.25">
      <c r="A2375" s="505" t="s">
        <v>332</v>
      </c>
      <c r="B2375" s="505" t="s">
        <v>333</v>
      </c>
      <c r="C2375" s="505" t="s">
        <v>334</v>
      </c>
      <c r="D2375" s="505" t="s">
        <v>335</v>
      </c>
      <c r="E2375" s="506">
        <v>45817.453890902776</v>
      </c>
      <c r="F2375" s="506">
        <v>47396</v>
      </c>
      <c r="G2375" s="505" t="s">
        <v>336</v>
      </c>
      <c r="H2375" s="552">
        <v>882</v>
      </c>
      <c r="I2375" s="552">
        <v>583.98635128579804</v>
      </c>
      <c r="J2375" s="552">
        <v>616.09919772657497</v>
      </c>
      <c r="K2375" s="552">
        <v>882</v>
      </c>
      <c r="L2375" s="507">
        <v>9.9999998847199997E-2</v>
      </c>
      <c r="M2375" s="507">
        <v>0.5</v>
      </c>
      <c r="N2375" s="507">
        <v>1.5833166453783627E-4</v>
      </c>
      <c r="O2375" s="507">
        <v>0.83613085048182934</v>
      </c>
      <c r="P2375" s="439"/>
    </row>
    <row r="2376" spans="1:16" ht="16.5" x14ac:dyDescent="0.25">
      <c r="A2376" s="505" t="s">
        <v>332</v>
      </c>
      <c r="B2376" s="505" t="s">
        <v>333</v>
      </c>
      <c r="C2376" s="505" t="s">
        <v>334</v>
      </c>
      <c r="D2376" s="505" t="s">
        <v>335</v>
      </c>
      <c r="E2376" s="506">
        <v>45817.453891087964</v>
      </c>
      <c r="F2376" s="506">
        <v>47427</v>
      </c>
      <c r="G2376" s="505" t="s">
        <v>336</v>
      </c>
      <c r="H2376" s="552">
        <v>882</v>
      </c>
      <c r="I2376" s="552">
        <v>579.27815863906801</v>
      </c>
      <c r="J2376" s="552">
        <v>611.13210610532997</v>
      </c>
      <c r="K2376" s="552">
        <v>882</v>
      </c>
      <c r="L2376" s="507">
        <v>9.9999998847199997E-2</v>
      </c>
      <c r="M2376" s="507">
        <v>0.5</v>
      </c>
      <c r="N2376" s="507">
        <v>1.5705516898775981E-4</v>
      </c>
      <c r="O2376" s="507">
        <v>0.83613085048182934</v>
      </c>
      <c r="P2376" s="439"/>
    </row>
    <row r="2377" spans="1:16" ht="16.5" x14ac:dyDescent="0.25">
      <c r="A2377" s="505" t="s">
        <v>332</v>
      </c>
      <c r="B2377" s="505" t="s">
        <v>333</v>
      </c>
      <c r="C2377" s="505" t="s">
        <v>334</v>
      </c>
      <c r="D2377" s="505" t="s">
        <v>335</v>
      </c>
      <c r="E2377" s="506">
        <v>45817.453891226854</v>
      </c>
      <c r="F2377" s="506">
        <v>47457</v>
      </c>
      <c r="G2377" s="505" t="s">
        <v>336</v>
      </c>
      <c r="H2377" s="552">
        <v>882</v>
      </c>
      <c r="I2377" s="552">
        <v>574.75798758820895</v>
      </c>
      <c r="J2377" s="552">
        <v>606.36337520624397</v>
      </c>
      <c r="K2377" s="552">
        <v>882</v>
      </c>
      <c r="L2377" s="507">
        <v>9.9999998847199997E-2</v>
      </c>
      <c r="M2377" s="507">
        <v>0.5</v>
      </c>
      <c r="N2377" s="507">
        <v>1.5582965026647041E-4</v>
      </c>
      <c r="O2377" s="507">
        <v>0.83613085048182934</v>
      </c>
      <c r="P2377" s="439"/>
    </row>
    <row r="2378" spans="1:16" ht="16.5" x14ac:dyDescent="0.25">
      <c r="A2378" s="505" t="s">
        <v>332</v>
      </c>
      <c r="B2378" s="505" t="s">
        <v>333</v>
      </c>
      <c r="C2378" s="505" t="s">
        <v>334</v>
      </c>
      <c r="D2378" s="505" t="s">
        <v>335</v>
      </c>
      <c r="E2378" s="506">
        <v>45817.453891365738</v>
      </c>
      <c r="F2378" s="506">
        <v>47488</v>
      </c>
      <c r="G2378" s="505" t="s">
        <v>336</v>
      </c>
      <c r="H2378" s="552">
        <v>882</v>
      </c>
      <c r="I2378" s="552">
        <v>570.12419550581797</v>
      </c>
      <c r="J2378" s="552">
        <v>601.47477536464396</v>
      </c>
      <c r="K2378" s="552">
        <v>882</v>
      </c>
      <c r="L2378" s="507">
        <v>9.9999998847199997E-2</v>
      </c>
      <c r="M2378" s="507">
        <v>0.5</v>
      </c>
      <c r="N2378" s="507">
        <v>1.5457332636110567E-4</v>
      </c>
      <c r="O2378" s="507">
        <v>0.83613085048182934</v>
      </c>
      <c r="P2378" s="439"/>
    </row>
    <row r="2379" spans="1:16" ht="16.5" x14ac:dyDescent="0.25">
      <c r="A2379" s="505" t="s">
        <v>332</v>
      </c>
      <c r="B2379" s="505" t="s">
        <v>333</v>
      </c>
      <c r="C2379" s="505" t="s">
        <v>334</v>
      </c>
      <c r="D2379" s="505" t="s">
        <v>335</v>
      </c>
      <c r="E2379" s="506">
        <v>45817.453891527781</v>
      </c>
      <c r="F2379" s="506">
        <v>47519</v>
      </c>
      <c r="G2379" s="505" t="s">
        <v>336</v>
      </c>
      <c r="H2379" s="552">
        <v>882</v>
      </c>
      <c r="I2379" s="552">
        <v>565.52776180648004</v>
      </c>
      <c r="J2379" s="552">
        <v>596.62558820756203</v>
      </c>
      <c r="K2379" s="552">
        <v>882</v>
      </c>
      <c r="L2379" s="507">
        <v>9.9999998847199997E-2</v>
      </c>
      <c r="M2379" s="507">
        <v>0.5</v>
      </c>
      <c r="N2379" s="507">
        <v>1.5332713114275543E-4</v>
      </c>
      <c r="O2379" s="507">
        <v>0.83613085048182934</v>
      </c>
      <c r="P2379" s="439"/>
    </row>
    <row r="2380" spans="1:16" ht="16.5" x14ac:dyDescent="0.25">
      <c r="A2380" s="505" t="s">
        <v>332</v>
      </c>
      <c r="B2380" s="505" t="s">
        <v>333</v>
      </c>
      <c r="C2380" s="505" t="s">
        <v>334</v>
      </c>
      <c r="D2380" s="505" t="s">
        <v>335</v>
      </c>
      <c r="E2380" s="506">
        <v>45817.453891701392</v>
      </c>
      <c r="F2380" s="506">
        <v>47547</v>
      </c>
      <c r="G2380" s="505" t="s">
        <v>336</v>
      </c>
      <c r="H2380" s="552">
        <v>882</v>
      </c>
      <c r="I2380" s="552">
        <v>561.40800402206196</v>
      </c>
      <c r="J2380" s="552">
        <v>592.27928891440399</v>
      </c>
      <c r="K2380" s="552">
        <v>882</v>
      </c>
      <c r="L2380" s="507">
        <v>9.9999998847199997E-2</v>
      </c>
      <c r="M2380" s="507">
        <v>0.5</v>
      </c>
      <c r="N2380" s="507">
        <v>1.5221017334731492E-4</v>
      </c>
      <c r="O2380" s="507">
        <v>0.83613085048182934</v>
      </c>
      <c r="P2380" s="439"/>
    </row>
    <row r="2381" spans="1:16" ht="16.5" x14ac:dyDescent="0.25">
      <c r="A2381" s="505" t="s">
        <v>332</v>
      </c>
      <c r="B2381" s="505" t="s">
        <v>333</v>
      </c>
      <c r="C2381" s="505" t="s">
        <v>334</v>
      </c>
      <c r="D2381" s="505" t="s">
        <v>335</v>
      </c>
      <c r="E2381" s="506">
        <v>45817.453891851852</v>
      </c>
      <c r="F2381" s="506">
        <v>47578</v>
      </c>
      <c r="G2381" s="505" t="s">
        <v>336</v>
      </c>
      <c r="H2381" s="552">
        <v>882</v>
      </c>
      <c r="I2381" s="552">
        <v>556.88184167163604</v>
      </c>
      <c r="J2381" s="552">
        <v>587.50423725996404</v>
      </c>
      <c r="K2381" s="552">
        <v>882</v>
      </c>
      <c r="L2381" s="507">
        <v>9.9999998847199997E-2</v>
      </c>
      <c r="M2381" s="507">
        <v>0.5</v>
      </c>
      <c r="N2381" s="507">
        <v>1.5098303025170396E-4</v>
      </c>
      <c r="O2381" s="507">
        <v>0.83613085048182934</v>
      </c>
      <c r="P2381" s="439"/>
    </row>
    <row r="2382" spans="1:16" ht="16.5" x14ac:dyDescent="0.25">
      <c r="A2382" s="505" t="s">
        <v>332</v>
      </c>
      <c r="B2382" s="505" t="s">
        <v>333</v>
      </c>
      <c r="C2382" s="505" t="s">
        <v>334</v>
      </c>
      <c r="D2382" s="505" t="s">
        <v>335</v>
      </c>
      <c r="E2382" s="506">
        <v>45817.453892048608</v>
      </c>
      <c r="F2382" s="506">
        <v>47608</v>
      </c>
      <c r="G2382" s="505" t="s">
        <v>336</v>
      </c>
      <c r="H2382" s="552">
        <v>882</v>
      </c>
      <c r="I2382" s="552">
        <v>552.53643154019505</v>
      </c>
      <c r="J2382" s="552">
        <v>582.91987721476903</v>
      </c>
      <c r="K2382" s="552">
        <v>882</v>
      </c>
      <c r="L2382" s="507">
        <v>9.9999998847199997E-2</v>
      </c>
      <c r="M2382" s="507">
        <v>0.5</v>
      </c>
      <c r="N2382" s="507">
        <v>1.4980489309542313E-4</v>
      </c>
      <c r="O2382" s="507">
        <v>0.83613085048182934</v>
      </c>
      <c r="P2382" s="439"/>
    </row>
    <row r="2383" spans="1:16" ht="16.5" x14ac:dyDescent="0.25">
      <c r="A2383" s="505" t="s">
        <v>332</v>
      </c>
      <c r="B2383" s="505" t="s">
        <v>333</v>
      </c>
      <c r="C2383" s="505" t="s">
        <v>334</v>
      </c>
      <c r="D2383" s="505" t="s">
        <v>335</v>
      </c>
      <c r="E2383" s="506">
        <v>45817.453892199075</v>
      </c>
      <c r="F2383" s="506">
        <v>47639</v>
      </c>
      <c r="G2383" s="505" t="s">
        <v>336</v>
      </c>
      <c r="H2383" s="552">
        <v>882</v>
      </c>
      <c r="I2383" s="552">
        <v>548.08179324547996</v>
      </c>
      <c r="J2383" s="552">
        <v>578.22028265490803</v>
      </c>
      <c r="K2383" s="552">
        <v>882</v>
      </c>
      <c r="L2383" s="507">
        <v>9.9999998847199997E-2</v>
      </c>
      <c r="M2383" s="507">
        <v>0.5</v>
      </c>
      <c r="N2383" s="507">
        <v>1.4859714175917489E-4</v>
      </c>
      <c r="O2383" s="507">
        <v>0.83613085048182934</v>
      </c>
      <c r="P2383" s="439"/>
    </row>
    <row r="2384" spans="1:16" ht="16.5" x14ac:dyDescent="0.25">
      <c r="A2384" s="505" t="s">
        <v>332</v>
      </c>
      <c r="B2384" s="505" t="s">
        <v>333</v>
      </c>
      <c r="C2384" s="505" t="s">
        <v>334</v>
      </c>
      <c r="D2384" s="505" t="s">
        <v>335</v>
      </c>
      <c r="E2384" s="506">
        <v>45817.453892314814</v>
      </c>
      <c r="F2384" s="506">
        <v>47669</v>
      </c>
      <c r="G2384" s="505" t="s">
        <v>336</v>
      </c>
      <c r="H2384" s="552">
        <v>882</v>
      </c>
      <c r="I2384" s="552">
        <v>543.80505085776201</v>
      </c>
      <c r="J2384" s="552">
        <v>573.70836632646103</v>
      </c>
      <c r="K2384" s="552">
        <v>882</v>
      </c>
      <c r="L2384" s="507">
        <v>9.9999998847199997E-2</v>
      </c>
      <c r="M2384" s="507">
        <v>0.5</v>
      </c>
      <c r="N2384" s="507">
        <v>1.4743762195266558E-4</v>
      </c>
      <c r="O2384" s="507">
        <v>0.83613085048182934</v>
      </c>
      <c r="P2384" s="439"/>
    </row>
    <row r="2385" spans="1:16" ht="16.5" x14ac:dyDescent="0.25">
      <c r="A2385" s="505" t="s">
        <v>332</v>
      </c>
      <c r="B2385" s="505" t="s">
        <v>333</v>
      </c>
      <c r="C2385" s="505" t="s">
        <v>334</v>
      </c>
      <c r="D2385" s="505" t="s">
        <v>335</v>
      </c>
      <c r="E2385" s="506">
        <v>45817.453892430553</v>
      </c>
      <c r="F2385" s="506">
        <v>47700</v>
      </c>
      <c r="G2385" s="505" t="s">
        <v>336</v>
      </c>
      <c r="H2385" s="552">
        <v>882</v>
      </c>
      <c r="I2385" s="552">
        <v>539.42080636974197</v>
      </c>
      <c r="J2385" s="552">
        <v>569.08303646085903</v>
      </c>
      <c r="K2385" s="552">
        <v>882</v>
      </c>
      <c r="L2385" s="507">
        <v>9.9999998847199997E-2</v>
      </c>
      <c r="M2385" s="507">
        <v>0.5</v>
      </c>
      <c r="N2385" s="507">
        <v>1.462489559401798E-4</v>
      </c>
      <c r="O2385" s="507">
        <v>0.83613085048182934</v>
      </c>
      <c r="P2385" s="439"/>
    </row>
    <row r="2386" spans="1:16" ht="16.5" x14ac:dyDescent="0.25">
      <c r="A2386" s="505" t="s">
        <v>332</v>
      </c>
      <c r="B2386" s="505" t="s">
        <v>333</v>
      </c>
      <c r="C2386" s="505" t="s">
        <v>334</v>
      </c>
      <c r="D2386" s="505" t="s">
        <v>335</v>
      </c>
      <c r="E2386" s="506">
        <v>45817.453892777776</v>
      </c>
      <c r="F2386" s="506">
        <v>47731</v>
      </c>
      <c r="G2386" s="505" t="s">
        <v>336</v>
      </c>
      <c r="H2386" s="552">
        <v>882</v>
      </c>
      <c r="I2386" s="552">
        <v>535.07190837160999</v>
      </c>
      <c r="J2386" s="552">
        <v>564.49499675454604</v>
      </c>
      <c r="K2386" s="552">
        <v>882</v>
      </c>
      <c r="L2386" s="507">
        <v>9.9999998847199997E-2</v>
      </c>
      <c r="M2386" s="507">
        <v>0.5</v>
      </c>
      <c r="N2386" s="507">
        <v>1.4506987314580712E-4</v>
      </c>
      <c r="O2386" s="507">
        <v>0.83613085048182934</v>
      </c>
      <c r="P2386" s="439"/>
    </row>
    <row r="2387" spans="1:16" ht="16.5" x14ac:dyDescent="0.25">
      <c r="A2387" s="505" t="s">
        <v>332</v>
      </c>
      <c r="B2387" s="505" t="s">
        <v>333</v>
      </c>
      <c r="C2387" s="505" t="s">
        <v>334</v>
      </c>
      <c r="D2387" s="505" t="s">
        <v>335</v>
      </c>
      <c r="E2387" s="506">
        <v>45817.453892928243</v>
      </c>
      <c r="F2387" s="506">
        <v>47761</v>
      </c>
      <c r="G2387" s="505" t="s">
        <v>336</v>
      </c>
      <c r="H2387" s="552">
        <v>882</v>
      </c>
      <c r="I2387" s="552">
        <v>530.89668354346895</v>
      </c>
      <c r="J2387" s="552">
        <v>560.09018033840596</v>
      </c>
      <c r="K2387" s="552">
        <v>882</v>
      </c>
      <c r="L2387" s="507">
        <v>9.9999998847199997E-2</v>
      </c>
      <c r="M2387" s="507">
        <v>0.5</v>
      </c>
      <c r="N2387" s="507">
        <v>1.4393787700342525E-4</v>
      </c>
      <c r="O2387" s="507">
        <v>0.83613085048182934</v>
      </c>
      <c r="P2387" s="439"/>
    </row>
    <row r="2388" spans="1:16" ht="16.5" x14ac:dyDescent="0.25">
      <c r="A2388" s="505" t="s">
        <v>332</v>
      </c>
      <c r="B2388" s="505" t="s">
        <v>333</v>
      </c>
      <c r="C2388" s="505" t="s">
        <v>334</v>
      </c>
      <c r="D2388" s="505" t="s">
        <v>335</v>
      </c>
      <c r="E2388" s="506">
        <v>45817.453893078702</v>
      </c>
      <c r="F2388" s="506">
        <v>47792</v>
      </c>
      <c r="G2388" s="505" t="s">
        <v>336</v>
      </c>
      <c r="H2388" s="552">
        <v>882</v>
      </c>
      <c r="I2388" s="552">
        <v>526.61650840559196</v>
      </c>
      <c r="J2388" s="552">
        <v>555.57464249617897</v>
      </c>
      <c r="K2388" s="552">
        <v>882</v>
      </c>
      <c r="L2388" s="507">
        <v>9.9999998847199997E-2</v>
      </c>
      <c r="M2388" s="507">
        <v>0.5</v>
      </c>
      <c r="N2388" s="507">
        <v>1.4277742650213975E-4</v>
      </c>
      <c r="O2388" s="507">
        <v>0.83613085048182934</v>
      </c>
      <c r="P2388" s="439"/>
    </row>
    <row r="2389" spans="1:16" ht="16.5" x14ac:dyDescent="0.25">
      <c r="A2389" s="505" t="s">
        <v>332</v>
      </c>
      <c r="B2389" s="505" t="s">
        <v>333</v>
      </c>
      <c r="C2389" s="505" t="s">
        <v>334</v>
      </c>
      <c r="D2389" s="505" t="s">
        <v>335</v>
      </c>
      <c r="E2389" s="506">
        <v>45817.453893229169</v>
      </c>
      <c r="F2389" s="506">
        <v>47822</v>
      </c>
      <c r="G2389" s="505" t="s">
        <v>336</v>
      </c>
      <c r="H2389" s="552">
        <v>882</v>
      </c>
      <c r="I2389" s="552">
        <v>522.507261991414</v>
      </c>
      <c r="J2389" s="552">
        <v>551.23943258337601</v>
      </c>
      <c r="K2389" s="552">
        <v>882</v>
      </c>
      <c r="L2389" s="507">
        <v>9.9999998847199997E-2</v>
      </c>
      <c r="M2389" s="507">
        <v>0.5</v>
      </c>
      <c r="N2389" s="507">
        <v>1.4166331857252734E-4</v>
      </c>
      <c r="O2389" s="507">
        <v>0.83613085048182934</v>
      </c>
      <c r="P2389" s="439"/>
    </row>
    <row r="2390" spans="1:16" ht="16.5" x14ac:dyDescent="0.25">
      <c r="A2390" s="505" t="s">
        <v>332</v>
      </c>
      <c r="B2390" s="505" t="s">
        <v>333</v>
      </c>
      <c r="C2390" s="505" t="s">
        <v>334</v>
      </c>
      <c r="D2390" s="505" t="s">
        <v>335</v>
      </c>
      <c r="E2390" s="506">
        <v>45817.453893391204</v>
      </c>
      <c r="F2390" s="506">
        <v>47853</v>
      </c>
      <c r="G2390" s="505" t="s">
        <v>336</v>
      </c>
      <c r="H2390" s="552">
        <v>882</v>
      </c>
      <c r="I2390" s="552">
        <v>518.29472373028</v>
      </c>
      <c r="J2390" s="552">
        <v>546.79525090453603</v>
      </c>
      <c r="K2390" s="552">
        <v>882</v>
      </c>
      <c r="L2390" s="507">
        <v>9.9999998847199997E-2</v>
      </c>
      <c r="M2390" s="507">
        <v>0.5</v>
      </c>
      <c r="N2390" s="507">
        <v>1.4052120593008958E-4</v>
      </c>
      <c r="O2390" s="507">
        <v>0.83613085048182934</v>
      </c>
      <c r="P2390" s="439"/>
    </row>
    <row r="2391" spans="1:16" ht="16.5" x14ac:dyDescent="0.25">
      <c r="A2391" s="505" t="s">
        <v>332</v>
      </c>
      <c r="B2391" s="505" t="s">
        <v>333</v>
      </c>
      <c r="C2391" s="505" t="s">
        <v>334</v>
      </c>
      <c r="D2391" s="505" t="s">
        <v>335</v>
      </c>
      <c r="E2391" s="506">
        <v>45817.453893530095</v>
      </c>
      <c r="F2391" s="506">
        <v>47884</v>
      </c>
      <c r="G2391" s="505" t="s">
        <v>336</v>
      </c>
      <c r="H2391" s="552">
        <v>882</v>
      </c>
      <c r="I2391" s="552">
        <v>514.11614763559396</v>
      </c>
      <c r="J2391" s="552">
        <v>542.38689893893297</v>
      </c>
      <c r="K2391" s="552">
        <v>882</v>
      </c>
      <c r="L2391" s="507">
        <v>9.9999998847199997E-2</v>
      </c>
      <c r="M2391" s="507">
        <v>0.5</v>
      </c>
      <c r="N2391" s="507">
        <v>1.3938830118494764E-4</v>
      </c>
      <c r="O2391" s="507">
        <v>0.83613085048182934</v>
      </c>
      <c r="P2391" s="439"/>
    </row>
    <row r="2392" spans="1:16" ht="16.5" x14ac:dyDescent="0.25">
      <c r="A2392" s="505" t="s">
        <v>332</v>
      </c>
      <c r="B2392" s="505" t="s">
        <v>333</v>
      </c>
      <c r="C2392" s="505" t="s">
        <v>334</v>
      </c>
      <c r="D2392" s="505" t="s">
        <v>335</v>
      </c>
      <c r="E2392" s="506">
        <v>45817.453893680555</v>
      </c>
      <c r="F2392" s="506">
        <v>47912</v>
      </c>
      <c r="G2392" s="505" t="s">
        <v>336</v>
      </c>
      <c r="H2392" s="552">
        <v>882</v>
      </c>
      <c r="I2392" s="552">
        <v>510.37091328219799</v>
      </c>
      <c r="J2392" s="552">
        <v>538.43571775919395</v>
      </c>
      <c r="K2392" s="552">
        <v>882</v>
      </c>
      <c r="L2392" s="507">
        <v>9.9999998847199997E-2</v>
      </c>
      <c r="M2392" s="507">
        <v>0.5</v>
      </c>
      <c r="N2392" s="507">
        <v>1.3837288500621032E-4</v>
      </c>
      <c r="O2392" s="507">
        <v>0.83613085048182934</v>
      </c>
      <c r="P2392" s="439"/>
    </row>
    <row r="2393" spans="1:16" ht="16.5" x14ac:dyDescent="0.25">
      <c r="A2393" s="505" t="s">
        <v>332</v>
      </c>
      <c r="B2393" s="505" t="s">
        <v>333</v>
      </c>
      <c r="C2393" s="505" t="s">
        <v>334</v>
      </c>
      <c r="D2393" s="505" t="s">
        <v>335</v>
      </c>
      <c r="E2393" s="506">
        <v>45817.453893831022</v>
      </c>
      <c r="F2393" s="506">
        <v>47943</v>
      </c>
      <c r="G2393" s="505" t="s">
        <v>336</v>
      </c>
      <c r="H2393" s="552">
        <v>882</v>
      </c>
      <c r="I2393" s="552">
        <v>506.25622023204397</v>
      </c>
      <c r="J2393" s="552">
        <v>534.09476170515302</v>
      </c>
      <c r="K2393" s="552">
        <v>882</v>
      </c>
      <c r="L2393" s="507">
        <v>9.9999998847199997E-2</v>
      </c>
      <c r="M2393" s="507">
        <v>0.5</v>
      </c>
      <c r="N2393" s="507">
        <v>1.3725730037266739E-4</v>
      </c>
      <c r="O2393" s="507">
        <v>0.83613085048182934</v>
      </c>
      <c r="P2393" s="439"/>
    </row>
    <row r="2394" spans="1:16" ht="16.5" x14ac:dyDescent="0.25">
      <c r="A2394" s="505" t="s">
        <v>332</v>
      </c>
      <c r="B2394" s="505" t="s">
        <v>333</v>
      </c>
      <c r="C2394" s="505" t="s">
        <v>334</v>
      </c>
      <c r="D2394" s="505" t="s">
        <v>335</v>
      </c>
      <c r="E2394" s="506">
        <v>45817.453894016202</v>
      </c>
      <c r="F2394" s="506">
        <v>47973</v>
      </c>
      <c r="G2394" s="505" t="s">
        <v>336</v>
      </c>
      <c r="H2394" s="552">
        <v>882</v>
      </c>
      <c r="I2394" s="552">
        <v>502.30584738113902</v>
      </c>
      <c r="J2394" s="552">
        <v>529.92716165969898</v>
      </c>
      <c r="K2394" s="552">
        <v>882</v>
      </c>
      <c r="L2394" s="507">
        <v>9.9999998847199997E-2</v>
      </c>
      <c r="M2394" s="507">
        <v>0.5</v>
      </c>
      <c r="N2394" s="507">
        <v>1.3618626659310783E-4</v>
      </c>
      <c r="O2394" s="507">
        <v>0.83613085048182934</v>
      </c>
      <c r="P2394" s="439"/>
    </row>
    <row r="2395" spans="1:16" ht="16.5" x14ac:dyDescent="0.25">
      <c r="A2395" s="505" t="s">
        <v>332</v>
      </c>
      <c r="B2395" s="505" t="s">
        <v>333</v>
      </c>
      <c r="C2395" s="505" t="s">
        <v>334</v>
      </c>
      <c r="D2395" s="505" t="s">
        <v>335</v>
      </c>
      <c r="E2395" s="506">
        <v>45817.45389420139</v>
      </c>
      <c r="F2395" s="506">
        <v>48004</v>
      </c>
      <c r="G2395" s="505" t="s">
        <v>336</v>
      </c>
      <c r="H2395" s="552">
        <v>882</v>
      </c>
      <c r="I2395" s="552">
        <v>498.25617619988202</v>
      </c>
      <c r="J2395" s="552">
        <v>525.654802964439</v>
      </c>
      <c r="K2395" s="552">
        <v>882</v>
      </c>
      <c r="L2395" s="507">
        <v>9.9999998847199997E-2</v>
      </c>
      <c r="M2395" s="507">
        <v>0.5</v>
      </c>
      <c r="N2395" s="507">
        <v>1.3508831083173153E-4</v>
      </c>
      <c r="O2395" s="507">
        <v>0.83613085048182934</v>
      </c>
      <c r="P2395" s="439"/>
    </row>
    <row r="2396" spans="1:16" ht="16.5" x14ac:dyDescent="0.25">
      <c r="A2396" s="505" t="s">
        <v>332</v>
      </c>
      <c r="B2396" s="505" t="s">
        <v>333</v>
      </c>
      <c r="C2396" s="505" t="s">
        <v>334</v>
      </c>
      <c r="D2396" s="505" t="s">
        <v>335</v>
      </c>
      <c r="E2396" s="506">
        <v>45817.453894409722</v>
      </c>
      <c r="F2396" s="506">
        <v>48034</v>
      </c>
      <c r="G2396" s="505" t="s">
        <v>336</v>
      </c>
      <c r="H2396" s="552">
        <v>882</v>
      </c>
      <c r="I2396" s="552">
        <v>494.36822857060901</v>
      </c>
      <c r="J2396" s="552">
        <v>521.55306084337099</v>
      </c>
      <c r="K2396" s="552">
        <v>882</v>
      </c>
      <c r="L2396" s="507">
        <v>9.9999998847199997E-2</v>
      </c>
      <c r="M2396" s="507">
        <v>0.5</v>
      </c>
      <c r="N2396" s="507">
        <v>1.3403420191561853E-4</v>
      </c>
      <c r="O2396" s="507">
        <v>0.83613085048182934</v>
      </c>
      <c r="P2396" s="439"/>
    </row>
    <row r="2397" spans="1:16" ht="16.5" x14ac:dyDescent="0.25">
      <c r="A2397" s="505" t="s">
        <v>332</v>
      </c>
      <c r="B2397" s="505" t="s">
        <v>333</v>
      </c>
      <c r="C2397" s="505" t="s">
        <v>334</v>
      </c>
      <c r="D2397" s="505" t="s">
        <v>335</v>
      </c>
      <c r="E2397" s="506">
        <v>45817.453894641207</v>
      </c>
      <c r="F2397" s="506">
        <v>48065</v>
      </c>
      <c r="G2397" s="505" t="s">
        <v>336</v>
      </c>
      <c r="H2397" s="552">
        <v>882</v>
      </c>
      <c r="I2397" s="552">
        <v>490.38255175914099</v>
      </c>
      <c r="J2397" s="552">
        <v>517.34821550659797</v>
      </c>
      <c r="K2397" s="552">
        <v>882</v>
      </c>
      <c r="L2397" s="507">
        <v>9.9999998847199997E-2</v>
      </c>
      <c r="M2397" s="507">
        <v>0.5</v>
      </c>
      <c r="N2397" s="507">
        <v>1.3295359644858965E-4</v>
      </c>
      <c r="O2397" s="507">
        <v>0.83613085048182934</v>
      </c>
      <c r="P2397" s="439"/>
    </row>
    <row r="2398" spans="1:16" ht="16.5" x14ac:dyDescent="0.25">
      <c r="A2398" s="505" t="s">
        <v>332</v>
      </c>
      <c r="B2398" s="505" t="s">
        <v>333</v>
      </c>
      <c r="C2398" s="505" t="s">
        <v>334</v>
      </c>
      <c r="D2398" s="505" t="s">
        <v>335</v>
      </c>
      <c r="E2398" s="506">
        <v>45817.453894872684</v>
      </c>
      <c r="F2398" s="506">
        <v>48096</v>
      </c>
      <c r="G2398" s="505" t="s">
        <v>336</v>
      </c>
      <c r="H2398" s="552">
        <v>882</v>
      </c>
      <c r="I2398" s="552">
        <v>486.42900812033201</v>
      </c>
      <c r="J2398" s="552">
        <v>513.17727031466995</v>
      </c>
      <c r="K2398" s="552">
        <v>882</v>
      </c>
      <c r="L2398" s="507">
        <v>9.9999998847199997E-2</v>
      </c>
      <c r="M2398" s="507">
        <v>0.5</v>
      </c>
      <c r="N2398" s="507">
        <v>1.3188170299803672E-4</v>
      </c>
      <c r="O2398" s="507">
        <v>0.83613085048182934</v>
      </c>
      <c r="P2398" s="439"/>
    </row>
    <row r="2399" spans="1:16" ht="16.5" x14ac:dyDescent="0.25">
      <c r="A2399" s="505" t="s">
        <v>332</v>
      </c>
      <c r="B2399" s="505" t="s">
        <v>333</v>
      </c>
      <c r="C2399" s="505" t="s">
        <v>334</v>
      </c>
      <c r="D2399" s="505" t="s">
        <v>335</v>
      </c>
      <c r="E2399" s="506">
        <v>45817.453895046296</v>
      </c>
      <c r="F2399" s="506">
        <v>48126</v>
      </c>
      <c r="G2399" s="505" t="s">
        <v>336</v>
      </c>
      <c r="H2399" s="552">
        <v>882</v>
      </c>
      <c r="I2399" s="552">
        <v>482.63334918168101</v>
      </c>
      <c r="J2399" s="552">
        <v>509.17289175034603</v>
      </c>
      <c r="K2399" s="552">
        <v>882</v>
      </c>
      <c r="L2399" s="507">
        <v>9.9999998847199997E-2</v>
      </c>
      <c r="M2399" s="507">
        <v>0.5</v>
      </c>
      <c r="N2399" s="507">
        <v>1.308526155947929E-4</v>
      </c>
      <c r="O2399" s="507">
        <v>0.83613085048182934</v>
      </c>
      <c r="P2399" s="439"/>
    </row>
    <row r="2400" spans="1:16" ht="16.5" x14ac:dyDescent="0.25">
      <c r="A2400" s="505" t="s">
        <v>332</v>
      </c>
      <c r="B2400" s="505" t="s">
        <v>333</v>
      </c>
      <c r="C2400" s="505" t="s">
        <v>334</v>
      </c>
      <c r="D2400" s="505" t="s">
        <v>335</v>
      </c>
      <c r="E2400" s="506">
        <v>45817.453895254628</v>
      </c>
      <c r="F2400" s="506">
        <v>48157</v>
      </c>
      <c r="G2400" s="505" t="s">
        <v>336</v>
      </c>
      <c r="H2400" s="552">
        <v>882</v>
      </c>
      <c r="I2400" s="552">
        <v>478.74228087044202</v>
      </c>
      <c r="J2400" s="552">
        <v>505.06785734401899</v>
      </c>
      <c r="K2400" s="552">
        <v>882</v>
      </c>
      <c r="L2400" s="507">
        <v>9.9999998847199997E-2</v>
      </c>
      <c r="M2400" s="507">
        <v>0.5</v>
      </c>
      <c r="N2400" s="507">
        <v>1.2979766059251856E-4</v>
      </c>
      <c r="O2400" s="507">
        <v>0.83613085048182934</v>
      </c>
      <c r="P2400" s="439"/>
    </row>
    <row r="2401" spans="1:16" ht="16.5" x14ac:dyDescent="0.25">
      <c r="A2401" s="505" t="s">
        <v>332</v>
      </c>
      <c r="B2401" s="505" t="s">
        <v>333</v>
      </c>
      <c r="C2401" s="505" t="s">
        <v>334</v>
      </c>
      <c r="D2401" s="505" t="s">
        <v>335</v>
      </c>
      <c r="E2401" s="506">
        <v>45817.453895486113</v>
      </c>
      <c r="F2401" s="506">
        <v>48187</v>
      </c>
      <c r="G2401" s="505" t="s">
        <v>336</v>
      </c>
      <c r="H2401" s="552">
        <v>882</v>
      </c>
      <c r="I2401" s="552">
        <v>475.00660230818397</v>
      </c>
      <c r="J2401" s="552">
        <v>501.12675741915899</v>
      </c>
      <c r="K2401" s="552">
        <v>882</v>
      </c>
      <c r="L2401" s="507">
        <v>9.9999998847199997E-2</v>
      </c>
      <c r="M2401" s="507">
        <v>0.5</v>
      </c>
      <c r="N2401" s="507">
        <v>1.2878483520090044E-4</v>
      </c>
      <c r="O2401" s="507">
        <v>0.83613085048182934</v>
      </c>
      <c r="P2401" s="439"/>
    </row>
    <row r="2402" spans="1:16" ht="16.5" x14ac:dyDescent="0.25">
      <c r="A2402" s="505" t="s">
        <v>332</v>
      </c>
      <c r="B2402" s="505" t="s">
        <v>333</v>
      </c>
      <c r="C2402" s="505" t="s">
        <v>334</v>
      </c>
      <c r="D2402" s="505" t="s">
        <v>335</v>
      </c>
      <c r="E2402" s="506">
        <v>45817.453895659724</v>
      </c>
      <c r="F2402" s="506">
        <v>48218</v>
      </c>
      <c r="G2402" s="505" t="s">
        <v>336</v>
      </c>
      <c r="H2402" s="552">
        <v>882</v>
      </c>
      <c r="I2402" s="552">
        <v>471.17702206677598</v>
      </c>
      <c r="J2402" s="552">
        <v>497.086592252343</v>
      </c>
      <c r="K2402" s="552">
        <v>882</v>
      </c>
      <c r="L2402" s="507">
        <v>9.9999998847199997E-2</v>
      </c>
      <c r="M2402" s="507">
        <v>0.5</v>
      </c>
      <c r="N2402" s="507">
        <v>1.2774655097941433E-4</v>
      </c>
      <c r="O2402" s="507">
        <v>0.83613085048182934</v>
      </c>
      <c r="P2402" s="439"/>
    </row>
    <row r="2403" spans="1:16" ht="16.5" x14ac:dyDescent="0.25">
      <c r="A2403" s="505" t="s">
        <v>332</v>
      </c>
      <c r="B2403" s="505" t="s">
        <v>333</v>
      </c>
      <c r="C2403" s="505" t="s">
        <v>334</v>
      </c>
      <c r="D2403" s="505" t="s">
        <v>335</v>
      </c>
      <c r="E2403" s="506">
        <v>45817.453895868057</v>
      </c>
      <c r="F2403" s="506">
        <v>48249</v>
      </c>
      <c r="G2403" s="505" t="s">
        <v>336</v>
      </c>
      <c r="H2403" s="552">
        <v>882</v>
      </c>
      <c r="I2403" s="552">
        <v>467.37831652217</v>
      </c>
      <c r="J2403" s="552">
        <v>493.07899955213998</v>
      </c>
      <c r="K2403" s="552">
        <v>882</v>
      </c>
      <c r="L2403" s="507">
        <v>9.9999998847199997E-2</v>
      </c>
      <c r="M2403" s="507">
        <v>0.5</v>
      </c>
      <c r="N2403" s="507">
        <v>1.2671663757366042E-4</v>
      </c>
      <c r="O2403" s="507">
        <v>0.83613085048182934</v>
      </c>
      <c r="P2403" s="439"/>
    </row>
    <row r="2404" spans="1:16" ht="16.5" x14ac:dyDescent="0.25">
      <c r="A2404" s="505" t="s">
        <v>332</v>
      </c>
      <c r="B2404" s="505" t="s">
        <v>333</v>
      </c>
      <c r="C2404" s="505" t="s">
        <v>334</v>
      </c>
      <c r="D2404" s="505" t="s">
        <v>335</v>
      </c>
      <c r="E2404" s="506">
        <v>45817.453896064813</v>
      </c>
      <c r="F2404" s="506">
        <v>48278</v>
      </c>
      <c r="G2404" s="505" t="s">
        <v>336</v>
      </c>
      <c r="H2404" s="552">
        <v>882</v>
      </c>
      <c r="I2404" s="552">
        <v>463.85241930421302</v>
      </c>
      <c r="J2404" s="552">
        <v>489.359216645456</v>
      </c>
      <c r="K2404" s="552">
        <v>882</v>
      </c>
      <c r="L2404" s="507">
        <v>9.9999998847199997E-2</v>
      </c>
      <c r="M2404" s="507">
        <v>0.5</v>
      </c>
      <c r="N2404" s="507">
        <v>1.2576068856170271E-4</v>
      </c>
      <c r="O2404" s="507">
        <v>0.83613085048182934</v>
      </c>
      <c r="P2404" s="439"/>
    </row>
    <row r="2405" spans="1:16" ht="16.5" x14ac:dyDescent="0.25">
      <c r="A2405" s="505" t="s">
        <v>332</v>
      </c>
      <c r="B2405" s="505" t="s">
        <v>333</v>
      </c>
      <c r="C2405" s="505" t="s">
        <v>334</v>
      </c>
      <c r="D2405" s="505" t="s">
        <v>335</v>
      </c>
      <c r="E2405" s="506">
        <v>45817.453896238425</v>
      </c>
      <c r="F2405" s="506">
        <v>48309</v>
      </c>
      <c r="G2405" s="505" t="s">
        <v>336</v>
      </c>
      <c r="H2405" s="552">
        <v>882</v>
      </c>
      <c r="I2405" s="552">
        <v>460.11276589463</v>
      </c>
      <c r="J2405" s="552">
        <v>485.41392330024797</v>
      </c>
      <c r="K2405" s="552">
        <v>882</v>
      </c>
      <c r="L2405" s="507">
        <v>9.9999998847199997E-2</v>
      </c>
      <c r="M2405" s="507">
        <v>0.5</v>
      </c>
      <c r="N2405" s="507">
        <v>1.2474678550073156E-4</v>
      </c>
      <c r="O2405" s="507">
        <v>0.83613085048182934</v>
      </c>
      <c r="P2405" s="439"/>
    </row>
    <row r="2406" spans="1:16" ht="16.5" x14ac:dyDescent="0.25">
      <c r="A2406" s="505" t="s">
        <v>332</v>
      </c>
      <c r="B2406" s="505" t="s">
        <v>333</v>
      </c>
      <c r="C2406" s="505" t="s">
        <v>334</v>
      </c>
      <c r="D2406" s="505" t="s">
        <v>335</v>
      </c>
      <c r="E2406" s="506">
        <v>45817.453896435189</v>
      </c>
      <c r="F2406" s="506">
        <v>48339</v>
      </c>
      <c r="G2406" s="505" t="s">
        <v>336</v>
      </c>
      <c r="H2406" s="552">
        <v>882</v>
      </c>
      <c r="I2406" s="552">
        <v>456.52245548242001</v>
      </c>
      <c r="J2406" s="552">
        <v>481.62618517985999</v>
      </c>
      <c r="K2406" s="552">
        <v>882</v>
      </c>
      <c r="L2406" s="507">
        <v>9.9999998847199997E-2</v>
      </c>
      <c r="M2406" s="507">
        <v>0.5</v>
      </c>
      <c r="N2406" s="507">
        <v>1.2377337264181628E-4</v>
      </c>
      <c r="O2406" s="507">
        <v>0.83613085048182934</v>
      </c>
      <c r="P2406" s="439"/>
    </row>
    <row r="2407" spans="1:16" ht="16.5" x14ac:dyDescent="0.25">
      <c r="A2407" s="505" t="s">
        <v>332</v>
      </c>
      <c r="B2407" s="505" t="s">
        <v>333</v>
      </c>
      <c r="C2407" s="505" t="s">
        <v>334</v>
      </c>
      <c r="D2407" s="505" t="s">
        <v>335</v>
      </c>
      <c r="E2407" s="506">
        <v>45817.453896724539</v>
      </c>
      <c r="F2407" s="506">
        <v>48370</v>
      </c>
      <c r="G2407" s="505" t="s">
        <v>336</v>
      </c>
      <c r="H2407" s="552">
        <v>882</v>
      </c>
      <c r="I2407" s="552">
        <v>452.84189742958699</v>
      </c>
      <c r="J2407" s="552">
        <v>477.74323678809702</v>
      </c>
      <c r="K2407" s="552">
        <v>882</v>
      </c>
      <c r="L2407" s="507">
        <v>9.9999998847199997E-2</v>
      </c>
      <c r="M2407" s="507">
        <v>0.5</v>
      </c>
      <c r="N2407" s="507">
        <v>1.2277549164399815E-4</v>
      </c>
      <c r="O2407" s="507">
        <v>0.83613085048182934</v>
      </c>
      <c r="P2407" s="439"/>
    </row>
    <row r="2408" spans="1:16" ht="16.5" x14ac:dyDescent="0.25">
      <c r="A2408" s="505" t="s">
        <v>332</v>
      </c>
      <c r="B2408" s="505" t="s">
        <v>333</v>
      </c>
      <c r="C2408" s="505" t="s">
        <v>334</v>
      </c>
      <c r="D2408" s="505" t="s">
        <v>335</v>
      </c>
      <c r="E2408" s="506">
        <v>45817.453896898151</v>
      </c>
      <c r="F2408" s="506">
        <v>48400</v>
      </c>
      <c r="G2408" s="505" t="s">
        <v>336</v>
      </c>
      <c r="H2408" s="552">
        <v>882</v>
      </c>
      <c r="I2408" s="552">
        <v>449.30832240202801</v>
      </c>
      <c r="J2408" s="552">
        <v>474.015353876463</v>
      </c>
      <c r="K2408" s="552">
        <v>882</v>
      </c>
      <c r="L2408" s="507">
        <v>9.9999998847199997E-2</v>
      </c>
      <c r="M2408" s="507">
        <v>0.5</v>
      </c>
      <c r="N2408" s="507">
        <v>1.2181746100740718E-4</v>
      </c>
      <c r="O2408" s="507">
        <v>0.83613085048182934</v>
      </c>
      <c r="P2408" s="439"/>
    </row>
    <row r="2409" spans="1:16" ht="16.5" x14ac:dyDescent="0.25">
      <c r="A2409" s="505" t="s">
        <v>332</v>
      </c>
      <c r="B2409" s="505" t="s">
        <v>333</v>
      </c>
      <c r="C2409" s="505" t="s">
        <v>334</v>
      </c>
      <c r="D2409" s="505" t="s">
        <v>335</v>
      </c>
      <c r="E2409" s="506">
        <v>45817.453897094907</v>
      </c>
      <c r="F2409" s="506">
        <v>48431</v>
      </c>
      <c r="G2409" s="505" t="s">
        <v>336</v>
      </c>
      <c r="H2409" s="552">
        <v>882</v>
      </c>
      <c r="I2409" s="552">
        <v>445.685925859728</v>
      </c>
      <c r="J2409" s="552">
        <v>470.193765240625</v>
      </c>
      <c r="K2409" s="552">
        <v>882</v>
      </c>
      <c r="L2409" s="507">
        <v>9.9999998847199997E-2</v>
      </c>
      <c r="M2409" s="507">
        <v>0.5</v>
      </c>
      <c r="N2409" s="507">
        <v>1.2083534888630093E-4</v>
      </c>
      <c r="O2409" s="507">
        <v>0.83613085048182934</v>
      </c>
      <c r="P2409" s="439"/>
    </row>
    <row r="2410" spans="1:16" ht="16.5" x14ac:dyDescent="0.25">
      <c r="A2410" s="505" t="s">
        <v>332</v>
      </c>
      <c r="B2410" s="505" t="s">
        <v>333</v>
      </c>
      <c r="C2410" s="505" t="s">
        <v>334</v>
      </c>
      <c r="D2410" s="505" t="s">
        <v>335</v>
      </c>
      <c r="E2410" s="506">
        <v>45817.453897511572</v>
      </c>
      <c r="F2410" s="506">
        <v>48462</v>
      </c>
      <c r="G2410" s="505" t="s">
        <v>336</v>
      </c>
      <c r="H2410" s="552">
        <v>882</v>
      </c>
      <c r="I2410" s="552">
        <v>442.09273366565702</v>
      </c>
      <c r="J2410" s="552">
        <v>466.40298687196901</v>
      </c>
      <c r="K2410" s="552">
        <v>882</v>
      </c>
      <c r="L2410" s="507">
        <v>9.9999998847199997E-2</v>
      </c>
      <c r="M2410" s="507">
        <v>0.5</v>
      </c>
      <c r="N2410" s="507">
        <v>1.1986115471234634E-4</v>
      </c>
      <c r="O2410" s="507">
        <v>0.83613085048182934</v>
      </c>
      <c r="P2410" s="439"/>
    </row>
    <row r="2411" spans="1:16" ht="16.5" x14ac:dyDescent="0.25">
      <c r="A2411" s="505" t="s">
        <v>332</v>
      </c>
      <c r="B2411" s="505" t="s">
        <v>333</v>
      </c>
      <c r="C2411" s="505" t="s">
        <v>334</v>
      </c>
      <c r="D2411" s="505" t="s">
        <v>335</v>
      </c>
      <c r="E2411" s="506">
        <v>45817.453897673608</v>
      </c>
      <c r="F2411" s="506">
        <v>48492</v>
      </c>
      <c r="G2411" s="505" t="s">
        <v>336</v>
      </c>
      <c r="H2411" s="552">
        <v>882</v>
      </c>
      <c r="I2411" s="552">
        <v>438.643035542728</v>
      </c>
      <c r="J2411" s="552">
        <v>462.76359317508599</v>
      </c>
      <c r="K2411" s="552">
        <v>882</v>
      </c>
      <c r="L2411" s="507">
        <v>9.9999998847199997E-2</v>
      </c>
      <c r="M2411" s="507">
        <v>0.5</v>
      </c>
      <c r="N2411" s="507">
        <v>1.1892586496669773E-4</v>
      </c>
      <c r="O2411" s="507">
        <v>0.83613085048182934</v>
      </c>
      <c r="P2411" s="439"/>
    </row>
    <row r="2412" spans="1:16" ht="16.5" x14ac:dyDescent="0.25">
      <c r="A2412" s="505" t="s">
        <v>332</v>
      </c>
      <c r="B2412" s="505" t="s">
        <v>333</v>
      </c>
      <c r="C2412" s="505" t="s">
        <v>334</v>
      </c>
      <c r="D2412" s="505" t="s">
        <v>335</v>
      </c>
      <c r="E2412" s="506">
        <v>45817.453897893516</v>
      </c>
      <c r="F2412" s="506">
        <v>48523</v>
      </c>
      <c r="G2412" s="505" t="s">
        <v>336</v>
      </c>
      <c r="H2412" s="552">
        <v>882</v>
      </c>
      <c r="I2412" s="552">
        <v>435.10662427226799</v>
      </c>
      <c r="J2412" s="552">
        <v>459.03271805828899</v>
      </c>
      <c r="K2412" s="552">
        <v>882</v>
      </c>
      <c r="L2412" s="507">
        <v>9.9999998847199997E-2</v>
      </c>
      <c r="M2412" s="507">
        <v>0.5</v>
      </c>
      <c r="N2412" s="507">
        <v>1.179670653616909E-4</v>
      </c>
      <c r="O2412" s="507">
        <v>0.83613085048182934</v>
      </c>
      <c r="P2412" s="439"/>
    </row>
    <row r="2413" spans="1:16" ht="16.5" x14ac:dyDescent="0.25">
      <c r="A2413" s="505" t="s">
        <v>332</v>
      </c>
      <c r="B2413" s="505" t="s">
        <v>333</v>
      </c>
      <c r="C2413" s="505" t="s">
        <v>334</v>
      </c>
      <c r="D2413" s="505" t="s">
        <v>335</v>
      </c>
      <c r="E2413" s="506">
        <v>45817.453898101849</v>
      </c>
      <c r="F2413" s="506">
        <v>48553</v>
      </c>
      <c r="G2413" s="505" t="s">
        <v>336</v>
      </c>
      <c r="H2413" s="552">
        <v>882</v>
      </c>
      <c r="I2413" s="552">
        <v>431.71143952770097</v>
      </c>
      <c r="J2413" s="552">
        <v>455.45083537788702</v>
      </c>
      <c r="K2413" s="552">
        <v>882</v>
      </c>
      <c r="L2413" s="507">
        <v>9.9999998847199997E-2</v>
      </c>
      <c r="M2413" s="507">
        <v>0.5</v>
      </c>
      <c r="N2413" s="507">
        <v>1.1704655540313228E-4</v>
      </c>
      <c r="O2413" s="507">
        <v>0.83613085048182934</v>
      </c>
      <c r="P2413" s="439"/>
    </row>
    <row r="2414" spans="1:16" ht="16.5" x14ac:dyDescent="0.25">
      <c r="A2414" s="505" t="s">
        <v>332</v>
      </c>
      <c r="B2414" s="505" t="s">
        <v>333</v>
      </c>
      <c r="C2414" s="505" t="s">
        <v>334</v>
      </c>
      <c r="D2414" s="505" t="s">
        <v>335</v>
      </c>
      <c r="E2414" s="506">
        <v>45817.453898368054</v>
      </c>
      <c r="F2414" s="506">
        <v>48584</v>
      </c>
      <c r="G2414" s="505" t="s">
        <v>336</v>
      </c>
      <c r="H2414" s="552">
        <v>882</v>
      </c>
      <c r="I2414" s="552">
        <v>428.230911908145</v>
      </c>
      <c r="J2414" s="552">
        <v>451.77891690007999</v>
      </c>
      <c r="K2414" s="552">
        <v>882</v>
      </c>
      <c r="L2414" s="507">
        <v>9.9999998847199997E-2</v>
      </c>
      <c r="M2414" s="507">
        <v>0.5</v>
      </c>
      <c r="N2414" s="507">
        <v>1.1610290709652233E-4</v>
      </c>
      <c r="O2414" s="507">
        <v>0.83613085048182934</v>
      </c>
      <c r="P2414" s="439"/>
    </row>
    <row r="2415" spans="1:16" ht="16.5" x14ac:dyDescent="0.25">
      <c r="A2415" s="505" t="s">
        <v>332</v>
      </c>
      <c r="B2415" s="505" t="s">
        <v>333</v>
      </c>
      <c r="C2415" s="505" t="s">
        <v>334</v>
      </c>
      <c r="D2415" s="505" t="s">
        <v>335</v>
      </c>
      <c r="E2415" s="506">
        <v>45817.453898657404</v>
      </c>
      <c r="F2415" s="506">
        <v>48615</v>
      </c>
      <c r="G2415" s="505" t="s">
        <v>336</v>
      </c>
      <c r="H2415" s="552">
        <v>882</v>
      </c>
      <c r="I2415" s="552">
        <v>424.77844486656198</v>
      </c>
      <c r="J2415" s="552">
        <v>448.13660202437501</v>
      </c>
      <c r="K2415" s="552">
        <v>882</v>
      </c>
      <c r="L2415" s="507">
        <v>9.9999998847199997E-2</v>
      </c>
      <c r="M2415" s="507">
        <v>0.5</v>
      </c>
      <c r="N2415" s="507">
        <v>1.1516686663555549E-4</v>
      </c>
      <c r="O2415" s="507">
        <v>0.83613085048182934</v>
      </c>
      <c r="P2415" s="439"/>
    </row>
    <row r="2416" spans="1:16" ht="16.5" x14ac:dyDescent="0.25">
      <c r="A2416" s="505" t="s">
        <v>332</v>
      </c>
      <c r="B2416" s="505" t="s">
        <v>333</v>
      </c>
      <c r="C2416" s="505" t="s">
        <v>334</v>
      </c>
      <c r="D2416" s="505" t="s">
        <v>335</v>
      </c>
      <c r="E2416" s="506">
        <v>45817.453898888889</v>
      </c>
      <c r="F2416" s="506">
        <v>48643</v>
      </c>
      <c r="G2416" s="505" t="s">
        <v>336</v>
      </c>
      <c r="H2416" s="552">
        <v>882</v>
      </c>
      <c r="I2416" s="552">
        <v>421.68401799121</v>
      </c>
      <c r="J2416" s="552">
        <v>444.87201559845897</v>
      </c>
      <c r="K2416" s="552">
        <v>882</v>
      </c>
      <c r="L2416" s="507">
        <v>9.9999998847199997E-2</v>
      </c>
      <c r="M2416" s="507">
        <v>0.5</v>
      </c>
      <c r="N2416" s="507">
        <v>1.1432789881227274E-4</v>
      </c>
      <c r="O2416" s="507">
        <v>0.83613085048182934</v>
      </c>
      <c r="P2416" s="439"/>
    </row>
    <row r="2417" spans="1:16" ht="16.5" x14ac:dyDescent="0.25">
      <c r="A2417" s="505" t="s">
        <v>332</v>
      </c>
      <c r="B2417" s="505" t="s">
        <v>333</v>
      </c>
      <c r="C2417" s="505" t="s">
        <v>334</v>
      </c>
      <c r="D2417" s="505" t="s">
        <v>335</v>
      </c>
      <c r="E2417" s="506">
        <v>45817.453899270833</v>
      </c>
      <c r="F2417" s="506">
        <v>48674</v>
      </c>
      <c r="G2417" s="505" t="s">
        <v>336</v>
      </c>
      <c r="H2417" s="552">
        <v>882</v>
      </c>
      <c r="I2417" s="552">
        <v>418.28433306984402</v>
      </c>
      <c r="J2417" s="552">
        <v>441.285385280875</v>
      </c>
      <c r="K2417" s="552">
        <v>882</v>
      </c>
      <c r="L2417" s="507">
        <v>9.9999998847199997E-2</v>
      </c>
      <c r="M2417" s="507">
        <v>0.5</v>
      </c>
      <c r="N2417" s="507">
        <v>1.1340616875587854E-4</v>
      </c>
      <c r="O2417" s="507">
        <v>0.83613085048182934</v>
      </c>
      <c r="P2417" s="439"/>
    </row>
    <row r="2418" spans="1:16" ht="16.5" x14ac:dyDescent="0.25">
      <c r="A2418" s="505" t="s">
        <v>332</v>
      </c>
      <c r="B2418" s="505" t="s">
        <v>333</v>
      </c>
      <c r="C2418" s="505" t="s">
        <v>334</v>
      </c>
      <c r="D2418" s="505" t="s">
        <v>335</v>
      </c>
      <c r="E2418" s="506">
        <v>45817.453899525462</v>
      </c>
      <c r="F2418" s="506">
        <v>48704</v>
      </c>
      <c r="G2418" s="505" t="s">
        <v>336</v>
      </c>
      <c r="H2418" s="552">
        <v>882</v>
      </c>
      <c r="I2418" s="552">
        <v>415.020414509869</v>
      </c>
      <c r="J2418" s="552">
        <v>437.84198698600397</v>
      </c>
      <c r="K2418" s="552">
        <v>882</v>
      </c>
      <c r="L2418" s="507">
        <v>9.9999998847199997E-2</v>
      </c>
      <c r="M2418" s="507">
        <v>0.5</v>
      </c>
      <c r="N2418" s="507">
        <v>1.1252124797411892E-4</v>
      </c>
      <c r="O2418" s="507">
        <v>0.83613085048182934</v>
      </c>
      <c r="P2418" s="439"/>
    </row>
    <row r="2419" spans="1:16" ht="16.5" x14ac:dyDescent="0.25">
      <c r="A2419" s="505" t="s">
        <v>332</v>
      </c>
      <c r="B2419" s="505" t="s">
        <v>333</v>
      </c>
      <c r="C2419" s="505" t="s">
        <v>334</v>
      </c>
      <c r="D2419" s="505" t="s">
        <v>335</v>
      </c>
      <c r="E2419" s="506">
        <v>45817.453899687498</v>
      </c>
      <c r="F2419" s="506">
        <v>48735</v>
      </c>
      <c r="G2419" s="505" t="s">
        <v>336</v>
      </c>
      <c r="H2419" s="552">
        <v>882</v>
      </c>
      <c r="I2419" s="552">
        <v>411.67445264014998</v>
      </c>
      <c r="J2419" s="552">
        <v>434.31203389888299</v>
      </c>
      <c r="K2419" s="552">
        <v>882</v>
      </c>
      <c r="L2419" s="507">
        <v>9.9999998847199997E-2</v>
      </c>
      <c r="M2419" s="507">
        <v>0.5</v>
      </c>
      <c r="N2419" s="507">
        <v>1.1161408342969699E-4</v>
      </c>
      <c r="O2419" s="507">
        <v>0.83613085048182934</v>
      </c>
      <c r="P2419" s="439"/>
    </row>
    <row r="2420" spans="1:16" ht="16.5" x14ac:dyDescent="0.25">
      <c r="A2420" s="505" t="s">
        <v>332</v>
      </c>
      <c r="B2420" s="505" t="s">
        <v>333</v>
      </c>
      <c r="C2420" s="505" t="s">
        <v>334</v>
      </c>
      <c r="D2420" s="505" t="s">
        <v>335</v>
      </c>
      <c r="E2420" s="506">
        <v>45817.453899849534</v>
      </c>
      <c r="F2420" s="506">
        <v>48765</v>
      </c>
      <c r="G2420" s="505" t="s">
        <v>336</v>
      </c>
      <c r="H2420" s="552">
        <v>882</v>
      </c>
      <c r="I2420" s="552">
        <v>408.46211170263899</v>
      </c>
      <c r="J2420" s="552">
        <v>430.92304943021003</v>
      </c>
      <c r="K2420" s="552">
        <v>882</v>
      </c>
      <c r="L2420" s="507">
        <v>9.9999998847199997E-2</v>
      </c>
      <c r="M2420" s="507">
        <v>0.5</v>
      </c>
      <c r="N2420" s="507">
        <v>1.1074314648642896E-4</v>
      </c>
      <c r="O2420" s="507">
        <v>0.83613085048182934</v>
      </c>
      <c r="P2420" s="439"/>
    </row>
    <row r="2421" spans="1:16" ht="16.5" x14ac:dyDescent="0.25">
      <c r="A2421" s="505" t="s">
        <v>332</v>
      </c>
      <c r="B2421" s="505" t="s">
        <v>333</v>
      </c>
      <c r="C2421" s="505" t="s">
        <v>334</v>
      </c>
      <c r="D2421" s="505" t="s">
        <v>335</v>
      </c>
      <c r="E2421" s="506">
        <v>45817.453900011576</v>
      </c>
      <c r="F2421" s="506">
        <v>48796</v>
      </c>
      <c r="G2421" s="505" t="s">
        <v>336</v>
      </c>
      <c r="H2421" s="552">
        <v>882</v>
      </c>
      <c r="I2421" s="552">
        <v>405.16902393346101</v>
      </c>
      <c r="J2421" s="552">
        <v>427.44887793944298</v>
      </c>
      <c r="K2421" s="552">
        <v>882</v>
      </c>
      <c r="L2421" s="507">
        <v>9.9999998847199997E-2</v>
      </c>
      <c r="M2421" s="507">
        <v>0.5</v>
      </c>
      <c r="N2421" s="507">
        <v>1.0985031728448742E-4</v>
      </c>
      <c r="O2421" s="507">
        <v>0.83613085048182934</v>
      </c>
      <c r="P2421" s="439"/>
    </row>
    <row r="2422" spans="1:16" ht="16.5" x14ac:dyDescent="0.25">
      <c r="A2422" s="505" t="s">
        <v>332</v>
      </c>
      <c r="B2422" s="505" t="s">
        <v>333</v>
      </c>
      <c r="C2422" s="505" t="s">
        <v>334</v>
      </c>
      <c r="D2422" s="505" t="s">
        <v>335</v>
      </c>
      <c r="E2422" s="506">
        <v>45817.453900173612</v>
      </c>
      <c r="F2422" s="506">
        <v>48827</v>
      </c>
      <c r="G2422" s="505" t="s">
        <v>336</v>
      </c>
      <c r="H2422" s="552">
        <v>882</v>
      </c>
      <c r="I2422" s="552">
        <v>401.90248557179098</v>
      </c>
      <c r="J2422" s="552">
        <v>424.00271578250801</v>
      </c>
      <c r="K2422" s="552">
        <v>882</v>
      </c>
      <c r="L2422" s="507">
        <v>9.9999998847199997E-2</v>
      </c>
      <c r="M2422" s="507">
        <v>0.5</v>
      </c>
      <c r="N2422" s="507">
        <v>1.089646862163279E-4</v>
      </c>
      <c r="O2422" s="507">
        <v>0.83613085048182934</v>
      </c>
      <c r="P2422" s="439"/>
    </row>
    <row r="2423" spans="1:16" ht="16.5" x14ac:dyDescent="0.25">
      <c r="A2423" s="505" t="s">
        <v>332</v>
      </c>
      <c r="B2423" s="505" t="s">
        <v>333</v>
      </c>
      <c r="C2423" s="505" t="s">
        <v>334</v>
      </c>
      <c r="D2423" s="505" t="s">
        <v>335</v>
      </c>
      <c r="E2423" s="506">
        <v>45817.453900335648</v>
      </c>
      <c r="F2423" s="506">
        <v>48857</v>
      </c>
      <c r="G2423" s="505" t="s">
        <v>336</v>
      </c>
      <c r="H2423" s="552">
        <v>882</v>
      </c>
      <c r="I2423" s="552">
        <v>398.76639636584201</v>
      </c>
      <c r="J2423" s="552">
        <v>420.694176054602</v>
      </c>
      <c r="K2423" s="552">
        <v>882</v>
      </c>
      <c r="L2423" s="507">
        <v>9.9999998847199997E-2</v>
      </c>
      <c r="M2423" s="507">
        <v>0.5</v>
      </c>
      <c r="N2423" s="507">
        <v>1.0811442281030184E-4</v>
      </c>
      <c r="O2423" s="507">
        <v>0.83613085048182934</v>
      </c>
      <c r="P2423" s="439"/>
    </row>
    <row r="2424" spans="1:16" ht="16.5" x14ac:dyDescent="0.25">
      <c r="A2424" s="505" t="s">
        <v>332</v>
      </c>
      <c r="B2424" s="505" t="s">
        <v>333</v>
      </c>
      <c r="C2424" s="505" t="s">
        <v>334</v>
      </c>
      <c r="D2424" s="505" t="s">
        <v>335</v>
      </c>
      <c r="E2424" s="506">
        <v>45817.453900509259</v>
      </c>
      <c r="F2424" s="506">
        <v>48888</v>
      </c>
      <c r="G2424" s="505" t="s">
        <v>336</v>
      </c>
      <c r="H2424" s="552">
        <v>882</v>
      </c>
      <c r="I2424" s="552">
        <v>395.55147702569099</v>
      </c>
      <c r="J2424" s="552">
        <v>417.302471399414</v>
      </c>
      <c r="K2424" s="552">
        <v>882</v>
      </c>
      <c r="L2424" s="507">
        <v>9.9999998847199997E-2</v>
      </c>
      <c r="M2424" s="507">
        <v>0.5</v>
      </c>
      <c r="N2424" s="507">
        <v>1.0724278680483674E-4</v>
      </c>
      <c r="O2424" s="507">
        <v>0.83613085048182934</v>
      </c>
      <c r="P2424" s="439"/>
    </row>
    <row r="2425" spans="1:16" ht="16.5" x14ac:dyDescent="0.25">
      <c r="A2425" s="505" t="s">
        <v>332</v>
      </c>
      <c r="B2425" s="505" t="s">
        <v>333</v>
      </c>
      <c r="C2425" s="505" t="s">
        <v>334</v>
      </c>
      <c r="D2425" s="505" t="s">
        <v>335</v>
      </c>
      <c r="E2425" s="506">
        <v>45817.453900763889</v>
      </c>
      <c r="F2425" s="506">
        <v>48918</v>
      </c>
      <c r="G2425" s="505" t="s">
        <v>336</v>
      </c>
      <c r="H2425" s="552">
        <v>882</v>
      </c>
      <c r="I2425" s="552">
        <v>392.464945436486</v>
      </c>
      <c r="J2425" s="552">
        <v>414.04621441381801</v>
      </c>
      <c r="K2425" s="552">
        <v>882</v>
      </c>
      <c r="L2425" s="507">
        <v>9.9999998847199997E-2</v>
      </c>
      <c r="M2425" s="507">
        <v>0.5</v>
      </c>
      <c r="N2425" s="507">
        <v>1.0640595956890649E-4</v>
      </c>
      <c r="O2425" s="507">
        <v>0.83613085048182934</v>
      </c>
      <c r="P2425" s="439"/>
    </row>
    <row r="2426" spans="1:16" ht="16.5" x14ac:dyDescent="0.25">
      <c r="A2426" s="505" t="s">
        <v>332</v>
      </c>
      <c r="B2426" s="505" t="s">
        <v>333</v>
      </c>
      <c r="C2426" s="505" t="s">
        <v>334</v>
      </c>
      <c r="D2426" s="505" t="s">
        <v>335</v>
      </c>
      <c r="E2426" s="506">
        <v>45817.4539009375</v>
      </c>
      <c r="F2426" s="506">
        <v>48949</v>
      </c>
      <c r="G2426" s="505" t="s">
        <v>336</v>
      </c>
      <c r="H2426" s="552">
        <v>882</v>
      </c>
      <c r="I2426" s="552">
        <v>389.300829415392</v>
      </c>
      <c r="J2426" s="552">
        <v>410.70810670322197</v>
      </c>
      <c r="K2426" s="552">
        <v>882</v>
      </c>
      <c r="L2426" s="507">
        <v>9.9999998847199997E-2</v>
      </c>
      <c r="M2426" s="507">
        <v>0.5</v>
      </c>
      <c r="N2426" s="507">
        <v>1.0554809747108922E-4</v>
      </c>
      <c r="O2426" s="507">
        <v>0.83613085048182934</v>
      </c>
      <c r="P2426" s="439"/>
    </row>
    <row r="2427" spans="1:16" ht="16.5" x14ac:dyDescent="0.25">
      <c r="A2427" s="505" t="s">
        <v>332</v>
      </c>
      <c r="B2427" s="505" t="s">
        <v>333</v>
      </c>
      <c r="C2427" s="505" t="s">
        <v>334</v>
      </c>
      <c r="D2427" s="505" t="s">
        <v>335</v>
      </c>
      <c r="E2427" s="506">
        <v>45817.45390108796</v>
      </c>
      <c r="F2427" s="506">
        <v>48980</v>
      </c>
      <c r="G2427" s="505" t="s">
        <v>336</v>
      </c>
      <c r="H2427" s="552">
        <v>882</v>
      </c>
      <c r="I2427" s="552">
        <v>386.16222301066398</v>
      </c>
      <c r="J2427" s="552">
        <v>407.39691135820198</v>
      </c>
      <c r="K2427" s="552">
        <v>882</v>
      </c>
      <c r="L2427" s="507">
        <v>9.9999998847199997E-2</v>
      </c>
      <c r="M2427" s="507">
        <v>0.5</v>
      </c>
      <c r="N2427" s="507">
        <v>1.0469715159659124E-4</v>
      </c>
      <c r="O2427" s="507">
        <v>0.83613085048182934</v>
      </c>
      <c r="P2427" s="439"/>
    </row>
    <row r="2428" spans="1:16" ht="16.5" x14ac:dyDescent="0.25">
      <c r="A2428" s="505" t="s">
        <v>332</v>
      </c>
      <c r="B2428" s="505" t="s">
        <v>333</v>
      </c>
      <c r="C2428" s="505" t="s">
        <v>334</v>
      </c>
      <c r="D2428" s="505" t="s">
        <v>335</v>
      </c>
      <c r="E2428" s="506">
        <v>45817.453901307868</v>
      </c>
      <c r="F2428" s="506">
        <v>49008</v>
      </c>
      <c r="G2428" s="505" t="s">
        <v>336</v>
      </c>
      <c r="H2428" s="552">
        <v>882</v>
      </c>
      <c r="I2428" s="552">
        <v>383.34910766648602</v>
      </c>
      <c r="J2428" s="552">
        <v>404.42910551335001</v>
      </c>
      <c r="K2428" s="552">
        <v>882</v>
      </c>
      <c r="L2428" s="507">
        <v>9.9999998847199997E-2</v>
      </c>
      <c r="M2428" s="507">
        <v>0.5</v>
      </c>
      <c r="N2428" s="507">
        <v>1.0393445357462583E-4</v>
      </c>
      <c r="O2428" s="507">
        <v>0.83613085048182934</v>
      </c>
      <c r="P2428" s="439"/>
    </row>
    <row r="2429" spans="1:16" ht="16.5" x14ac:dyDescent="0.25">
      <c r="A2429" s="505" t="s">
        <v>332</v>
      </c>
      <c r="B2429" s="505" t="s">
        <v>333</v>
      </c>
      <c r="C2429" s="505" t="s">
        <v>334</v>
      </c>
      <c r="D2429" s="505" t="s">
        <v>335</v>
      </c>
      <c r="E2429" s="506">
        <v>45817.453901504632</v>
      </c>
      <c r="F2429" s="506">
        <v>49039</v>
      </c>
      <c r="G2429" s="505" t="s">
        <v>336</v>
      </c>
      <c r="H2429" s="552">
        <v>882</v>
      </c>
      <c r="I2429" s="552">
        <v>380.25848500746002</v>
      </c>
      <c r="J2429" s="552">
        <v>401.168532493947</v>
      </c>
      <c r="K2429" s="552">
        <v>882</v>
      </c>
      <c r="L2429" s="507">
        <v>9.9999998847199997E-2</v>
      </c>
      <c r="M2429" s="507">
        <v>0.5</v>
      </c>
      <c r="N2429" s="507">
        <v>1.0309651715884373E-4</v>
      </c>
      <c r="O2429" s="507">
        <v>0.83613085048182934</v>
      </c>
      <c r="P2429" s="439"/>
    </row>
    <row r="2430" spans="1:16" ht="16.5" x14ac:dyDescent="0.25">
      <c r="A2430" s="505" t="s">
        <v>332</v>
      </c>
      <c r="B2430" s="505" t="s">
        <v>333</v>
      </c>
      <c r="C2430" s="505" t="s">
        <v>334</v>
      </c>
      <c r="D2430" s="505" t="s">
        <v>335</v>
      </c>
      <c r="E2430" s="506">
        <v>45817.45390177083</v>
      </c>
      <c r="F2430" s="506">
        <v>49069</v>
      </c>
      <c r="G2430" s="505" t="s">
        <v>336</v>
      </c>
      <c r="H2430" s="552">
        <v>882</v>
      </c>
      <c r="I2430" s="552">
        <v>377.29128631346401</v>
      </c>
      <c r="J2430" s="552">
        <v>398.03817040441999</v>
      </c>
      <c r="K2430" s="552">
        <v>882</v>
      </c>
      <c r="L2430" s="507">
        <v>9.9999998847199997E-2</v>
      </c>
      <c r="M2430" s="507">
        <v>0.5</v>
      </c>
      <c r="N2430" s="507">
        <v>1.0229204372003734E-4</v>
      </c>
      <c r="O2430" s="507">
        <v>0.83613085048182934</v>
      </c>
      <c r="P2430" s="439"/>
    </row>
    <row r="2431" spans="1:16" ht="16.5" x14ac:dyDescent="0.25">
      <c r="A2431" s="505" t="s">
        <v>332</v>
      </c>
      <c r="B2431" s="505" t="s">
        <v>333</v>
      </c>
      <c r="C2431" s="505" t="s">
        <v>334</v>
      </c>
      <c r="D2431" s="505" t="s">
        <v>335</v>
      </c>
      <c r="E2431" s="506">
        <v>45817.453902071757</v>
      </c>
      <c r="F2431" s="506">
        <v>49100</v>
      </c>
      <c r="G2431" s="505" t="s">
        <v>336</v>
      </c>
      <c r="H2431" s="552">
        <v>882</v>
      </c>
      <c r="I2431" s="552">
        <v>374.24950279234997</v>
      </c>
      <c r="J2431" s="552">
        <v>394.82912214003898</v>
      </c>
      <c r="K2431" s="552">
        <v>882</v>
      </c>
      <c r="L2431" s="507">
        <v>9.9999998847199997E-2</v>
      </c>
      <c r="M2431" s="507">
        <v>0.5</v>
      </c>
      <c r="N2431" s="507">
        <v>1.0146734867878979E-4</v>
      </c>
      <c r="O2431" s="507">
        <v>0.83613085048182934</v>
      </c>
      <c r="P2431" s="439"/>
    </row>
    <row r="2432" spans="1:16" ht="16.5" x14ac:dyDescent="0.25">
      <c r="A2432" s="505" t="s">
        <v>332</v>
      </c>
      <c r="B2432" s="505" t="s">
        <v>333</v>
      </c>
      <c r="C2432" s="505" t="s">
        <v>334</v>
      </c>
      <c r="D2432" s="505" t="s">
        <v>335</v>
      </c>
      <c r="E2432" s="506">
        <v>45817.453902476853</v>
      </c>
      <c r="F2432" s="506">
        <v>49130</v>
      </c>
      <c r="G2432" s="505" t="s">
        <v>336</v>
      </c>
      <c r="H2432" s="552">
        <v>882</v>
      </c>
      <c r="I2432" s="552">
        <v>371.32919284609801</v>
      </c>
      <c r="J2432" s="552">
        <v>391.74822716528899</v>
      </c>
      <c r="K2432" s="552">
        <v>882</v>
      </c>
      <c r="L2432" s="507">
        <v>9.9999998847199997E-2</v>
      </c>
      <c r="M2432" s="507">
        <v>0.5</v>
      </c>
      <c r="N2432" s="507">
        <v>1.0067558782044356E-4</v>
      </c>
      <c r="O2432" s="507">
        <v>0.83613085048182934</v>
      </c>
      <c r="P2432" s="439"/>
    </row>
    <row r="2433" spans="1:16" ht="16.5" x14ac:dyDescent="0.25">
      <c r="A2433" s="505" t="s">
        <v>332</v>
      </c>
      <c r="B2433" s="505" t="s">
        <v>333</v>
      </c>
      <c r="C2433" s="505" t="s">
        <v>334</v>
      </c>
      <c r="D2433" s="505" t="s">
        <v>335</v>
      </c>
      <c r="E2433" s="506">
        <v>45817.453902881942</v>
      </c>
      <c r="F2433" s="506">
        <v>49161</v>
      </c>
      <c r="G2433" s="505" t="s">
        <v>336</v>
      </c>
      <c r="H2433" s="552">
        <v>882</v>
      </c>
      <c r="I2433" s="552">
        <v>368.33547668916202</v>
      </c>
      <c r="J2433" s="552">
        <v>388.58988944309999</v>
      </c>
      <c r="K2433" s="552">
        <v>882</v>
      </c>
      <c r="L2433" s="507">
        <v>9.9999998847199997E-2</v>
      </c>
      <c r="M2433" s="507">
        <v>0.5</v>
      </c>
      <c r="N2433" s="507">
        <v>9.9863924908737004E-5</v>
      </c>
      <c r="O2433" s="507">
        <v>0.83613085048182934</v>
      </c>
      <c r="P2433" s="439"/>
    </row>
    <row r="2434" spans="1:16" ht="16.5" x14ac:dyDescent="0.25">
      <c r="A2434" s="505" t="s">
        <v>332</v>
      </c>
      <c r="B2434" s="505" t="s">
        <v>333</v>
      </c>
      <c r="C2434" s="505" t="s">
        <v>334</v>
      </c>
      <c r="D2434" s="505" t="s">
        <v>335</v>
      </c>
      <c r="E2434" s="506">
        <v>45817.453903182868</v>
      </c>
      <c r="F2434" s="506">
        <v>49192</v>
      </c>
      <c r="G2434" s="505" t="s">
        <v>336</v>
      </c>
      <c r="H2434" s="552">
        <v>882</v>
      </c>
      <c r="I2434" s="552">
        <v>365.36589635725898</v>
      </c>
      <c r="J2434" s="552">
        <v>385.45701475169398</v>
      </c>
      <c r="K2434" s="552">
        <v>882</v>
      </c>
      <c r="L2434" s="507">
        <v>9.9999998847199997E-2</v>
      </c>
      <c r="M2434" s="507">
        <v>0.5</v>
      </c>
      <c r="N2434" s="507">
        <v>9.9058805755020932E-5</v>
      </c>
      <c r="O2434" s="507">
        <v>0.83613085048182934</v>
      </c>
      <c r="P2434" s="439"/>
    </row>
    <row r="2435" spans="1:16" ht="16.5" x14ac:dyDescent="0.25">
      <c r="A2435" s="505" t="s">
        <v>332</v>
      </c>
      <c r="B2435" s="505" t="s">
        <v>333</v>
      </c>
      <c r="C2435" s="505" t="s">
        <v>334</v>
      </c>
      <c r="D2435" s="505" t="s">
        <v>335</v>
      </c>
      <c r="E2435" s="506">
        <v>45817.45390349537</v>
      </c>
      <c r="F2435" s="506">
        <v>49222</v>
      </c>
      <c r="G2435" s="505" t="s">
        <v>336</v>
      </c>
      <c r="H2435" s="552">
        <v>882</v>
      </c>
      <c r="I2435" s="552">
        <v>362.51490616704501</v>
      </c>
      <c r="J2435" s="552">
        <v>382.44925135953599</v>
      </c>
      <c r="K2435" s="552">
        <v>882</v>
      </c>
      <c r="L2435" s="507">
        <v>9.9999998847199997E-2</v>
      </c>
      <c r="M2435" s="507">
        <v>0.5</v>
      </c>
      <c r="N2435" s="507">
        <v>9.8285839021459797E-5</v>
      </c>
      <c r="O2435" s="507">
        <v>0.83613085048182934</v>
      </c>
      <c r="P2435" s="439"/>
    </row>
    <row r="2436" spans="1:16" ht="16.5" x14ac:dyDescent="0.25">
      <c r="A2436" s="505" t="s">
        <v>332</v>
      </c>
      <c r="B2436" s="505" t="s">
        <v>333</v>
      </c>
      <c r="C2436" s="505" t="s">
        <v>334</v>
      </c>
      <c r="D2436" s="505" t="s">
        <v>335</v>
      </c>
      <c r="E2436" s="506">
        <v>45817.453903715279</v>
      </c>
      <c r="F2436" s="506">
        <v>49253</v>
      </c>
      <c r="G2436" s="505" t="s">
        <v>336</v>
      </c>
      <c r="H2436" s="552">
        <v>882</v>
      </c>
      <c r="I2436" s="552">
        <v>359.59225221839</v>
      </c>
      <c r="J2436" s="552">
        <v>379.36588348795101</v>
      </c>
      <c r="K2436" s="552">
        <v>882</v>
      </c>
      <c r="L2436" s="507">
        <v>9.9999998847199997E-2</v>
      </c>
      <c r="M2436" s="507">
        <v>0.5</v>
      </c>
      <c r="N2436" s="507">
        <v>9.7493442652024501E-5</v>
      </c>
      <c r="O2436" s="507">
        <v>0.83613085048182934</v>
      </c>
      <c r="P2436" s="439"/>
    </row>
    <row r="2437" spans="1:16" ht="16.5" x14ac:dyDescent="0.25">
      <c r="A2437" s="505" t="s">
        <v>332</v>
      </c>
      <c r="B2437" s="505" t="s">
        <v>333</v>
      </c>
      <c r="C2437" s="505" t="s">
        <v>334</v>
      </c>
      <c r="D2437" s="505" t="s">
        <v>335</v>
      </c>
      <c r="E2437" s="506">
        <v>45817.453903946756</v>
      </c>
      <c r="F2437" s="506">
        <v>49283</v>
      </c>
      <c r="G2437" s="505" t="s">
        <v>336</v>
      </c>
      <c r="H2437" s="552">
        <v>882</v>
      </c>
      <c r="I2437" s="552">
        <v>356.78631440708199</v>
      </c>
      <c r="J2437" s="552">
        <v>376.40564986158</v>
      </c>
      <c r="K2437" s="552">
        <v>882</v>
      </c>
      <c r="L2437" s="507">
        <v>9.9999998847199997E-2</v>
      </c>
      <c r="M2437" s="507">
        <v>0.5</v>
      </c>
      <c r="N2437" s="507">
        <v>9.6732690618563485E-5</v>
      </c>
      <c r="O2437" s="507">
        <v>0.83613085048182934</v>
      </c>
      <c r="P2437" s="439"/>
    </row>
    <row r="2438" spans="1:16" ht="16.5" x14ac:dyDescent="0.25">
      <c r="A2438" s="505" t="s">
        <v>332</v>
      </c>
      <c r="B2438" s="505" t="s">
        <v>333</v>
      </c>
      <c r="C2438" s="505" t="s">
        <v>334</v>
      </c>
      <c r="D2438" s="505" t="s">
        <v>335</v>
      </c>
      <c r="E2438" s="506">
        <v>45817.453904097223</v>
      </c>
      <c r="F2438" s="506">
        <v>49314</v>
      </c>
      <c r="G2438" s="505" t="s">
        <v>336</v>
      </c>
      <c r="H2438" s="552">
        <v>882</v>
      </c>
      <c r="I2438" s="552">
        <v>353.90984529398202</v>
      </c>
      <c r="J2438" s="552">
        <v>373.37100648513098</v>
      </c>
      <c r="K2438" s="552">
        <v>882</v>
      </c>
      <c r="L2438" s="507">
        <v>9.9999998847199997E-2</v>
      </c>
      <c r="M2438" s="507">
        <v>0.5</v>
      </c>
      <c r="N2438" s="507">
        <v>9.595281598336694E-5</v>
      </c>
      <c r="O2438" s="507">
        <v>0.83613085048182934</v>
      </c>
      <c r="P2438" s="439"/>
    </row>
    <row r="2439" spans="1:16" ht="16.5" x14ac:dyDescent="0.25">
      <c r="A2439" s="505" t="s">
        <v>332</v>
      </c>
      <c r="B2439" s="505" t="s">
        <v>333</v>
      </c>
      <c r="C2439" s="505" t="s">
        <v>334</v>
      </c>
      <c r="D2439" s="505" t="s">
        <v>335</v>
      </c>
      <c r="E2439" s="506">
        <v>45817.453904247683</v>
      </c>
      <c r="F2439" s="506">
        <v>49345</v>
      </c>
      <c r="G2439" s="505" t="s">
        <v>336</v>
      </c>
      <c r="H2439" s="552">
        <v>882</v>
      </c>
      <c r="I2439" s="552">
        <v>351.05656674123799</v>
      </c>
      <c r="J2439" s="552">
        <v>370.36082889559401</v>
      </c>
      <c r="K2439" s="552">
        <v>882</v>
      </c>
      <c r="L2439" s="507">
        <v>9.9999998847199997E-2</v>
      </c>
      <c r="M2439" s="507">
        <v>0.5</v>
      </c>
      <c r="N2439" s="507">
        <v>9.5179228823921567E-5</v>
      </c>
      <c r="O2439" s="507">
        <v>0.83613085048182934</v>
      </c>
      <c r="P2439" s="439"/>
    </row>
    <row r="2440" spans="1:16" ht="16.5" x14ac:dyDescent="0.25">
      <c r="A2440" s="505" t="s">
        <v>332</v>
      </c>
      <c r="B2440" s="505" t="s">
        <v>333</v>
      </c>
      <c r="C2440" s="505" t="s">
        <v>334</v>
      </c>
      <c r="D2440" s="505" t="s">
        <v>335</v>
      </c>
      <c r="E2440" s="506">
        <v>45817.453904409726</v>
      </c>
      <c r="F2440" s="506">
        <v>49373</v>
      </c>
      <c r="G2440" s="505" t="s">
        <v>336</v>
      </c>
      <c r="H2440" s="552">
        <v>882</v>
      </c>
      <c r="I2440" s="552">
        <v>348.49918915294199</v>
      </c>
      <c r="J2440" s="552">
        <v>367.66282357926502</v>
      </c>
      <c r="K2440" s="552">
        <v>882</v>
      </c>
      <c r="L2440" s="507">
        <v>9.9999998847199997E-2</v>
      </c>
      <c r="M2440" s="507">
        <v>0.5</v>
      </c>
      <c r="N2440" s="507">
        <v>9.448586698504463E-5</v>
      </c>
      <c r="O2440" s="507">
        <v>0.83613085048182934</v>
      </c>
      <c r="P2440" s="439"/>
    </row>
    <row r="2441" spans="1:16" ht="16.5" x14ac:dyDescent="0.25">
      <c r="A2441" s="505" t="s">
        <v>332</v>
      </c>
      <c r="B2441" s="505" t="s">
        <v>333</v>
      </c>
      <c r="C2441" s="505" t="s">
        <v>334</v>
      </c>
      <c r="D2441" s="505" t="s">
        <v>335</v>
      </c>
      <c r="E2441" s="506">
        <v>45817.453904618058</v>
      </c>
      <c r="F2441" s="506">
        <v>49404</v>
      </c>
      <c r="G2441" s="505" t="s">
        <v>336</v>
      </c>
      <c r="H2441" s="552">
        <v>882</v>
      </c>
      <c r="I2441" s="552">
        <v>345.68953218724602</v>
      </c>
      <c r="J2441" s="552">
        <v>364.698666285792</v>
      </c>
      <c r="K2441" s="552">
        <v>882</v>
      </c>
      <c r="L2441" s="507">
        <v>9.9999998847199997E-2</v>
      </c>
      <c r="M2441" s="507">
        <v>0.5</v>
      </c>
      <c r="N2441" s="507">
        <v>9.3724106606262513E-5</v>
      </c>
      <c r="O2441" s="507">
        <v>0.83613085048182934</v>
      </c>
      <c r="P2441" s="439"/>
    </row>
    <row r="2442" spans="1:16" ht="16.5" x14ac:dyDescent="0.25">
      <c r="A2442" s="505" t="s">
        <v>332</v>
      </c>
      <c r="B2442" s="505" t="s">
        <v>333</v>
      </c>
      <c r="C2442" s="505" t="s">
        <v>334</v>
      </c>
      <c r="D2442" s="505" t="s">
        <v>335</v>
      </c>
      <c r="E2442" s="506">
        <v>45817.453904907408</v>
      </c>
      <c r="F2442" s="506">
        <v>49434</v>
      </c>
      <c r="G2442" s="505" t="s">
        <v>336</v>
      </c>
      <c r="H2442" s="552">
        <v>882</v>
      </c>
      <c r="I2442" s="552">
        <v>342.99207882624103</v>
      </c>
      <c r="J2442" s="552">
        <v>361.852882565058</v>
      </c>
      <c r="K2442" s="552">
        <v>882</v>
      </c>
      <c r="L2442" s="507">
        <v>9.9999998847199997E-2</v>
      </c>
      <c r="M2442" s="507">
        <v>0.5</v>
      </c>
      <c r="N2442" s="507">
        <v>9.2992767115672139E-5</v>
      </c>
      <c r="O2442" s="507">
        <v>0.83613085048182934</v>
      </c>
      <c r="P2442" s="439"/>
    </row>
    <row r="2443" spans="1:16" ht="16.5" x14ac:dyDescent="0.25">
      <c r="A2443" s="505" t="s">
        <v>332</v>
      </c>
      <c r="B2443" s="505" t="s">
        <v>333</v>
      </c>
      <c r="C2443" s="505" t="s">
        <v>334</v>
      </c>
      <c r="D2443" s="505" t="s">
        <v>335</v>
      </c>
      <c r="E2443" s="506">
        <v>45817.453905196759</v>
      </c>
      <c r="F2443" s="506">
        <v>49465</v>
      </c>
      <c r="G2443" s="505" t="s">
        <v>336</v>
      </c>
      <c r="H2443" s="552">
        <v>882</v>
      </c>
      <c r="I2443" s="552">
        <v>340.22682107687598</v>
      </c>
      <c r="J2443" s="552">
        <v>358.935565958018</v>
      </c>
      <c r="K2443" s="552">
        <v>882</v>
      </c>
      <c r="L2443" s="507">
        <v>9.9999998847199997E-2</v>
      </c>
      <c r="M2443" s="507">
        <v>0.5</v>
      </c>
      <c r="N2443" s="507">
        <v>9.2243044350115964E-5</v>
      </c>
      <c r="O2443" s="507">
        <v>0.83613085048182934</v>
      </c>
      <c r="P2443" s="439"/>
    </row>
    <row r="2444" spans="1:16" ht="16.5" x14ac:dyDescent="0.25">
      <c r="A2444" s="505" t="s">
        <v>332</v>
      </c>
      <c r="B2444" s="505" t="s">
        <v>333</v>
      </c>
      <c r="C2444" s="505" t="s">
        <v>334</v>
      </c>
      <c r="D2444" s="505" t="s">
        <v>335</v>
      </c>
      <c r="E2444" s="506">
        <v>45817.45390547454</v>
      </c>
      <c r="F2444" s="506">
        <v>49495</v>
      </c>
      <c r="G2444" s="505" t="s">
        <v>336</v>
      </c>
      <c r="H2444" s="552">
        <v>882</v>
      </c>
      <c r="I2444" s="552">
        <v>337.57199385022801</v>
      </c>
      <c r="J2444" s="552">
        <v>356.13475234167402</v>
      </c>
      <c r="K2444" s="552">
        <v>882</v>
      </c>
      <c r="L2444" s="507">
        <v>9.9999998847199997E-2</v>
      </c>
      <c r="M2444" s="507">
        <v>0.5</v>
      </c>
      <c r="N2444" s="507">
        <v>9.1523261750865134E-5</v>
      </c>
      <c r="O2444" s="507">
        <v>0.83613085048182934</v>
      </c>
      <c r="P2444" s="439"/>
    </row>
    <row r="2445" spans="1:16" ht="16.5" x14ac:dyDescent="0.25">
      <c r="A2445" s="505" t="s">
        <v>332</v>
      </c>
      <c r="B2445" s="505" t="s">
        <v>333</v>
      </c>
      <c r="C2445" s="505" t="s">
        <v>334</v>
      </c>
      <c r="D2445" s="505" t="s">
        <v>335</v>
      </c>
      <c r="E2445" s="506">
        <v>45817.45390576389</v>
      </c>
      <c r="F2445" s="506">
        <v>49526</v>
      </c>
      <c r="G2445" s="505" t="s">
        <v>336</v>
      </c>
      <c r="H2445" s="552">
        <v>882</v>
      </c>
      <c r="I2445" s="552">
        <v>334.85043370470697</v>
      </c>
      <c r="J2445" s="552">
        <v>353.26353622758398</v>
      </c>
      <c r="K2445" s="552">
        <v>882</v>
      </c>
      <c r="L2445" s="507">
        <v>9.9999998847199997E-2</v>
      </c>
      <c r="M2445" s="507">
        <v>0.5</v>
      </c>
      <c r="N2445" s="507">
        <v>9.0785386375813131E-5</v>
      </c>
      <c r="O2445" s="507">
        <v>0.83613085048182934</v>
      </c>
      <c r="P2445" s="439"/>
    </row>
    <row r="2446" spans="1:16" ht="16.5" x14ac:dyDescent="0.25">
      <c r="A2446" s="505" t="s">
        <v>332</v>
      </c>
      <c r="B2446" s="505" t="s">
        <v>333</v>
      </c>
      <c r="C2446" s="505" t="s">
        <v>334</v>
      </c>
      <c r="D2446" s="505" t="s">
        <v>335</v>
      </c>
      <c r="E2446" s="506">
        <v>45817.453905983799</v>
      </c>
      <c r="F2446" s="506">
        <v>49557</v>
      </c>
      <c r="G2446" s="505" t="s">
        <v>336</v>
      </c>
      <c r="H2446" s="552">
        <v>882</v>
      </c>
      <c r="I2446" s="552">
        <v>332.15081521833002</v>
      </c>
      <c r="J2446" s="552">
        <v>350.41546832332102</v>
      </c>
      <c r="K2446" s="552">
        <v>882</v>
      </c>
      <c r="L2446" s="507">
        <v>9.9999998847199997E-2</v>
      </c>
      <c r="M2446" s="507">
        <v>0.5</v>
      </c>
      <c r="N2446" s="507">
        <v>9.0053459871667832E-5</v>
      </c>
      <c r="O2446" s="507">
        <v>0.83613085048182934</v>
      </c>
      <c r="P2446" s="439"/>
    </row>
    <row r="2447" spans="1:16" ht="16.5" x14ac:dyDescent="0.25">
      <c r="A2447" s="505" t="s">
        <v>332</v>
      </c>
      <c r="B2447" s="505" t="s">
        <v>333</v>
      </c>
      <c r="C2447" s="505" t="s">
        <v>334</v>
      </c>
      <c r="D2447" s="505" t="s">
        <v>335</v>
      </c>
      <c r="E2447" s="506">
        <v>45817.4539062037</v>
      </c>
      <c r="F2447" s="506">
        <v>49587</v>
      </c>
      <c r="G2447" s="505" t="s">
        <v>336</v>
      </c>
      <c r="H2447" s="552">
        <v>882</v>
      </c>
      <c r="I2447" s="552">
        <v>329.55900595178298</v>
      </c>
      <c r="J2447" s="552">
        <v>347.681137963948</v>
      </c>
      <c r="K2447" s="552">
        <v>882</v>
      </c>
      <c r="L2447" s="507">
        <v>9.9999998847199997E-2</v>
      </c>
      <c r="M2447" s="507">
        <v>0.5</v>
      </c>
      <c r="N2447" s="507">
        <v>8.9350762840421233E-5</v>
      </c>
      <c r="O2447" s="507">
        <v>0.83613085048182934</v>
      </c>
      <c r="P2447" s="439"/>
    </row>
    <row r="2448" spans="1:16" ht="16.5" x14ac:dyDescent="0.25">
      <c r="A2448" s="505" t="s">
        <v>332</v>
      </c>
      <c r="B2448" s="505" t="s">
        <v>333</v>
      </c>
      <c r="C2448" s="505" t="s">
        <v>334</v>
      </c>
      <c r="D2448" s="505" t="s">
        <v>335</v>
      </c>
      <c r="E2448" s="506">
        <v>45817.454296782409</v>
      </c>
      <c r="F2448" s="506">
        <v>46027</v>
      </c>
      <c r="G2448" s="505" t="s">
        <v>336</v>
      </c>
      <c r="H2448" s="552">
        <v>2085</v>
      </c>
      <c r="I2448" s="552">
        <v>1976.8489161115001</v>
      </c>
      <c r="J2448" s="552">
        <v>2082.3574623790901</v>
      </c>
      <c r="K2448" s="552">
        <v>2085</v>
      </c>
      <c r="L2448" s="507">
        <v>9.7000000616160001E-2</v>
      </c>
      <c r="M2448" s="507">
        <v>0.5</v>
      </c>
      <c r="N2448" s="507">
        <v>5.351461654192715E-4</v>
      </c>
      <c r="O2448" s="507">
        <v>0.83613085048182934</v>
      </c>
      <c r="P2448" s="439"/>
    </row>
    <row r="2449" spans="1:16" ht="16.5" x14ac:dyDescent="0.25">
      <c r="A2449" s="505" t="s">
        <v>332</v>
      </c>
      <c r="B2449" s="505" t="s">
        <v>333</v>
      </c>
      <c r="C2449" s="505" t="s">
        <v>334</v>
      </c>
      <c r="D2449" s="505" t="s">
        <v>335</v>
      </c>
      <c r="E2449" s="506">
        <v>45817.454296898148</v>
      </c>
      <c r="F2449" s="506">
        <v>46058</v>
      </c>
      <c r="G2449" s="505" t="s">
        <v>336</v>
      </c>
      <c r="H2449" s="552">
        <v>2085</v>
      </c>
      <c r="I2449" s="552">
        <v>1961.3661212091099</v>
      </c>
      <c r="J2449" s="552">
        <v>2066.0483184476998</v>
      </c>
      <c r="K2449" s="552">
        <v>2085</v>
      </c>
      <c r="L2449" s="507">
        <v>9.7000000616160001E-2</v>
      </c>
      <c r="M2449" s="507">
        <v>0.5</v>
      </c>
      <c r="N2449" s="507">
        <v>5.309548697393343E-4</v>
      </c>
      <c r="O2449" s="507">
        <v>0.83613085048182934</v>
      </c>
      <c r="P2449" s="439"/>
    </row>
    <row r="2450" spans="1:16" ht="16.5" x14ac:dyDescent="0.25">
      <c r="A2450" s="505" t="s">
        <v>332</v>
      </c>
      <c r="B2450" s="505" t="s">
        <v>333</v>
      </c>
      <c r="C2450" s="505" t="s">
        <v>334</v>
      </c>
      <c r="D2450" s="505" t="s">
        <v>335</v>
      </c>
      <c r="E2450" s="506">
        <v>45817.454297002318</v>
      </c>
      <c r="F2450" s="506">
        <v>46086</v>
      </c>
      <c r="G2450" s="505" t="s">
        <v>336</v>
      </c>
      <c r="H2450" s="552">
        <v>12085</v>
      </c>
      <c r="I2450" s="552">
        <v>11287.9459394811</v>
      </c>
      <c r="J2450" s="552">
        <v>11890.4071375601</v>
      </c>
      <c r="K2450" s="552">
        <v>12085</v>
      </c>
      <c r="L2450" s="507">
        <v>9.7000000616160001E-2</v>
      </c>
      <c r="M2450" s="507">
        <v>0.5</v>
      </c>
      <c r="N2450" s="507">
        <v>3.0557221321978914E-3</v>
      </c>
      <c r="O2450" s="507">
        <v>0.83613085048182934</v>
      </c>
      <c r="P2450" s="439"/>
    </row>
    <row r="2451" spans="1:16" ht="16.5" x14ac:dyDescent="0.25">
      <c r="A2451" s="505" t="s">
        <v>332</v>
      </c>
      <c r="B2451" s="505" t="s">
        <v>333</v>
      </c>
      <c r="C2451" s="505" t="s">
        <v>334</v>
      </c>
      <c r="D2451" s="505" t="s">
        <v>335</v>
      </c>
      <c r="E2451" s="506">
        <v>45817.454297141201</v>
      </c>
      <c r="F2451" s="506">
        <v>46117</v>
      </c>
      <c r="G2451" s="505" t="s">
        <v>336</v>
      </c>
      <c r="H2451" s="552">
        <v>2085</v>
      </c>
      <c r="I2451" s="552">
        <v>1932.23309290409</v>
      </c>
      <c r="J2451" s="552">
        <v>2035.3603997108501</v>
      </c>
      <c r="K2451" s="552">
        <v>2085</v>
      </c>
      <c r="L2451" s="507">
        <v>9.7000000616160001E-2</v>
      </c>
      <c r="M2451" s="507">
        <v>0.5</v>
      </c>
      <c r="N2451" s="507">
        <v>5.2306836498046318E-4</v>
      </c>
      <c r="O2451" s="507">
        <v>0.83613085048182934</v>
      </c>
      <c r="P2451" s="439"/>
    </row>
    <row r="2452" spans="1:16" ht="16.5" x14ac:dyDescent="0.25">
      <c r="A2452" s="505" t="s">
        <v>332</v>
      </c>
      <c r="B2452" s="505" t="s">
        <v>333</v>
      </c>
      <c r="C2452" s="505" t="s">
        <v>334</v>
      </c>
      <c r="D2452" s="505" t="s">
        <v>335</v>
      </c>
      <c r="E2452" s="506">
        <v>45817.454297303244</v>
      </c>
      <c r="F2452" s="506">
        <v>46147</v>
      </c>
      <c r="G2452" s="505" t="s">
        <v>336</v>
      </c>
      <c r="H2452" s="552">
        <v>2085</v>
      </c>
      <c r="I2452" s="552">
        <v>1917.5860496109301</v>
      </c>
      <c r="J2452" s="552">
        <v>2019.9316131937201</v>
      </c>
      <c r="K2452" s="552">
        <v>2085</v>
      </c>
      <c r="L2452" s="507">
        <v>9.7000000616160001E-2</v>
      </c>
      <c r="M2452" s="507">
        <v>0.5</v>
      </c>
      <c r="N2452" s="507">
        <v>5.191033128264101E-4</v>
      </c>
      <c r="O2452" s="507">
        <v>0.83613085048182934</v>
      </c>
      <c r="P2452" s="439"/>
    </row>
    <row r="2453" spans="1:16" ht="16.5" x14ac:dyDescent="0.25">
      <c r="A2453" s="505" t="s">
        <v>332</v>
      </c>
      <c r="B2453" s="505" t="s">
        <v>333</v>
      </c>
      <c r="C2453" s="505" t="s">
        <v>334</v>
      </c>
      <c r="D2453" s="505" t="s">
        <v>335</v>
      </c>
      <c r="E2453" s="506">
        <v>45817.454297407407</v>
      </c>
      <c r="F2453" s="506">
        <v>46178</v>
      </c>
      <c r="G2453" s="505" t="s">
        <v>336</v>
      </c>
      <c r="H2453" s="552">
        <v>2085</v>
      </c>
      <c r="I2453" s="552">
        <v>1902.56740490226</v>
      </c>
      <c r="J2453" s="552">
        <v>2004.11139211915</v>
      </c>
      <c r="K2453" s="552">
        <v>2085</v>
      </c>
      <c r="L2453" s="507">
        <v>9.7000000616160001E-2</v>
      </c>
      <c r="M2453" s="507">
        <v>0.5</v>
      </c>
      <c r="N2453" s="507">
        <v>5.1503766569468816E-4</v>
      </c>
      <c r="O2453" s="507">
        <v>0.83613085048182934</v>
      </c>
      <c r="P2453" s="439"/>
    </row>
    <row r="2454" spans="1:16" ht="16.5" x14ac:dyDescent="0.25">
      <c r="A2454" s="505" t="s">
        <v>332</v>
      </c>
      <c r="B2454" s="505" t="s">
        <v>333</v>
      </c>
      <c r="C2454" s="505" t="s">
        <v>334</v>
      </c>
      <c r="D2454" s="505" t="s">
        <v>335</v>
      </c>
      <c r="E2454" s="506">
        <v>45817.454297581018</v>
      </c>
      <c r="F2454" s="506">
        <v>46208</v>
      </c>
      <c r="G2454" s="505" t="s">
        <v>336</v>
      </c>
      <c r="H2454" s="552">
        <v>2085</v>
      </c>
      <c r="I2454" s="552">
        <v>1888.1452385238399</v>
      </c>
      <c r="J2454" s="552">
        <v>1988.9194846663199</v>
      </c>
      <c r="K2454" s="552">
        <v>2085</v>
      </c>
      <c r="L2454" s="507">
        <v>9.7000000616160001E-2</v>
      </c>
      <c r="M2454" s="507">
        <v>0.5</v>
      </c>
      <c r="N2454" s="507">
        <v>5.1113348921890767E-4</v>
      </c>
      <c r="O2454" s="507">
        <v>0.83613085048182934</v>
      </c>
      <c r="P2454" s="439"/>
    </row>
    <row r="2455" spans="1:16" ht="16.5" x14ac:dyDescent="0.25">
      <c r="A2455" s="505" t="s">
        <v>332</v>
      </c>
      <c r="B2455" s="505" t="s">
        <v>333</v>
      </c>
      <c r="C2455" s="505" t="s">
        <v>334</v>
      </c>
      <c r="D2455" s="505" t="s">
        <v>335</v>
      </c>
      <c r="E2455" s="506">
        <v>45817.454297696757</v>
      </c>
      <c r="F2455" s="506">
        <v>46239</v>
      </c>
      <c r="G2455" s="505" t="s">
        <v>336</v>
      </c>
      <c r="H2455" s="552">
        <v>2085</v>
      </c>
      <c r="I2455" s="552">
        <v>1873.35717594823</v>
      </c>
      <c r="J2455" s="552">
        <v>1973.34215237377</v>
      </c>
      <c r="K2455" s="552">
        <v>2085</v>
      </c>
      <c r="L2455" s="507">
        <v>9.7000000616160001E-2</v>
      </c>
      <c r="M2455" s="507">
        <v>0.5</v>
      </c>
      <c r="N2455" s="507">
        <v>5.0713026220605088E-4</v>
      </c>
      <c r="O2455" s="507">
        <v>0.83613085048182934</v>
      </c>
      <c r="P2455" s="439"/>
    </row>
    <row r="2456" spans="1:16" ht="16.5" x14ac:dyDescent="0.25">
      <c r="A2456" s="505" t="s">
        <v>332</v>
      </c>
      <c r="B2456" s="505" t="s">
        <v>333</v>
      </c>
      <c r="C2456" s="505" t="s">
        <v>334</v>
      </c>
      <c r="D2456" s="505" t="s">
        <v>335</v>
      </c>
      <c r="E2456" s="506">
        <v>45817.454297824072</v>
      </c>
      <c r="F2456" s="506">
        <v>46270</v>
      </c>
      <c r="G2456" s="505" t="s">
        <v>336</v>
      </c>
      <c r="H2456" s="552">
        <v>2085</v>
      </c>
      <c r="I2456" s="552">
        <v>1858.68493433294</v>
      </c>
      <c r="J2456" s="552">
        <v>1957.8868226475499</v>
      </c>
      <c r="K2456" s="552">
        <v>2085</v>
      </c>
      <c r="L2456" s="507">
        <v>9.7000000616160001E-2</v>
      </c>
      <c r="M2456" s="507">
        <v>0.5</v>
      </c>
      <c r="N2456" s="507">
        <v>5.0315838869840264E-4</v>
      </c>
      <c r="O2456" s="507">
        <v>0.83613085048182934</v>
      </c>
      <c r="P2456" s="439"/>
    </row>
    <row r="2457" spans="1:16" ht="16.5" x14ac:dyDescent="0.25">
      <c r="A2457" s="505" t="s">
        <v>332</v>
      </c>
      <c r="B2457" s="505" t="s">
        <v>333</v>
      </c>
      <c r="C2457" s="505" t="s">
        <v>334</v>
      </c>
      <c r="D2457" s="505" t="s">
        <v>335</v>
      </c>
      <c r="E2457" s="506">
        <v>45817.454297905089</v>
      </c>
      <c r="F2457" s="506">
        <v>46300</v>
      </c>
      <c r="G2457" s="505" t="s">
        <v>336</v>
      </c>
      <c r="H2457" s="552">
        <v>2085</v>
      </c>
      <c r="I2457" s="552">
        <v>1844.5954133525299</v>
      </c>
      <c r="J2457" s="552">
        <v>1943.04531457084</v>
      </c>
      <c r="K2457" s="552">
        <v>2085</v>
      </c>
      <c r="L2457" s="507">
        <v>9.7000000616160001E-2</v>
      </c>
      <c r="M2457" s="507">
        <v>0.5</v>
      </c>
      <c r="N2457" s="507">
        <v>4.9934426154694988E-4</v>
      </c>
      <c r="O2457" s="507">
        <v>0.83613085048182934</v>
      </c>
      <c r="P2457" s="439"/>
    </row>
    <row r="2458" spans="1:16" ht="16.5" x14ac:dyDescent="0.25">
      <c r="A2458" s="505" t="s">
        <v>332</v>
      </c>
      <c r="B2458" s="505" t="s">
        <v>333</v>
      </c>
      <c r="C2458" s="505" t="s">
        <v>334</v>
      </c>
      <c r="D2458" s="505" t="s">
        <v>335</v>
      </c>
      <c r="E2458" s="506">
        <v>45817.454298009259</v>
      </c>
      <c r="F2458" s="506">
        <v>46331</v>
      </c>
      <c r="G2458" s="505" t="s">
        <v>336</v>
      </c>
      <c r="H2458" s="552">
        <v>2085</v>
      </c>
      <c r="I2458" s="552">
        <v>1830.1484355232899</v>
      </c>
      <c r="J2458" s="552">
        <v>1927.8272714283601</v>
      </c>
      <c r="K2458" s="552">
        <v>2085</v>
      </c>
      <c r="L2458" s="507">
        <v>9.7000000616160001E-2</v>
      </c>
      <c r="M2458" s="507">
        <v>0.5</v>
      </c>
      <c r="N2458" s="507">
        <v>4.9543336844621449E-4</v>
      </c>
      <c r="O2458" s="507">
        <v>0.83613085048182934</v>
      </c>
      <c r="P2458" s="439"/>
    </row>
    <row r="2459" spans="1:16" ht="16.5" x14ac:dyDescent="0.25">
      <c r="A2459" s="505" t="s">
        <v>332</v>
      </c>
      <c r="B2459" s="505" t="s">
        <v>333</v>
      </c>
      <c r="C2459" s="505" t="s">
        <v>334</v>
      </c>
      <c r="D2459" s="505" t="s">
        <v>335</v>
      </c>
      <c r="E2459" s="506">
        <v>45817.454298113429</v>
      </c>
      <c r="F2459" s="506">
        <v>46361</v>
      </c>
      <c r="G2459" s="505" t="s">
        <v>336</v>
      </c>
      <c r="H2459" s="552">
        <v>2085</v>
      </c>
      <c r="I2459" s="552">
        <v>1816.2752317848499</v>
      </c>
      <c r="J2459" s="552">
        <v>1913.21362589561</v>
      </c>
      <c r="K2459" s="552">
        <v>2085</v>
      </c>
      <c r="L2459" s="507">
        <v>9.7000000616160001E-2</v>
      </c>
      <c r="M2459" s="507">
        <v>0.5</v>
      </c>
      <c r="N2459" s="507">
        <v>4.9167779981261744E-4</v>
      </c>
      <c r="O2459" s="507">
        <v>0.83613085048182934</v>
      </c>
      <c r="P2459" s="439"/>
    </row>
    <row r="2460" spans="1:16" ht="16.5" x14ac:dyDescent="0.25">
      <c r="A2460" s="505" t="s">
        <v>332</v>
      </c>
      <c r="B2460" s="505" t="s">
        <v>333</v>
      </c>
      <c r="C2460" s="505" t="s">
        <v>334</v>
      </c>
      <c r="D2460" s="505" t="s">
        <v>335</v>
      </c>
      <c r="E2460" s="506">
        <v>45817.454298206016</v>
      </c>
      <c r="F2460" s="506">
        <v>46392</v>
      </c>
      <c r="G2460" s="505" t="s">
        <v>336</v>
      </c>
      <c r="H2460" s="552">
        <v>2085</v>
      </c>
      <c r="I2460" s="552">
        <v>1802.05005925354</v>
      </c>
      <c r="J2460" s="552">
        <v>1898.2292262620499</v>
      </c>
      <c r="K2460" s="552">
        <v>2085</v>
      </c>
      <c r="L2460" s="507">
        <v>9.7000000616160001E-2</v>
      </c>
      <c r="M2460" s="507">
        <v>0.5</v>
      </c>
      <c r="N2460" s="507">
        <v>4.8782695088303541E-4</v>
      </c>
      <c r="O2460" s="507">
        <v>0.83613085048182934</v>
      </c>
      <c r="P2460" s="439"/>
    </row>
    <row r="2461" spans="1:16" ht="16.5" x14ac:dyDescent="0.25">
      <c r="A2461" s="505" t="s">
        <v>332</v>
      </c>
      <c r="B2461" s="505" t="s">
        <v>333</v>
      </c>
      <c r="C2461" s="505" t="s">
        <v>334</v>
      </c>
      <c r="D2461" s="505" t="s">
        <v>335</v>
      </c>
      <c r="E2461" s="506">
        <v>45817.454298310186</v>
      </c>
      <c r="F2461" s="506">
        <v>46423</v>
      </c>
      <c r="G2461" s="505" t="s">
        <v>336</v>
      </c>
      <c r="H2461" s="552">
        <v>2085</v>
      </c>
      <c r="I2461" s="552">
        <v>1787.93629909522</v>
      </c>
      <c r="J2461" s="552">
        <v>1883.3621853119901</v>
      </c>
      <c r="K2461" s="552">
        <v>2085</v>
      </c>
      <c r="L2461" s="507">
        <v>9.7000000616160001E-2</v>
      </c>
      <c r="M2461" s="507">
        <v>0.5</v>
      </c>
      <c r="N2461" s="507">
        <v>4.8400626202471327E-4</v>
      </c>
      <c r="O2461" s="507">
        <v>0.83613085048182934</v>
      </c>
      <c r="P2461" s="439"/>
    </row>
    <row r="2462" spans="1:16" ht="16.5" x14ac:dyDescent="0.25">
      <c r="A2462" s="505" t="s">
        <v>332</v>
      </c>
      <c r="B2462" s="505" t="s">
        <v>333</v>
      </c>
      <c r="C2462" s="505" t="s">
        <v>334</v>
      </c>
      <c r="D2462" s="505" t="s">
        <v>335</v>
      </c>
      <c r="E2462" s="506">
        <v>45817.454298472221</v>
      </c>
      <c r="F2462" s="506">
        <v>46451</v>
      </c>
      <c r="G2462" s="505" t="s">
        <v>336</v>
      </c>
      <c r="H2462" s="552">
        <v>12085</v>
      </c>
      <c r="I2462" s="552">
        <v>10289.832208879599</v>
      </c>
      <c r="J2462" s="552">
        <v>10839.021997157301</v>
      </c>
      <c r="K2462" s="552">
        <v>12085</v>
      </c>
      <c r="L2462" s="507">
        <v>9.7000000616160001E-2</v>
      </c>
      <c r="M2462" s="507">
        <v>0.5</v>
      </c>
      <c r="N2462" s="507">
        <v>2.7855260988893069E-3</v>
      </c>
      <c r="O2462" s="507">
        <v>0.83613085048182934</v>
      </c>
      <c r="P2462" s="439"/>
    </row>
    <row r="2463" spans="1:16" ht="16.5" x14ac:dyDescent="0.25">
      <c r="A2463" s="505" t="s">
        <v>332</v>
      </c>
      <c r="B2463" s="505" t="s">
        <v>333</v>
      </c>
      <c r="C2463" s="505" t="s">
        <v>334</v>
      </c>
      <c r="D2463" s="505" t="s">
        <v>335</v>
      </c>
      <c r="E2463" s="506">
        <v>45817.454298576391</v>
      </c>
      <c r="F2463" s="506">
        <v>46482</v>
      </c>
      <c r="G2463" s="505" t="s">
        <v>336</v>
      </c>
      <c r="H2463" s="552">
        <v>2085</v>
      </c>
      <c r="I2463" s="552">
        <v>1761.3792997436601</v>
      </c>
      <c r="J2463" s="552">
        <v>1855.3877835621099</v>
      </c>
      <c r="K2463" s="552">
        <v>2085</v>
      </c>
      <c r="L2463" s="507">
        <v>9.7000000616160001E-2</v>
      </c>
      <c r="M2463" s="507">
        <v>0.5</v>
      </c>
      <c r="N2463" s="507">
        <v>4.7681710545730872E-4</v>
      </c>
      <c r="O2463" s="507">
        <v>0.83613085048182934</v>
      </c>
      <c r="P2463" s="439"/>
    </row>
    <row r="2464" spans="1:16" ht="16.5" x14ac:dyDescent="0.25">
      <c r="A2464" s="505" t="s">
        <v>332</v>
      </c>
      <c r="B2464" s="505" t="s">
        <v>333</v>
      </c>
      <c r="C2464" s="505" t="s">
        <v>334</v>
      </c>
      <c r="D2464" s="505" t="s">
        <v>335</v>
      </c>
      <c r="E2464" s="506">
        <v>45817.454298703706</v>
      </c>
      <c r="F2464" s="506">
        <v>46512</v>
      </c>
      <c r="G2464" s="505" t="s">
        <v>336</v>
      </c>
      <c r="H2464" s="552">
        <v>2085</v>
      </c>
      <c r="I2464" s="552">
        <v>1748.0273915532</v>
      </c>
      <c r="J2464" s="552">
        <v>1841.32325620709</v>
      </c>
      <c r="K2464" s="552">
        <v>2085</v>
      </c>
      <c r="L2464" s="507">
        <v>9.7000000616160001E-2</v>
      </c>
      <c r="M2464" s="507">
        <v>0.5</v>
      </c>
      <c r="N2464" s="507">
        <v>4.7320265499985734E-4</v>
      </c>
      <c r="O2464" s="507">
        <v>0.83613085048182934</v>
      </c>
      <c r="P2464" s="439"/>
    </row>
    <row r="2465" spans="1:16" ht="16.5" x14ac:dyDescent="0.25">
      <c r="A2465" s="505" t="s">
        <v>332</v>
      </c>
      <c r="B2465" s="505" t="s">
        <v>333</v>
      </c>
      <c r="C2465" s="505" t="s">
        <v>334</v>
      </c>
      <c r="D2465" s="505" t="s">
        <v>335</v>
      </c>
      <c r="E2465" s="506">
        <v>45817.454298842589</v>
      </c>
      <c r="F2465" s="506">
        <v>46543</v>
      </c>
      <c r="G2465" s="505" t="s">
        <v>336</v>
      </c>
      <c r="H2465" s="552">
        <v>2085</v>
      </c>
      <c r="I2465" s="552">
        <v>1734.3367400488801</v>
      </c>
      <c r="J2465" s="552">
        <v>1826.9019061016299</v>
      </c>
      <c r="K2465" s="552">
        <v>2085</v>
      </c>
      <c r="L2465" s="507">
        <v>9.7000000616160001E-2</v>
      </c>
      <c r="M2465" s="507">
        <v>0.5</v>
      </c>
      <c r="N2465" s="507">
        <v>4.6949650447165338E-4</v>
      </c>
      <c r="O2465" s="507">
        <v>0.83613085048182934</v>
      </c>
      <c r="P2465" s="439"/>
    </row>
    <row r="2466" spans="1:16" ht="16.5" x14ac:dyDescent="0.25">
      <c r="A2466" s="505" t="s">
        <v>332</v>
      </c>
      <c r="B2466" s="505" t="s">
        <v>333</v>
      </c>
      <c r="C2466" s="505" t="s">
        <v>334</v>
      </c>
      <c r="D2466" s="505" t="s">
        <v>335</v>
      </c>
      <c r="E2466" s="506">
        <v>45817.454299120371</v>
      </c>
      <c r="F2466" s="506">
        <v>46573</v>
      </c>
      <c r="G2466" s="505" t="s">
        <v>336</v>
      </c>
      <c r="H2466" s="552">
        <v>2085</v>
      </c>
      <c r="I2466" s="552">
        <v>1721.1898244879701</v>
      </c>
      <c r="J2466" s="552">
        <v>1813.05331225998</v>
      </c>
      <c r="K2466" s="552">
        <v>2085</v>
      </c>
      <c r="L2466" s="507">
        <v>9.7000000616160001E-2</v>
      </c>
      <c r="M2466" s="507">
        <v>0.5</v>
      </c>
      <c r="N2466" s="507">
        <v>4.6593754688406373E-4</v>
      </c>
      <c r="O2466" s="507">
        <v>0.83613085048182934</v>
      </c>
      <c r="P2466" s="439"/>
    </row>
    <row r="2467" spans="1:16" ht="16.5" x14ac:dyDescent="0.25">
      <c r="A2467" s="505" t="s">
        <v>332</v>
      </c>
      <c r="B2467" s="505" t="s">
        <v>333</v>
      </c>
      <c r="C2467" s="505" t="s">
        <v>334</v>
      </c>
      <c r="D2467" s="505" t="s">
        <v>335</v>
      </c>
      <c r="E2467" s="506">
        <v>45817.454299236109</v>
      </c>
      <c r="F2467" s="506">
        <v>46604</v>
      </c>
      <c r="G2467" s="505" t="s">
        <v>336</v>
      </c>
      <c r="H2467" s="552">
        <v>2085</v>
      </c>
      <c r="I2467" s="552">
        <v>1707.70936635916</v>
      </c>
      <c r="J2467" s="552">
        <v>1798.8533739884999</v>
      </c>
      <c r="K2467" s="552">
        <v>2085</v>
      </c>
      <c r="L2467" s="507">
        <v>9.7000000616160001E-2</v>
      </c>
      <c r="M2467" s="507">
        <v>0.5</v>
      </c>
      <c r="N2467" s="507">
        <v>4.6228829710228466E-4</v>
      </c>
      <c r="O2467" s="507">
        <v>0.83613085048182934</v>
      </c>
      <c r="P2467" s="439"/>
    </row>
    <row r="2468" spans="1:16" ht="16.5" x14ac:dyDescent="0.25">
      <c r="A2468" s="505" t="s">
        <v>332</v>
      </c>
      <c r="B2468" s="505" t="s">
        <v>333</v>
      </c>
      <c r="C2468" s="505" t="s">
        <v>334</v>
      </c>
      <c r="D2468" s="505" t="s">
        <v>335</v>
      </c>
      <c r="E2468" s="506">
        <v>45817.454299490739</v>
      </c>
      <c r="F2468" s="506">
        <v>46635</v>
      </c>
      <c r="G2468" s="505" t="s">
        <v>336</v>
      </c>
      <c r="H2468" s="552">
        <v>2085</v>
      </c>
      <c r="I2468" s="552">
        <v>1694.33448795711</v>
      </c>
      <c r="J2468" s="552">
        <v>1784.76465045383</v>
      </c>
      <c r="K2468" s="552">
        <v>2085</v>
      </c>
      <c r="L2468" s="507">
        <v>9.7000000616160001E-2</v>
      </c>
      <c r="M2468" s="507">
        <v>0.5</v>
      </c>
      <c r="N2468" s="507">
        <v>4.5866762845559757E-4</v>
      </c>
      <c r="O2468" s="507">
        <v>0.83613085048182934</v>
      </c>
      <c r="P2468" s="439"/>
    </row>
    <row r="2469" spans="1:16" ht="16.5" x14ac:dyDescent="0.25">
      <c r="A2469" s="505" t="s">
        <v>332</v>
      </c>
      <c r="B2469" s="505" t="s">
        <v>333</v>
      </c>
      <c r="C2469" s="505" t="s">
        <v>334</v>
      </c>
      <c r="D2469" s="505" t="s">
        <v>335</v>
      </c>
      <c r="E2469" s="506">
        <v>45817.454299687502</v>
      </c>
      <c r="F2469" s="506">
        <v>46665</v>
      </c>
      <c r="G2469" s="505" t="s">
        <v>336</v>
      </c>
      <c r="H2469" s="552">
        <v>2085</v>
      </c>
      <c r="I2469" s="552">
        <v>1681.49080429941</v>
      </c>
      <c r="J2469" s="552">
        <v>1771.23547263398</v>
      </c>
      <c r="K2469" s="552">
        <v>2085</v>
      </c>
      <c r="L2469" s="507">
        <v>9.7000000616160001E-2</v>
      </c>
      <c r="M2469" s="507">
        <v>0.5</v>
      </c>
      <c r="N2469" s="507">
        <v>4.5519075776342716E-4</v>
      </c>
      <c r="O2469" s="507">
        <v>0.83613085048182934</v>
      </c>
      <c r="P2469" s="439"/>
    </row>
    <row r="2470" spans="1:16" ht="16.5" x14ac:dyDescent="0.25">
      <c r="A2470" s="505" t="s">
        <v>332</v>
      </c>
      <c r="B2470" s="505" t="s">
        <v>333</v>
      </c>
      <c r="C2470" s="505" t="s">
        <v>334</v>
      </c>
      <c r="D2470" s="505" t="s">
        <v>335</v>
      </c>
      <c r="E2470" s="506">
        <v>45817.454299791665</v>
      </c>
      <c r="F2470" s="506">
        <v>46696</v>
      </c>
      <c r="G2470" s="505" t="s">
        <v>336</v>
      </c>
      <c r="H2470" s="552">
        <v>2085</v>
      </c>
      <c r="I2470" s="552">
        <v>1668.32127118991</v>
      </c>
      <c r="J2470" s="552">
        <v>1757.36305409804</v>
      </c>
      <c r="K2470" s="552">
        <v>2085</v>
      </c>
      <c r="L2470" s="507">
        <v>9.7000000616160001E-2</v>
      </c>
      <c r="M2470" s="507">
        <v>0.5</v>
      </c>
      <c r="N2470" s="507">
        <v>4.5162567745482454E-4</v>
      </c>
      <c r="O2470" s="507">
        <v>0.83613085048182934</v>
      </c>
      <c r="P2470" s="439"/>
    </row>
    <row r="2471" spans="1:16" ht="16.5" x14ac:dyDescent="0.25">
      <c r="A2471" s="505" t="s">
        <v>332</v>
      </c>
      <c r="B2471" s="505" t="s">
        <v>333</v>
      </c>
      <c r="C2471" s="505" t="s">
        <v>334</v>
      </c>
      <c r="D2471" s="505" t="s">
        <v>335</v>
      </c>
      <c r="E2471" s="506">
        <v>45817.454299930556</v>
      </c>
      <c r="F2471" s="506">
        <v>46726</v>
      </c>
      <c r="G2471" s="505" t="s">
        <v>336</v>
      </c>
      <c r="H2471" s="552">
        <v>2085</v>
      </c>
      <c r="I2471" s="552">
        <v>1655.6747773606901</v>
      </c>
      <c r="J2471" s="552">
        <v>1744.0415905387499</v>
      </c>
      <c r="K2471" s="552">
        <v>2085</v>
      </c>
      <c r="L2471" s="507">
        <v>9.7000000616160001E-2</v>
      </c>
      <c r="M2471" s="507">
        <v>0.5</v>
      </c>
      <c r="N2471" s="507">
        <v>4.4820218736231086E-4</v>
      </c>
      <c r="O2471" s="507">
        <v>0.83613085048182934</v>
      </c>
      <c r="P2471" s="439"/>
    </row>
    <row r="2472" spans="1:16" ht="16.5" x14ac:dyDescent="0.25">
      <c r="A2472" s="505" t="s">
        <v>332</v>
      </c>
      <c r="B2472" s="505" t="s">
        <v>333</v>
      </c>
      <c r="C2472" s="505" t="s">
        <v>334</v>
      </c>
      <c r="D2472" s="505" t="s">
        <v>335</v>
      </c>
      <c r="E2472" s="506">
        <v>45817.454300081015</v>
      </c>
      <c r="F2472" s="506">
        <v>46757</v>
      </c>
      <c r="G2472" s="505" t="s">
        <v>336</v>
      </c>
      <c r="H2472" s="552">
        <v>2085</v>
      </c>
      <c r="I2472" s="552">
        <v>1642.70743686542</v>
      </c>
      <c r="J2472" s="552">
        <v>1730.3821560582101</v>
      </c>
      <c r="K2472" s="552">
        <v>2085</v>
      </c>
      <c r="L2472" s="507">
        <v>9.7000000616160001E-2</v>
      </c>
      <c r="M2472" s="507">
        <v>0.5</v>
      </c>
      <c r="N2472" s="507">
        <v>4.4469184194077831E-4</v>
      </c>
      <c r="O2472" s="507">
        <v>0.83613085048182934</v>
      </c>
      <c r="P2472" s="439"/>
    </row>
    <row r="2473" spans="1:16" ht="16.5" x14ac:dyDescent="0.25">
      <c r="A2473" s="505" t="s">
        <v>332</v>
      </c>
      <c r="B2473" s="505" t="s">
        <v>333</v>
      </c>
      <c r="C2473" s="505" t="s">
        <v>334</v>
      </c>
      <c r="D2473" s="505" t="s">
        <v>335</v>
      </c>
      <c r="E2473" s="506">
        <v>45817.45430020833</v>
      </c>
      <c r="F2473" s="506">
        <v>46788</v>
      </c>
      <c r="G2473" s="505" t="s">
        <v>336</v>
      </c>
      <c r="H2473" s="552">
        <v>2085</v>
      </c>
      <c r="I2473" s="552">
        <v>1629.8416573299601</v>
      </c>
      <c r="J2473" s="552">
        <v>1716.82970305756</v>
      </c>
      <c r="K2473" s="552">
        <v>2085</v>
      </c>
      <c r="L2473" s="507">
        <v>9.7000000616160001E-2</v>
      </c>
      <c r="M2473" s="507">
        <v>0.5</v>
      </c>
      <c r="N2473" s="507">
        <v>4.4120898974736247E-4</v>
      </c>
      <c r="O2473" s="507">
        <v>0.83613085048182934</v>
      </c>
      <c r="P2473" s="439"/>
    </row>
    <row r="2474" spans="1:16" ht="16.5" x14ac:dyDescent="0.25">
      <c r="A2474" s="505" t="s">
        <v>332</v>
      </c>
      <c r="B2474" s="505" t="s">
        <v>333</v>
      </c>
      <c r="C2474" s="505" t="s">
        <v>334</v>
      </c>
      <c r="D2474" s="505" t="s">
        <v>335</v>
      </c>
      <c r="E2474" s="506">
        <v>45817.454300324076</v>
      </c>
      <c r="F2474" s="506">
        <v>46817</v>
      </c>
      <c r="G2474" s="505" t="s">
        <v>336</v>
      </c>
      <c r="H2474" s="552">
        <v>12085</v>
      </c>
      <c r="I2474" s="552">
        <v>9377.5958109590192</v>
      </c>
      <c r="J2474" s="552">
        <v>9878.0976416430094</v>
      </c>
      <c r="K2474" s="552">
        <v>12085</v>
      </c>
      <c r="L2474" s="507">
        <v>9.7000000616160001E-2</v>
      </c>
      <c r="M2474" s="507">
        <v>0.5</v>
      </c>
      <c r="N2474" s="507">
        <v>2.5385776313942279E-3</v>
      </c>
      <c r="O2474" s="507">
        <v>0.83613085048182934</v>
      </c>
      <c r="P2474" s="439"/>
    </row>
    <row r="2475" spans="1:16" ht="16.5" x14ac:dyDescent="0.25">
      <c r="A2475" s="505" t="s">
        <v>332</v>
      </c>
      <c r="B2475" s="505" t="s">
        <v>333</v>
      </c>
      <c r="C2475" s="505" t="s">
        <v>334</v>
      </c>
      <c r="D2475" s="505" t="s">
        <v>335</v>
      </c>
      <c r="E2475" s="506">
        <v>45817.454300636571</v>
      </c>
      <c r="F2475" s="506">
        <v>46848</v>
      </c>
      <c r="G2475" s="505" t="s">
        <v>336</v>
      </c>
      <c r="H2475" s="552">
        <v>2085</v>
      </c>
      <c r="I2475" s="552">
        <v>1605.2257031492099</v>
      </c>
      <c r="J2475" s="552">
        <v>1690.8999441042599</v>
      </c>
      <c r="K2475" s="552">
        <v>2085</v>
      </c>
      <c r="L2475" s="507">
        <v>9.7000000616160001E-2</v>
      </c>
      <c r="M2475" s="507">
        <v>0.5</v>
      </c>
      <c r="N2475" s="507">
        <v>4.3454528703310756E-4</v>
      </c>
      <c r="O2475" s="507">
        <v>0.83613085048182934</v>
      </c>
      <c r="P2475" s="439"/>
    </row>
    <row r="2476" spans="1:16" ht="16.5" x14ac:dyDescent="0.25">
      <c r="A2476" s="505" t="s">
        <v>332</v>
      </c>
      <c r="B2476" s="505" t="s">
        <v>333</v>
      </c>
      <c r="C2476" s="505" t="s">
        <v>334</v>
      </c>
      <c r="D2476" s="505" t="s">
        <v>335</v>
      </c>
      <c r="E2476" s="506">
        <v>45817.454300833335</v>
      </c>
      <c r="F2476" s="506">
        <v>46878</v>
      </c>
      <c r="G2476" s="505" t="s">
        <v>336</v>
      </c>
      <c r="H2476" s="552">
        <v>2085</v>
      </c>
      <c r="I2476" s="552">
        <v>1593.05749712083</v>
      </c>
      <c r="J2476" s="552">
        <v>1678.0822955624501</v>
      </c>
      <c r="K2476" s="552">
        <v>2085</v>
      </c>
      <c r="L2476" s="507">
        <v>9.7000000616160001E-2</v>
      </c>
      <c r="M2476" s="507">
        <v>0.5</v>
      </c>
      <c r="N2476" s="507">
        <v>4.3125127263319532E-4</v>
      </c>
      <c r="O2476" s="507">
        <v>0.83613085048182934</v>
      </c>
      <c r="P2476" s="439"/>
    </row>
    <row r="2477" spans="1:16" ht="16.5" x14ac:dyDescent="0.25">
      <c r="A2477" s="505" t="s">
        <v>332</v>
      </c>
      <c r="B2477" s="505" t="s">
        <v>333</v>
      </c>
      <c r="C2477" s="505" t="s">
        <v>334</v>
      </c>
      <c r="D2477" s="505" t="s">
        <v>335</v>
      </c>
      <c r="E2477" s="506">
        <v>45817.454301018515</v>
      </c>
      <c r="F2477" s="506">
        <v>46909</v>
      </c>
      <c r="G2477" s="505" t="s">
        <v>336</v>
      </c>
      <c r="H2477" s="552">
        <v>2085</v>
      </c>
      <c r="I2477" s="552">
        <v>1580.58057878144</v>
      </c>
      <c r="J2477" s="552">
        <v>1664.9394580902699</v>
      </c>
      <c r="K2477" s="552">
        <v>2085</v>
      </c>
      <c r="L2477" s="507">
        <v>9.7000000616160001E-2</v>
      </c>
      <c r="M2477" s="507">
        <v>0.5</v>
      </c>
      <c r="N2477" s="507">
        <v>4.2787368775498214E-4</v>
      </c>
      <c r="O2477" s="507">
        <v>0.83613085048182934</v>
      </c>
      <c r="P2477" s="439"/>
    </row>
    <row r="2478" spans="1:16" ht="16.5" x14ac:dyDescent="0.25">
      <c r="A2478" s="505" t="s">
        <v>332</v>
      </c>
      <c r="B2478" s="505" t="s">
        <v>333</v>
      </c>
      <c r="C2478" s="505" t="s">
        <v>334</v>
      </c>
      <c r="D2478" s="505" t="s">
        <v>335</v>
      </c>
      <c r="E2478" s="506">
        <v>45817.454301203703</v>
      </c>
      <c r="F2478" s="506">
        <v>46939</v>
      </c>
      <c r="G2478" s="505" t="s">
        <v>336</v>
      </c>
      <c r="H2478" s="552">
        <v>2085</v>
      </c>
      <c r="I2478" s="552">
        <v>1568.5991919338801</v>
      </c>
      <c r="J2478" s="552">
        <v>1652.3185996582899</v>
      </c>
      <c r="K2478" s="552">
        <v>2085</v>
      </c>
      <c r="L2478" s="507">
        <v>9.7000000616160001E-2</v>
      </c>
      <c r="M2478" s="507">
        <v>0.5</v>
      </c>
      <c r="N2478" s="507">
        <v>4.246302465513489E-4</v>
      </c>
      <c r="O2478" s="507">
        <v>0.83613085048182934</v>
      </c>
      <c r="P2478" s="439"/>
    </row>
    <row r="2479" spans="1:16" ht="16.5" x14ac:dyDescent="0.25">
      <c r="A2479" s="505" t="s">
        <v>332</v>
      </c>
      <c r="B2479" s="505" t="s">
        <v>333</v>
      </c>
      <c r="C2479" s="505" t="s">
        <v>334</v>
      </c>
      <c r="D2479" s="505" t="s">
        <v>335</v>
      </c>
      <c r="E2479" s="506">
        <v>45817.454301365739</v>
      </c>
      <c r="F2479" s="506">
        <v>46970</v>
      </c>
      <c r="G2479" s="505" t="s">
        <v>336</v>
      </c>
      <c r="H2479" s="552">
        <v>2085</v>
      </c>
      <c r="I2479" s="552">
        <v>1556.31383245354</v>
      </c>
      <c r="J2479" s="552">
        <v>1639.3775449406501</v>
      </c>
      <c r="K2479" s="552">
        <v>2085</v>
      </c>
      <c r="L2479" s="507">
        <v>9.7000000616160001E-2</v>
      </c>
      <c r="M2479" s="507">
        <v>0.5</v>
      </c>
      <c r="N2479" s="507">
        <v>4.2130451793186694E-4</v>
      </c>
      <c r="O2479" s="507">
        <v>0.83613085048182934</v>
      </c>
      <c r="P2479" s="439"/>
    </row>
    <row r="2480" spans="1:16" ht="16.5" x14ac:dyDescent="0.25">
      <c r="A2480" s="505" t="s">
        <v>332</v>
      </c>
      <c r="B2480" s="505" t="s">
        <v>333</v>
      </c>
      <c r="C2480" s="505" t="s">
        <v>334</v>
      </c>
      <c r="D2480" s="505" t="s">
        <v>335</v>
      </c>
      <c r="E2480" s="506">
        <v>45817.454301481484</v>
      </c>
      <c r="F2480" s="506">
        <v>47001</v>
      </c>
      <c r="G2480" s="505" t="s">
        <v>336</v>
      </c>
      <c r="H2480" s="552">
        <v>2085</v>
      </c>
      <c r="I2480" s="552">
        <v>1544.1246926183001</v>
      </c>
      <c r="J2480" s="552">
        <v>1626.53784531109</v>
      </c>
      <c r="K2480" s="552">
        <v>2085</v>
      </c>
      <c r="L2480" s="507">
        <v>9.7000000616160001E-2</v>
      </c>
      <c r="M2480" s="507">
        <v>0.5</v>
      </c>
      <c r="N2480" s="507">
        <v>4.1800483661104122E-4</v>
      </c>
      <c r="O2480" s="507">
        <v>0.83613085048182934</v>
      </c>
      <c r="P2480" s="439"/>
    </row>
    <row r="2481" spans="1:16" ht="16.5" x14ac:dyDescent="0.25">
      <c r="A2481" s="505" t="s">
        <v>332</v>
      </c>
      <c r="B2481" s="505" t="s">
        <v>333</v>
      </c>
      <c r="C2481" s="505" t="s">
        <v>334</v>
      </c>
      <c r="D2481" s="505" t="s">
        <v>335</v>
      </c>
      <c r="E2481" s="506">
        <v>45817.454301608799</v>
      </c>
      <c r="F2481" s="506">
        <v>47031</v>
      </c>
      <c r="G2481" s="505" t="s">
        <v>336</v>
      </c>
      <c r="H2481" s="552">
        <v>2085</v>
      </c>
      <c r="I2481" s="552">
        <v>1532.4196549052599</v>
      </c>
      <c r="J2481" s="552">
        <v>1614.2080853428299</v>
      </c>
      <c r="K2481" s="552">
        <v>2085</v>
      </c>
      <c r="L2481" s="507">
        <v>9.7000000616160001E-2</v>
      </c>
      <c r="M2481" s="507">
        <v>0.5</v>
      </c>
      <c r="N2481" s="507">
        <v>4.1483620495832968E-4</v>
      </c>
      <c r="O2481" s="507">
        <v>0.83613085048182934</v>
      </c>
      <c r="P2481" s="439"/>
    </row>
    <row r="2482" spans="1:16" ht="16.5" x14ac:dyDescent="0.25">
      <c r="A2482" s="505" t="s">
        <v>332</v>
      </c>
      <c r="B2482" s="505" t="s">
        <v>333</v>
      </c>
      <c r="C2482" s="505" t="s">
        <v>334</v>
      </c>
      <c r="D2482" s="505" t="s">
        <v>335</v>
      </c>
      <c r="E2482" s="506">
        <v>45817.454793634257</v>
      </c>
      <c r="F2482" s="506">
        <v>46032</v>
      </c>
      <c r="G2482" s="505" t="s">
        <v>336</v>
      </c>
      <c r="H2482" s="552">
        <v>2533.4499999999998</v>
      </c>
      <c r="I2482" s="552">
        <v>2398.9930068863</v>
      </c>
      <c r="J2482" s="552">
        <v>2527.0322596664901</v>
      </c>
      <c r="K2482" s="552">
        <v>2533.4499999999998</v>
      </c>
      <c r="L2482" s="507">
        <v>9.6999998041740004E-2</v>
      </c>
      <c r="M2482" s="507">
        <v>0.5</v>
      </c>
      <c r="N2482" s="507">
        <v>6.4942338099160078E-4</v>
      </c>
      <c r="O2482" s="507">
        <v>0.83613085048182934</v>
      </c>
      <c r="P2482" s="439"/>
    </row>
    <row r="2483" spans="1:16" ht="16.5" x14ac:dyDescent="0.25">
      <c r="A2483" s="505" t="s">
        <v>332</v>
      </c>
      <c r="B2483" s="505" t="s">
        <v>333</v>
      </c>
      <c r="C2483" s="505" t="s">
        <v>334</v>
      </c>
      <c r="D2483" s="505" t="s">
        <v>335</v>
      </c>
      <c r="E2483" s="506">
        <v>45817.454793715275</v>
      </c>
      <c r="F2483" s="506">
        <v>46063</v>
      </c>
      <c r="G2483" s="505" t="s">
        <v>336</v>
      </c>
      <c r="H2483" s="552">
        <v>2533.4499999999998</v>
      </c>
      <c r="I2483" s="552">
        <v>2380.2039555545002</v>
      </c>
      <c r="J2483" s="552">
        <v>2507.2403975361299</v>
      </c>
      <c r="K2483" s="552">
        <v>2533.4499999999998</v>
      </c>
      <c r="L2483" s="507">
        <v>9.6999998041740004E-2</v>
      </c>
      <c r="M2483" s="507">
        <v>0.5</v>
      </c>
      <c r="N2483" s="507">
        <v>6.4433705968657939E-4</v>
      </c>
      <c r="O2483" s="507">
        <v>0.83613085048182934</v>
      </c>
      <c r="P2483" s="439"/>
    </row>
    <row r="2484" spans="1:16" ht="16.5" x14ac:dyDescent="0.25">
      <c r="A2484" s="505" t="s">
        <v>332</v>
      </c>
      <c r="B2484" s="505" t="s">
        <v>333</v>
      </c>
      <c r="C2484" s="505" t="s">
        <v>334</v>
      </c>
      <c r="D2484" s="505" t="s">
        <v>335</v>
      </c>
      <c r="E2484" s="506">
        <v>45817.4547937963</v>
      </c>
      <c r="F2484" s="506">
        <v>46091</v>
      </c>
      <c r="G2484" s="505" t="s">
        <v>336</v>
      </c>
      <c r="H2484" s="552">
        <v>2533.4499999999998</v>
      </c>
      <c r="I2484" s="552">
        <v>2363.35971605956</v>
      </c>
      <c r="J2484" s="552">
        <v>2489.4971459005201</v>
      </c>
      <c r="K2484" s="552">
        <v>2533.4499999999998</v>
      </c>
      <c r="L2484" s="507">
        <v>9.6999998041740004E-2</v>
      </c>
      <c r="M2484" s="507">
        <v>0.5</v>
      </c>
      <c r="N2484" s="507">
        <v>6.3977721189559657E-4</v>
      </c>
      <c r="O2484" s="507">
        <v>0.83613085048182934</v>
      </c>
      <c r="P2484" s="439"/>
    </row>
    <row r="2485" spans="1:16" ht="16.5" x14ac:dyDescent="0.25">
      <c r="A2485" s="505" t="s">
        <v>332</v>
      </c>
      <c r="B2485" s="505" t="s">
        <v>333</v>
      </c>
      <c r="C2485" s="505" t="s">
        <v>334</v>
      </c>
      <c r="D2485" s="505" t="s">
        <v>335</v>
      </c>
      <c r="E2485" s="506">
        <v>45817.454793877318</v>
      </c>
      <c r="F2485" s="506">
        <v>46122</v>
      </c>
      <c r="G2485" s="505" t="s">
        <v>336</v>
      </c>
      <c r="H2485" s="552">
        <v>2533.4499999999998</v>
      </c>
      <c r="I2485" s="552">
        <v>2344.8497467128</v>
      </c>
      <c r="J2485" s="552">
        <v>2469.9992609419401</v>
      </c>
      <c r="K2485" s="552">
        <v>2533.4499999999998</v>
      </c>
      <c r="L2485" s="507">
        <v>9.6999998041740004E-2</v>
      </c>
      <c r="M2485" s="507">
        <v>0.5</v>
      </c>
      <c r="N2485" s="507">
        <v>6.3476643994223123E-4</v>
      </c>
      <c r="O2485" s="507">
        <v>0.83613085048182934</v>
      </c>
      <c r="P2485" s="439"/>
    </row>
    <row r="2486" spans="1:16" ht="16.5" x14ac:dyDescent="0.25">
      <c r="A2486" s="505" t="s">
        <v>332</v>
      </c>
      <c r="B2486" s="505" t="s">
        <v>333</v>
      </c>
      <c r="C2486" s="505" t="s">
        <v>334</v>
      </c>
      <c r="D2486" s="505" t="s">
        <v>335</v>
      </c>
      <c r="E2486" s="506">
        <v>45817.454793958335</v>
      </c>
      <c r="F2486" s="506">
        <v>46152</v>
      </c>
      <c r="G2486" s="505" t="s">
        <v>336</v>
      </c>
      <c r="H2486" s="552">
        <v>2533.4499999999998</v>
      </c>
      <c r="I2486" s="552">
        <v>2327.0749166393098</v>
      </c>
      <c r="J2486" s="552">
        <v>2451.2757511706</v>
      </c>
      <c r="K2486" s="552">
        <v>2533.4499999999998</v>
      </c>
      <c r="L2486" s="507">
        <v>9.6999998041740004E-2</v>
      </c>
      <c r="M2486" s="507">
        <v>0.5</v>
      </c>
      <c r="N2486" s="507">
        <v>6.2995467508516621E-4</v>
      </c>
      <c r="O2486" s="507">
        <v>0.83613085048182934</v>
      </c>
      <c r="P2486" s="439"/>
    </row>
    <row r="2487" spans="1:16" ht="16.5" x14ac:dyDescent="0.25">
      <c r="A2487" s="505" t="s">
        <v>332</v>
      </c>
      <c r="B2487" s="505" t="s">
        <v>333</v>
      </c>
      <c r="C2487" s="505" t="s">
        <v>334</v>
      </c>
      <c r="D2487" s="505" t="s">
        <v>335</v>
      </c>
      <c r="E2487" s="506">
        <v>45817.454794039353</v>
      </c>
      <c r="F2487" s="506">
        <v>46183</v>
      </c>
      <c r="G2487" s="505" t="s">
        <v>336</v>
      </c>
      <c r="H2487" s="552">
        <v>2533.4499999999998</v>
      </c>
      <c r="I2487" s="552">
        <v>2308.8491319303998</v>
      </c>
      <c r="J2487" s="552">
        <v>2432.0772183758299</v>
      </c>
      <c r="K2487" s="552">
        <v>2533.4499999999998</v>
      </c>
      <c r="L2487" s="507">
        <v>9.6999998041740004E-2</v>
      </c>
      <c r="M2487" s="507">
        <v>0.5</v>
      </c>
      <c r="N2487" s="507">
        <v>6.250208338055526E-4</v>
      </c>
      <c r="O2487" s="507">
        <v>0.83613085048182934</v>
      </c>
      <c r="P2487" s="439"/>
    </row>
    <row r="2488" spans="1:16" ht="16.5" x14ac:dyDescent="0.25">
      <c r="A2488" s="505" t="s">
        <v>332</v>
      </c>
      <c r="B2488" s="505" t="s">
        <v>333</v>
      </c>
      <c r="C2488" s="505" t="s">
        <v>334</v>
      </c>
      <c r="D2488" s="505" t="s">
        <v>335</v>
      </c>
      <c r="E2488" s="506">
        <v>45817.454794108795</v>
      </c>
      <c r="F2488" s="506">
        <v>46213</v>
      </c>
      <c r="G2488" s="505" t="s">
        <v>336</v>
      </c>
      <c r="H2488" s="552">
        <v>2533.4499999999998</v>
      </c>
      <c r="I2488" s="552">
        <v>2291.3471998586701</v>
      </c>
      <c r="J2488" s="552">
        <v>2413.6411717409201</v>
      </c>
      <c r="K2488" s="552">
        <v>2533.4499999999998</v>
      </c>
      <c r="L2488" s="507">
        <v>9.6999998041740004E-2</v>
      </c>
      <c r="M2488" s="507">
        <v>0.5</v>
      </c>
      <c r="N2488" s="507">
        <v>6.2028294425469179E-4</v>
      </c>
      <c r="O2488" s="507">
        <v>0.83613085048182934</v>
      </c>
      <c r="P2488" s="439"/>
    </row>
    <row r="2489" spans="1:16" ht="16.5" x14ac:dyDescent="0.25">
      <c r="A2489" s="505" t="s">
        <v>332</v>
      </c>
      <c r="B2489" s="505" t="s">
        <v>333</v>
      </c>
      <c r="C2489" s="505" t="s">
        <v>334</v>
      </c>
      <c r="D2489" s="505" t="s">
        <v>335</v>
      </c>
      <c r="E2489" s="506">
        <v>45817.454794178244</v>
      </c>
      <c r="F2489" s="506">
        <v>46244</v>
      </c>
      <c r="G2489" s="505" t="s">
        <v>336</v>
      </c>
      <c r="H2489" s="552">
        <v>2533.4499999999998</v>
      </c>
      <c r="I2489" s="552">
        <v>2273.4012366843099</v>
      </c>
      <c r="J2489" s="552">
        <v>2394.7373951387399</v>
      </c>
      <c r="K2489" s="552">
        <v>2533.4499999999998</v>
      </c>
      <c r="L2489" s="507">
        <v>9.6999998041740004E-2</v>
      </c>
      <c r="M2489" s="507">
        <v>0.5</v>
      </c>
      <c r="N2489" s="507">
        <v>6.1542485252771167E-4</v>
      </c>
      <c r="O2489" s="507">
        <v>0.83613085048182934</v>
      </c>
      <c r="P2489" s="439"/>
    </row>
    <row r="2490" spans="1:16" ht="16.5" x14ac:dyDescent="0.25">
      <c r="A2490" s="505" t="s">
        <v>332</v>
      </c>
      <c r="B2490" s="505" t="s">
        <v>333</v>
      </c>
      <c r="C2490" s="505" t="s">
        <v>334</v>
      </c>
      <c r="D2490" s="505" t="s">
        <v>335</v>
      </c>
      <c r="E2490" s="506">
        <v>45817.454794247686</v>
      </c>
      <c r="F2490" s="506">
        <v>46275</v>
      </c>
      <c r="G2490" s="505" t="s">
        <v>336</v>
      </c>
      <c r="H2490" s="552">
        <v>1809</v>
      </c>
      <c r="I2490" s="552">
        <v>1610.5993217288101</v>
      </c>
      <c r="J2490" s="552">
        <v>1696.56036166952</v>
      </c>
      <c r="K2490" s="552">
        <v>1809</v>
      </c>
      <c r="L2490" s="507">
        <v>9.6999998041740004E-2</v>
      </c>
      <c r="M2490" s="507">
        <v>0.5</v>
      </c>
      <c r="N2490" s="507">
        <v>4.3599996079083021E-4</v>
      </c>
      <c r="O2490" s="507">
        <v>0.83613085048182934</v>
      </c>
      <c r="P2490" s="439"/>
    </row>
    <row r="2491" spans="1:16" ht="16.5" x14ac:dyDescent="0.25">
      <c r="A2491" s="505" t="s">
        <v>332</v>
      </c>
      <c r="B2491" s="505" t="s">
        <v>333</v>
      </c>
      <c r="C2491" s="505" t="s">
        <v>334</v>
      </c>
      <c r="D2491" s="505" t="s">
        <v>335</v>
      </c>
      <c r="E2491" s="506">
        <v>45817.454794317127</v>
      </c>
      <c r="F2491" s="506">
        <v>46305</v>
      </c>
      <c r="G2491" s="505" t="s">
        <v>336</v>
      </c>
      <c r="H2491" s="552">
        <v>1809</v>
      </c>
      <c r="I2491" s="552">
        <v>1598.3903819874299</v>
      </c>
      <c r="J2491" s="552">
        <v>1683.69980538852</v>
      </c>
      <c r="K2491" s="552">
        <v>1809</v>
      </c>
      <c r="L2491" s="507">
        <v>9.6999998041740004E-2</v>
      </c>
      <c r="M2491" s="507">
        <v>0.5</v>
      </c>
      <c r="N2491" s="507">
        <v>4.3269491950792153E-4</v>
      </c>
      <c r="O2491" s="507">
        <v>0.83613085048182934</v>
      </c>
      <c r="P2491" s="439"/>
    </row>
    <row r="2492" spans="1:16" ht="16.5" x14ac:dyDescent="0.25">
      <c r="A2492" s="505" t="s">
        <v>332</v>
      </c>
      <c r="B2492" s="505" t="s">
        <v>333</v>
      </c>
      <c r="C2492" s="505" t="s">
        <v>334</v>
      </c>
      <c r="D2492" s="505" t="s">
        <v>335</v>
      </c>
      <c r="E2492" s="506">
        <v>45817.454794409721</v>
      </c>
      <c r="F2492" s="506">
        <v>46336</v>
      </c>
      <c r="G2492" s="505" t="s">
        <v>336</v>
      </c>
      <c r="H2492" s="552">
        <v>1809</v>
      </c>
      <c r="I2492" s="552">
        <v>1585.87169650181</v>
      </c>
      <c r="J2492" s="552">
        <v>1670.51297158784</v>
      </c>
      <c r="K2492" s="552">
        <v>1809</v>
      </c>
      <c r="L2492" s="507">
        <v>9.6999998041740004E-2</v>
      </c>
      <c r="M2492" s="507">
        <v>0.5</v>
      </c>
      <c r="N2492" s="507">
        <v>4.2930602798955914E-4</v>
      </c>
      <c r="O2492" s="507">
        <v>0.83613085048182934</v>
      </c>
      <c r="P2492" s="439"/>
    </row>
    <row r="2493" spans="1:16" ht="16.5" x14ac:dyDescent="0.25">
      <c r="A2493" s="505" t="s">
        <v>332</v>
      </c>
      <c r="B2493" s="505" t="s">
        <v>333</v>
      </c>
      <c r="C2493" s="505" t="s">
        <v>334</v>
      </c>
      <c r="D2493" s="505" t="s">
        <v>335</v>
      </c>
      <c r="E2493" s="506">
        <v>45817.454794490739</v>
      </c>
      <c r="F2493" s="506">
        <v>46366</v>
      </c>
      <c r="G2493" s="505" t="s">
        <v>336</v>
      </c>
      <c r="H2493" s="552">
        <v>1809</v>
      </c>
      <c r="I2493" s="552">
        <v>1573.85020132362</v>
      </c>
      <c r="J2493" s="552">
        <v>1657.8498641767301</v>
      </c>
      <c r="K2493" s="552">
        <v>1809</v>
      </c>
      <c r="L2493" s="507">
        <v>9.6999998041740004E-2</v>
      </c>
      <c r="M2493" s="507">
        <v>0.5</v>
      </c>
      <c r="N2493" s="507">
        <v>4.2605172919803197E-4</v>
      </c>
      <c r="O2493" s="507">
        <v>0.83613085048182934</v>
      </c>
      <c r="P2493" s="439"/>
    </row>
    <row r="2494" spans="1:16" ht="16.5" x14ac:dyDescent="0.25">
      <c r="A2494" s="505" t="s">
        <v>332</v>
      </c>
      <c r="B2494" s="505" t="s">
        <v>333</v>
      </c>
      <c r="C2494" s="505" t="s">
        <v>334</v>
      </c>
      <c r="D2494" s="505" t="s">
        <v>335</v>
      </c>
      <c r="E2494" s="506">
        <v>45817.454794594909</v>
      </c>
      <c r="F2494" s="506">
        <v>46397</v>
      </c>
      <c r="G2494" s="505" t="s">
        <v>336</v>
      </c>
      <c r="H2494" s="552">
        <v>1809</v>
      </c>
      <c r="I2494" s="552">
        <v>1561.5237159456501</v>
      </c>
      <c r="J2494" s="552">
        <v>1644.86548860372</v>
      </c>
      <c r="K2494" s="552">
        <v>1809</v>
      </c>
      <c r="L2494" s="507">
        <v>9.6999998041740004E-2</v>
      </c>
      <c r="M2494" s="507">
        <v>0.5</v>
      </c>
      <c r="N2494" s="507">
        <v>4.2271486752860405E-4</v>
      </c>
      <c r="O2494" s="507">
        <v>0.83613085048182934</v>
      </c>
      <c r="P2494" s="439"/>
    </row>
    <row r="2495" spans="1:16" ht="16.5" x14ac:dyDescent="0.25">
      <c r="A2495" s="505" t="s">
        <v>332</v>
      </c>
      <c r="B2495" s="505" t="s">
        <v>333</v>
      </c>
      <c r="C2495" s="505" t="s">
        <v>334</v>
      </c>
      <c r="D2495" s="505" t="s">
        <v>335</v>
      </c>
      <c r="E2495" s="506">
        <v>45817.454794710648</v>
      </c>
      <c r="F2495" s="506">
        <v>46428</v>
      </c>
      <c r="G2495" s="505" t="s">
        <v>336</v>
      </c>
      <c r="H2495" s="552">
        <v>1809</v>
      </c>
      <c r="I2495" s="552">
        <v>1549.29377231076</v>
      </c>
      <c r="J2495" s="552">
        <v>1631.98280740767</v>
      </c>
      <c r="K2495" s="552">
        <v>1809</v>
      </c>
      <c r="L2495" s="507">
        <v>9.6999998041740004E-2</v>
      </c>
      <c r="M2495" s="507">
        <v>0.5</v>
      </c>
      <c r="N2495" s="507">
        <v>4.1940414035186437E-4</v>
      </c>
      <c r="O2495" s="507">
        <v>0.83613085048182934</v>
      </c>
      <c r="P2495" s="439"/>
    </row>
    <row r="2496" spans="1:16" ht="16.5" x14ac:dyDescent="0.25">
      <c r="A2496" s="505" t="s">
        <v>332</v>
      </c>
      <c r="B2496" s="505" t="s">
        <v>333</v>
      </c>
      <c r="C2496" s="505" t="s">
        <v>334</v>
      </c>
      <c r="D2496" s="505" t="s">
        <v>335</v>
      </c>
      <c r="E2496" s="506">
        <v>45817.454794814817</v>
      </c>
      <c r="F2496" s="506">
        <v>46456</v>
      </c>
      <c r="G2496" s="505" t="s">
        <v>336</v>
      </c>
      <c r="H2496" s="552">
        <v>1809</v>
      </c>
      <c r="I2496" s="552">
        <v>1538.3297222393701</v>
      </c>
      <c r="J2496" s="552">
        <v>1620.4335831508799</v>
      </c>
      <c r="K2496" s="552">
        <v>1809</v>
      </c>
      <c r="L2496" s="507">
        <v>9.6999998041740004E-2</v>
      </c>
      <c r="M2496" s="507">
        <v>0.5</v>
      </c>
      <c r="N2496" s="507">
        <v>4.164360989918919E-4</v>
      </c>
      <c r="O2496" s="507">
        <v>0.83613085048182934</v>
      </c>
      <c r="P2496" s="439"/>
    </row>
    <row r="2497" spans="1:16" ht="16.5" x14ac:dyDescent="0.25">
      <c r="A2497" s="505" t="s">
        <v>332</v>
      </c>
      <c r="B2497" s="505" t="s">
        <v>333</v>
      </c>
      <c r="C2497" s="505" t="s">
        <v>334</v>
      </c>
      <c r="D2497" s="505" t="s">
        <v>335</v>
      </c>
      <c r="E2497" s="506">
        <v>45817.454794907404</v>
      </c>
      <c r="F2497" s="506">
        <v>46487</v>
      </c>
      <c r="G2497" s="505" t="s">
        <v>336</v>
      </c>
      <c r="H2497" s="552">
        <v>1809</v>
      </c>
      <c r="I2497" s="552">
        <v>1526.2814352983801</v>
      </c>
      <c r="J2497" s="552">
        <v>1607.7422540447899</v>
      </c>
      <c r="K2497" s="552">
        <v>1809</v>
      </c>
      <c r="L2497" s="507">
        <v>9.6999998041740004E-2</v>
      </c>
      <c r="M2497" s="507">
        <v>0.5</v>
      </c>
      <c r="N2497" s="507">
        <v>4.1317454749177694E-4</v>
      </c>
      <c r="O2497" s="507">
        <v>0.83613085048182934</v>
      </c>
      <c r="P2497" s="439"/>
    </row>
    <row r="2498" spans="1:16" ht="16.5" x14ac:dyDescent="0.25">
      <c r="A2498" s="505" t="s">
        <v>332</v>
      </c>
      <c r="B2498" s="505" t="s">
        <v>333</v>
      </c>
      <c r="C2498" s="505" t="s">
        <v>334</v>
      </c>
      <c r="D2498" s="505" t="s">
        <v>335</v>
      </c>
      <c r="E2498" s="506">
        <v>45817.45479502315</v>
      </c>
      <c r="F2498" s="506">
        <v>46517</v>
      </c>
      <c r="G2498" s="505" t="s">
        <v>336</v>
      </c>
      <c r="H2498" s="552">
        <v>1809</v>
      </c>
      <c r="I2498" s="552">
        <v>1514.71165638406</v>
      </c>
      <c r="J2498" s="552">
        <v>1595.55497193527</v>
      </c>
      <c r="K2498" s="552">
        <v>1809</v>
      </c>
      <c r="L2498" s="507">
        <v>9.6999998041740004E-2</v>
      </c>
      <c r="M2498" s="507">
        <v>0.5</v>
      </c>
      <c r="N2498" s="507">
        <v>4.1004253130069463E-4</v>
      </c>
      <c r="O2498" s="507">
        <v>0.83613085048182934</v>
      </c>
      <c r="P2498" s="439"/>
    </row>
    <row r="2499" spans="1:16" ht="16.5" x14ac:dyDescent="0.25">
      <c r="A2499" s="505" t="s">
        <v>332</v>
      </c>
      <c r="B2499" s="505" t="s">
        <v>333</v>
      </c>
      <c r="C2499" s="505" t="s">
        <v>334</v>
      </c>
      <c r="D2499" s="505" t="s">
        <v>335</v>
      </c>
      <c r="E2499" s="506">
        <v>45817.454795138889</v>
      </c>
      <c r="F2499" s="506">
        <v>46548</v>
      </c>
      <c r="G2499" s="505" t="s">
        <v>336</v>
      </c>
      <c r="H2499" s="552">
        <v>1809</v>
      </c>
      <c r="I2499" s="552">
        <v>1502.8483474944701</v>
      </c>
      <c r="J2499" s="552">
        <v>1583.0584935444101</v>
      </c>
      <c r="K2499" s="552">
        <v>1809</v>
      </c>
      <c r="L2499" s="507">
        <v>9.6999998041740004E-2</v>
      </c>
      <c r="M2499" s="507">
        <v>0.5</v>
      </c>
      <c r="N2499" s="507">
        <v>4.0683105459079626E-4</v>
      </c>
      <c r="O2499" s="507">
        <v>0.83613085048182934</v>
      </c>
      <c r="P2499" s="439"/>
    </row>
    <row r="2500" spans="1:16" ht="16.5" x14ac:dyDescent="0.25">
      <c r="A2500" s="505" t="s">
        <v>332</v>
      </c>
      <c r="B2500" s="505" t="s">
        <v>333</v>
      </c>
      <c r="C2500" s="505" t="s">
        <v>334</v>
      </c>
      <c r="D2500" s="505" t="s">
        <v>335</v>
      </c>
      <c r="E2500" s="506">
        <v>45817.454795254627</v>
      </c>
      <c r="F2500" s="506">
        <v>46578</v>
      </c>
      <c r="G2500" s="505" t="s">
        <v>336</v>
      </c>
      <c r="H2500" s="552">
        <v>1809</v>
      </c>
      <c r="I2500" s="552">
        <v>1491.45620006993</v>
      </c>
      <c r="J2500" s="552">
        <v>1571.0583234871999</v>
      </c>
      <c r="K2500" s="552">
        <v>1809</v>
      </c>
      <c r="L2500" s="507">
        <v>9.6999998041740004E-2</v>
      </c>
      <c r="M2500" s="507">
        <v>0.5</v>
      </c>
      <c r="N2500" s="507">
        <v>4.0374712442678E-4</v>
      </c>
      <c r="O2500" s="507">
        <v>0.83613085048182934</v>
      </c>
      <c r="P2500" s="439"/>
    </row>
    <row r="2501" spans="1:16" ht="16.5" x14ac:dyDescent="0.25">
      <c r="A2501" s="505" t="s">
        <v>332</v>
      </c>
      <c r="B2501" s="505" t="s">
        <v>333</v>
      </c>
      <c r="C2501" s="505" t="s">
        <v>334</v>
      </c>
      <c r="D2501" s="505" t="s">
        <v>335</v>
      </c>
      <c r="E2501" s="506">
        <v>45817.45479541667</v>
      </c>
      <c r="F2501" s="506">
        <v>46609</v>
      </c>
      <c r="G2501" s="505" t="s">
        <v>336</v>
      </c>
      <c r="H2501" s="552">
        <v>1809</v>
      </c>
      <c r="I2501" s="552">
        <v>1479.7750292529199</v>
      </c>
      <c r="J2501" s="552">
        <v>1558.7537042571601</v>
      </c>
      <c r="K2501" s="552">
        <v>1809</v>
      </c>
      <c r="L2501" s="507">
        <v>9.6999998041740004E-2</v>
      </c>
      <c r="M2501" s="507">
        <v>0.5</v>
      </c>
      <c r="N2501" s="507">
        <v>4.0058495370591974E-4</v>
      </c>
      <c r="O2501" s="507">
        <v>0.83613085048182934</v>
      </c>
      <c r="P2501" s="439"/>
    </row>
    <row r="2502" spans="1:16" ht="16.5" x14ac:dyDescent="0.25">
      <c r="A2502" s="505" t="s">
        <v>332</v>
      </c>
      <c r="B2502" s="505" t="s">
        <v>333</v>
      </c>
      <c r="C2502" s="505" t="s">
        <v>334</v>
      </c>
      <c r="D2502" s="505" t="s">
        <v>335</v>
      </c>
      <c r="E2502" s="506">
        <v>45817.454795532409</v>
      </c>
      <c r="F2502" s="506">
        <v>46640</v>
      </c>
      <c r="G2502" s="505" t="s">
        <v>336</v>
      </c>
      <c r="H2502" s="552">
        <v>1809</v>
      </c>
      <c r="I2502" s="552">
        <v>1468.1853460381999</v>
      </c>
      <c r="J2502" s="552">
        <v>1546.5454555132701</v>
      </c>
      <c r="K2502" s="552">
        <v>1809</v>
      </c>
      <c r="L2502" s="507">
        <v>9.6999998041740004E-2</v>
      </c>
      <c r="M2502" s="507">
        <v>0.5</v>
      </c>
      <c r="N2502" s="507">
        <v>3.9744754928818199E-4</v>
      </c>
      <c r="O2502" s="507">
        <v>0.83613085048182934</v>
      </c>
      <c r="P2502" s="439"/>
    </row>
    <row r="2503" spans="1:16" ht="16.5" x14ac:dyDescent="0.25">
      <c r="A2503" s="505" t="s">
        <v>332</v>
      </c>
      <c r="B2503" s="505" t="s">
        <v>333</v>
      </c>
      <c r="C2503" s="505" t="s">
        <v>334</v>
      </c>
      <c r="D2503" s="505" t="s">
        <v>335</v>
      </c>
      <c r="E2503" s="506">
        <v>45817.454795902777</v>
      </c>
      <c r="F2503" s="506">
        <v>46670</v>
      </c>
      <c r="G2503" s="505" t="s">
        <v>336</v>
      </c>
      <c r="H2503" s="552">
        <v>1809</v>
      </c>
      <c r="I2503" s="552">
        <v>1457.05595701069</v>
      </c>
      <c r="J2503" s="552">
        <v>1534.82206781595</v>
      </c>
      <c r="K2503" s="552">
        <v>1809</v>
      </c>
      <c r="L2503" s="507">
        <v>9.6999998041740004E-2</v>
      </c>
      <c r="M2503" s="507">
        <v>0.5</v>
      </c>
      <c r="N2503" s="507">
        <v>3.9443474957185634E-4</v>
      </c>
      <c r="O2503" s="507">
        <v>0.83613085048182934</v>
      </c>
      <c r="P2503" s="439"/>
    </row>
    <row r="2504" spans="1:16" ht="16.5" x14ac:dyDescent="0.25">
      <c r="A2504" s="505" t="s">
        <v>332</v>
      </c>
      <c r="B2504" s="505" t="s">
        <v>333</v>
      </c>
      <c r="C2504" s="505" t="s">
        <v>334</v>
      </c>
      <c r="D2504" s="505" t="s">
        <v>335</v>
      </c>
      <c r="E2504" s="506">
        <v>45817.454796041668</v>
      </c>
      <c r="F2504" s="506">
        <v>46701</v>
      </c>
      <c r="G2504" s="505" t="s">
        <v>336</v>
      </c>
      <c r="H2504" s="552">
        <v>1809</v>
      </c>
      <c r="I2504" s="552">
        <v>1445.64421087763</v>
      </c>
      <c r="J2504" s="552">
        <v>1522.80125302633</v>
      </c>
      <c r="K2504" s="552">
        <v>1809</v>
      </c>
      <c r="L2504" s="507">
        <v>9.6999998041740004E-2</v>
      </c>
      <c r="M2504" s="507">
        <v>0.5</v>
      </c>
      <c r="N2504" s="507">
        <v>3.9134551390694275E-4</v>
      </c>
      <c r="O2504" s="507">
        <v>0.83613085048182934</v>
      </c>
      <c r="P2504" s="439"/>
    </row>
    <row r="2505" spans="1:16" ht="16.5" x14ac:dyDescent="0.25">
      <c r="A2505" s="505" t="s">
        <v>332</v>
      </c>
      <c r="B2505" s="505" t="s">
        <v>333</v>
      </c>
      <c r="C2505" s="505" t="s">
        <v>334</v>
      </c>
      <c r="D2505" s="505" t="s">
        <v>335</v>
      </c>
      <c r="E2505" s="506">
        <v>45817.454796168982</v>
      </c>
      <c r="F2505" s="506">
        <v>46731</v>
      </c>
      <c r="G2505" s="505" t="s">
        <v>336</v>
      </c>
      <c r="H2505" s="552">
        <v>1809</v>
      </c>
      <c r="I2505" s="552">
        <v>1434.6856920083001</v>
      </c>
      <c r="J2505" s="552">
        <v>1511.2578551833799</v>
      </c>
      <c r="K2505" s="552">
        <v>1809</v>
      </c>
      <c r="L2505" s="507">
        <v>9.6999998041740004E-2</v>
      </c>
      <c r="M2505" s="507">
        <v>0.5</v>
      </c>
      <c r="N2505" s="507">
        <v>3.8837896988020007E-4</v>
      </c>
      <c r="O2505" s="507">
        <v>0.83613085048182934</v>
      </c>
      <c r="P2505" s="439"/>
    </row>
    <row r="2506" spans="1:16" ht="16.5" x14ac:dyDescent="0.25">
      <c r="A2506" s="505" t="s">
        <v>332</v>
      </c>
      <c r="B2506" s="505" t="s">
        <v>333</v>
      </c>
      <c r="C2506" s="505" t="s">
        <v>334</v>
      </c>
      <c r="D2506" s="505" t="s">
        <v>335</v>
      </c>
      <c r="E2506" s="506">
        <v>45817.454796284721</v>
      </c>
      <c r="F2506" s="506">
        <v>46762</v>
      </c>
      <c r="G2506" s="505" t="s">
        <v>336</v>
      </c>
      <c r="H2506" s="552">
        <v>1809</v>
      </c>
      <c r="I2506" s="552">
        <v>1423.4491510785199</v>
      </c>
      <c r="J2506" s="552">
        <v>1499.42159666361</v>
      </c>
      <c r="K2506" s="552">
        <v>1809</v>
      </c>
      <c r="L2506" s="507">
        <v>9.6999998041740004E-2</v>
      </c>
      <c r="M2506" s="507">
        <v>0.5</v>
      </c>
      <c r="N2506" s="507">
        <v>3.8533716343044222E-4</v>
      </c>
      <c r="O2506" s="507">
        <v>0.83613085048182934</v>
      </c>
      <c r="P2506" s="439"/>
    </row>
    <row r="2507" spans="1:16" ht="16.5" x14ac:dyDescent="0.25">
      <c r="A2507" s="505" t="s">
        <v>332</v>
      </c>
      <c r="B2507" s="505" t="s">
        <v>333</v>
      </c>
      <c r="C2507" s="505" t="s">
        <v>334</v>
      </c>
      <c r="D2507" s="505" t="s">
        <v>335</v>
      </c>
      <c r="E2507" s="506">
        <v>45817.454796423612</v>
      </c>
      <c r="F2507" s="506">
        <v>46793</v>
      </c>
      <c r="G2507" s="505" t="s">
        <v>336</v>
      </c>
      <c r="H2507" s="552">
        <v>1809</v>
      </c>
      <c r="I2507" s="552">
        <v>1412.30061538415</v>
      </c>
      <c r="J2507" s="552">
        <v>1487.6780404019401</v>
      </c>
      <c r="K2507" s="552">
        <v>1809</v>
      </c>
      <c r="L2507" s="507">
        <v>9.6999998041740004E-2</v>
      </c>
      <c r="M2507" s="507">
        <v>0.5</v>
      </c>
      <c r="N2507" s="507">
        <v>3.8231918058390536E-4</v>
      </c>
      <c r="O2507" s="507">
        <v>0.83613085048182934</v>
      </c>
      <c r="P2507" s="439"/>
    </row>
    <row r="2508" spans="1:16" ht="16.5" x14ac:dyDescent="0.25">
      <c r="A2508" s="505" t="s">
        <v>332</v>
      </c>
      <c r="B2508" s="505" t="s">
        <v>333</v>
      </c>
      <c r="C2508" s="505" t="s">
        <v>334</v>
      </c>
      <c r="D2508" s="505" t="s">
        <v>335</v>
      </c>
      <c r="E2508" s="506">
        <v>45817.45479653935</v>
      </c>
      <c r="F2508" s="506">
        <v>46822</v>
      </c>
      <c r="G2508" s="505" t="s">
        <v>336</v>
      </c>
      <c r="H2508" s="552">
        <v>1809</v>
      </c>
      <c r="I2508" s="552">
        <v>1401.95040115854</v>
      </c>
      <c r="J2508" s="552">
        <v>1476.77541368836</v>
      </c>
      <c r="K2508" s="552">
        <v>1809</v>
      </c>
      <c r="L2508" s="507">
        <v>9.6999998041740004E-2</v>
      </c>
      <c r="M2508" s="507">
        <v>0.5</v>
      </c>
      <c r="N2508" s="507">
        <v>3.7951730867469714E-4</v>
      </c>
      <c r="O2508" s="507">
        <v>0.83613085048182934</v>
      </c>
      <c r="P2508" s="439"/>
    </row>
    <row r="2509" spans="1:16" ht="16.5" x14ac:dyDescent="0.25">
      <c r="A2509" s="505" t="s">
        <v>332</v>
      </c>
      <c r="B2509" s="505" t="s">
        <v>333</v>
      </c>
      <c r="C2509" s="505" t="s">
        <v>334</v>
      </c>
      <c r="D2509" s="505" t="s">
        <v>335</v>
      </c>
      <c r="E2509" s="506">
        <v>45817.45479664352</v>
      </c>
      <c r="F2509" s="506">
        <v>46853</v>
      </c>
      <c r="G2509" s="505" t="s">
        <v>336</v>
      </c>
      <c r="H2509" s="552">
        <v>1809</v>
      </c>
      <c r="I2509" s="552">
        <v>1390.9702449111501</v>
      </c>
      <c r="J2509" s="552">
        <v>1465.2092236354199</v>
      </c>
      <c r="K2509" s="552">
        <v>1809</v>
      </c>
      <c r="L2509" s="507">
        <v>9.6999998041740004E-2</v>
      </c>
      <c r="M2509" s="507">
        <v>0.5</v>
      </c>
      <c r="N2509" s="507">
        <v>3.7654490726563754E-4</v>
      </c>
      <c r="O2509" s="507">
        <v>0.83613085048182934</v>
      </c>
      <c r="P2509" s="439"/>
    </row>
    <row r="2510" spans="1:16" ht="16.5" x14ac:dyDescent="0.25">
      <c r="A2510" s="505" t="s">
        <v>332</v>
      </c>
      <c r="B2510" s="505" t="s">
        <v>333</v>
      </c>
      <c r="C2510" s="505" t="s">
        <v>334</v>
      </c>
      <c r="D2510" s="505" t="s">
        <v>335</v>
      </c>
      <c r="E2510" s="506">
        <v>45817.454796747683</v>
      </c>
      <c r="F2510" s="506">
        <v>46883</v>
      </c>
      <c r="G2510" s="505" t="s">
        <v>336</v>
      </c>
      <c r="H2510" s="552">
        <v>1809</v>
      </c>
      <c r="I2510" s="552">
        <v>1380.4261749658399</v>
      </c>
      <c r="J2510" s="552">
        <v>1454.10239471866</v>
      </c>
      <c r="K2510" s="552">
        <v>1809</v>
      </c>
      <c r="L2510" s="507">
        <v>9.6999998041740004E-2</v>
      </c>
      <c r="M2510" s="507">
        <v>0.5</v>
      </c>
      <c r="N2510" s="507">
        <v>3.7369055732228954E-4</v>
      </c>
      <c r="O2510" s="507">
        <v>0.83613085048182934</v>
      </c>
      <c r="P2510" s="439"/>
    </row>
    <row r="2511" spans="1:16" ht="16.5" x14ac:dyDescent="0.25">
      <c r="A2511" s="505" t="s">
        <v>332</v>
      </c>
      <c r="B2511" s="505" t="s">
        <v>333</v>
      </c>
      <c r="C2511" s="505" t="s">
        <v>334</v>
      </c>
      <c r="D2511" s="505" t="s">
        <v>335</v>
      </c>
      <c r="E2511" s="506">
        <v>45817.454796851853</v>
      </c>
      <c r="F2511" s="506">
        <v>46914</v>
      </c>
      <c r="G2511" s="505" t="s">
        <v>336</v>
      </c>
      <c r="H2511" s="552">
        <v>1809</v>
      </c>
      <c r="I2511" s="552">
        <v>1369.6145976970699</v>
      </c>
      <c r="J2511" s="552">
        <v>1442.7137810555</v>
      </c>
      <c r="K2511" s="552">
        <v>1809</v>
      </c>
      <c r="L2511" s="507">
        <v>9.6999998041740004E-2</v>
      </c>
      <c r="M2511" s="507">
        <v>0.5</v>
      </c>
      <c r="N2511" s="507">
        <v>3.7076379136524848E-4</v>
      </c>
      <c r="O2511" s="507">
        <v>0.83613085048182934</v>
      </c>
      <c r="P2511" s="439"/>
    </row>
    <row r="2512" spans="1:16" ht="16.5" x14ac:dyDescent="0.25">
      <c r="A2512" s="505" t="s">
        <v>332</v>
      </c>
      <c r="B2512" s="505" t="s">
        <v>333</v>
      </c>
      <c r="C2512" s="505" t="s">
        <v>334</v>
      </c>
      <c r="D2512" s="505" t="s">
        <v>335</v>
      </c>
      <c r="E2512" s="506">
        <v>45817.454796956015</v>
      </c>
      <c r="F2512" s="506">
        <v>46944</v>
      </c>
      <c r="G2512" s="505" t="s">
        <v>336</v>
      </c>
      <c r="H2512" s="552">
        <v>1809</v>
      </c>
      <c r="I2512" s="552">
        <v>1359.23241147197</v>
      </c>
      <c r="J2512" s="552">
        <v>1431.7774759302299</v>
      </c>
      <c r="K2512" s="552">
        <v>1809</v>
      </c>
      <c r="L2512" s="507">
        <v>9.6999998041740004E-2</v>
      </c>
      <c r="M2512" s="507">
        <v>0.5</v>
      </c>
      <c r="N2512" s="507">
        <v>3.6795326442288725E-4</v>
      </c>
      <c r="O2512" s="507">
        <v>0.83613085048182934</v>
      </c>
      <c r="P2512" s="439"/>
    </row>
    <row r="2513" spans="1:16" ht="16.5" x14ac:dyDescent="0.25">
      <c r="A2513" s="505" t="s">
        <v>332</v>
      </c>
      <c r="B2513" s="505" t="s">
        <v>333</v>
      </c>
      <c r="C2513" s="505" t="s">
        <v>334</v>
      </c>
      <c r="D2513" s="505" t="s">
        <v>335</v>
      </c>
      <c r="E2513" s="506">
        <v>45817.454797280094</v>
      </c>
      <c r="F2513" s="506">
        <v>46975</v>
      </c>
      <c r="G2513" s="505" t="s">
        <v>336</v>
      </c>
      <c r="H2513" s="552">
        <v>1809</v>
      </c>
      <c r="I2513" s="552">
        <v>1348.5868249789401</v>
      </c>
      <c r="J2513" s="552">
        <v>1420.56371231619</v>
      </c>
      <c r="K2513" s="552">
        <v>1809</v>
      </c>
      <c r="L2513" s="507">
        <v>9.6999998041740004E-2</v>
      </c>
      <c r="M2513" s="507">
        <v>0.5</v>
      </c>
      <c r="N2513" s="507">
        <v>3.6507143327411056E-4</v>
      </c>
      <c r="O2513" s="507">
        <v>0.83613085048182934</v>
      </c>
      <c r="P2513" s="439"/>
    </row>
    <row r="2514" spans="1:16" ht="16.5" x14ac:dyDescent="0.25">
      <c r="A2514" s="505" t="s">
        <v>332</v>
      </c>
      <c r="B2514" s="505" t="s">
        <v>333</v>
      </c>
      <c r="C2514" s="505" t="s">
        <v>334</v>
      </c>
      <c r="D2514" s="505" t="s">
        <v>335</v>
      </c>
      <c r="E2514" s="506">
        <v>45817.454797442129</v>
      </c>
      <c r="F2514" s="506">
        <v>47006</v>
      </c>
      <c r="G2514" s="505" t="s">
        <v>336</v>
      </c>
      <c r="H2514" s="552">
        <v>1809</v>
      </c>
      <c r="I2514" s="552">
        <v>1338.02461533215</v>
      </c>
      <c r="J2514" s="552">
        <v>1409.4377755443099</v>
      </c>
      <c r="K2514" s="552">
        <v>1809</v>
      </c>
      <c r="L2514" s="507">
        <v>9.6999998041740004E-2</v>
      </c>
      <c r="M2514" s="507">
        <v>0.5</v>
      </c>
      <c r="N2514" s="507">
        <v>3.622121727927874E-4</v>
      </c>
      <c r="O2514" s="507">
        <v>0.83613085048182934</v>
      </c>
      <c r="P2514" s="439"/>
    </row>
    <row r="2515" spans="1:16" ht="16.5" x14ac:dyDescent="0.25">
      <c r="A2515" s="505" t="s">
        <v>332</v>
      </c>
      <c r="B2515" s="505" t="s">
        <v>333</v>
      </c>
      <c r="C2515" s="505" t="s">
        <v>334</v>
      </c>
      <c r="D2515" s="505" t="s">
        <v>335</v>
      </c>
      <c r="E2515" s="506">
        <v>45817.45479758102</v>
      </c>
      <c r="F2515" s="506">
        <v>47036</v>
      </c>
      <c r="G2515" s="505" t="s">
        <v>336</v>
      </c>
      <c r="H2515" s="552">
        <v>1809</v>
      </c>
      <c r="I2515" s="552">
        <v>1327.8818928805199</v>
      </c>
      <c r="J2515" s="552">
        <v>1398.7537148727999</v>
      </c>
      <c r="K2515" s="552">
        <v>1809</v>
      </c>
      <c r="L2515" s="507">
        <v>9.6999998041740004E-2</v>
      </c>
      <c r="M2515" s="507">
        <v>0.5</v>
      </c>
      <c r="N2515" s="507">
        <v>3.5946647028840898E-4</v>
      </c>
      <c r="O2515" s="507">
        <v>0.83613085048182934</v>
      </c>
      <c r="P2515" s="439"/>
    </row>
    <row r="2516" spans="1:16" ht="16.5" x14ac:dyDescent="0.25">
      <c r="A2516" s="505" t="s">
        <v>332</v>
      </c>
      <c r="B2516" s="505" t="s">
        <v>333</v>
      </c>
      <c r="C2516" s="505" t="s">
        <v>334</v>
      </c>
      <c r="D2516" s="505" t="s">
        <v>335</v>
      </c>
      <c r="E2516" s="506">
        <v>45817.4547977662</v>
      </c>
      <c r="F2516" s="506">
        <v>47067</v>
      </c>
      <c r="G2516" s="505" t="s">
        <v>336</v>
      </c>
      <c r="H2516" s="552">
        <v>1809</v>
      </c>
      <c r="I2516" s="552">
        <v>1317.4818454538399</v>
      </c>
      <c r="J2516" s="552">
        <v>1387.79859525642</v>
      </c>
      <c r="K2516" s="552">
        <v>1809</v>
      </c>
      <c r="L2516" s="507">
        <v>9.6999998041740004E-2</v>
      </c>
      <c r="M2516" s="507">
        <v>0.5</v>
      </c>
      <c r="N2516" s="507">
        <v>3.566511081998475E-4</v>
      </c>
      <c r="O2516" s="507">
        <v>0.83613085048182934</v>
      </c>
      <c r="P2516" s="439"/>
    </row>
    <row r="2517" spans="1:16" ht="16.5" x14ac:dyDescent="0.25">
      <c r="A2517" s="505" t="s">
        <v>332</v>
      </c>
      <c r="B2517" s="505" t="s">
        <v>333</v>
      </c>
      <c r="C2517" s="505" t="s">
        <v>334</v>
      </c>
      <c r="D2517" s="505" t="s">
        <v>335</v>
      </c>
      <c r="E2517" s="506">
        <v>45817.454797881946</v>
      </c>
      <c r="F2517" s="506">
        <v>47097</v>
      </c>
      <c r="G2517" s="505" t="s">
        <v>336</v>
      </c>
      <c r="H2517" s="552">
        <v>1809</v>
      </c>
      <c r="I2517" s="552">
        <v>1307.4948448109701</v>
      </c>
      <c r="J2517" s="552">
        <v>1377.2785675908899</v>
      </c>
      <c r="K2517" s="552">
        <v>1809</v>
      </c>
      <c r="L2517" s="507">
        <v>9.6999998041740004E-2</v>
      </c>
      <c r="M2517" s="507">
        <v>0.5</v>
      </c>
      <c r="N2517" s="507">
        <v>3.5394756062599286E-4</v>
      </c>
      <c r="O2517" s="507">
        <v>0.83613085048182934</v>
      </c>
      <c r="P2517" s="439"/>
    </row>
    <row r="2518" spans="1:16" ht="16.5" x14ac:dyDescent="0.25">
      <c r="A2518" s="505" t="s">
        <v>332</v>
      </c>
      <c r="B2518" s="505" t="s">
        <v>333</v>
      </c>
      <c r="C2518" s="505" t="s">
        <v>334</v>
      </c>
      <c r="D2518" s="505" t="s">
        <v>335</v>
      </c>
      <c r="E2518" s="506">
        <v>45817.454800659725</v>
      </c>
      <c r="F2518" s="506">
        <v>47128</v>
      </c>
      <c r="G2518" s="505" t="s">
        <v>336</v>
      </c>
      <c r="H2518" s="552">
        <v>1809</v>
      </c>
      <c r="I2518" s="552">
        <v>1297.25446991838</v>
      </c>
      <c r="J2518" s="552">
        <v>1366.49164256428</v>
      </c>
      <c r="K2518" s="552">
        <v>1809</v>
      </c>
      <c r="L2518" s="507">
        <v>9.6999998041740004E-2</v>
      </c>
      <c r="M2518" s="507">
        <v>0.5</v>
      </c>
      <c r="N2518" s="507">
        <v>3.5117542295561407E-4</v>
      </c>
      <c r="O2518" s="507">
        <v>0.83613085048182934</v>
      </c>
      <c r="P2518" s="439"/>
    </row>
    <row r="2519" spans="1:16" ht="16.5" x14ac:dyDescent="0.25">
      <c r="A2519" s="505" t="s">
        <v>332</v>
      </c>
      <c r="B2519" s="505" t="s">
        <v>333</v>
      </c>
      <c r="C2519" s="505" t="s">
        <v>334</v>
      </c>
      <c r="D2519" s="505" t="s">
        <v>335</v>
      </c>
      <c r="E2519" s="506">
        <v>45817.45480078704</v>
      </c>
      <c r="F2519" s="506">
        <v>47159</v>
      </c>
      <c r="G2519" s="505" t="s">
        <v>336</v>
      </c>
      <c r="H2519" s="552">
        <v>1809</v>
      </c>
      <c r="I2519" s="552">
        <v>1287.09429823145</v>
      </c>
      <c r="J2519" s="552">
        <v>1355.7892013554399</v>
      </c>
      <c r="K2519" s="552">
        <v>1809</v>
      </c>
      <c r="L2519" s="507">
        <v>9.6999998041740004E-2</v>
      </c>
      <c r="M2519" s="507">
        <v>0.5</v>
      </c>
      <c r="N2519" s="507">
        <v>3.4842499682705087E-4</v>
      </c>
      <c r="O2519" s="507">
        <v>0.83613085048182934</v>
      </c>
      <c r="P2519" s="439"/>
    </row>
    <row r="2520" spans="1:16" ht="16.5" x14ac:dyDescent="0.25">
      <c r="A2520" s="505" t="s">
        <v>332</v>
      </c>
      <c r="B2520" s="505" t="s">
        <v>333</v>
      </c>
      <c r="C2520" s="505" t="s">
        <v>334</v>
      </c>
      <c r="D2520" s="505" t="s">
        <v>335</v>
      </c>
      <c r="E2520" s="506">
        <v>45817.454800891202</v>
      </c>
      <c r="F2520" s="506">
        <v>47187</v>
      </c>
      <c r="G2520" s="505" t="s">
        <v>336</v>
      </c>
      <c r="H2520" s="552">
        <v>1809</v>
      </c>
      <c r="I2520" s="552">
        <v>1277.9857827358001</v>
      </c>
      <c r="J2520" s="552">
        <v>1346.1945454189299</v>
      </c>
      <c r="K2520" s="552">
        <v>1809</v>
      </c>
      <c r="L2520" s="507">
        <v>9.6999998041740004E-2</v>
      </c>
      <c r="M2520" s="507">
        <v>0.5</v>
      </c>
      <c r="N2520" s="507">
        <v>3.4595926103206669E-4</v>
      </c>
      <c r="O2520" s="507">
        <v>0.83613085048182934</v>
      </c>
      <c r="P2520" s="439"/>
    </row>
    <row r="2521" spans="1:16" ht="16.5" x14ac:dyDescent="0.25">
      <c r="A2521" s="505" t="s">
        <v>332</v>
      </c>
      <c r="B2521" s="505" t="s">
        <v>333</v>
      </c>
      <c r="C2521" s="505" t="s">
        <v>334</v>
      </c>
      <c r="D2521" s="505" t="s">
        <v>335</v>
      </c>
      <c r="E2521" s="506">
        <v>45817.454801006941</v>
      </c>
      <c r="F2521" s="506">
        <v>47218</v>
      </c>
      <c r="G2521" s="505" t="s">
        <v>336</v>
      </c>
      <c r="H2521" s="552">
        <v>1809</v>
      </c>
      <c r="I2521" s="552">
        <v>1267.97652451612</v>
      </c>
      <c r="J2521" s="552">
        <v>1335.65107224336</v>
      </c>
      <c r="K2521" s="552">
        <v>1809</v>
      </c>
      <c r="L2521" s="507">
        <v>9.6999998041740004E-2</v>
      </c>
      <c r="M2521" s="507">
        <v>0.5</v>
      </c>
      <c r="N2521" s="507">
        <v>3.432496881839636E-4</v>
      </c>
      <c r="O2521" s="507">
        <v>0.83613085048182934</v>
      </c>
      <c r="P2521" s="439"/>
    </row>
    <row r="2522" spans="1:16" ht="16.5" x14ac:dyDescent="0.25">
      <c r="A2522" s="505" t="s">
        <v>332</v>
      </c>
      <c r="B2522" s="505" t="s">
        <v>333</v>
      </c>
      <c r="C2522" s="505" t="s">
        <v>334</v>
      </c>
      <c r="D2522" s="505" t="s">
        <v>335</v>
      </c>
      <c r="E2522" s="506">
        <v>45817.454801168984</v>
      </c>
      <c r="F2522" s="506">
        <v>47248</v>
      </c>
      <c r="G2522" s="505" t="s">
        <v>336</v>
      </c>
      <c r="H2522" s="552">
        <v>1809</v>
      </c>
      <c r="I2522" s="552">
        <v>1258.3647925524599</v>
      </c>
      <c r="J2522" s="552">
        <v>1325.5263421279799</v>
      </c>
      <c r="K2522" s="552">
        <v>1809</v>
      </c>
      <c r="L2522" s="507">
        <v>9.6999998041740004E-2</v>
      </c>
      <c r="M2522" s="507">
        <v>0.5</v>
      </c>
      <c r="N2522" s="507">
        <v>3.4064772834035425E-4</v>
      </c>
      <c r="O2522" s="507">
        <v>0.83613085048182934</v>
      </c>
      <c r="P2522" s="439"/>
    </row>
    <row r="2523" spans="1:16" ht="16.5" x14ac:dyDescent="0.25">
      <c r="A2523" s="505" t="s">
        <v>332</v>
      </c>
      <c r="B2523" s="505" t="s">
        <v>333</v>
      </c>
      <c r="C2523" s="505" t="s">
        <v>334</v>
      </c>
      <c r="D2523" s="505" t="s">
        <v>335</v>
      </c>
      <c r="E2523" s="506">
        <v>45817.454801319444</v>
      </c>
      <c r="F2523" s="506">
        <v>47279</v>
      </c>
      <c r="G2523" s="505" t="s">
        <v>336</v>
      </c>
      <c r="H2523" s="552">
        <v>1809</v>
      </c>
      <c r="I2523" s="552">
        <v>1248.5092070574101</v>
      </c>
      <c r="J2523" s="552">
        <v>1315.1447435103901</v>
      </c>
      <c r="K2523" s="552">
        <v>1809</v>
      </c>
      <c r="L2523" s="507">
        <v>9.6999998041740004E-2</v>
      </c>
      <c r="M2523" s="507">
        <v>0.5</v>
      </c>
      <c r="N2523" s="507">
        <v>3.379797557220614E-4</v>
      </c>
      <c r="O2523" s="507">
        <v>0.83613085048182934</v>
      </c>
      <c r="P2523" s="439"/>
    </row>
    <row r="2524" spans="1:16" ht="16.5" x14ac:dyDescent="0.25">
      <c r="A2524" s="505" t="s">
        <v>332</v>
      </c>
      <c r="B2524" s="505" t="s">
        <v>333</v>
      </c>
      <c r="C2524" s="505" t="s">
        <v>334</v>
      </c>
      <c r="D2524" s="505" t="s">
        <v>335</v>
      </c>
      <c r="E2524" s="506">
        <v>45817.454801481479</v>
      </c>
      <c r="F2524" s="506">
        <v>47309</v>
      </c>
      <c r="G2524" s="505" t="s">
        <v>336</v>
      </c>
      <c r="H2524" s="552">
        <v>1809</v>
      </c>
      <c r="I2524" s="552">
        <v>1239.0450445746101</v>
      </c>
      <c r="J2524" s="552">
        <v>1305.1754589663699</v>
      </c>
      <c r="K2524" s="552">
        <v>1809</v>
      </c>
      <c r="L2524" s="507">
        <v>9.6999998041740004E-2</v>
      </c>
      <c r="M2524" s="507">
        <v>0.5</v>
      </c>
      <c r="N2524" s="507">
        <v>3.3541774391952929E-4</v>
      </c>
      <c r="O2524" s="507">
        <v>0.83613085048182934</v>
      </c>
      <c r="P2524" s="439"/>
    </row>
    <row r="2525" spans="1:16" ht="16.5" x14ac:dyDescent="0.25">
      <c r="A2525" s="505" t="s">
        <v>332</v>
      </c>
      <c r="B2525" s="505" t="s">
        <v>333</v>
      </c>
      <c r="C2525" s="505" t="s">
        <v>334</v>
      </c>
      <c r="D2525" s="505" t="s">
        <v>335</v>
      </c>
      <c r="E2525" s="506">
        <v>45817.454801597225</v>
      </c>
      <c r="F2525" s="506">
        <v>47340</v>
      </c>
      <c r="G2525" s="505" t="s">
        <v>336</v>
      </c>
      <c r="H2525" s="552">
        <v>1809</v>
      </c>
      <c r="I2525" s="552">
        <v>1229.3407724578899</v>
      </c>
      <c r="J2525" s="552">
        <v>1294.9532496372301</v>
      </c>
      <c r="K2525" s="552">
        <v>1809</v>
      </c>
      <c r="L2525" s="507">
        <v>9.6999998041740004E-2</v>
      </c>
      <c r="M2525" s="507">
        <v>0.5</v>
      </c>
      <c r="N2525" s="507">
        <v>3.3279073284029205E-4</v>
      </c>
      <c r="O2525" s="507">
        <v>0.83613085048182934</v>
      </c>
      <c r="P2525" s="439"/>
    </row>
    <row r="2526" spans="1:16" ht="16.5" x14ac:dyDescent="0.25">
      <c r="A2526" s="505" t="s">
        <v>332</v>
      </c>
      <c r="B2526" s="505" t="s">
        <v>333</v>
      </c>
      <c r="C2526" s="505" t="s">
        <v>334</v>
      </c>
      <c r="D2526" s="505" t="s">
        <v>335</v>
      </c>
      <c r="E2526" s="506">
        <v>45817.454801770837</v>
      </c>
      <c r="F2526" s="506">
        <v>47371</v>
      </c>
      <c r="G2526" s="505" t="s">
        <v>336</v>
      </c>
      <c r="H2526" s="552">
        <v>1809</v>
      </c>
      <c r="I2526" s="552">
        <v>1219.71250475904</v>
      </c>
      <c r="J2526" s="552">
        <v>1284.81110124002</v>
      </c>
      <c r="K2526" s="552">
        <v>1809</v>
      </c>
      <c r="L2526" s="507">
        <v>9.6999998041740004E-2</v>
      </c>
      <c r="M2526" s="507">
        <v>0.5</v>
      </c>
      <c r="N2526" s="507">
        <v>3.3018429666305704E-4</v>
      </c>
      <c r="O2526" s="507">
        <v>0.83613085048182934</v>
      </c>
      <c r="P2526" s="439"/>
    </row>
    <row r="2527" spans="1:16" ht="16.5" x14ac:dyDescent="0.25">
      <c r="A2527" s="505" t="s">
        <v>332</v>
      </c>
      <c r="B2527" s="505" t="s">
        <v>333</v>
      </c>
      <c r="C2527" s="505" t="s">
        <v>334</v>
      </c>
      <c r="D2527" s="505" t="s">
        <v>335</v>
      </c>
      <c r="E2527" s="506">
        <v>45817.454801956017</v>
      </c>
      <c r="F2527" s="506">
        <v>47401</v>
      </c>
      <c r="G2527" s="505" t="s">
        <v>336</v>
      </c>
      <c r="H2527" s="552">
        <v>1809</v>
      </c>
      <c r="I2527" s="552">
        <v>1210.46663195162</v>
      </c>
      <c r="J2527" s="552">
        <v>1275.07175694596</v>
      </c>
      <c r="K2527" s="552">
        <v>1809</v>
      </c>
      <c r="L2527" s="507">
        <v>9.6999998041740004E-2</v>
      </c>
      <c r="M2527" s="507">
        <v>0.5</v>
      </c>
      <c r="N2527" s="507">
        <v>3.2768137732916436E-4</v>
      </c>
      <c r="O2527" s="507">
        <v>0.83613085048182934</v>
      </c>
      <c r="P2527" s="439"/>
    </row>
    <row r="2528" spans="1:16" ht="16.5" x14ac:dyDescent="0.25">
      <c r="A2528" s="505" t="s">
        <v>332</v>
      </c>
      <c r="B2528" s="505" t="s">
        <v>333</v>
      </c>
      <c r="C2528" s="505" t="s">
        <v>334</v>
      </c>
      <c r="D2528" s="505" t="s">
        <v>335</v>
      </c>
      <c r="E2528" s="506">
        <v>45817.454802094908</v>
      </c>
      <c r="F2528" s="506">
        <v>47432</v>
      </c>
      <c r="G2528" s="505" t="s">
        <v>336</v>
      </c>
      <c r="H2528" s="552">
        <v>1809</v>
      </c>
      <c r="I2528" s="552">
        <v>1200.98618760773</v>
      </c>
      <c r="J2528" s="552">
        <v>1265.08532154402</v>
      </c>
      <c r="K2528" s="552">
        <v>1809</v>
      </c>
      <c r="L2528" s="507">
        <v>9.6999998041740004E-2</v>
      </c>
      <c r="M2528" s="507">
        <v>0.5</v>
      </c>
      <c r="N2528" s="507">
        <v>3.2511495791842128E-4</v>
      </c>
      <c r="O2528" s="507">
        <v>0.83613085048182934</v>
      </c>
      <c r="P2528" s="439"/>
    </row>
    <row r="2529" spans="1:16" ht="16.5" x14ac:dyDescent="0.25">
      <c r="A2529" s="505" t="s">
        <v>332</v>
      </c>
      <c r="B2529" s="505" t="s">
        <v>333</v>
      </c>
      <c r="C2529" s="505" t="s">
        <v>334</v>
      </c>
      <c r="D2529" s="505" t="s">
        <v>335</v>
      </c>
      <c r="E2529" s="506">
        <v>45817.454802245367</v>
      </c>
      <c r="F2529" s="506">
        <v>47462</v>
      </c>
      <c r="G2529" s="505" t="s">
        <v>336</v>
      </c>
      <c r="H2529" s="552">
        <v>1809</v>
      </c>
      <c r="I2529" s="552">
        <v>1191.88226722423</v>
      </c>
      <c r="J2529" s="552">
        <v>1255.49550597036</v>
      </c>
      <c r="K2529" s="552">
        <v>1809</v>
      </c>
      <c r="L2529" s="507">
        <v>9.6999998041740004E-2</v>
      </c>
      <c r="M2529" s="507">
        <v>0.5</v>
      </c>
      <c r="N2529" s="507">
        <v>3.2265046605089201E-4</v>
      </c>
      <c r="O2529" s="507">
        <v>0.83613085048182934</v>
      </c>
      <c r="P2529" s="439"/>
    </row>
    <row r="2530" spans="1:16" ht="16.5" x14ac:dyDescent="0.25">
      <c r="A2530" s="505" t="s">
        <v>332</v>
      </c>
      <c r="B2530" s="505" t="s">
        <v>333</v>
      </c>
      <c r="C2530" s="505" t="s">
        <v>334</v>
      </c>
      <c r="D2530" s="505" t="s">
        <v>335</v>
      </c>
      <c r="E2530" s="506">
        <v>45817.454802395834</v>
      </c>
      <c r="F2530" s="506">
        <v>47493</v>
      </c>
      <c r="G2530" s="505" t="s">
        <v>336</v>
      </c>
      <c r="H2530" s="552">
        <v>1809</v>
      </c>
      <c r="I2530" s="552">
        <v>1182.54737669472</v>
      </c>
      <c r="J2530" s="552">
        <v>1245.6623928929901</v>
      </c>
      <c r="K2530" s="552">
        <v>1809</v>
      </c>
      <c r="L2530" s="507">
        <v>9.6999998041740004E-2</v>
      </c>
      <c r="M2530" s="507">
        <v>0.5</v>
      </c>
      <c r="N2530" s="507">
        <v>3.2012344902689044E-4</v>
      </c>
      <c r="O2530" s="507">
        <v>0.83613085048182934</v>
      </c>
      <c r="P2530" s="439"/>
    </row>
    <row r="2531" spans="1:16" ht="16.5" x14ac:dyDescent="0.25">
      <c r="A2531" s="505" t="s">
        <v>332</v>
      </c>
      <c r="B2531" s="505" t="s">
        <v>333</v>
      </c>
      <c r="C2531" s="505" t="s">
        <v>334</v>
      </c>
      <c r="D2531" s="505" t="s">
        <v>335</v>
      </c>
      <c r="E2531" s="506">
        <v>45817.45480255787</v>
      </c>
      <c r="F2531" s="506">
        <v>47524</v>
      </c>
      <c r="G2531" s="505" t="s">
        <v>336</v>
      </c>
      <c r="H2531" s="552">
        <v>1828.9</v>
      </c>
      <c r="I2531" s="552">
        <v>1186.1923877208601</v>
      </c>
      <c r="J2531" s="552">
        <v>1249.50194574848</v>
      </c>
      <c r="K2531" s="552">
        <v>1828.9</v>
      </c>
      <c r="L2531" s="507">
        <v>9.6999998041740004E-2</v>
      </c>
      <c r="M2531" s="507">
        <v>0.5</v>
      </c>
      <c r="N2531" s="507">
        <v>3.2111017778247716E-4</v>
      </c>
      <c r="O2531" s="507">
        <v>0.83613085048182934</v>
      </c>
      <c r="P2531" s="439"/>
    </row>
    <row r="2532" spans="1:16" ht="16.5" x14ac:dyDescent="0.25">
      <c r="A2532" s="505" t="s">
        <v>332</v>
      </c>
      <c r="B2532" s="505" t="s">
        <v>333</v>
      </c>
      <c r="C2532" s="505" t="s">
        <v>334</v>
      </c>
      <c r="D2532" s="505" t="s">
        <v>335</v>
      </c>
      <c r="E2532" s="506">
        <v>45819.449048923612</v>
      </c>
      <c r="F2532" s="506">
        <v>46027</v>
      </c>
      <c r="G2532" s="505" t="s">
        <v>336</v>
      </c>
      <c r="H2532" s="552">
        <v>723.33</v>
      </c>
      <c r="I2532" s="552">
        <v>686.15812084011395</v>
      </c>
      <c r="J2532" s="552">
        <v>722.41324856781</v>
      </c>
      <c r="K2532" s="552">
        <v>723.33</v>
      </c>
      <c r="L2532" s="507">
        <v>9.7000000551260013E-2</v>
      </c>
      <c r="M2532" s="507">
        <v>0.5</v>
      </c>
      <c r="N2532" s="507">
        <v>1.8565336970409319E-4</v>
      </c>
      <c r="O2532" s="507">
        <v>0.83613085048182934</v>
      </c>
      <c r="P2532" s="439"/>
    </row>
    <row r="2533" spans="1:16" ht="16.5" x14ac:dyDescent="0.25">
      <c r="A2533" s="505" t="s">
        <v>332</v>
      </c>
      <c r="B2533" s="505" t="s">
        <v>333</v>
      </c>
      <c r="C2533" s="505" t="s">
        <v>334</v>
      </c>
      <c r="D2533" s="505" t="s">
        <v>335</v>
      </c>
      <c r="E2533" s="506">
        <v>45819.44904900463</v>
      </c>
      <c r="F2533" s="506">
        <v>46058</v>
      </c>
      <c r="G2533" s="505" t="s">
        <v>336</v>
      </c>
      <c r="H2533" s="552">
        <v>723.33</v>
      </c>
      <c r="I2533" s="552">
        <v>680.78409080563495</v>
      </c>
      <c r="J2533" s="552">
        <v>716.75526627889496</v>
      </c>
      <c r="K2533" s="552">
        <v>723.33</v>
      </c>
      <c r="L2533" s="507">
        <v>9.7000000551260013E-2</v>
      </c>
      <c r="M2533" s="507">
        <v>0.5</v>
      </c>
      <c r="N2533" s="507">
        <v>1.841993217893496E-4</v>
      </c>
      <c r="O2533" s="507">
        <v>0.83613085048182934</v>
      </c>
      <c r="P2533" s="439"/>
    </row>
    <row r="2534" spans="1:16" ht="16.5" x14ac:dyDescent="0.25">
      <c r="A2534" s="505" t="s">
        <v>332</v>
      </c>
      <c r="B2534" s="505" t="s">
        <v>333</v>
      </c>
      <c r="C2534" s="505" t="s">
        <v>334</v>
      </c>
      <c r="D2534" s="505" t="s">
        <v>335</v>
      </c>
      <c r="E2534" s="506">
        <v>45819.449049097224</v>
      </c>
      <c r="F2534" s="506">
        <v>46086</v>
      </c>
      <c r="G2534" s="505" t="s">
        <v>336</v>
      </c>
      <c r="H2534" s="552">
        <v>723.33</v>
      </c>
      <c r="I2534" s="552">
        <v>675.96631436027496</v>
      </c>
      <c r="J2534" s="552">
        <v>711.68292882917603</v>
      </c>
      <c r="K2534" s="552">
        <v>723.33</v>
      </c>
      <c r="L2534" s="507">
        <v>9.7000000551260013E-2</v>
      </c>
      <c r="M2534" s="507">
        <v>0.5</v>
      </c>
      <c r="N2534" s="507">
        <v>1.828957790571482E-4</v>
      </c>
      <c r="O2534" s="507">
        <v>0.83613085048182934</v>
      </c>
      <c r="P2534" s="439"/>
    </row>
    <row r="2535" spans="1:16" ht="16.5" x14ac:dyDescent="0.25">
      <c r="A2535" s="505" t="s">
        <v>332</v>
      </c>
      <c r="B2535" s="505" t="s">
        <v>333</v>
      </c>
      <c r="C2535" s="505" t="s">
        <v>334</v>
      </c>
      <c r="D2535" s="505" t="s">
        <v>335</v>
      </c>
      <c r="E2535" s="506">
        <v>45819.449049212963</v>
      </c>
      <c r="F2535" s="506">
        <v>46117</v>
      </c>
      <c r="G2535" s="505" t="s">
        <v>336</v>
      </c>
      <c r="H2535" s="552">
        <v>723.33</v>
      </c>
      <c r="I2535" s="552">
        <v>670.67210714281805</v>
      </c>
      <c r="J2535" s="552">
        <v>706.10898702423003</v>
      </c>
      <c r="K2535" s="552">
        <v>723.33</v>
      </c>
      <c r="L2535" s="507">
        <v>9.7000000551260013E-2</v>
      </c>
      <c r="M2535" s="507">
        <v>0.5</v>
      </c>
      <c r="N2535" s="507">
        <v>1.8146332875162809E-4</v>
      </c>
      <c r="O2535" s="507">
        <v>0.83613085048182934</v>
      </c>
      <c r="P2535" s="439"/>
    </row>
    <row r="2536" spans="1:16" ht="16.5" x14ac:dyDescent="0.25">
      <c r="A2536" s="505" t="s">
        <v>332</v>
      </c>
      <c r="B2536" s="505" t="s">
        <v>333</v>
      </c>
      <c r="C2536" s="505" t="s">
        <v>334</v>
      </c>
      <c r="D2536" s="505" t="s">
        <v>335</v>
      </c>
      <c r="E2536" s="506">
        <v>45819.449049328701</v>
      </c>
      <c r="F2536" s="506">
        <v>46147</v>
      </c>
      <c r="G2536" s="505" t="s">
        <v>336</v>
      </c>
      <c r="H2536" s="552">
        <v>723.33</v>
      </c>
      <c r="I2536" s="552">
        <v>665.58816389670699</v>
      </c>
      <c r="J2536" s="552">
        <v>700.75641908921796</v>
      </c>
      <c r="K2536" s="552">
        <v>723.33</v>
      </c>
      <c r="L2536" s="507">
        <v>9.7000000551260013E-2</v>
      </c>
      <c r="M2536" s="507">
        <v>0.5</v>
      </c>
      <c r="N2536" s="507">
        <v>1.8008776943613221E-4</v>
      </c>
      <c r="O2536" s="507">
        <v>0.83613085048182934</v>
      </c>
      <c r="P2536" s="439"/>
    </row>
    <row r="2537" spans="1:16" ht="16.5" x14ac:dyDescent="0.25">
      <c r="A2537" s="505" t="s">
        <v>332</v>
      </c>
      <c r="B2537" s="505" t="s">
        <v>333</v>
      </c>
      <c r="C2537" s="505" t="s">
        <v>334</v>
      </c>
      <c r="D2537" s="505" t="s">
        <v>335</v>
      </c>
      <c r="E2537" s="506">
        <v>45819.449049768518</v>
      </c>
      <c r="F2537" s="506">
        <v>46178</v>
      </c>
      <c r="G2537" s="505" t="s">
        <v>336</v>
      </c>
      <c r="H2537" s="552">
        <v>723.33</v>
      </c>
      <c r="I2537" s="552">
        <v>660.37523895311699</v>
      </c>
      <c r="J2537" s="552">
        <v>695.26805433966297</v>
      </c>
      <c r="K2537" s="552">
        <v>723.33</v>
      </c>
      <c r="L2537" s="507">
        <v>9.7000000551260013E-2</v>
      </c>
      <c r="M2537" s="507">
        <v>0.5</v>
      </c>
      <c r="N2537" s="507">
        <v>1.7867731162415261E-4</v>
      </c>
      <c r="O2537" s="507">
        <v>0.83613085048182934</v>
      </c>
      <c r="P2537" s="439"/>
    </row>
    <row r="2538" spans="1:16" ht="16.5" x14ac:dyDescent="0.25">
      <c r="A2538" s="505" t="s">
        <v>332</v>
      </c>
      <c r="B2538" s="505" t="s">
        <v>333</v>
      </c>
      <c r="C2538" s="505" t="s">
        <v>334</v>
      </c>
      <c r="D2538" s="505" t="s">
        <v>335</v>
      </c>
      <c r="E2538" s="506">
        <v>45819.449049918985</v>
      </c>
      <c r="F2538" s="506">
        <v>46208</v>
      </c>
      <c r="G2538" s="505" t="s">
        <v>336</v>
      </c>
      <c r="H2538" s="552">
        <v>723.33</v>
      </c>
      <c r="I2538" s="552">
        <v>655.36934978578995</v>
      </c>
      <c r="J2538" s="552">
        <v>689.99766469403596</v>
      </c>
      <c r="K2538" s="552">
        <v>723.33</v>
      </c>
      <c r="L2538" s="507">
        <v>9.7000000551260013E-2</v>
      </c>
      <c r="M2538" s="507">
        <v>0.5</v>
      </c>
      <c r="N2538" s="507">
        <v>1.7732287135149144E-4</v>
      </c>
      <c r="O2538" s="507">
        <v>0.83613085048182934</v>
      </c>
      <c r="P2538" s="439"/>
    </row>
    <row r="2539" spans="1:16" ht="16.5" x14ac:dyDescent="0.25">
      <c r="A2539" s="505" t="s">
        <v>332</v>
      </c>
      <c r="B2539" s="505" t="s">
        <v>333</v>
      </c>
      <c r="C2539" s="505" t="s">
        <v>334</v>
      </c>
      <c r="D2539" s="505" t="s">
        <v>335</v>
      </c>
      <c r="E2539" s="506">
        <v>45819.449050057869</v>
      </c>
      <c r="F2539" s="506">
        <v>46239</v>
      </c>
      <c r="G2539" s="505" t="s">
        <v>336</v>
      </c>
      <c r="H2539" s="552">
        <v>723.33</v>
      </c>
      <c r="I2539" s="552">
        <v>650.23645918454804</v>
      </c>
      <c r="J2539" s="552">
        <v>684.59356313032299</v>
      </c>
      <c r="K2539" s="552">
        <v>723.33</v>
      </c>
      <c r="L2539" s="507">
        <v>9.7000000551260013E-2</v>
      </c>
      <c r="M2539" s="507">
        <v>0.5</v>
      </c>
      <c r="N2539" s="507">
        <v>1.7593406838100953E-4</v>
      </c>
      <c r="O2539" s="507">
        <v>0.83613085048182934</v>
      </c>
      <c r="P2539" s="439"/>
    </row>
    <row r="2540" spans="1:16" ht="16.5" x14ac:dyDescent="0.25">
      <c r="A2540" s="505" t="s">
        <v>332</v>
      </c>
      <c r="B2540" s="505" t="s">
        <v>333</v>
      </c>
      <c r="C2540" s="505" t="s">
        <v>334</v>
      </c>
      <c r="D2540" s="505" t="s">
        <v>335</v>
      </c>
      <c r="E2540" s="506">
        <v>45819.449050173615</v>
      </c>
      <c r="F2540" s="506">
        <v>46270</v>
      </c>
      <c r="G2540" s="505" t="s">
        <v>336</v>
      </c>
      <c r="H2540" s="552">
        <v>723.33</v>
      </c>
      <c r="I2540" s="552">
        <v>645.14376967896806</v>
      </c>
      <c r="J2540" s="552">
        <v>679.23178680219598</v>
      </c>
      <c r="K2540" s="552">
        <v>723.33</v>
      </c>
      <c r="L2540" s="507">
        <v>9.7000000551260013E-2</v>
      </c>
      <c r="M2540" s="507">
        <v>0.5</v>
      </c>
      <c r="N2540" s="507">
        <v>1.7455614259560918E-4</v>
      </c>
      <c r="O2540" s="507">
        <v>0.83613085048182934</v>
      </c>
      <c r="P2540" s="439"/>
    </row>
    <row r="2541" spans="1:16" ht="16.5" x14ac:dyDescent="0.25">
      <c r="A2541" s="505" t="s">
        <v>332</v>
      </c>
      <c r="B2541" s="505" t="s">
        <v>333</v>
      </c>
      <c r="C2541" s="505" t="s">
        <v>334</v>
      </c>
      <c r="D2541" s="505" t="s">
        <v>335</v>
      </c>
      <c r="E2541" s="506">
        <v>45819.449050347219</v>
      </c>
      <c r="F2541" s="506">
        <v>46300</v>
      </c>
      <c r="G2541" s="505" t="s">
        <v>336</v>
      </c>
      <c r="H2541" s="552">
        <v>723.33</v>
      </c>
      <c r="I2541" s="552">
        <v>640.25334069631197</v>
      </c>
      <c r="J2541" s="552">
        <v>674.08295801048098</v>
      </c>
      <c r="K2541" s="552">
        <v>723.33</v>
      </c>
      <c r="L2541" s="507">
        <v>9.7000000551260013E-2</v>
      </c>
      <c r="M2541" s="507">
        <v>0.5</v>
      </c>
      <c r="N2541" s="507">
        <v>1.7323294231224445E-4</v>
      </c>
      <c r="O2541" s="507">
        <v>0.83613085048182934</v>
      </c>
      <c r="P2541" s="439"/>
    </row>
    <row r="2542" spans="1:16" ht="16.5" x14ac:dyDescent="0.25">
      <c r="A2542" s="505" t="s">
        <v>332</v>
      </c>
      <c r="B2542" s="505" t="s">
        <v>333</v>
      </c>
      <c r="C2542" s="505" t="s">
        <v>334</v>
      </c>
      <c r="D2542" s="505" t="s">
        <v>335</v>
      </c>
      <c r="E2542" s="506">
        <v>45819.449050497686</v>
      </c>
      <c r="F2542" s="506">
        <v>46331</v>
      </c>
      <c r="G2542" s="505" t="s">
        <v>336</v>
      </c>
      <c r="H2542" s="552">
        <v>723.33</v>
      </c>
      <c r="I2542" s="552">
        <v>635.23883955135102</v>
      </c>
      <c r="J2542" s="552">
        <v>668.803501348738</v>
      </c>
      <c r="K2542" s="552">
        <v>723.33</v>
      </c>
      <c r="L2542" s="507">
        <v>9.7000000551260013E-2</v>
      </c>
      <c r="M2542" s="507">
        <v>0.5</v>
      </c>
      <c r="N2542" s="507">
        <v>1.718761719022299E-4</v>
      </c>
      <c r="O2542" s="507">
        <v>0.83613085048182934</v>
      </c>
      <c r="P2542" s="439"/>
    </row>
    <row r="2543" spans="1:16" ht="16.5" x14ac:dyDescent="0.25">
      <c r="A2543" s="505" t="s">
        <v>332</v>
      </c>
      <c r="B2543" s="505" t="s">
        <v>333</v>
      </c>
      <c r="C2543" s="505" t="s">
        <v>334</v>
      </c>
      <c r="D2543" s="505" t="s">
        <v>335</v>
      </c>
      <c r="E2543" s="506">
        <v>45819.449050763891</v>
      </c>
      <c r="F2543" s="506">
        <v>46361</v>
      </c>
      <c r="G2543" s="505" t="s">
        <v>336</v>
      </c>
      <c r="H2543" s="552">
        <v>1723.33</v>
      </c>
      <c r="I2543" s="552">
        <v>1501.9807269790499</v>
      </c>
      <c r="J2543" s="552">
        <v>1581.3421765447799</v>
      </c>
      <c r="K2543" s="552">
        <v>1723.33</v>
      </c>
      <c r="L2543" s="507">
        <v>9.7000000551260013E-2</v>
      </c>
      <c r="M2543" s="507">
        <v>0.5</v>
      </c>
      <c r="N2543" s="507">
        <v>4.0638997736097877E-4</v>
      </c>
      <c r="O2543" s="507">
        <v>0.83613085048182934</v>
      </c>
      <c r="P2543" s="439"/>
    </row>
    <row r="2544" spans="1:16" ht="16.5" x14ac:dyDescent="0.25">
      <c r="A2544" s="505" t="s">
        <v>332</v>
      </c>
      <c r="B2544" s="505" t="s">
        <v>333</v>
      </c>
      <c r="C2544" s="505" t="s">
        <v>334</v>
      </c>
      <c r="D2544" s="505" t="s">
        <v>335</v>
      </c>
      <c r="E2544" s="506">
        <v>45819.449050891206</v>
      </c>
      <c r="F2544" s="506">
        <v>46392</v>
      </c>
      <c r="G2544" s="505" t="s">
        <v>336</v>
      </c>
      <c r="H2544" s="552">
        <v>723.33</v>
      </c>
      <c r="I2544" s="552">
        <v>625.48598039681599</v>
      </c>
      <c r="J2544" s="552">
        <v>658.53532197336904</v>
      </c>
      <c r="K2544" s="552">
        <v>723.33</v>
      </c>
      <c r="L2544" s="507">
        <v>9.7000000551260013E-2</v>
      </c>
      <c r="M2544" s="507">
        <v>0.5</v>
      </c>
      <c r="N2544" s="507">
        <v>1.6923734695606146E-4</v>
      </c>
      <c r="O2544" s="507">
        <v>0.83613085048182934</v>
      </c>
      <c r="P2544" s="439"/>
    </row>
    <row r="2545" spans="1:16" ht="16.5" x14ac:dyDescent="0.25">
      <c r="A2545" s="505" t="s">
        <v>332</v>
      </c>
      <c r="B2545" s="505" t="s">
        <v>333</v>
      </c>
      <c r="C2545" s="505" t="s">
        <v>334</v>
      </c>
      <c r="D2545" s="505" t="s">
        <v>335</v>
      </c>
      <c r="E2545" s="506">
        <v>45819.449051030089</v>
      </c>
      <c r="F2545" s="506">
        <v>46423</v>
      </c>
      <c r="G2545" s="505" t="s">
        <v>336</v>
      </c>
      <c r="H2545" s="552">
        <v>723.33</v>
      </c>
      <c r="I2545" s="552">
        <v>620.58713807067295</v>
      </c>
      <c r="J2545" s="552">
        <v>653.37763529509004</v>
      </c>
      <c r="K2545" s="552">
        <v>723.33</v>
      </c>
      <c r="L2545" s="507">
        <v>9.7000000551260013E-2</v>
      </c>
      <c r="M2545" s="507">
        <v>0.5</v>
      </c>
      <c r="N2545" s="507">
        <v>1.6791187027965948E-4</v>
      </c>
      <c r="O2545" s="507">
        <v>0.83613085048182934</v>
      </c>
      <c r="P2545" s="439"/>
    </row>
    <row r="2546" spans="1:16" ht="16.5" x14ac:dyDescent="0.25">
      <c r="A2546" s="505" t="s">
        <v>332</v>
      </c>
      <c r="B2546" s="505" t="s">
        <v>333</v>
      </c>
      <c r="C2546" s="505" t="s">
        <v>334</v>
      </c>
      <c r="D2546" s="505" t="s">
        <v>335</v>
      </c>
      <c r="E2546" s="506">
        <v>45819.44905116898</v>
      </c>
      <c r="F2546" s="506">
        <v>46451</v>
      </c>
      <c r="G2546" s="505" t="s">
        <v>336</v>
      </c>
      <c r="H2546" s="552">
        <v>723.33</v>
      </c>
      <c r="I2546" s="552">
        <v>616.19536373800304</v>
      </c>
      <c r="J2546" s="552">
        <v>648.75380899867298</v>
      </c>
      <c r="K2546" s="552">
        <v>723.33</v>
      </c>
      <c r="L2546" s="507">
        <v>9.7000000551260013E-2</v>
      </c>
      <c r="M2546" s="507">
        <v>0.5</v>
      </c>
      <c r="N2546" s="507">
        <v>1.6672359067022808E-4</v>
      </c>
      <c r="O2546" s="507">
        <v>0.83613085048182934</v>
      </c>
      <c r="P2546" s="439"/>
    </row>
    <row r="2547" spans="1:16" ht="16.5" x14ac:dyDescent="0.25">
      <c r="A2547" s="505" t="s">
        <v>332</v>
      </c>
      <c r="B2547" s="505" t="s">
        <v>333</v>
      </c>
      <c r="C2547" s="505" t="s">
        <v>334</v>
      </c>
      <c r="D2547" s="505" t="s">
        <v>335</v>
      </c>
      <c r="E2547" s="506">
        <v>45819.449051307871</v>
      </c>
      <c r="F2547" s="506">
        <v>46482</v>
      </c>
      <c r="G2547" s="505" t="s">
        <v>336</v>
      </c>
      <c r="H2547" s="552">
        <v>723.33</v>
      </c>
      <c r="I2547" s="552">
        <v>611.36928605815206</v>
      </c>
      <c r="J2547" s="552">
        <v>643.67273169498606</v>
      </c>
      <c r="K2547" s="552">
        <v>723.33</v>
      </c>
      <c r="L2547" s="507">
        <v>9.7000000551260013E-2</v>
      </c>
      <c r="M2547" s="507">
        <v>0.5</v>
      </c>
      <c r="N2547" s="507">
        <v>1.6541780187824981E-4</v>
      </c>
      <c r="O2547" s="507">
        <v>0.83613085048182934</v>
      </c>
      <c r="P2547" s="439"/>
    </row>
    <row r="2548" spans="1:16" ht="16.5" x14ac:dyDescent="0.25">
      <c r="A2548" s="505" t="s">
        <v>332</v>
      </c>
      <c r="B2548" s="505" t="s">
        <v>333</v>
      </c>
      <c r="C2548" s="505" t="s">
        <v>334</v>
      </c>
      <c r="D2548" s="505" t="s">
        <v>335</v>
      </c>
      <c r="E2548" s="506">
        <v>45819.449051412033</v>
      </c>
      <c r="F2548" s="506">
        <v>46512</v>
      </c>
      <c r="G2548" s="505" t="s">
        <v>336</v>
      </c>
      <c r="H2548" s="552">
        <v>723.33</v>
      </c>
      <c r="I2548" s="552">
        <v>606.73488018435398</v>
      </c>
      <c r="J2548" s="552">
        <v>638.79345372568503</v>
      </c>
      <c r="K2548" s="552">
        <v>723.33</v>
      </c>
      <c r="L2548" s="507">
        <v>9.7000000551260013E-2</v>
      </c>
      <c r="M2548" s="507">
        <v>0.5</v>
      </c>
      <c r="N2548" s="507">
        <v>1.6416387360586619E-4</v>
      </c>
      <c r="O2548" s="507">
        <v>0.83613085048182934</v>
      </c>
      <c r="P2548" s="439"/>
    </row>
    <row r="2549" spans="1:16" ht="16.5" x14ac:dyDescent="0.25">
      <c r="A2549" s="505" t="s">
        <v>332</v>
      </c>
      <c r="B2549" s="505" t="s">
        <v>333</v>
      </c>
      <c r="C2549" s="505" t="s">
        <v>334</v>
      </c>
      <c r="D2549" s="505" t="s">
        <v>335</v>
      </c>
      <c r="E2549" s="506">
        <v>45819.449051574076</v>
      </c>
      <c r="F2549" s="506">
        <v>46543</v>
      </c>
      <c r="G2549" s="505" t="s">
        <v>336</v>
      </c>
      <c r="H2549" s="552">
        <v>723.33</v>
      </c>
      <c r="I2549" s="552">
        <v>601.982897558128</v>
      </c>
      <c r="J2549" s="552">
        <v>633.79038649979998</v>
      </c>
      <c r="K2549" s="552">
        <v>723.33</v>
      </c>
      <c r="L2549" s="507">
        <v>9.7000000551260013E-2</v>
      </c>
      <c r="M2549" s="507">
        <v>0.5</v>
      </c>
      <c r="N2549" s="507">
        <v>1.6287813266578361E-4</v>
      </c>
      <c r="O2549" s="507">
        <v>0.83613085048182934</v>
      </c>
      <c r="P2549" s="439"/>
    </row>
    <row r="2550" spans="1:16" ht="16.5" x14ac:dyDescent="0.25">
      <c r="A2550" s="505" t="s">
        <v>332</v>
      </c>
      <c r="B2550" s="505" t="s">
        <v>333</v>
      </c>
      <c r="C2550" s="505" t="s">
        <v>334</v>
      </c>
      <c r="D2550" s="505" t="s">
        <v>335</v>
      </c>
      <c r="E2550" s="506">
        <v>45819.449051770833</v>
      </c>
      <c r="F2550" s="506">
        <v>46573</v>
      </c>
      <c r="G2550" s="505" t="s">
        <v>336</v>
      </c>
      <c r="H2550" s="552">
        <v>723.33</v>
      </c>
      <c r="I2550" s="552">
        <v>597.41964398947505</v>
      </c>
      <c r="J2550" s="552">
        <v>628.98602037128603</v>
      </c>
      <c r="K2550" s="552">
        <v>723.33</v>
      </c>
      <c r="L2550" s="507">
        <v>9.7000000551260013E-2</v>
      </c>
      <c r="M2550" s="507">
        <v>0.5</v>
      </c>
      <c r="N2550" s="507">
        <v>1.6164345602769716E-4</v>
      </c>
      <c r="O2550" s="507">
        <v>0.83613085048182934</v>
      </c>
      <c r="P2550" s="439"/>
    </row>
    <row r="2551" spans="1:16" ht="16.5" x14ac:dyDescent="0.25">
      <c r="A2551" s="505" t="s">
        <v>332</v>
      </c>
      <c r="B2551" s="505" t="s">
        <v>333</v>
      </c>
      <c r="C2551" s="505" t="s">
        <v>334</v>
      </c>
      <c r="D2551" s="505" t="s">
        <v>335</v>
      </c>
      <c r="E2551" s="506">
        <v>45819.449051886571</v>
      </c>
      <c r="F2551" s="506">
        <v>46604</v>
      </c>
      <c r="G2551" s="505" t="s">
        <v>336</v>
      </c>
      <c r="H2551" s="552">
        <v>723.33</v>
      </c>
      <c r="I2551" s="552">
        <v>592.74061883116894</v>
      </c>
      <c r="J2551" s="552">
        <v>624.05976552990398</v>
      </c>
      <c r="K2551" s="552">
        <v>723.33</v>
      </c>
      <c r="L2551" s="507">
        <v>9.7000000551260013E-2</v>
      </c>
      <c r="M2551" s="507">
        <v>0.5</v>
      </c>
      <c r="N2551" s="507">
        <v>1.6037745514366461E-4</v>
      </c>
      <c r="O2551" s="507">
        <v>0.83613085048182934</v>
      </c>
      <c r="P2551" s="439"/>
    </row>
    <row r="2552" spans="1:16" ht="16.5" x14ac:dyDescent="0.25">
      <c r="A2552" s="505" t="s">
        <v>332</v>
      </c>
      <c r="B2552" s="505" t="s">
        <v>333</v>
      </c>
      <c r="C2552" s="505" t="s">
        <v>334</v>
      </c>
      <c r="D2552" s="505" t="s">
        <v>335</v>
      </c>
      <c r="E2552" s="506">
        <v>45819.449052384261</v>
      </c>
      <c r="F2552" s="506">
        <v>46635</v>
      </c>
      <c r="G2552" s="505" t="s">
        <v>336</v>
      </c>
      <c r="H2552" s="552">
        <v>723.33</v>
      </c>
      <c r="I2552" s="552">
        <v>588.09824006815995</v>
      </c>
      <c r="J2552" s="552">
        <v>619.172093400976</v>
      </c>
      <c r="K2552" s="552">
        <v>723.33</v>
      </c>
      <c r="L2552" s="507">
        <v>9.7000000551260013E-2</v>
      </c>
      <c r="M2552" s="507">
        <v>0.5</v>
      </c>
      <c r="N2552" s="507">
        <v>1.5912136965167895E-4</v>
      </c>
      <c r="O2552" s="507">
        <v>0.83613085048182934</v>
      </c>
      <c r="P2552" s="439"/>
    </row>
    <row r="2553" spans="1:16" ht="16.5" x14ac:dyDescent="0.25">
      <c r="A2553" s="505" t="s">
        <v>332</v>
      </c>
      <c r="B2553" s="505" t="s">
        <v>333</v>
      </c>
      <c r="C2553" s="505" t="s">
        <v>334</v>
      </c>
      <c r="D2553" s="505" t="s">
        <v>335</v>
      </c>
      <c r="E2553" s="506">
        <v>45819.449052511576</v>
      </c>
      <c r="F2553" s="506">
        <v>46665</v>
      </c>
      <c r="G2553" s="505" t="s">
        <v>336</v>
      </c>
      <c r="H2553" s="552">
        <v>723.33</v>
      </c>
      <c r="I2553" s="552">
        <v>583.64023735147998</v>
      </c>
      <c r="J2553" s="552">
        <v>614.47853935437001</v>
      </c>
      <c r="K2553" s="552">
        <v>723.33</v>
      </c>
      <c r="L2553" s="507">
        <v>9.7000000551260013E-2</v>
      </c>
      <c r="M2553" s="507">
        <v>0.5</v>
      </c>
      <c r="N2553" s="507">
        <v>1.5791517067018435E-4</v>
      </c>
      <c r="O2553" s="507">
        <v>0.83613085048182934</v>
      </c>
      <c r="P2553" s="439"/>
    </row>
    <row r="2554" spans="1:16" ht="16.5" x14ac:dyDescent="0.25">
      <c r="A2554" s="505" t="s">
        <v>332</v>
      </c>
      <c r="B2554" s="505" t="s">
        <v>333</v>
      </c>
      <c r="C2554" s="505" t="s">
        <v>334</v>
      </c>
      <c r="D2554" s="505" t="s">
        <v>335</v>
      </c>
      <c r="E2554" s="506">
        <v>45819.449052812502</v>
      </c>
      <c r="F2554" s="506">
        <v>46696</v>
      </c>
      <c r="G2554" s="505" t="s">
        <v>336</v>
      </c>
      <c r="H2554" s="552">
        <v>723.33</v>
      </c>
      <c r="I2554" s="552">
        <v>579.06913330185205</v>
      </c>
      <c r="J2554" s="552">
        <v>609.66590794225397</v>
      </c>
      <c r="K2554" s="552">
        <v>723.33</v>
      </c>
      <c r="L2554" s="507">
        <v>9.7000000551260013E-2</v>
      </c>
      <c r="M2554" s="507">
        <v>0.5</v>
      </c>
      <c r="N2554" s="507">
        <v>1.5667836993241488E-4</v>
      </c>
      <c r="O2554" s="507">
        <v>0.83613085048182934</v>
      </c>
      <c r="P2554" s="439"/>
    </row>
    <row r="2555" spans="1:16" ht="16.5" x14ac:dyDescent="0.25">
      <c r="A2555" s="505" t="s">
        <v>332</v>
      </c>
      <c r="B2555" s="505" t="s">
        <v>333</v>
      </c>
      <c r="C2555" s="505" t="s">
        <v>334</v>
      </c>
      <c r="D2555" s="505" t="s">
        <v>335</v>
      </c>
      <c r="E2555" s="506">
        <v>45819.449052974538</v>
      </c>
      <c r="F2555" s="506">
        <v>46726</v>
      </c>
      <c r="G2555" s="505" t="s">
        <v>336</v>
      </c>
      <c r="H2555" s="552">
        <v>1723.33</v>
      </c>
      <c r="I2555" s="552">
        <v>1369.1711269136499</v>
      </c>
      <c r="J2555" s="552">
        <v>1441.5152012307401</v>
      </c>
      <c r="K2555" s="552">
        <v>1723.33</v>
      </c>
      <c r="L2555" s="507">
        <v>9.7000000551260013E-2</v>
      </c>
      <c r="M2555" s="507">
        <v>0.5</v>
      </c>
      <c r="N2555" s="507">
        <v>3.7045576769075586E-4</v>
      </c>
      <c r="O2555" s="507">
        <v>0.83613085048182934</v>
      </c>
      <c r="P2555" s="439"/>
    </row>
    <row r="2556" spans="1:16" ht="16.5" x14ac:dyDescent="0.25">
      <c r="A2556" s="505" t="s">
        <v>332</v>
      </c>
      <c r="B2556" s="505" t="s">
        <v>333</v>
      </c>
      <c r="C2556" s="505" t="s">
        <v>334</v>
      </c>
      <c r="D2556" s="505" t="s">
        <v>335</v>
      </c>
      <c r="E2556" s="506">
        <v>45819.449053124998</v>
      </c>
      <c r="F2556" s="506">
        <v>46757</v>
      </c>
      <c r="G2556" s="505" t="s">
        <v>336</v>
      </c>
      <c r="H2556" s="552">
        <v>723.33</v>
      </c>
      <c r="I2556" s="552">
        <v>570.178650941201</v>
      </c>
      <c r="J2556" s="552">
        <v>600.30567150633101</v>
      </c>
      <c r="K2556" s="552">
        <v>723.33</v>
      </c>
      <c r="L2556" s="507">
        <v>9.7000000551260013E-2</v>
      </c>
      <c r="M2556" s="507">
        <v>0.5</v>
      </c>
      <c r="N2556" s="507">
        <v>1.542728777311004E-4</v>
      </c>
      <c r="O2556" s="507">
        <v>0.83613085048182934</v>
      </c>
      <c r="P2556" s="439"/>
    </row>
    <row r="2557" spans="1:16" ht="16.5" x14ac:dyDescent="0.25">
      <c r="A2557" s="505" t="s">
        <v>332</v>
      </c>
      <c r="B2557" s="505" t="s">
        <v>333</v>
      </c>
      <c r="C2557" s="505" t="s">
        <v>334</v>
      </c>
      <c r="D2557" s="505" t="s">
        <v>335</v>
      </c>
      <c r="E2557" s="506">
        <v>45819.449053518518</v>
      </c>
      <c r="F2557" s="506">
        <v>46788</v>
      </c>
      <c r="G2557" s="505" t="s">
        <v>336</v>
      </c>
      <c r="H2557" s="552">
        <v>723.33</v>
      </c>
      <c r="I2557" s="552">
        <v>565.71297881387102</v>
      </c>
      <c r="J2557" s="552">
        <v>595.60404281381795</v>
      </c>
      <c r="K2557" s="552">
        <v>723.33</v>
      </c>
      <c r="L2557" s="507">
        <v>9.7000000551260013E-2</v>
      </c>
      <c r="M2557" s="507">
        <v>0.5</v>
      </c>
      <c r="N2557" s="507">
        <v>1.530646036420067E-4</v>
      </c>
      <c r="O2557" s="507">
        <v>0.83613085048182934</v>
      </c>
      <c r="P2557" s="439"/>
    </row>
    <row r="2558" spans="1:16" ht="16.5" x14ac:dyDescent="0.25">
      <c r="A2558" s="505" t="s">
        <v>332</v>
      </c>
      <c r="B2558" s="505" t="s">
        <v>333</v>
      </c>
      <c r="C2558" s="505" t="s">
        <v>334</v>
      </c>
      <c r="D2558" s="505" t="s">
        <v>335</v>
      </c>
      <c r="E2558" s="506">
        <v>45819.449053657409</v>
      </c>
      <c r="F2558" s="506">
        <v>46817</v>
      </c>
      <c r="G2558" s="505" t="s">
        <v>336</v>
      </c>
      <c r="H2558" s="552">
        <v>723.33</v>
      </c>
      <c r="I2558" s="552">
        <v>561.56708338530598</v>
      </c>
      <c r="J2558" s="552">
        <v>591.23908713697597</v>
      </c>
      <c r="K2558" s="552">
        <v>723.33</v>
      </c>
      <c r="L2558" s="507">
        <v>9.7000000551260013E-2</v>
      </c>
      <c r="M2558" s="507">
        <v>0.5</v>
      </c>
      <c r="N2558" s="507">
        <v>1.5194285133247846E-4</v>
      </c>
      <c r="O2558" s="507">
        <v>0.83613085048182934</v>
      </c>
      <c r="P2558" s="439"/>
    </row>
    <row r="2559" spans="1:16" ht="16.5" x14ac:dyDescent="0.25">
      <c r="A2559" s="505" t="s">
        <v>332</v>
      </c>
      <c r="B2559" s="505" t="s">
        <v>333</v>
      </c>
      <c r="C2559" s="505" t="s">
        <v>334</v>
      </c>
      <c r="D2559" s="505" t="s">
        <v>335</v>
      </c>
      <c r="E2559" s="506">
        <v>45819.449053784723</v>
      </c>
      <c r="F2559" s="506">
        <v>46848</v>
      </c>
      <c r="G2559" s="505" t="s">
        <v>336</v>
      </c>
      <c r="H2559" s="552">
        <v>723.33</v>
      </c>
      <c r="I2559" s="552">
        <v>557.16885755247301</v>
      </c>
      <c r="J2559" s="552">
        <v>586.60846845692299</v>
      </c>
      <c r="K2559" s="552">
        <v>723.33</v>
      </c>
      <c r="L2559" s="507">
        <v>9.7000000551260013E-2</v>
      </c>
      <c r="M2559" s="507">
        <v>0.5</v>
      </c>
      <c r="N2559" s="507">
        <v>1.5075282614471938E-4</v>
      </c>
      <c r="O2559" s="507">
        <v>0.83613085048182934</v>
      </c>
      <c r="P2559" s="439"/>
    </row>
    <row r="2560" spans="1:16" ht="16.5" x14ac:dyDescent="0.25">
      <c r="A2560" s="505" t="s">
        <v>332</v>
      </c>
      <c r="B2560" s="505" t="s">
        <v>333</v>
      </c>
      <c r="C2560" s="505" t="s">
        <v>334</v>
      </c>
      <c r="D2560" s="505" t="s">
        <v>335</v>
      </c>
      <c r="E2560" s="506">
        <v>45819.449054027777</v>
      </c>
      <c r="F2560" s="506">
        <v>46878</v>
      </c>
      <c r="G2560" s="505" t="s">
        <v>336</v>
      </c>
      <c r="H2560" s="552">
        <v>723.33</v>
      </c>
      <c r="I2560" s="552">
        <v>552.94531102335804</v>
      </c>
      <c r="J2560" s="552">
        <v>582.16175876143905</v>
      </c>
      <c r="K2560" s="552">
        <v>723.33</v>
      </c>
      <c r="L2560" s="507">
        <v>9.7000000551260013E-2</v>
      </c>
      <c r="M2560" s="507">
        <v>0.5</v>
      </c>
      <c r="N2560" s="507">
        <v>1.4961006382592317E-4</v>
      </c>
      <c r="O2560" s="507">
        <v>0.83613085048182934</v>
      </c>
      <c r="P2560" s="439"/>
    </row>
    <row r="2561" spans="1:16" ht="16.5" x14ac:dyDescent="0.25">
      <c r="A2561" s="505" t="s">
        <v>332</v>
      </c>
      <c r="B2561" s="505" t="s">
        <v>333</v>
      </c>
      <c r="C2561" s="505" t="s">
        <v>334</v>
      </c>
      <c r="D2561" s="505" t="s">
        <v>335</v>
      </c>
      <c r="E2561" s="506">
        <v>45819.449054189812</v>
      </c>
      <c r="F2561" s="506">
        <v>46909</v>
      </c>
      <c r="G2561" s="505" t="s">
        <v>336</v>
      </c>
      <c r="H2561" s="552">
        <v>723.33</v>
      </c>
      <c r="I2561" s="552">
        <v>548.61461140965105</v>
      </c>
      <c r="J2561" s="552">
        <v>577.602234241524</v>
      </c>
      <c r="K2561" s="552">
        <v>723.33</v>
      </c>
      <c r="L2561" s="507">
        <v>9.7000000551260013E-2</v>
      </c>
      <c r="M2561" s="507">
        <v>0.5</v>
      </c>
      <c r="N2561" s="507">
        <v>1.4843830916465577E-4</v>
      </c>
      <c r="O2561" s="507">
        <v>0.83613085048182934</v>
      </c>
      <c r="P2561" s="439"/>
    </row>
    <row r="2562" spans="1:16" ht="16.5" x14ac:dyDescent="0.25">
      <c r="A2562" s="505" t="s">
        <v>332</v>
      </c>
      <c r="B2562" s="505" t="s">
        <v>333</v>
      </c>
      <c r="C2562" s="505" t="s">
        <v>334</v>
      </c>
      <c r="D2562" s="505" t="s">
        <v>335</v>
      </c>
      <c r="E2562" s="506">
        <v>45819.449054351855</v>
      </c>
      <c r="F2562" s="506">
        <v>46939</v>
      </c>
      <c r="G2562" s="505" t="s">
        <v>336</v>
      </c>
      <c r="H2562" s="552">
        <v>723.33</v>
      </c>
      <c r="I2562" s="552">
        <v>544.45590923807003</v>
      </c>
      <c r="J2562" s="552">
        <v>573.22379514075305</v>
      </c>
      <c r="K2562" s="552">
        <v>723.33</v>
      </c>
      <c r="L2562" s="507">
        <v>9.7000000551260013E-2</v>
      </c>
      <c r="M2562" s="507">
        <v>0.5</v>
      </c>
      <c r="N2562" s="507">
        <v>1.4731309174275241E-4</v>
      </c>
      <c r="O2562" s="507">
        <v>0.83613085048182934</v>
      </c>
      <c r="P2562" s="439"/>
    </row>
    <row r="2563" spans="1:16" ht="16.5" x14ac:dyDescent="0.25">
      <c r="A2563" s="505" t="s">
        <v>332</v>
      </c>
      <c r="B2563" s="505" t="s">
        <v>333</v>
      </c>
      <c r="C2563" s="505" t="s">
        <v>334</v>
      </c>
      <c r="D2563" s="505" t="s">
        <v>335</v>
      </c>
      <c r="E2563" s="506">
        <v>45819.449054756944</v>
      </c>
      <c r="F2563" s="506">
        <v>46970</v>
      </c>
      <c r="G2563" s="505" t="s">
        <v>336</v>
      </c>
      <c r="H2563" s="552">
        <v>723.33</v>
      </c>
      <c r="I2563" s="552">
        <v>540.19169910948801</v>
      </c>
      <c r="J2563" s="552">
        <v>568.73427326816704</v>
      </c>
      <c r="K2563" s="552">
        <v>723.33</v>
      </c>
      <c r="L2563" s="507">
        <v>9.7000000551260013E-2</v>
      </c>
      <c r="M2563" s="507">
        <v>0.5</v>
      </c>
      <c r="N2563" s="507">
        <v>1.4615932709951222E-4</v>
      </c>
      <c r="O2563" s="507">
        <v>0.83613085048182934</v>
      </c>
      <c r="P2563" s="439"/>
    </row>
    <row r="2564" spans="1:16" ht="16.5" x14ac:dyDescent="0.25">
      <c r="A2564" s="505" t="s">
        <v>332</v>
      </c>
      <c r="B2564" s="505" t="s">
        <v>333</v>
      </c>
      <c r="C2564" s="505" t="s">
        <v>334</v>
      </c>
      <c r="D2564" s="505" t="s">
        <v>335</v>
      </c>
      <c r="E2564" s="506">
        <v>45819.449054942132</v>
      </c>
      <c r="F2564" s="506">
        <v>47001</v>
      </c>
      <c r="G2564" s="505" t="s">
        <v>336</v>
      </c>
      <c r="H2564" s="552">
        <v>723.33</v>
      </c>
      <c r="I2564" s="552">
        <v>535.96088652093204</v>
      </c>
      <c r="J2564" s="552">
        <v>564.27991359019904</v>
      </c>
      <c r="K2564" s="552">
        <v>723.33</v>
      </c>
      <c r="L2564" s="507">
        <v>9.7000000551260013E-2</v>
      </c>
      <c r="M2564" s="507">
        <v>0.5</v>
      </c>
      <c r="N2564" s="507">
        <v>1.4501459880759862E-4</v>
      </c>
      <c r="O2564" s="507">
        <v>0.83613085048182934</v>
      </c>
      <c r="P2564" s="439"/>
    </row>
    <row r="2565" spans="1:16" ht="16.5" x14ac:dyDescent="0.25">
      <c r="A2565" s="505" t="s">
        <v>332</v>
      </c>
      <c r="B2565" s="505" t="s">
        <v>333</v>
      </c>
      <c r="C2565" s="505" t="s">
        <v>334</v>
      </c>
      <c r="D2565" s="505" t="s">
        <v>335</v>
      </c>
      <c r="E2565" s="506">
        <v>45819.449055173609</v>
      </c>
      <c r="F2565" s="506">
        <v>47031</v>
      </c>
      <c r="G2565" s="505" t="s">
        <v>336</v>
      </c>
      <c r="H2565" s="552">
        <v>723.33</v>
      </c>
      <c r="I2565" s="552">
        <v>531.89810427579596</v>
      </c>
      <c r="J2565" s="552">
        <v>560.00246261965799</v>
      </c>
      <c r="K2565" s="552">
        <v>723.33</v>
      </c>
      <c r="L2565" s="507">
        <v>9.7000000551260013E-2</v>
      </c>
      <c r="M2565" s="507">
        <v>0.5</v>
      </c>
      <c r="N2565" s="507">
        <v>1.4391533437965609E-4</v>
      </c>
      <c r="O2565" s="507">
        <v>0.83613085048182934</v>
      </c>
      <c r="P2565" s="439"/>
    </row>
    <row r="2566" spans="1:16" ht="16.5" x14ac:dyDescent="0.25">
      <c r="A2566" s="505" t="s">
        <v>332</v>
      </c>
      <c r="B2566" s="505" t="s">
        <v>333</v>
      </c>
      <c r="C2566" s="505" t="s">
        <v>334</v>
      </c>
      <c r="D2566" s="505" t="s">
        <v>335</v>
      </c>
      <c r="E2566" s="506">
        <v>45819.449055393517</v>
      </c>
      <c r="F2566" s="506">
        <v>47062</v>
      </c>
      <c r="G2566" s="505" t="s">
        <v>336</v>
      </c>
      <c r="H2566" s="552">
        <v>723.33</v>
      </c>
      <c r="I2566" s="552">
        <v>527.73224760101004</v>
      </c>
      <c r="J2566" s="552">
        <v>555.61649098703197</v>
      </c>
      <c r="K2566" s="552">
        <v>723.33</v>
      </c>
      <c r="L2566" s="507">
        <v>9.7000000551260013E-2</v>
      </c>
      <c r="M2566" s="507">
        <v>0.5</v>
      </c>
      <c r="N2566" s="507">
        <v>1.4278818116833573E-4</v>
      </c>
      <c r="O2566" s="507">
        <v>0.83613085048182934</v>
      </c>
      <c r="P2566" s="439"/>
    </row>
    <row r="2567" spans="1:16" ht="16.5" x14ac:dyDescent="0.25">
      <c r="A2567" s="505" t="s">
        <v>332</v>
      </c>
      <c r="B2567" s="505" t="s">
        <v>333</v>
      </c>
      <c r="C2567" s="505" t="s">
        <v>334</v>
      </c>
      <c r="D2567" s="505" t="s">
        <v>335</v>
      </c>
      <c r="E2567" s="506">
        <v>45819.449055567129</v>
      </c>
      <c r="F2567" s="506">
        <v>47092</v>
      </c>
      <c r="G2567" s="505" t="s">
        <v>336</v>
      </c>
      <c r="H2567" s="552">
        <v>1723.33</v>
      </c>
      <c r="I2567" s="552">
        <v>1247.78841523902</v>
      </c>
      <c r="J2567" s="552">
        <v>1313.7188866531701</v>
      </c>
      <c r="K2567" s="552">
        <v>1723.33</v>
      </c>
      <c r="L2567" s="507">
        <v>9.7000000551260013E-2</v>
      </c>
      <c r="M2567" s="507">
        <v>0.5</v>
      </c>
      <c r="N2567" s="507">
        <v>3.3761332400062858E-4</v>
      </c>
      <c r="O2567" s="507">
        <v>0.83613085048182934</v>
      </c>
      <c r="P2567" s="439"/>
    </row>
    <row r="2568" spans="1:16" ht="16.5" x14ac:dyDescent="0.25">
      <c r="A2568" s="505" t="s">
        <v>332</v>
      </c>
      <c r="B2568" s="505" t="s">
        <v>333</v>
      </c>
      <c r="C2568" s="505" t="s">
        <v>334</v>
      </c>
      <c r="D2568" s="505" t="s">
        <v>335</v>
      </c>
      <c r="E2568" s="506">
        <v>45819.449055729165</v>
      </c>
      <c r="F2568" s="506">
        <v>47123</v>
      </c>
      <c r="G2568" s="505" t="s">
        <v>336</v>
      </c>
      <c r="H2568" s="552">
        <v>723.33</v>
      </c>
      <c r="I2568" s="552">
        <v>519.62994345695904</v>
      </c>
      <c r="J2568" s="552">
        <v>547.08607841912203</v>
      </c>
      <c r="K2568" s="552">
        <v>723.33</v>
      </c>
      <c r="L2568" s="507">
        <v>9.7000000551260013E-2</v>
      </c>
      <c r="M2568" s="507">
        <v>0.5</v>
      </c>
      <c r="N2568" s="507">
        <v>1.4059594584964752E-4</v>
      </c>
      <c r="O2568" s="507">
        <v>0.83613085048182934</v>
      </c>
      <c r="P2568" s="439"/>
    </row>
    <row r="2569" spans="1:16" ht="16.5" x14ac:dyDescent="0.25">
      <c r="A2569" s="505" t="s">
        <v>332</v>
      </c>
      <c r="B2569" s="505" t="s">
        <v>333</v>
      </c>
      <c r="C2569" s="505" t="s">
        <v>334</v>
      </c>
      <c r="D2569" s="505" t="s">
        <v>335</v>
      </c>
      <c r="E2569" s="506">
        <v>45819.449055868055</v>
      </c>
      <c r="F2569" s="506">
        <v>47154</v>
      </c>
      <c r="G2569" s="505" t="s">
        <v>336</v>
      </c>
      <c r="H2569" s="552">
        <v>723.33</v>
      </c>
      <c r="I2569" s="552">
        <v>515.56017172630698</v>
      </c>
      <c r="J2569" s="552">
        <v>542.80126865359796</v>
      </c>
      <c r="K2569" s="552">
        <v>723.33</v>
      </c>
      <c r="L2569" s="507">
        <v>9.7000000551260013E-2</v>
      </c>
      <c r="M2569" s="507">
        <v>0.5</v>
      </c>
      <c r="N2569" s="507">
        <v>1.3949479028102027E-4</v>
      </c>
      <c r="O2569" s="507">
        <v>0.83613085048182934</v>
      </c>
      <c r="P2569" s="439"/>
    </row>
    <row r="2570" spans="1:16" ht="16.5" x14ac:dyDescent="0.25">
      <c r="A2570" s="505" t="s">
        <v>332</v>
      </c>
      <c r="B2570" s="505" t="s">
        <v>333</v>
      </c>
      <c r="C2570" s="505" t="s">
        <v>334</v>
      </c>
      <c r="D2570" s="505" t="s">
        <v>335</v>
      </c>
      <c r="E2570" s="506">
        <v>45819.449056041667</v>
      </c>
      <c r="F2570" s="506">
        <v>47182</v>
      </c>
      <c r="G2570" s="505" t="s">
        <v>336</v>
      </c>
      <c r="H2570" s="552">
        <v>723.33</v>
      </c>
      <c r="I2570" s="552">
        <v>511.91165278314298</v>
      </c>
      <c r="J2570" s="552">
        <v>538.95996977198604</v>
      </c>
      <c r="K2570" s="552">
        <v>723.33</v>
      </c>
      <c r="L2570" s="507">
        <v>9.7000000551260013E-2</v>
      </c>
      <c r="M2570" s="507">
        <v>0.5</v>
      </c>
      <c r="N2570" s="507">
        <v>1.3850761281324037E-4</v>
      </c>
      <c r="O2570" s="507">
        <v>0.83613085048182934</v>
      </c>
      <c r="P2570" s="439"/>
    </row>
    <row r="2571" spans="1:16" ht="16.5" x14ac:dyDescent="0.25">
      <c r="A2571" s="505" t="s">
        <v>332</v>
      </c>
      <c r="B2571" s="505" t="s">
        <v>333</v>
      </c>
      <c r="C2571" s="505" t="s">
        <v>334</v>
      </c>
      <c r="D2571" s="505" t="s">
        <v>335</v>
      </c>
      <c r="E2571" s="506">
        <v>45819.449056215279</v>
      </c>
      <c r="F2571" s="506">
        <v>47213</v>
      </c>
      <c r="G2571" s="505" t="s">
        <v>336</v>
      </c>
      <c r="H2571" s="552">
        <v>723.33</v>
      </c>
      <c r="I2571" s="552">
        <v>507.90233115085198</v>
      </c>
      <c r="J2571" s="552">
        <v>534.73880415874498</v>
      </c>
      <c r="K2571" s="552">
        <v>723.33</v>
      </c>
      <c r="L2571" s="507">
        <v>9.7000000551260013E-2</v>
      </c>
      <c r="M2571" s="507">
        <v>0.5</v>
      </c>
      <c r="N2571" s="507">
        <v>1.37422813189575E-4</v>
      </c>
      <c r="O2571" s="507">
        <v>0.83613085048182934</v>
      </c>
      <c r="P2571" s="439"/>
    </row>
    <row r="2572" spans="1:16" ht="16.5" x14ac:dyDescent="0.25">
      <c r="A2572" s="505" t="s">
        <v>332</v>
      </c>
      <c r="B2572" s="505" t="s">
        <v>333</v>
      </c>
      <c r="C2572" s="505" t="s">
        <v>334</v>
      </c>
      <c r="D2572" s="505" t="s">
        <v>335</v>
      </c>
      <c r="E2572" s="506">
        <v>45819.449056412035</v>
      </c>
      <c r="F2572" s="506">
        <v>47243</v>
      </c>
      <c r="G2572" s="505" t="s">
        <v>336</v>
      </c>
      <c r="H2572" s="552">
        <v>723.33</v>
      </c>
      <c r="I2572" s="552">
        <v>504.05224315906298</v>
      </c>
      <c r="J2572" s="552">
        <v>530.68528575104199</v>
      </c>
      <c r="K2572" s="552">
        <v>723.33</v>
      </c>
      <c r="L2572" s="507">
        <v>9.7000000551260013E-2</v>
      </c>
      <c r="M2572" s="507">
        <v>0.5</v>
      </c>
      <c r="N2572" s="507">
        <v>1.3638109731152381E-4</v>
      </c>
      <c r="O2572" s="507">
        <v>0.83613085048182934</v>
      </c>
      <c r="P2572" s="439"/>
    </row>
    <row r="2573" spans="1:16" ht="16.5" x14ac:dyDescent="0.25">
      <c r="A2573" s="505" t="s">
        <v>332</v>
      </c>
      <c r="B2573" s="505" t="s">
        <v>333</v>
      </c>
      <c r="C2573" s="505" t="s">
        <v>334</v>
      </c>
      <c r="D2573" s="505" t="s">
        <v>335</v>
      </c>
      <c r="E2573" s="506">
        <v>45819.449056631944</v>
      </c>
      <c r="F2573" s="506">
        <v>47274</v>
      </c>
      <c r="G2573" s="505" t="s">
        <v>336</v>
      </c>
      <c r="H2573" s="552">
        <v>723.33</v>
      </c>
      <c r="I2573" s="552">
        <v>500.10447687690299</v>
      </c>
      <c r="J2573" s="552">
        <v>526.52892794099398</v>
      </c>
      <c r="K2573" s="552">
        <v>723.33</v>
      </c>
      <c r="L2573" s="507">
        <v>9.7000000551260013E-2</v>
      </c>
      <c r="M2573" s="507">
        <v>0.5</v>
      </c>
      <c r="N2573" s="507">
        <v>1.3531295268009419E-4</v>
      </c>
      <c r="O2573" s="507">
        <v>0.83613085048182934</v>
      </c>
      <c r="P2573" s="439"/>
    </row>
    <row r="2574" spans="1:16" ht="16.5" x14ac:dyDescent="0.25">
      <c r="A2574" s="505" t="s">
        <v>332</v>
      </c>
      <c r="B2574" s="505" t="s">
        <v>333</v>
      </c>
      <c r="C2574" s="505" t="s">
        <v>334</v>
      </c>
      <c r="D2574" s="505" t="s">
        <v>335</v>
      </c>
      <c r="E2574" s="506">
        <v>45819.449056840276</v>
      </c>
      <c r="F2574" s="506">
        <v>47304</v>
      </c>
      <c r="G2574" s="505" t="s">
        <v>336</v>
      </c>
      <c r="H2574" s="552">
        <v>723.33</v>
      </c>
      <c r="I2574" s="552">
        <v>496.31349951182398</v>
      </c>
      <c r="J2574" s="552">
        <v>522.53764343910598</v>
      </c>
      <c r="K2574" s="552">
        <v>723.33</v>
      </c>
      <c r="L2574" s="507">
        <v>9.7000000551260013E-2</v>
      </c>
      <c r="M2574" s="507">
        <v>0.5</v>
      </c>
      <c r="N2574" s="507">
        <v>1.3428723032700576E-4</v>
      </c>
      <c r="O2574" s="507">
        <v>0.83613085048182934</v>
      </c>
      <c r="P2574" s="439"/>
    </row>
    <row r="2575" spans="1:16" ht="16.5" x14ac:dyDescent="0.25">
      <c r="A2575" s="505" t="s">
        <v>332</v>
      </c>
      <c r="B2575" s="505" t="s">
        <v>333</v>
      </c>
      <c r="C2575" s="505" t="s">
        <v>334</v>
      </c>
      <c r="D2575" s="505" t="s">
        <v>335</v>
      </c>
      <c r="E2575" s="506">
        <v>45819.449057013888</v>
      </c>
      <c r="F2575" s="506">
        <v>47335</v>
      </c>
      <c r="G2575" s="505" t="s">
        <v>336</v>
      </c>
      <c r="H2575" s="552">
        <v>723.33</v>
      </c>
      <c r="I2575" s="552">
        <v>492.42634351689298</v>
      </c>
      <c r="J2575" s="552">
        <v>518.44509843424703</v>
      </c>
      <c r="K2575" s="552">
        <v>723.33</v>
      </c>
      <c r="L2575" s="507">
        <v>9.7000000551260013E-2</v>
      </c>
      <c r="M2575" s="507">
        <v>0.5</v>
      </c>
      <c r="N2575" s="507">
        <v>1.3323548498273913E-4</v>
      </c>
      <c r="O2575" s="507">
        <v>0.83613085048182934</v>
      </c>
      <c r="P2575" s="439"/>
    </row>
    <row r="2576" spans="1:16" ht="16.5" x14ac:dyDescent="0.25">
      <c r="A2576" s="505" t="s">
        <v>332</v>
      </c>
      <c r="B2576" s="505" t="s">
        <v>333</v>
      </c>
      <c r="C2576" s="505" t="s">
        <v>334</v>
      </c>
      <c r="D2576" s="505" t="s">
        <v>335</v>
      </c>
      <c r="E2576" s="506">
        <v>45819.44905722222</v>
      </c>
      <c r="F2576" s="506">
        <v>47366</v>
      </c>
      <c r="G2576" s="505" t="s">
        <v>336</v>
      </c>
      <c r="H2576" s="552">
        <v>723.33</v>
      </c>
      <c r="I2576" s="552">
        <v>488.569631952235</v>
      </c>
      <c r="J2576" s="552">
        <v>514.384606478249</v>
      </c>
      <c r="K2576" s="552">
        <v>723.33</v>
      </c>
      <c r="L2576" s="507">
        <v>9.7000000551260013E-2</v>
      </c>
      <c r="M2576" s="507">
        <v>0.5</v>
      </c>
      <c r="N2576" s="507">
        <v>1.3219197696875699E-4</v>
      </c>
      <c r="O2576" s="507">
        <v>0.83613085048182934</v>
      </c>
      <c r="P2576" s="439"/>
    </row>
    <row r="2577" spans="1:16" ht="16.5" x14ac:dyDescent="0.25">
      <c r="A2577" s="505" t="s">
        <v>332</v>
      </c>
      <c r="B2577" s="505" t="s">
        <v>333</v>
      </c>
      <c r="C2577" s="505" t="s">
        <v>334</v>
      </c>
      <c r="D2577" s="505" t="s">
        <v>335</v>
      </c>
      <c r="E2577" s="506">
        <v>45819.449057407408</v>
      </c>
      <c r="F2577" s="506">
        <v>47396</v>
      </c>
      <c r="G2577" s="505" t="s">
        <v>336</v>
      </c>
      <c r="H2577" s="552">
        <v>723.33</v>
      </c>
      <c r="I2577" s="552">
        <v>484.86609298861202</v>
      </c>
      <c r="J2577" s="552">
        <v>510.48538043595897</v>
      </c>
      <c r="K2577" s="552">
        <v>723.33</v>
      </c>
      <c r="L2577" s="507">
        <v>9.7000000551260013E-2</v>
      </c>
      <c r="M2577" s="507">
        <v>0.5</v>
      </c>
      <c r="N2577" s="507">
        <v>1.3118991276876585E-4</v>
      </c>
      <c r="O2577" s="507">
        <v>0.83613085048182934</v>
      </c>
      <c r="P2577" s="439"/>
    </row>
    <row r="2578" spans="1:16" ht="16.5" x14ac:dyDescent="0.25">
      <c r="A2578" s="505" t="s">
        <v>332</v>
      </c>
      <c r="B2578" s="505" t="s">
        <v>333</v>
      </c>
      <c r="C2578" s="505" t="s">
        <v>334</v>
      </c>
      <c r="D2578" s="505" t="s">
        <v>335</v>
      </c>
      <c r="E2578" s="506">
        <v>45819.44905761574</v>
      </c>
      <c r="F2578" s="506">
        <v>47427</v>
      </c>
      <c r="G2578" s="505" t="s">
        <v>336</v>
      </c>
      <c r="H2578" s="552">
        <v>723.33</v>
      </c>
      <c r="I2578" s="552">
        <v>481.06859374276598</v>
      </c>
      <c r="J2578" s="552">
        <v>506.48722945107198</v>
      </c>
      <c r="K2578" s="552">
        <v>723.33</v>
      </c>
      <c r="L2578" s="507">
        <v>9.7000000551260013E-2</v>
      </c>
      <c r="M2578" s="507">
        <v>0.5</v>
      </c>
      <c r="N2578" s="507">
        <v>1.3016242579451452E-4</v>
      </c>
      <c r="O2578" s="507">
        <v>0.83613085048182934</v>
      </c>
      <c r="P2578" s="439"/>
    </row>
    <row r="2579" spans="1:16" ht="16.5" x14ac:dyDescent="0.25">
      <c r="A2579" s="505" t="s">
        <v>332</v>
      </c>
      <c r="B2579" s="505" t="s">
        <v>333</v>
      </c>
      <c r="C2579" s="505" t="s">
        <v>334</v>
      </c>
      <c r="D2579" s="505" t="s">
        <v>335</v>
      </c>
      <c r="E2579" s="506">
        <v>45819.449057789352</v>
      </c>
      <c r="F2579" s="506">
        <v>47457</v>
      </c>
      <c r="G2579" s="505" t="s">
        <v>336</v>
      </c>
      <c r="H2579" s="552">
        <v>723.33</v>
      </c>
      <c r="I2579" s="552">
        <v>477.42191543003003</v>
      </c>
      <c r="J2579" s="552">
        <v>502.64786845486401</v>
      </c>
      <c r="K2579" s="552">
        <v>723.33</v>
      </c>
      <c r="L2579" s="507">
        <v>9.7000000551260013E-2</v>
      </c>
      <c r="M2579" s="507">
        <v>0.5</v>
      </c>
      <c r="N2579" s="507">
        <v>1.2917574634494796E-4</v>
      </c>
      <c r="O2579" s="507">
        <v>0.83613085048182934</v>
      </c>
      <c r="P2579" s="439"/>
    </row>
    <row r="2580" spans="1:16" ht="16.5" x14ac:dyDescent="0.25">
      <c r="A2580" s="505" t="s">
        <v>332</v>
      </c>
      <c r="B2580" s="505" t="s">
        <v>333</v>
      </c>
      <c r="C2580" s="505" t="s">
        <v>334</v>
      </c>
      <c r="D2580" s="505" t="s">
        <v>335</v>
      </c>
      <c r="E2580" s="506">
        <v>45819.449057962964</v>
      </c>
      <c r="F2580" s="506">
        <v>47488</v>
      </c>
      <c r="G2580" s="505" t="s">
        <v>336</v>
      </c>
      <c r="H2580" s="552">
        <v>723.33</v>
      </c>
      <c r="I2580" s="552">
        <v>473.68271941279397</v>
      </c>
      <c r="J2580" s="552">
        <v>498.71110131650198</v>
      </c>
      <c r="K2580" s="552">
        <v>723.33</v>
      </c>
      <c r="L2580" s="507">
        <v>9.7000000551260013E-2</v>
      </c>
      <c r="M2580" s="507">
        <v>0.5</v>
      </c>
      <c r="N2580" s="507">
        <v>1.2816403443846478E-4</v>
      </c>
      <c r="O2580" s="507">
        <v>0.83613085048182934</v>
      </c>
      <c r="P2580" s="439"/>
    </row>
    <row r="2581" spans="1:16" ht="16.5" x14ac:dyDescent="0.25">
      <c r="A2581" s="505" t="s">
        <v>332</v>
      </c>
      <c r="B2581" s="505" t="s">
        <v>333</v>
      </c>
      <c r="C2581" s="505" t="s">
        <v>334</v>
      </c>
      <c r="D2581" s="505" t="s">
        <v>335</v>
      </c>
      <c r="E2581" s="506">
        <v>45819.449058090278</v>
      </c>
      <c r="F2581" s="506">
        <v>47519</v>
      </c>
      <c r="G2581" s="505" t="s">
        <v>336</v>
      </c>
      <c r="H2581" s="552">
        <v>723.33</v>
      </c>
      <c r="I2581" s="552">
        <v>469.97280899473901</v>
      </c>
      <c r="J2581" s="552">
        <v>494.80516716575403</v>
      </c>
      <c r="K2581" s="552">
        <v>723.33</v>
      </c>
      <c r="L2581" s="507">
        <v>9.7000000551260013E-2</v>
      </c>
      <c r="M2581" s="507">
        <v>0.5</v>
      </c>
      <c r="N2581" s="507">
        <v>1.2716024631806932E-4</v>
      </c>
      <c r="O2581" s="507">
        <v>0.83613085048182934</v>
      </c>
      <c r="P2581" s="439"/>
    </row>
    <row r="2582" spans="1:16" ht="16.5" x14ac:dyDescent="0.25">
      <c r="A2582" s="505" t="s">
        <v>332</v>
      </c>
      <c r="B2582" s="505" t="s">
        <v>333</v>
      </c>
      <c r="C2582" s="505" t="s">
        <v>334</v>
      </c>
      <c r="D2582" s="505" t="s">
        <v>335</v>
      </c>
      <c r="E2582" s="506">
        <v>45819.449058275466</v>
      </c>
      <c r="F2582" s="506">
        <v>47547</v>
      </c>
      <c r="G2582" s="505" t="s">
        <v>336</v>
      </c>
      <c r="H2582" s="552">
        <v>15800.2</v>
      </c>
      <c r="I2582" s="552">
        <v>10193.292682237599</v>
      </c>
      <c r="J2582" s="552">
        <v>10731.8844687896</v>
      </c>
      <c r="K2582" s="552">
        <v>15800.2</v>
      </c>
      <c r="L2582" s="507">
        <v>9.7000000551260013E-2</v>
      </c>
      <c r="M2582" s="507">
        <v>0.5</v>
      </c>
      <c r="N2582" s="507">
        <v>2.7579927677901547E-3</v>
      </c>
      <c r="O2582" s="507">
        <v>0.83613085048182934</v>
      </c>
      <c r="P2582" s="439"/>
    </row>
    <row r="2583" spans="1:16" ht="16.5" x14ac:dyDescent="0.25">
      <c r="A2583" s="505" t="s">
        <v>332</v>
      </c>
      <c r="B2583" s="505" t="s">
        <v>333</v>
      </c>
      <c r="C2583" s="505" t="s">
        <v>334</v>
      </c>
      <c r="D2583" s="505" t="s">
        <v>335</v>
      </c>
      <c r="E2583" s="506">
        <v>45819.449422118058</v>
      </c>
      <c r="F2583" s="506">
        <v>46027</v>
      </c>
      <c r="G2583" s="505" t="s">
        <v>336</v>
      </c>
      <c r="H2583" s="552">
        <v>860</v>
      </c>
      <c r="I2583" s="552">
        <v>814.62042216228497</v>
      </c>
      <c r="J2583" s="552">
        <v>858.88003981713098</v>
      </c>
      <c r="K2583" s="552">
        <v>860</v>
      </c>
      <c r="L2583" s="507">
        <v>9.9799997593810003E-2</v>
      </c>
      <c r="M2583" s="507">
        <v>0.5</v>
      </c>
      <c r="N2583" s="507">
        <v>2.2072404386236667E-4</v>
      </c>
      <c r="O2583" s="507">
        <v>0.83613085048182934</v>
      </c>
      <c r="P2583" s="439"/>
    </row>
    <row r="2584" spans="1:16" ht="16.5" x14ac:dyDescent="0.25">
      <c r="A2584" s="505" t="s">
        <v>332</v>
      </c>
      <c r="B2584" s="505" t="s">
        <v>333</v>
      </c>
      <c r="C2584" s="505" t="s">
        <v>334</v>
      </c>
      <c r="D2584" s="505" t="s">
        <v>335</v>
      </c>
      <c r="E2584" s="506">
        <v>45819.449422210651</v>
      </c>
      <c r="F2584" s="506">
        <v>46058</v>
      </c>
      <c r="G2584" s="505" t="s">
        <v>336</v>
      </c>
      <c r="H2584" s="552">
        <v>860</v>
      </c>
      <c r="I2584" s="552">
        <v>808.06529957827604</v>
      </c>
      <c r="J2584" s="552">
        <v>851.96876704174997</v>
      </c>
      <c r="K2584" s="552">
        <v>860</v>
      </c>
      <c r="L2584" s="507">
        <v>9.9799997593810003E-2</v>
      </c>
      <c r="M2584" s="507">
        <v>0.5</v>
      </c>
      <c r="N2584" s="507">
        <v>2.1894791215072186E-4</v>
      </c>
      <c r="O2584" s="507">
        <v>0.83613085048182934</v>
      </c>
      <c r="P2584" s="439"/>
    </row>
    <row r="2585" spans="1:16" ht="16.5" x14ac:dyDescent="0.25">
      <c r="A2585" s="505" t="s">
        <v>332</v>
      </c>
      <c r="B2585" s="505" t="s">
        <v>333</v>
      </c>
      <c r="C2585" s="505" t="s">
        <v>334</v>
      </c>
      <c r="D2585" s="505" t="s">
        <v>335</v>
      </c>
      <c r="E2585" s="506">
        <v>45819.44942232639</v>
      </c>
      <c r="F2585" s="506">
        <v>46086</v>
      </c>
      <c r="G2585" s="505" t="s">
        <v>336</v>
      </c>
      <c r="H2585" s="552">
        <v>860</v>
      </c>
      <c r="I2585" s="552">
        <v>802.18989355781298</v>
      </c>
      <c r="J2585" s="552">
        <v>845.77414090728303</v>
      </c>
      <c r="K2585" s="552">
        <v>860</v>
      </c>
      <c r="L2585" s="507">
        <v>9.9799997593810003E-2</v>
      </c>
      <c r="M2585" s="507">
        <v>0.5</v>
      </c>
      <c r="N2585" s="507">
        <v>2.1735595184517537E-4</v>
      </c>
      <c r="O2585" s="507">
        <v>0.83613085048182934</v>
      </c>
      <c r="P2585" s="439"/>
    </row>
    <row r="2586" spans="1:16" ht="16.5" x14ac:dyDescent="0.25">
      <c r="A2586" s="505" t="s">
        <v>332</v>
      </c>
      <c r="B2586" s="505" t="s">
        <v>333</v>
      </c>
      <c r="C2586" s="505" t="s">
        <v>334</v>
      </c>
      <c r="D2586" s="505" t="s">
        <v>335</v>
      </c>
      <c r="E2586" s="506">
        <v>45819.449422442129</v>
      </c>
      <c r="F2586" s="506">
        <v>46117</v>
      </c>
      <c r="G2586" s="505" t="s">
        <v>336</v>
      </c>
      <c r="H2586" s="552">
        <v>860</v>
      </c>
      <c r="I2586" s="552">
        <v>795.73479748501097</v>
      </c>
      <c r="J2586" s="552">
        <v>838.96832924187504</v>
      </c>
      <c r="K2586" s="552">
        <v>860</v>
      </c>
      <c r="L2586" s="507">
        <v>9.9799997593810003E-2</v>
      </c>
      <c r="M2586" s="507">
        <v>0.5</v>
      </c>
      <c r="N2586" s="507">
        <v>2.1560692264096384E-4</v>
      </c>
      <c r="O2586" s="507">
        <v>0.83613085048182934</v>
      </c>
      <c r="P2586" s="439"/>
    </row>
    <row r="2587" spans="1:16" ht="16.5" x14ac:dyDescent="0.25">
      <c r="A2587" s="505" t="s">
        <v>332</v>
      </c>
      <c r="B2587" s="505" t="s">
        <v>333</v>
      </c>
      <c r="C2587" s="505" t="s">
        <v>334</v>
      </c>
      <c r="D2587" s="505" t="s">
        <v>335</v>
      </c>
      <c r="E2587" s="506">
        <v>45819.449422534723</v>
      </c>
      <c r="F2587" s="506">
        <v>46147</v>
      </c>
      <c r="G2587" s="505" t="s">
        <v>336</v>
      </c>
      <c r="H2587" s="552">
        <v>860</v>
      </c>
      <c r="I2587" s="552">
        <v>789.53739139777201</v>
      </c>
      <c r="J2587" s="552">
        <v>832.43420826705096</v>
      </c>
      <c r="K2587" s="552">
        <v>860</v>
      </c>
      <c r="L2587" s="507">
        <v>9.9799997593810003E-2</v>
      </c>
      <c r="M2587" s="507">
        <v>0.5</v>
      </c>
      <c r="N2587" s="507">
        <v>2.1392771537360653E-4</v>
      </c>
      <c r="O2587" s="507">
        <v>0.83613085048182934</v>
      </c>
      <c r="P2587" s="439"/>
    </row>
    <row r="2588" spans="1:16" ht="16.5" x14ac:dyDescent="0.25">
      <c r="A2588" s="505" t="s">
        <v>332</v>
      </c>
      <c r="B2588" s="505" t="s">
        <v>333</v>
      </c>
      <c r="C2588" s="505" t="s">
        <v>334</v>
      </c>
      <c r="D2588" s="505" t="s">
        <v>335</v>
      </c>
      <c r="E2588" s="506">
        <v>45819.449423171296</v>
      </c>
      <c r="F2588" s="506">
        <v>46178</v>
      </c>
      <c r="G2588" s="505" t="s">
        <v>336</v>
      </c>
      <c r="H2588" s="552">
        <v>860</v>
      </c>
      <c r="I2588" s="552">
        <v>783.18410802251196</v>
      </c>
      <c r="J2588" s="552">
        <v>825.73574094428398</v>
      </c>
      <c r="K2588" s="552">
        <v>860</v>
      </c>
      <c r="L2588" s="507">
        <v>9.9799997593810003E-2</v>
      </c>
      <c r="M2588" s="507">
        <v>0.5</v>
      </c>
      <c r="N2588" s="507">
        <v>2.1220627264980559E-4</v>
      </c>
      <c r="O2588" s="507">
        <v>0.83613085048182934</v>
      </c>
      <c r="P2588" s="439"/>
    </row>
    <row r="2589" spans="1:16" ht="16.5" x14ac:dyDescent="0.25">
      <c r="A2589" s="505" t="s">
        <v>332</v>
      </c>
      <c r="B2589" s="505" t="s">
        <v>333</v>
      </c>
      <c r="C2589" s="505" t="s">
        <v>334</v>
      </c>
      <c r="D2589" s="505" t="s">
        <v>335</v>
      </c>
      <c r="E2589" s="506">
        <v>45819.449423252314</v>
      </c>
      <c r="F2589" s="506">
        <v>46208</v>
      </c>
      <c r="G2589" s="505" t="s">
        <v>336</v>
      </c>
      <c r="H2589" s="552">
        <v>860</v>
      </c>
      <c r="I2589" s="552">
        <v>777.08445022970398</v>
      </c>
      <c r="J2589" s="552">
        <v>819.30467908353296</v>
      </c>
      <c r="K2589" s="552">
        <v>860</v>
      </c>
      <c r="L2589" s="507">
        <v>9.9799997593810003E-2</v>
      </c>
      <c r="M2589" s="507">
        <v>0.5</v>
      </c>
      <c r="N2589" s="507">
        <v>2.1055355059966199E-4</v>
      </c>
      <c r="O2589" s="507">
        <v>0.83613085048182934</v>
      </c>
      <c r="P2589" s="439"/>
    </row>
    <row r="2590" spans="1:16" ht="16.5" x14ac:dyDescent="0.25">
      <c r="A2590" s="505" t="s">
        <v>332</v>
      </c>
      <c r="B2590" s="505" t="s">
        <v>333</v>
      </c>
      <c r="C2590" s="505" t="s">
        <v>334</v>
      </c>
      <c r="D2590" s="505" t="s">
        <v>335</v>
      </c>
      <c r="E2590" s="506">
        <v>45819.449423344908</v>
      </c>
      <c r="F2590" s="506">
        <v>46239</v>
      </c>
      <c r="G2590" s="505" t="s">
        <v>336</v>
      </c>
      <c r="H2590" s="552">
        <v>860</v>
      </c>
      <c r="I2590" s="552">
        <v>770.83137371603004</v>
      </c>
      <c r="J2590" s="552">
        <v>812.71186301983903</v>
      </c>
      <c r="K2590" s="552">
        <v>860</v>
      </c>
      <c r="L2590" s="507">
        <v>9.9799997593810003E-2</v>
      </c>
      <c r="M2590" s="507">
        <v>0.5</v>
      </c>
      <c r="N2590" s="507">
        <v>2.0885925924981396E-4</v>
      </c>
      <c r="O2590" s="507">
        <v>0.83613085048182934</v>
      </c>
      <c r="P2590" s="439"/>
    </row>
    <row r="2591" spans="1:16" ht="16.5" x14ac:dyDescent="0.25">
      <c r="A2591" s="505" t="s">
        <v>332</v>
      </c>
      <c r="B2591" s="505" t="s">
        <v>333</v>
      </c>
      <c r="C2591" s="505" t="s">
        <v>334</v>
      </c>
      <c r="D2591" s="505" t="s">
        <v>335</v>
      </c>
      <c r="E2591" s="506">
        <v>45819.449423414349</v>
      </c>
      <c r="F2591" s="506">
        <v>46270</v>
      </c>
      <c r="G2591" s="505" t="s">
        <v>336</v>
      </c>
      <c r="H2591" s="552">
        <v>860</v>
      </c>
      <c r="I2591" s="552">
        <v>764.62861472688496</v>
      </c>
      <c r="J2591" s="552">
        <v>806.17209831147102</v>
      </c>
      <c r="K2591" s="552">
        <v>860</v>
      </c>
      <c r="L2591" s="507">
        <v>9.9799997593810003E-2</v>
      </c>
      <c r="M2591" s="507">
        <v>0.5</v>
      </c>
      <c r="N2591" s="507">
        <v>2.0717860159633452E-4</v>
      </c>
      <c r="O2591" s="507">
        <v>0.83613085048182934</v>
      </c>
      <c r="P2591" s="439"/>
    </row>
    <row r="2592" spans="1:16" ht="16.5" x14ac:dyDescent="0.25">
      <c r="A2592" s="505" t="s">
        <v>332</v>
      </c>
      <c r="B2592" s="505" t="s">
        <v>333</v>
      </c>
      <c r="C2592" s="505" t="s">
        <v>334</v>
      </c>
      <c r="D2592" s="505" t="s">
        <v>335</v>
      </c>
      <c r="E2592" s="506">
        <v>45819.449423495367</v>
      </c>
      <c r="F2592" s="506">
        <v>46300</v>
      </c>
      <c r="G2592" s="505" t="s">
        <v>336</v>
      </c>
      <c r="H2592" s="552">
        <v>860</v>
      </c>
      <c r="I2592" s="552">
        <v>758.67347232722796</v>
      </c>
      <c r="J2592" s="552">
        <v>799.893403594049</v>
      </c>
      <c r="K2592" s="552">
        <v>860</v>
      </c>
      <c r="L2592" s="507">
        <v>9.9799997593810003E-2</v>
      </c>
      <c r="M2592" s="507">
        <v>0.5</v>
      </c>
      <c r="N2592" s="507">
        <v>2.0556503646039105E-4</v>
      </c>
      <c r="O2592" s="507">
        <v>0.83613085048182934</v>
      </c>
      <c r="P2592" s="439"/>
    </row>
    <row r="2593" spans="1:16" ht="16.5" x14ac:dyDescent="0.25">
      <c r="A2593" s="505" t="s">
        <v>332</v>
      </c>
      <c r="B2593" s="505" t="s">
        <v>333</v>
      </c>
      <c r="C2593" s="505" t="s">
        <v>334</v>
      </c>
      <c r="D2593" s="505" t="s">
        <v>335</v>
      </c>
      <c r="E2593" s="506">
        <v>45819.449423587961</v>
      </c>
      <c r="F2593" s="506">
        <v>46331</v>
      </c>
      <c r="G2593" s="505" t="s">
        <v>336</v>
      </c>
      <c r="H2593" s="552">
        <v>860</v>
      </c>
      <c r="I2593" s="552">
        <v>752.56854606090599</v>
      </c>
      <c r="J2593" s="552">
        <v>793.45678701527402</v>
      </c>
      <c r="K2593" s="552">
        <v>860</v>
      </c>
      <c r="L2593" s="507">
        <v>9.9799997593810003E-2</v>
      </c>
      <c r="M2593" s="507">
        <v>0.5</v>
      </c>
      <c r="N2593" s="507">
        <v>2.0391088690027172E-4</v>
      </c>
      <c r="O2593" s="507">
        <v>0.83613085048182934</v>
      </c>
      <c r="P2593" s="439"/>
    </row>
    <row r="2594" spans="1:16" ht="16.5" x14ac:dyDescent="0.25">
      <c r="A2594" s="505" t="s">
        <v>332</v>
      </c>
      <c r="B2594" s="505" t="s">
        <v>333</v>
      </c>
      <c r="C2594" s="505" t="s">
        <v>334</v>
      </c>
      <c r="D2594" s="505" t="s">
        <v>335</v>
      </c>
      <c r="E2594" s="506">
        <v>45819.449423668979</v>
      </c>
      <c r="F2594" s="506">
        <v>46361</v>
      </c>
      <c r="G2594" s="505" t="s">
        <v>336</v>
      </c>
      <c r="H2594" s="552">
        <v>860</v>
      </c>
      <c r="I2594" s="552">
        <v>746.70733086312498</v>
      </c>
      <c r="J2594" s="552">
        <v>787.27712271335895</v>
      </c>
      <c r="K2594" s="552">
        <v>860</v>
      </c>
      <c r="L2594" s="507">
        <v>9.9799997593810003E-2</v>
      </c>
      <c r="M2594" s="507">
        <v>0.5</v>
      </c>
      <c r="N2594" s="507">
        <v>2.0232277164412837E-4</v>
      </c>
      <c r="O2594" s="507">
        <v>0.83613085048182934</v>
      </c>
      <c r="P2594" s="439"/>
    </row>
    <row r="2595" spans="1:16" ht="16.5" x14ac:dyDescent="0.25">
      <c r="A2595" s="505" t="s">
        <v>332</v>
      </c>
      <c r="B2595" s="505" t="s">
        <v>333</v>
      </c>
      <c r="C2595" s="505" t="s">
        <v>334</v>
      </c>
      <c r="D2595" s="505" t="s">
        <v>335</v>
      </c>
      <c r="E2595" s="506">
        <v>45819.44942380787</v>
      </c>
      <c r="F2595" s="506">
        <v>46392</v>
      </c>
      <c r="G2595" s="505" t="s">
        <v>336</v>
      </c>
      <c r="H2595" s="552">
        <v>860</v>
      </c>
      <c r="I2595" s="552">
        <v>740.69869425763295</v>
      </c>
      <c r="J2595" s="552">
        <v>780.94202736518105</v>
      </c>
      <c r="K2595" s="552">
        <v>860</v>
      </c>
      <c r="L2595" s="507">
        <v>9.9799997593810003E-2</v>
      </c>
      <c r="M2595" s="507">
        <v>0.5</v>
      </c>
      <c r="N2595" s="507">
        <v>2.0069471207972026E-4</v>
      </c>
      <c r="O2595" s="507">
        <v>0.83613085048182934</v>
      </c>
      <c r="P2595" s="439"/>
    </row>
    <row r="2596" spans="1:16" ht="16.5" x14ac:dyDescent="0.25">
      <c r="A2596" s="505" t="s">
        <v>332</v>
      </c>
      <c r="B2596" s="505" t="s">
        <v>333</v>
      </c>
      <c r="C2596" s="505" t="s">
        <v>334</v>
      </c>
      <c r="D2596" s="505" t="s">
        <v>335</v>
      </c>
      <c r="E2596" s="506">
        <v>45819.449423935184</v>
      </c>
      <c r="F2596" s="506">
        <v>46423</v>
      </c>
      <c r="G2596" s="505" t="s">
        <v>336</v>
      </c>
      <c r="H2596" s="552">
        <v>860</v>
      </c>
      <c r="I2596" s="552">
        <v>734.73840820712405</v>
      </c>
      <c r="J2596" s="552">
        <v>774.65790953421003</v>
      </c>
      <c r="K2596" s="552">
        <v>860</v>
      </c>
      <c r="L2596" s="507">
        <v>9.9799997593810003E-2</v>
      </c>
      <c r="M2596" s="507">
        <v>0.5</v>
      </c>
      <c r="N2596" s="507">
        <v>1.9907975325490597E-4</v>
      </c>
      <c r="O2596" s="507">
        <v>0.83613085048182934</v>
      </c>
      <c r="P2596" s="439"/>
    </row>
    <row r="2597" spans="1:16" ht="16.5" x14ac:dyDescent="0.25">
      <c r="A2597" s="505" t="s">
        <v>332</v>
      </c>
      <c r="B2597" s="505" t="s">
        <v>333</v>
      </c>
      <c r="C2597" s="505" t="s">
        <v>334</v>
      </c>
      <c r="D2597" s="505" t="s">
        <v>335</v>
      </c>
      <c r="E2597" s="506">
        <v>45819.449424050923</v>
      </c>
      <c r="F2597" s="506">
        <v>46451</v>
      </c>
      <c r="G2597" s="505" t="s">
        <v>336</v>
      </c>
      <c r="H2597" s="552">
        <v>860</v>
      </c>
      <c r="I2597" s="552">
        <v>729.39615867691998</v>
      </c>
      <c r="J2597" s="552">
        <v>769.02540712648204</v>
      </c>
      <c r="K2597" s="552">
        <v>860</v>
      </c>
      <c r="L2597" s="507">
        <v>9.9799997593810003E-2</v>
      </c>
      <c r="M2597" s="507">
        <v>0.5</v>
      </c>
      <c r="N2597" s="507">
        <v>1.9763225342854729E-4</v>
      </c>
      <c r="O2597" s="507">
        <v>0.83613085048182934</v>
      </c>
      <c r="P2597" s="439"/>
    </row>
    <row r="2598" spans="1:16" ht="16.5" x14ac:dyDescent="0.25">
      <c r="A2598" s="505" t="s">
        <v>332</v>
      </c>
      <c r="B2598" s="505" t="s">
        <v>333</v>
      </c>
      <c r="C2598" s="505" t="s">
        <v>334</v>
      </c>
      <c r="D2598" s="505" t="s">
        <v>335</v>
      </c>
      <c r="E2598" s="506">
        <v>45819.449424166669</v>
      </c>
      <c r="F2598" s="506">
        <v>46482</v>
      </c>
      <c r="G2598" s="505" t="s">
        <v>336</v>
      </c>
      <c r="H2598" s="552">
        <v>860</v>
      </c>
      <c r="I2598" s="552">
        <v>723.52682235493</v>
      </c>
      <c r="J2598" s="552">
        <v>762.83718046681804</v>
      </c>
      <c r="K2598" s="552">
        <v>860</v>
      </c>
      <c r="L2598" s="507">
        <v>9.9799997593810003E-2</v>
      </c>
      <c r="M2598" s="507">
        <v>0.5</v>
      </c>
      <c r="N2598" s="507">
        <v>1.9604193772747595E-4</v>
      </c>
      <c r="O2598" s="507">
        <v>0.83613085048182934</v>
      </c>
      <c r="P2598" s="439"/>
    </row>
    <row r="2599" spans="1:16" ht="16.5" x14ac:dyDescent="0.25">
      <c r="A2599" s="505" t="s">
        <v>332</v>
      </c>
      <c r="B2599" s="505" t="s">
        <v>333</v>
      </c>
      <c r="C2599" s="505" t="s">
        <v>334</v>
      </c>
      <c r="D2599" s="505" t="s">
        <v>335</v>
      </c>
      <c r="E2599" s="506">
        <v>45819.449424305552</v>
      </c>
      <c r="F2599" s="506">
        <v>46512</v>
      </c>
      <c r="G2599" s="505" t="s">
        <v>336</v>
      </c>
      <c r="H2599" s="552">
        <v>860</v>
      </c>
      <c r="I2599" s="552">
        <v>717.891792257823</v>
      </c>
      <c r="J2599" s="552">
        <v>756.89599026030805</v>
      </c>
      <c r="K2599" s="552">
        <v>860</v>
      </c>
      <c r="L2599" s="507">
        <v>9.9799997593810003E-2</v>
      </c>
      <c r="M2599" s="507">
        <v>0.5</v>
      </c>
      <c r="N2599" s="507">
        <v>1.9451510805750763E-4</v>
      </c>
      <c r="O2599" s="507">
        <v>0.83613085048182934</v>
      </c>
      <c r="P2599" s="439"/>
    </row>
    <row r="2600" spans="1:16" ht="16.5" x14ac:dyDescent="0.25">
      <c r="A2600" s="505" t="s">
        <v>332</v>
      </c>
      <c r="B2600" s="505" t="s">
        <v>333</v>
      </c>
      <c r="C2600" s="505" t="s">
        <v>334</v>
      </c>
      <c r="D2600" s="505" t="s">
        <v>335</v>
      </c>
      <c r="E2600" s="506">
        <v>45819.449424432867</v>
      </c>
      <c r="F2600" s="506">
        <v>46543</v>
      </c>
      <c r="G2600" s="505" t="s">
        <v>336</v>
      </c>
      <c r="H2600" s="552">
        <v>860</v>
      </c>
      <c r="I2600" s="552">
        <v>712.11502976540703</v>
      </c>
      <c r="J2600" s="552">
        <v>750.80536711298805</v>
      </c>
      <c r="K2600" s="552">
        <v>860</v>
      </c>
      <c r="L2600" s="507">
        <v>9.9799997593810003E-2</v>
      </c>
      <c r="M2600" s="507">
        <v>0.5</v>
      </c>
      <c r="N2600" s="507">
        <v>1.9294987553562432E-4</v>
      </c>
      <c r="O2600" s="507">
        <v>0.83613085048182934</v>
      </c>
      <c r="P2600" s="439"/>
    </row>
    <row r="2601" spans="1:16" ht="16.5" x14ac:dyDescent="0.25">
      <c r="A2601" s="505" t="s">
        <v>332</v>
      </c>
      <c r="B2601" s="505" t="s">
        <v>333</v>
      </c>
      <c r="C2601" s="505" t="s">
        <v>334</v>
      </c>
      <c r="D2601" s="505" t="s">
        <v>335</v>
      </c>
      <c r="E2601" s="506">
        <v>45819.449424560182</v>
      </c>
      <c r="F2601" s="506">
        <v>46573</v>
      </c>
      <c r="G2601" s="505" t="s">
        <v>336</v>
      </c>
      <c r="H2601" s="552">
        <v>860</v>
      </c>
      <c r="I2601" s="552">
        <v>706.56887791402198</v>
      </c>
      <c r="J2601" s="552">
        <v>744.95788404804796</v>
      </c>
      <c r="K2601" s="552">
        <v>860</v>
      </c>
      <c r="L2601" s="507">
        <v>9.9799997593810003E-2</v>
      </c>
      <c r="M2601" s="507">
        <v>0.5</v>
      </c>
      <c r="N2601" s="507">
        <v>1.9144712771442093E-4</v>
      </c>
      <c r="O2601" s="507">
        <v>0.83613085048182934</v>
      </c>
      <c r="P2601" s="439"/>
    </row>
    <row r="2602" spans="1:16" ht="16.5" x14ac:dyDescent="0.25">
      <c r="A2602" s="505" t="s">
        <v>332</v>
      </c>
      <c r="B2602" s="505" t="s">
        <v>333</v>
      </c>
      <c r="C2602" s="505" t="s">
        <v>334</v>
      </c>
      <c r="D2602" s="505" t="s">
        <v>335</v>
      </c>
      <c r="E2602" s="506">
        <v>45819.449424652776</v>
      </c>
      <c r="F2602" s="506">
        <v>46604</v>
      </c>
      <c r="G2602" s="505" t="s">
        <v>336</v>
      </c>
      <c r="H2602" s="552">
        <v>860</v>
      </c>
      <c r="I2602" s="552">
        <v>700.88322913483</v>
      </c>
      <c r="J2602" s="552">
        <v>738.96332496628997</v>
      </c>
      <c r="K2602" s="552">
        <v>860</v>
      </c>
      <c r="L2602" s="507">
        <v>9.9799997593810003E-2</v>
      </c>
      <c r="M2602" s="507">
        <v>0.5</v>
      </c>
      <c r="N2602" s="507">
        <v>1.8990658274846826E-4</v>
      </c>
      <c r="O2602" s="507">
        <v>0.83613085048182934</v>
      </c>
      <c r="P2602" s="439"/>
    </row>
    <row r="2603" spans="1:16" ht="16.5" x14ac:dyDescent="0.25">
      <c r="A2603" s="505" t="s">
        <v>332</v>
      </c>
      <c r="B2603" s="505" t="s">
        <v>333</v>
      </c>
      <c r="C2603" s="505" t="s">
        <v>334</v>
      </c>
      <c r="D2603" s="505" t="s">
        <v>335</v>
      </c>
      <c r="E2603" s="506">
        <v>45819.449424768522</v>
      </c>
      <c r="F2603" s="506">
        <v>46635</v>
      </c>
      <c r="G2603" s="505" t="s">
        <v>336</v>
      </c>
      <c r="H2603" s="552">
        <v>860</v>
      </c>
      <c r="I2603" s="552">
        <v>695.24333187831496</v>
      </c>
      <c r="J2603" s="552">
        <v>733.01700315989206</v>
      </c>
      <c r="K2603" s="552">
        <v>860</v>
      </c>
      <c r="L2603" s="507">
        <v>9.9799997593810003E-2</v>
      </c>
      <c r="M2603" s="507">
        <v>0.5</v>
      </c>
      <c r="N2603" s="507">
        <v>1.8837843430588184E-4</v>
      </c>
      <c r="O2603" s="507">
        <v>0.83613085048182934</v>
      </c>
      <c r="P2603" s="439"/>
    </row>
    <row r="2604" spans="1:16" ht="16.5" x14ac:dyDescent="0.25">
      <c r="A2604" s="505" t="s">
        <v>332</v>
      </c>
      <c r="B2604" s="505" t="s">
        <v>333</v>
      </c>
      <c r="C2604" s="505" t="s">
        <v>334</v>
      </c>
      <c r="D2604" s="505" t="s">
        <v>335</v>
      </c>
      <c r="E2604" s="506">
        <v>45819.449424999999</v>
      </c>
      <c r="F2604" s="506">
        <v>46665</v>
      </c>
      <c r="G2604" s="505" t="s">
        <v>336</v>
      </c>
      <c r="H2604" s="552">
        <v>860</v>
      </c>
      <c r="I2604" s="552">
        <v>689.82858154854</v>
      </c>
      <c r="J2604" s="552">
        <v>727.30806086933103</v>
      </c>
      <c r="K2604" s="552">
        <v>860</v>
      </c>
      <c r="L2604" s="507">
        <v>9.9799997593810003E-2</v>
      </c>
      <c r="M2604" s="507">
        <v>0.5</v>
      </c>
      <c r="N2604" s="507">
        <v>1.8691129015287788E-4</v>
      </c>
      <c r="O2604" s="507">
        <v>0.83613085048182934</v>
      </c>
      <c r="P2604" s="439"/>
    </row>
    <row r="2605" spans="1:16" ht="16.5" x14ac:dyDescent="0.25">
      <c r="A2605" s="505" t="s">
        <v>332</v>
      </c>
      <c r="B2605" s="505" t="s">
        <v>333</v>
      </c>
      <c r="C2605" s="505" t="s">
        <v>334</v>
      </c>
      <c r="D2605" s="505" t="s">
        <v>335</v>
      </c>
      <c r="E2605" s="506">
        <v>45819.449425127314</v>
      </c>
      <c r="F2605" s="506">
        <v>46696</v>
      </c>
      <c r="G2605" s="505" t="s">
        <v>336</v>
      </c>
      <c r="H2605" s="552">
        <v>860</v>
      </c>
      <c r="I2605" s="552">
        <v>684.27763930478898</v>
      </c>
      <c r="J2605" s="552">
        <v>721.45552714242001</v>
      </c>
      <c r="K2605" s="552">
        <v>860</v>
      </c>
      <c r="L2605" s="507">
        <v>9.9799997593810003E-2</v>
      </c>
      <c r="M2605" s="507">
        <v>0.5</v>
      </c>
      <c r="N2605" s="507">
        <v>1.8540724435933524E-4</v>
      </c>
      <c r="O2605" s="507">
        <v>0.83613085048182934</v>
      </c>
      <c r="P2605" s="439"/>
    </row>
    <row r="2606" spans="1:16" ht="16.5" x14ac:dyDescent="0.25">
      <c r="A2606" s="505" t="s">
        <v>332</v>
      </c>
      <c r="B2606" s="505" t="s">
        <v>333</v>
      </c>
      <c r="C2606" s="505" t="s">
        <v>334</v>
      </c>
      <c r="D2606" s="505" t="s">
        <v>335</v>
      </c>
      <c r="E2606" s="506">
        <v>45819.449425243052</v>
      </c>
      <c r="F2606" s="506">
        <v>46726</v>
      </c>
      <c r="G2606" s="505" t="s">
        <v>336</v>
      </c>
      <c r="H2606" s="552">
        <v>860</v>
      </c>
      <c r="I2606" s="552">
        <v>678.94829286852303</v>
      </c>
      <c r="J2606" s="552">
        <v>715.83662887415699</v>
      </c>
      <c r="K2606" s="552">
        <v>860</v>
      </c>
      <c r="L2606" s="507">
        <v>9.9799997593810003E-2</v>
      </c>
      <c r="M2606" s="507">
        <v>0.5</v>
      </c>
      <c r="N2606" s="507">
        <v>1.8396324066810227E-4</v>
      </c>
      <c r="O2606" s="507">
        <v>0.83613085048182934</v>
      </c>
      <c r="P2606" s="439"/>
    </row>
    <row r="2607" spans="1:16" ht="16.5" x14ac:dyDescent="0.25">
      <c r="A2607" s="505" t="s">
        <v>332</v>
      </c>
      <c r="B2607" s="505" t="s">
        <v>333</v>
      </c>
      <c r="C2607" s="505" t="s">
        <v>334</v>
      </c>
      <c r="D2607" s="505" t="s">
        <v>335</v>
      </c>
      <c r="E2607" s="506">
        <v>45819.449425335646</v>
      </c>
      <c r="F2607" s="506">
        <v>46757</v>
      </c>
      <c r="G2607" s="505" t="s">
        <v>336</v>
      </c>
      <c r="H2607" s="552">
        <v>860</v>
      </c>
      <c r="I2607" s="552">
        <v>673.48490259880305</v>
      </c>
      <c r="J2607" s="552">
        <v>710.07640395868304</v>
      </c>
      <c r="K2607" s="552">
        <v>860</v>
      </c>
      <c r="L2607" s="507">
        <v>9.9799997593810003E-2</v>
      </c>
      <c r="M2607" s="507">
        <v>0.5</v>
      </c>
      <c r="N2607" s="507">
        <v>1.8248291736571085E-4</v>
      </c>
      <c r="O2607" s="507">
        <v>0.83613085048182934</v>
      </c>
      <c r="P2607" s="439"/>
    </row>
    <row r="2608" spans="1:16" ht="16.5" x14ac:dyDescent="0.25">
      <c r="A2608" s="505" t="s">
        <v>332</v>
      </c>
      <c r="B2608" s="505" t="s">
        <v>333</v>
      </c>
      <c r="C2608" s="505" t="s">
        <v>334</v>
      </c>
      <c r="D2608" s="505" t="s">
        <v>335</v>
      </c>
      <c r="E2608" s="506">
        <v>45819.449425439816</v>
      </c>
      <c r="F2608" s="506">
        <v>46788</v>
      </c>
      <c r="G2608" s="505" t="s">
        <v>336</v>
      </c>
      <c r="H2608" s="552">
        <v>860</v>
      </c>
      <c r="I2608" s="552">
        <v>668.06547537244398</v>
      </c>
      <c r="J2608" s="552">
        <v>704.36253066834001</v>
      </c>
      <c r="K2608" s="552">
        <v>860</v>
      </c>
      <c r="L2608" s="507">
        <v>9.9799997593810003E-2</v>
      </c>
      <c r="M2608" s="507">
        <v>0.5</v>
      </c>
      <c r="N2608" s="507">
        <v>1.8101450599241801E-4</v>
      </c>
      <c r="O2608" s="507">
        <v>0.83613085048182934</v>
      </c>
      <c r="P2608" s="439"/>
    </row>
    <row r="2609" spans="1:16" ht="16.5" x14ac:dyDescent="0.25">
      <c r="A2609" s="505" t="s">
        <v>332</v>
      </c>
      <c r="B2609" s="505" t="s">
        <v>333</v>
      </c>
      <c r="C2609" s="505" t="s">
        <v>334</v>
      </c>
      <c r="D2609" s="505" t="s">
        <v>335</v>
      </c>
      <c r="E2609" s="506">
        <v>45819.449425567131</v>
      </c>
      <c r="F2609" s="506">
        <v>46817</v>
      </c>
      <c r="G2609" s="505" t="s">
        <v>336</v>
      </c>
      <c r="H2609" s="552">
        <v>860</v>
      </c>
      <c r="I2609" s="552">
        <v>663.03517524388599</v>
      </c>
      <c r="J2609" s="552">
        <v>699.05892636728402</v>
      </c>
      <c r="K2609" s="552">
        <v>860</v>
      </c>
      <c r="L2609" s="507">
        <v>9.9799997593810003E-2</v>
      </c>
      <c r="M2609" s="507">
        <v>0.5</v>
      </c>
      <c r="N2609" s="507">
        <v>1.7965152986757505E-4</v>
      </c>
      <c r="O2609" s="507">
        <v>0.83613085048182934</v>
      </c>
      <c r="P2609" s="439"/>
    </row>
    <row r="2610" spans="1:16" ht="16.5" x14ac:dyDescent="0.25">
      <c r="A2610" s="505" t="s">
        <v>332</v>
      </c>
      <c r="B2610" s="505" t="s">
        <v>333</v>
      </c>
      <c r="C2610" s="505" t="s">
        <v>334</v>
      </c>
      <c r="D2610" s="505" t="s">
        <v>335</v>
      </c>
      <c r="E2610" s="506">
        <v>45819.449425694445</v>
      </c>
      <c r="F2610" s="506">
        <v>46848</v>
      </c>
      <c r="G2610" s="505" t="s">
        <v>336</v>
      </c>
      <c r="H2610" s="552">
        <v>860</v>
      </c>
      <c r="I2610" s="552">
        <v>657.699835332205</v>
      </c>
      <c r="J2610" s="552">
        <v>693.43370898859405</v>
      </c>
      <c r="K2610" s="552">
        <v>860</v>
      </c>
      <c r="L2610" s="507">
        <v>9.9799997593810003E-2</v>
      </c>
      <c r="M2610" s="507">
        <v>0.5</v>
      </c>
      <c r="N2610" s="507">
        <v>1.7820590222475117E-4</v>
      </c>
      <c r="O2610" s="507">
        <v>0.83613085048182934</v>
      </c>
      <c r="P2610" s="439"/>
    </row>
    <row r="2611" spans="1:16" ht="16.5" x14ac:dyDescent="0.25">
      <c r="A2611" s="505" t="s">
        <v>332</v>
      </c>
      <c r="B2611" s="505" t="s">
        <v>333</v>
      </c>
      <c r="C2611" s="505" t="s">
        <v>334</v>
      </c>
      <c r="D2611" s="505" t="s">
        <v>335</v>
      </c>
      <c r="E2611" s="506">
        <v>45819.449425810184</v>
      </c>
      <c r="F2611" s="506">
        <v>46878</v>
      </c>
      <c r="G2611" s="505" t="s">
        <v>336</v>
      </c>
      <c r="H2611" s="552">
        <v>860</v>
      </c>
      <c r="I2611" s="552">
        <v>652.57748429773096</v>
      </c>
      <c r="J2611" s="552">
        <v>688.03305251012296</v>
      </c>
      <c r="K2611" s="552">
        <v>860</v>
      </c>
      <c r="L2611" s="507">
        <v>9.9799997593810003E-2</v>
      </c>
      <c r="M2611" s="507">
        <v>0.5</v>
      </c>
      <c r="N2611" s="507">
        <v>1.7681798460858044E-4</v>
      </c>
      <c r="O2611" s="507">
        <v>0.83613085048182934</v>
      </c>
      <c r="P2611" s="439"/>
    </row>
    <row r="2612" spans="1:16" ht="16.5" x14ac:dyDescent="0.25">
      <c r="A2612" s="505" t="s">
        <v>332</v>
      </c>
      <c r="B2612" s="505" t="s">
        <v>333</v>
      </c>
      <c r="C2612" s="505" t="s">
        <v>334</v>
      </c>
      <c r="D2612" s="505" t="s">
        <v>335</v>
      </c>
      <c r="E2612" s="506">
        <v>45819.449425914354</v>
      </c>
      <c r="F2612" s="506">
        <v>46909</v>
      </c>
      <c r="G2612" s="505" t="s">
        <v>336</v>
      </c>
      <c r="H2612" s="552">
        <v>860</v>
      </c>
      <c r="I2612" s="552">
        <v>647.32629578249498</v>
      </c>
      <c r="J2612" s="552">
        <v>682.49655860651797</v>
      </c>
      <c r="K2612" s="552">
        <v>860</v>
      </c>
      <c r="L2612" s="507">
        <v>9.9799997593810003E-2</v>
      </c>
      <c r="M2612" s="507">
        <v>0.5</v>
      </c>
      <c r="N2612" s="507">
        <v>1.7539515805938826E-4</v>
      </c>
      <c r="O2612" s="507">
        <v>0.83613085048182934</v>
      </c>
      <c r="P2612" s="439"/>
    </row>
    <row r="2613" spans="1:16" ht="16.5" x14ac:dyDescent="0.25">
      <c r="A2613" s="505" t="s">
        <v>332</v>
      </c>
      <c r="B2613" s="505" t="s">
        <v>333</v>
      </c>
      <c r="C2613" s="505" t="s">
        <v>334</v>
      </c>
      <c r="D2613" s="505" t="s">
        <v>335</v>
      </c>
      <c r="E2613" s="506">
        <v>45819.449426030093</v>
      </c>
      <c r="F2613" s="506">
        <v>46939</v>
      </c>
      <c r="G2613" s="505" t="s">
        <v>336</v>
      </c>
      <c r="H2613" s="552">
        <v>860</v>
      </c>
      <c r="I2613" s="552">
        <v>642.28473678747298</v>
      </c>
      <c r="J2613" s="552">
        <v>677.18108372695201</v>
      </c>
      <c r="K2613" s="552">
        <v>860</v>
      </c>
      <c r="L2613" s="507">
        <v>9.9799997593810003E-2</v>
      </c>
      <c r="M2613" s="507">
        <v>0.5</v>
      </c>
      <c r="N2613" s="507">
        <v>1.740291313081828E-4</v>
      </c>
      <c r="O2613" s="507">
        <v>0.83613085048182934</v>
      </c>
      <c r="P2613" s="439"/>
    </row>
    <row r="2614" spans="1:16" ht="16.5" x14ac:dyDescent="0.25">
      <c r="A2614" s="505" t="s">
        <v>332</v>
      </c>
      <c r="B2614" s="505" t="s">
        <v>333</v>
      </c>
      <c r="C2614" s="505" t="s">
        <v>334</v>
      </c>
      <c r="D2614" s="505" t="s">
        <v>335</v>
      </c>
      <c r="E2614" s="506">
        <v>45819.449426319443</v>
      </c>
      <c r="F2614" s="506">
        <v>46970</v>
      </c>
      <c r="G2614" s="505" t="s">
        <v>336</v>
      </c>
      <c r="H2614" s="552">
        <v>860</v>
      </c>
      <c r="I2614" s="552">
        <v>637.11637239476102</v>
      </c>
      <c r="J2614" s="552">
        <v>671.73191391161799</v>
      </c>
      <c r="K2614" s="552">
        <v>860</v>
      </c>
      <c r="L2614" s="507">
        <v>9.9799997593810003E-2</v>
      </c>
      <c r="M2614" s="507">
        <v>0.5</v>
      </c>
      <c r="N2614" s="507">
        <v>1.7262874622345158E-4</v>
      </c>
      <c r="O2614" s="507">
        <v>0.83613085048182934</v>
      </c>
      <c r="P2614" s="439"/>
    </row>
    <row r="2615" spans="1:16" ht="16.5" x14ac:dyDescent="0.25">
      <c r="A2615" s="505" t="s">
        <v>332</v>
      </c>
      <c r="B2615" s="505" t="s">
        <v>333</v>
      </c>
      <c r="C2615" s="505" t="s">
        <v>334</v>
      </c>
      <c r="D2615" s="505" t="s">
        <v>335</v>
      </c>
      <c r="E2615" s="506">
        <v>45819.44942646991</v>
      </c>
      <c r="F2615" s="506">
        <v>47001</v>
      </c>
      <c r="G2615" s="505" t="s">
        <v>336</v>
      </c>
      <c r="H2615" s="552">
        <v>860</v>
      </c>
      <c r="I2615" s="552">
        <v>631.989597018518</v>
      </c>
      <c r="J2615" s="552">
        <v>666.32659270988199</v>
      </c>
      <c r="K2615" s="552">
        <v>860</v>
      </c>
      <c r="L2615" s="507">
        <v>9.9799997593810003E-2</v>
      </c>
      <c r="M2615" s="507">
        <v>0.5</v>
      </c>
      <c r="N2615" s="507">
        <v>1.7123962981753743E-4</v>
      </c>
      <c r="O2615" s="507">
        <v>0.83613085048182934</v>
      </c>
      <c r="P2615" s="439"/>
    </row>
    <row r="2616" spans="1:16" ht="16.5" x14ac:dyDescent="0.25">
      <c r="A2616" s="505" t="s">
        <v>332</v>
      </c>
      <c r="B2616" s="505" t="s">
        <v>333</v>
      </c>
      <c r="C2616" s="505" t="s">
        <v>334</v>
      </c>
      <c r="D2616" s="505" t="s">
        <v>335</v>
      </c>
      <c r="E2616" s="506">
        <v>45819.449426631945</v>
      </c>
      <c r="F2616" s="506">
        <v>47031</v>
      </c>
      <c r="G2616" s="505" t="s">
        <v>336</v>
      </c>
      <c r="H2616" s="552">
        <v>860</v>
      </c>
      <c r="I2616" s="552">
        <v>627.06748454082594</v>
      </c>
      <c r="J2616" s="552">
        <v>661.13705406610097</v>
      </c>
      <c r="K2616" s="552">
        <v>860</v>
      </c>
      <c r="L2616" s="507">
        <v>9.9799997593810003E-2</v>
      </c>
      <c r="M2616" s="507">
        <v>0.5</v>
      </c>
      <c r="N2616" s="507">
        <v>1.6990596748737169E-4</v>
      </c>
      <c r="O2616" s="507">
        <v>0.83613085048182934</v>
      </c>
      <c r="P2616" s="439"/>
    </row>
    <row r="2617" spans="1:16" ht="16.5" x14ac:dyDescent="0.25">
      <c r="A2617" s="505" t="s">
        <v>332</v>
      </c>
      <c r="B2617" s="505" t="s">
        <v>333</v>
      </c>
      <c r="C2617" s="505" t="s">
        <v>334</v>
      </c>
      <c r="D2617" s="505" t="s">
        <v>335</v>
      </c>
      <c r="E2617" s="506">
        <v>45819.449426736108</v>
      </c>
      <c r="F2617" s="506">
        <v>47062</v>
      </c>
      <c r="G2617" s="505" t="s">
        <v>336</v>
      </c>
      <c r="H2617" s="552">
        <v>860</v>
      </c>
      <c r="I2617" s="552">
        <v>622.02157098675605</v>
      </c>
      <c r="J2617" s="552">
        <v>655.816988037398</v>
      </c>
      <c r="K2617" s="552">
        <v>860</v>
      </c>
      <c r="L2617" s="507">
        <v>9.9799997593810003E-2</v>
      </c>
      <c r="M2617" s="507">
        <v>0.5</v>
      </c>
      <c r="N2617" s="507">
        <v>1.6853876085427756E-4</v>
      </c>
      <c r="O2617" s="507">
        <v>0.83613085048182934</v>
      </c>
      <c r="P2617" s="439"/>
    </row>
    <row r="2618" spans="1:16" ht="16.5" x14ac:dyDescent="0.25">
      <c r="A2618" s="505" t="s">
        <v>332</v>
      </c>
      <c r="B2618" s="505" t="s">
        <v>333</v>
      </c>
      <c r="C2618" s="505" t="s">
        <v>334</v>
      </c>
      <c r="D2618" s="505" t="s">
        <v>335</v>
      </c>
      <c r="E2618" s="506">
        <v>45819.449426840278</v>
      </c>
      <c r="F2618" s="506">
        <v>47092</v>
      </c>
      <c r="G2618" s="505" t="s">
        <v>336</v>
      </c>
      <c r="H2618" s="552">
        <v>860</v>
      </c>
      <c r="I2618" s="552">
        <v>617.17709229534898</v>
      </c>
      <c r="J2618" s="552">
        <v>650.70930114645898</v>
      </c>
      <c r="K2618" s="552">
        <v>860</v>
      </c>
      <c r="L2618" s="507">
        <v>9.9799997593810003E-2</v>
      </c>
      <c r="M2618" s="507">
        <v>0.5</v>
      </c>
      <c r="N2618" s="507">
        <v>1.672261336501445E-4</v>
      </c>
      <c r="O2618" s="507">
        <v>0.83613085048182934</v>
      </c>
      <c r="P2618" s="439"/>
    </row>
    <row r="2619" spans="1:16" ht="16.5" x14ac:dyDescent="0.25">
      <c r="A2619" s="505" t="s">
        <v>332</v>
      </c>
      <c r="B2619" s="505" t="s">
        <v>333</v>
      </c>
      <c r="C2619" s="505" t="s">
        <v>334</v>
      </c>
      <c r="D2619" s="505" t="s">
        <v>335</v>
      </c>
      <c r="E2619" s="506">
        <v>45819.449426990737</v>
      </c>
      <c r="F2619" s="506">
        <v>47123</v>
      </c>
      <c r="G2619" s="505" t="s">
        <v>336</v>
      </c>
      <c r="H2619" s="552">
        <v>860</v>
      </c>
      <c r="I2619" s="552">
        <v>612.21076517418601</v>
      </c>
      <c r="J2619" s="552">
        <v>645.47314560760401</v>
      </c>
      <c r="K2619" s="552">
        <v>860</v>
      </c>
      <c r="L2619" s="507">
        <v>9.9799997593810003E-2</v>
      </c>
      <c r="M2619" s="507">
        <v>0.5</v>
      </c>
      <c r="N2619" s="507">
        <v>1.6588049121901469E-4</v>
      </c>
      <c r="O2619" s="507">
        <v>0.83613085048182934</v>
      </c>
      <c r="P2619" s="439"/>
    </row>
    <row r="2620" spans="1:16" ht="16.5" x14ac:dyDescent="0.25">
      <c r="A2620" s="505" t="s">
        <v>332</v>
      </c>
      <c r="B2620" s="505" t="s">
        <v>333</v>
      </c>
      <c r="C2620" s="505" t="s">
        <v>334</v>
      </c>
      <c r="D2620" s="505" t="s">
        <v>335</v>
      </c>
      <c r="E2620" s="506">
        <v>45819.449427129628</v>
      </c>
      <c r="F2620" s="506">
        <v>47154</v>
      </c>
      <c r="G2620" s="505" t="s">
        <v>336</v>
      </c>
      <c r="H2620" s="552">
        <v>860</v>
      </c>
      <c r="I2620" s="552">
        <v>607.28440130730098</v>
      </c>
      <c r="J2620" s="552">
        <v>640.27912458992296</v>
      </c>
      <c r="K2620" s="552">
        <v>860</v>
      </c>
      <c r="L2620" s="507">
        <v>9.9799997593810003E-2</v>
      </c>
      <c r="M2620" s="507">
        <v>0.5</v>
      </c>
      <c r="N2620" s="507">
        <v>1.6454567696116702E-4</v>
      </c>
      <c r="O2620" s="507">
        <v>0.83613085048182934</v>
      </c>
      <c r="P2620" s="439"/>
    </row>
    <row r="2621" spans="1:16" ht="16.5" x14ac:dyDescent="0.25">
      <c r="A2621" s="505" t="s">
        <v>332</v>
      </c>
      <c r="B2621" s="505" t="s">
        <v>333</v>
      </c>
      <c r="C2621" s="505" t="s">
        <v>334</v>
      </c>
      <c r="D2621" s="505" t="s">
        <v>335</v>
      </c>
      <c r="E2621" s="506">
        <v>45819.449427245374</v>
      </c>
      <c r="F2621" s="506">
        <v>47182</v>
      </c>
      <c r="G2621" s="505" t="s">
        <v>336</v>
      </c>
      <c r="H2621" s="552">
        <v>860</v>
      </c>
      <c r="I2621" s="552">
        <v>602.86886406119504</v>
      </c>
      <c r="J2621" s="552">
        <v>635.62368421232497</v>
      </c>
      <c r="K2621" s="552">
        <v>860</v>
      </c>
      <c r="L2621" s="507">
        <v>9.9799997593810003E-2</v>
      </c>
      <c r="M2621" s="507">
        <v>0.5</v>
      </c>
      <c r="N2621" s="507">
        <v>1.6334927283199159E-4</v>
      </c>
      <c r="O2621" s="507">
        <v>0.83613085048182934</v>
      </c>
      <c r="P2621" s="439"/>
    </row>
    <row r="2622" spans="1:16" ht="16.5" x14ac:dyDescent="0.25">
      <c r="A2622" s="505" t="s">
        <v>332</v>
      </c>
      <c r="B2622" s="505" t="s">
        <v>333</v>
      </c>
      <c r="C2622" s="505" t="s">
        <v>334</v>
      </c>
      <c r="D2622" s="505" t="s">
        <v>335</v>
      </c>
      <c r="E2622" s="506">
        <v>45819.449427337961</v>
      </c>
      <c r="F2622" s="506">
        <v>47213</v>
      </c>
      <c r="G2622" s="505" t="s">
        <v>336</v>
      </c>
      <c r="H2622" s="552">
        <v>860</v>
      </c>
      <c r="I2622" s="552">
        <v>598.01767300522602</v>
      </c>
      <c r="J2622" s="552">
        <v>630.50892026342797</v>
      </c>
      <c r="K2622" s="552">
        <v>860</v>
      </c>
      <c r="L2622" s="507">
        <v>9.9799997593810003E-2</v>
      </c>
      <c r="M2622" s="507">
        <v>0.5</v>
      </c>
      <c r="N2622" s="507">
        <v>1.6203482689092352E-4</v>
      </c>
      <c r="O2622" s="507">
        <v>0.83613085048182934</v>
      </c>
      <c r="P2622" s="439"/>
    </row>
    <row r="2623" spans="1:16" ht="16.5" x14ac:dyDescent="0.25">
      <c r="A2623" s="505" t="s">
        <v>332</v>
      </c>
      <c r="B2623" s="505" t="s">
        <v>333</v>
      </c>
      <c r="C2623" s="505" t="s">
        <v>334</v>
      </c>
      <c r="D2623" s="505" t="s">
        <v>335</v>
      </c>
      <c r="E2623" s="506">
        <v>45819.449427488427</v>
      </c>
      <c r="F2623" s="506">
        <v>47243</v>
      </c>
      <c r="G2623" s="505" t="s">
        <v>336</v>
      </c>
      <c r="H2623" s="552">
        <v>860</v>
      </c>
      <c r="I2623" s="552">
        <v>593.36014341286398</v>
      </c>
      <c r="J2623" s="552">
        <v>625.59833971215801</v>
      </c>
      <c r="K2623" s="552">
        <v>860</v>
      </c>
      <c r="L2623" s="507">
        <v>9.9799997593810003E-2</v>
      </c>
      <c r="M2623" s="507">
        <v>0.5</v>
      </c>
      <c r="N2623" s="507">
        <v>1.6077285415114608E-4</v>
      </c>
      <c r="O2623" s="507">
        <v>0.83613085048182934</v>
      </c>
      <c r="P2623" s="439"/>
    </row>
    <row r="2624" spans="1:16" ht="16.5" x14ac:dyDescent="0.25">
      <c r="A2624" s="505" t="s">
        <v>332</v>
      </c>
      <c r="B2624" s="505" t="s">
        <v>333</v>
      </c>
      <c r="C2624" s="505" t="s">
        <v>334</v>
      </c>
      <c r="D2624" s="505" t="s">
        <v>335</v>
      </c>
      <c r="E2624" s="506">
        <v>45819.449427754633</v>
      </c>
      <c r="F2624" s="506">
        <v>47274</v>
      </c>
      <c r="G2624" s="505" t="s">
        <v>336</v>
      </c>
      <c r="H2624" s="552">
        <v>860</v>
      </c>
      <c r="I2624" s="552">
        <v>588.58546753840903</v>
      </c>
      <c r="J2624" s="552">
        <v>620.56424813576405</v>
      </c>
      <c r="K2624" s="552">
        <v>860</v>
      </c>
      <c r="L2624" s="507">
        <v>9.9799997593810003E-2</v>
      </c>
      <c r="M2624" s="507">
        <v>0.5</v>
      </c>
      <c r="N2624" s="507">
        <v>1.594791402465224E-4</v>
      </c>
      <c r="O2624" s="507">
        <v>0.83613085048182934</v>
      </c>
      <c r="P2624" s="439"/>
    </row>
    <row r="2625" spans="1:16" ht="16.5" x14ac:dyDescent="0.25">
      <c r="A2625" s="505" t="s">
        <v>332</v>
      </c>
      <c r="B2625" s="505" t="s">
        <v>333</v>
      </c>
      <c r="C2625" s="505" t="s">
        <v>334</v>
      </c>
      <c r="D2625" s="505" t="s">
        <v>335</v>
      </c>
      <c r="E2625" s="506">
        <v>45819.449427939813</v>
      </c>
      <c r="F2625" s="506">
        <v>47304</v>
      </c>
      <c r="G2625" s="505" t="s">
        <v>336</v>
      </c>
      <c r="H2625" s="552">
        <v>860</v>
      </c>
      <c r="I2625" s="552">
        <v>584.001398611284</v>
      </c>
      <c r="J2625" s="552">
        <v>615.73111948401402</v>
      </c>
      <c r="K2625" s="552">
        <v>860</v>
      </c>
      <c r="L2625" s="507">
        <v>9.9799997593810003E-2</v>
      </c>
      <c r="M2625" s="507">
        <v>0.5</v>
      </c>
      <c r="N2625" s="507">
        <v>1.5823707191210348E-4</v>
      </c>
      <c r="O2625" s="507">
        <v>0.83613085048182934</v>
      </c>
      <c r="P2625" s="439"/>
    </row>
    <row r="2626" spans="1:16" ht="16.5" x14ac:dyDescent="0.25">
      <c r="A2626" s="505" t="s">
        <v>332</v>
      </c>
      <c r="B2626" s="505" t="s">
        <v>333</v>
      </c>
      <c r="C2626" s="505" t="s">
        <v>334</v>
      </c>
      <c r="D2626" s="505" t="s">
        <v>335</v>
      </c>
      <c r="E2626" s="506">
        <v>45819.44942809028</v>
      </c>
      <c r="F2626" s="506">
        <v>47335</v>
      </c>
      <c r="G2626" s="505" t="s">
        <v>336</v>
      </c>
      <c r="H2626" s="552">
        <v>860</v>
      </c>
      <c r="I2626" s="552">
        <v>579.30203108626199</v>
      </c>
      <c r="J2626" s="552">
        <v>610.77642787894399</v>
      </c>
      <c r="K2626" s="552">
        <v>860</v>
      </c>
      <c r="L2626" s="507">
        <v>9.9799997593810003E-2</v>
      </c>
      <c r="M2626" s="507">
        <v>0.5</v>
      </c>
      <c r="N2626" s="507">
        <v>1.5696376304886008E-4</v>
      </c>
      <c r="O2626" s="507">
        <v>0.83613085048182934</v>
      </c>
      <c r="P2626" s="439"/>
    </row>
    <row r="2627" spans="1:16" ht="16.5" x14ac:dyDescent="0.25">
      <c r="A2627" s="505" t="s">
        <v>332</v>
      </c>
      <c r="B2627" s="505" t="s">
        <v>333</v>
      </c>
      <c r="C2627" s="505" t="s">
        <v>334</v>
      </c>
      <c r="D2627" s="505" t="s">
        <v>335</v>
      </c>
      <c r="E2627" s="506">
        <v>45819.449428182874</v>
      </c>
      <c r="F2627" s="506">
        <v>47366</v>
      </c>
      <c r="G2627" s="505" t="s">
        <v>336</v>
      </c>
      <c r="H2627" s="552">
        <v>860</v>
      </c>
      <c r="I2627" s="552">
        <v>574.64047863357996</v>
      </c>
      <c r="J2627" s="552">
        <v>605.861605898981</v>
      </c>
      <c r="K2627" s="552">
        <v>860</v>
      </c>
      <c r="L2627" s="507">
        <v>9.9799997593810003E-2</v>
      </c>
      <c r="M2627" s="507">
        <v>0.5</v>
      </c>
      <c r="N2627" s="507">
        <v>1.5570070030203919E-4</v>
      </c>
      <c r="O2627" s="507">
        <v>0.83613085048182934</v>
      </c>
      <c r="P2627" s="439"/>
    </row>
    <row r="2628" spans="1:16" ht="16.5" x14ac:dyDescent="0.25">
      <c r="A2628" s="505" t="s">
        <v>332</v>
      </c>
      <c r="B2628" s="505" t="s">
        <v>333</v>
      </c>
      <c r="C2628" s="505" t="s">
        <v>334</v>
      </c>
      <c r="D2628" s="505" t="s">
        <v>335</v>
      </c>
      <c r="E2628" s="506">
        <v>45819.449428344909</v>
      </c>
      <c r="F2628" s="506">
        <v>47396</v>
      </c>
      <c r="G2628" s="505" t="s">
        <v>336</v>
      </c>
      <c r="H2628" s="552">
        <v>860</v>
      </c>
      <c r="I2628" s="552">
        <v>570.16501719653604</v>
      </c>
      <c r="J2628" s="552">
        <v>601.14298555425103</v>
      </c>
      <c r="K2628" s="552">
        <v>860</v>
      </c>
      <c r="L2628" s="507">
        <v>9.9799997593810003E-2</v>
      </c>
      <c r="M2628" s="507">
        <v>0.5</v>
      </c>
      <c r="N2628" s="507">
        <v>1.5448805951909377E-4</v>
      </c>
      <c r="O2628" s="507">
        <v>0.83613085048182934</v>
      </c>
      <c r="P2628" s="439"/>
    </row>
    <row r="2629" spans="1:16" ht="16.5" x14ac:dyDescent="0.25">
      <c r="A2629" s="505" t="s">
        <v>332</v>
      </c>
      <c r="B2629" s="505" t="s">
        <v>333</v>
      </c>
      <c r="C2629" s="505" t="s">
        <v>334</v>
      </c>
      <c r="D2629" s="505" t="s">
        <v>335</v>
      </c>
      <c r="E2629" s="506">
        <v>45819.449428506945</v>
      </c>
      <c r="F2629" s="506">
        <v>47427</v>
      </c>
      <c r="G2629" s="505" t="s">
        <v>336</v>
      </c>
      <c r="H2629" s="552">
        <v>860</v>
      </c>
      <c r="I2629" s="552">
        <v>565.57698885946604</v>
      </c>
      <c r="J2629" s="552">
        <v>596.30568237154205</v>
      </c>
      <c r="K2629" s="552">
        <v>860</v>
      </c>
      <c r="L2629" s="507">
        <v>9.9799997593810003E-2</v>
      </c>
      <c r="M2629" s="507">
        <v>0.5</v>
      </c>
      <c r="N2629" s="507">
        <v>1.5324491836971607E-4</v>
      </c>
      <c r="O2629" s="507">
        <v>0.83613085048182934</v>
      </c>
      <c r="P2629" s="439"/>
    </row>
    <row r="2630" spans="1:16" ht="16.5" x14ac:dyDescent="0.25">
      <c r="A2630" s="505" t="s">
        <v>332</v>
      </c>
      <c r="B2630" s="505" t="s">
        <v>333</v>
      </c>
      <c r="C2630" s="505" t="s">
        <v>334</v>
      </c>
      <c r="D2630" s="505" t="s">
        <v>335</v>
      </c>
      <c r="E2630" s="506">
        <v>45819.449428668981</v>
      </c>
      <c r="F2630" s="506">
        <v>47457</v>
      </c>
      <c r="G2630" s="505" t="s">
        <v>336</v>
      </c>
      <c r="H2630" s="552">
        <v>860</v>
      </c>
      <c r="I2630" s="552">
        <v>561.17211642629104</v>
      </c>
      <c r="J2630" s="552">
        <v>591.66148624305197</v>
      </c>
      <c r="K2630" s="552">
        <v>860</v>
      </c>
      <c r="L2630" s="507">
        <v>9.9799997593810003E-2</v>
      </c>
      <c r="M2630" s="507">
        <v>0.5</v>
      </c>
      <c r="N2630" s="507">
        <v>1.5205140390617291E-4</v>
      </c>
      <c r="O2630" s="507">
        <v>0.83613085048182934</v>
      </c>
      <c r="P2630" s="439"/>
    </row>
    <row r="2631" spans="1:16" ht="16.5" x14ac:dyDescent="0.25">
      <c r="A2631" s="505" t="s">
        <v>332</v>
      </c>
      <c r="B2631" s="505" t="s">
        <v>333</v>
      </c>
      <c r="C2631" s="505" t="s">
        <v>334</v>
      </c>
      <c r="D2631" s="505" t="s">
        <v>335</v>
      </c>
      <c r="E2631" s="506">
        <v>45819.449428819447</v>
      </c>
      <c r="F2631" s="506">
        <v>47488</v>
      </c>
      <c r="G2631" s="505" t="s">
        <v>336</v>
      </c>
      <c r="H2631" s="552">
        <v>860</v>
      </c>
      <c r="I2631" s="552">
        <v>556.65645254919605</v>
      </c>
      <c r="J2631" s="552">
        <v>586.90047919603398</v>
      </c>
      <c r="K2631" s="552">
        <v>860</v>
      </c>
      <c r="L2631" s="507">
        <v>9.9799997593810003E-2</v>
      </c>
      <c r="M2631" s="507">
        <v>0.5</v>
      </c>
      <c r="N2631" s="507">
        <v>1.5082787014178507E-4</v>
      </c>
      <c r="O2631" s="507">
        <v>0.83613085048182934</v>
      </c>
      <c r="P2631" s="439"/>
    </row>
    <row r="2632" spans="1:16" ht="16.5" x14ac:dyDescent="0.25">
      <c r="A2632" s="505" t="s">
        <v>332</v>
      </c>
      <c r="B2632" s="505" t="s">
        <v>333</v>
      </c>
      <c r="C2632" s="505" t="s">
        <v>334</v>
      </c>
      <c r="D2632" s="505" t="s">
        <v>335</v>
      </c>
      <c r="E2632" s="506">
        <v>45819.449428958331</v>
      </c>
      <c r="F2632" s="506">
        <v>47519</v>
      </c>
      <c r="G2632" s="505" t="s">
        <v>336</v>
      </c>
      <c r="H2632" s="552">
        <v>860</v>
      </c>
      <c r="I2632" s="552">
        <v>552.17712551004104</v>
      </c>
      <c r="J2632" s="552">
        <v>582.17778322490699</v>
      </c>
      <c r="K2632" s="552">
        <v>860</v>
      </c>
      <c r="L2632" s="507">
        <v>9.9799997593810003E-2</v>
      </c>
      <c r="M2632" s="507">
        <v>0.5</v>
      </c>
      <c r="N2632" s="507">
        <v>1.4961418196141754E-4</v>
      </c>
      <c r="O2632" s="507">
        <v>0.83613085048182934</v>
      </c>
      <c r="P2632" s="439"/>
    </row>
    <row r="2633" spans="1:16" ht="16.5" x14ac:dyDescent="0.25">
      <c r="A2633" s="505" t="s">
        <v>332</v>
      </c>
      <c r="B2633" s="505" t="s">
        <v>333</v>
      </c>
      <c r="C2633" s="505" t="s">
        <v>334</v>
      </c>
      <c r="D2633" s="505" t="s">
        <v>335</v>
      </c>
      <c r="E2633" s="506">
        <v>45819.449429108798</v>
      </c>
      <c r="F2633" s="506">
        <v>47547</v>
      </c>
      <c r="G2633" s="505" t="s">
        <v>336</v>
      </c>
      <c r="H2633" s="552">
        <v>860</v>
      </c>
      <c r="I2633" s="552">
        <v>548.16227075847996</v>
      </c>
      <c r="J2633" s="552">
        <v>577.94479505634695</v>
      </c>
      <c r="K2633" s="552">
        <v>860</v>
      </c>
      <c r="L2633" s="507">
        <v>9.9799997593810003E-2</v>
      </c>
      <c r="M2633" s="507">
        <v>0.5</v>
      </c>
      <c r="N2633" s="507">
        <v>1.4852634405289534E-4</v>
      </c>
      <c r="O2633" s="507">
        <v>0.83613085048182934</v>
      </c>
      <c r="P2633" s="439"/>
    </row>
    <row r="2634" spans="1:16" ht="16.5" x14ac:dyDescent="0.25">
      <c r="A2634" s="505" t="s">
        <v>332</v>
      </c>
      <c r="B2634" s="505" t="s">
        <v>333</v>
      </c>
      <c r="C2634" s="505" t="s">
        <v>334</v>
      </c>
      <c r="D2634" s="505" t="s">
        <v>335</v>
      </c>
      <c r="E2634" s="506">
        <v>45819.449429270833</v>
      </c>
      <c r="F2634" s="506">
        <v>47578</v>
      </c>
      <c r="G2634" s="505" t="s">
        <v>336</v>
      </c>
      <c r="H2634" s="552">
        <v>860</v>
      </c>
      <c r="I2634" s="552">
        <v>543.75129506600604</v>
      </c>
      <c r="J2634" s="552">
        <v>573.29416406881501</v>
      </c>
      <c r="K2634" s="552">
        <v>860</v>
      </c>
      <c r="L2634" s="507">
        <v>9.9799997593810003E-2</v>
      </c>
      <c r="M2634" s="507">
        <v>0.5</v>
      </c>
      <c r="N2634" s="507">
        <v>1.4733117589146239E-4</v>
      </c>
      <c r="O2634" s="507">
        <v>0.83613085048182934</v>
      </c>
      <c r="P2634" s="439"/>
    </row>
    <row r="2635" spans="1:16" ht="16.5" x14ac:dyDescent="0.25">
      <c r="A2635" s="505" t="s">
        <v>332</v>
      </c>
      <c r="B2635" s="505" t="s">
        <v>333</v>
      </c>
      <c r="C2635" s="505" t="s">
        <v>334</v>
      </c>
      <c r="D2635" s="505" t="s">
        <v>335</v>
      </c>
      <c r="E2635" s="506">
        <v>45819.449429444445</v>
      </c>
      <c r="F2635" s="506">
        <v>47608</v>
      </c>
      <c r="G2635" s="505" t="s">
        <v>336</v>
      </c>
      <c r="H2635" s="552">
        <v>860</v>
      </c>
      <c r="I2635" s="552">
        <v>539.51640726590404</v>
      </c>
      <c r="J2635" s="552">
        <v>568.82918810771798</v>
      </c>
      <c r="K2635" s="552">
        <v>860</v>
      </c>
      <c r="L2635" s="507">
        <v>9.9799997593810003E-2</v>
      </c>
      <c r="M2635" s="507">
        <v>0.5</v>
      </c>
      <c r="N2635" s="507">
        <v>1.4618371931523154E-4</v>
      </c>
      <c r="O2635" s="507">
        <v>0.83613085048182934</v>
      </c>
      <c r="P2635" s="439"/>
    </row>
    <row r="2636" spans="1:16" ht="16.5" x14ac:dyDescent="0.25">
      <c r="A2636" s="505" t="s">
        <v>332</v>
      </c>
      <c r="B2636" s="505" t="s">
        <v>333</v>
      </c>
      <c r="C2636" s="505" t="s">
        <v>334</v>
      </c>
      <c r="D2636" s="505" t="s">
        <v>335</v>
      </c>
      <c r="E2636" s="506">
        <v>45819.44942971065</v>
      </c>
      <c r="F2636" s="506">
        <v>47639</v>
      </c>
      <c r="G2636" s="505" t="s">
        <v>336</v>
      </c>
      <c r="H2636" s="552">
        <v>860</v>
      </c>
      <c r="I2636" s="552">
        <v>535.17500347894202</v>
      </c>
      <c r="J2636" s="552">
        <v>564.25190897750599</v>
      </c>
      <c r="K2636" s="552">
        <v>860</v>
      </c>
      <c r="L2636" s="507">
        <v>9.9799997593810003E-2</v>
      </c>
      <c r="M2636" s="507">
        <v>0.5</v>
      </c>
      <c r="N2636" s="507">
        <v>1.4500740188710465E-4</v>
      </c>
      <c r="O2636" s="507">
        <v>0.83613085048182934</v>
      </c>
      <c r="P2636" s="439"/>
    </row>
    <row r="2637" spans="1:16" ht="16.5" x14ac:dyDescent="0.25">
      <c r="A2637" s="505" t="s">
        <v>332</v>
      </c>
      <c r="B2637" s="505" t="s">
        <v>333</v>
      </c>
      <c r="C2637" s="505" t="s">
        <v>334</v>
      </c>
      <c r="D2637" s="505" t="s">
        <v>335</v>
      </c>
      <c r="E2637" s="506">
        <v>45819.449429872686</v>
      </c>
      <c r="F2637" s="506">
        <v>47669</v>
      </c>
      <c r="G2637" s="505" t="s">
        <v>336</v>
      </c>
      <c r="H2637" s="552">
        <v>860</v>
      </c>
      <c r="I2637" s="552">
        <v>531.00691024639605</v>
      </c>
      <c r="J2637" s="552">
        <v>559.85735663860396</v>
      </c>
      <c r="K2637" s="552">
        <v>860</v>
      </c>
      <c r="L2637" s="507">
        <v>9.9799997593810003E-2</v>
      </c>
      <c r="M2637" s="507">
        <v>0.5</v>
      </c>
      <c r="N2637" s="507">
        <v>1.4387804351545847E-4</v>
      </c>
      <c r="O2637" s="507">
        <v>0.83613085048182934</v>
      </c>
      <c r="P2637" s="439"/>
    </row>
    <row r="2638" spans="1:16" ht="16.5" x14ac:dyDescent="0.25">
      <c r="A2638" s="505" t="s">
        <v>332</v>
      </c>
      <c r="B2638" s="505" t="s">
        <v>333</v>
      </c>
      <c r="C2638" s="505" t="s">
        <v>334</v>
      </c>
      <c r="D2638" s="505" t="s">
        <v>335</v>
      </c>
      <c r="E2638" s="506">
        <v>45819.449715509261</v>
      </c>
      <c r="F2638" s="506">
        <v>46027</v>
      </c>
      <c r="G2638" s="505" t="s">
        <v>336</v>
      </c>
      <c r="H2638" s="552">
        <v>500</v>
      </c>
      <c r="I2638" s="552">
        <v>473.567450269527</v>
      </c>
      <c r="J2638" s="552">
        <v>499.34761653329002</v>
      </c>
      <c r="K2638" s="552">
        <v>500</v>
      </c>
      <c r="L2638" s="507">
        <v>9.9999998515370003E-2</v>
      </c>
      <c r="M2638" s="507">
        <v>0.5</v>
      </c>
      <c r="N2638" s="507">
        <v>1.2832761282673342E-4</v>
      </c>
      <c r="O2638" s="507">
        <v>0.83613085048182934</v>
      </c>
      <c r="P2638" s="439"/>
    </row>
    <row r="2639" spans="1:16" ht="16.5" x14ac:dyDescent="0.25">
      <c r="A2639" s="505" t="s">
        <v>332</v>
      </c>
      <c r="B2639" s="505" t="s">
        <v>333</v>
      </c>
      <c r="C2639" s="505" t="s">
        <v>334</v>
      </c>
      <c r="D2639" s="505" t="s">
        <v>335</v>
      </c>
      <c r="E2639" s="506">
        <v>45819.449715590279</v>
      </c>
      <c r="F2639" s="506">
        <v>46058</v>
      </c>
      <c r="G2639" s="505" t="s">
        <v>336</v>
      </c>
      <c r="H2639" s="552">
        <v>3500</v>
      </c>
      <c r="I2639" s="552">
        <v>3288.2463090205601</v>
      </c>
      <c r="J2639" s="552">
        <v>3467.25256571009</v>
      </c>
      <c r="K2639" s="552">
        <v>3500</v>
      </c>
      <c r="L2639" s="507">
        <v>9.9999998515370003E-2</v>
      </c>
      <c r="M2639" s="507">
        <v>0.5</v>
      </c>
      <c r="N2639" s="507">
        <v>8.9105110366593566E-4</v>
      </c>
      <c r="O2639" s="507">
        <v>0.83613085048182934</v>
      </c>
      <c r="P2639" s="439"/>
    </row>
    <row r="2640" spans="1:16" ht="16.5" x14ac:dyDescent="0.25">
      <c r="A2640" s="505" t="s">
        <v>332</v>
      </c>
      <c r="B2640" s="505" t="s">
        <v>333</v>
      </c>
      <c r="C2640" s="505" t="s">
        <v>334</v>
      </c>
      <c r="D2640" s="505" t="s">
        <v>335</v>
      </c>
      <c r="E2640" s="506">
        <v>45819.449715659721</v>
      </c>
      <c r="F2640" s="506">
        <v>46086</v>
      </c>
      <c r="G2640" s="505" t="s">
        <v>336</v>
      </c>
      <c r="H2640" s="552">
        <v>500</v>
      </c>
      <c r="I2640" s="552">
        <v>466.32744081790702</v>
      </c>
      <c r="J2640" s="552">
        <v>491.71347389682398</v>
      </c>
      <c r="K2640" s="552">
        <v>500</v>
      </c>
      <c r="L2640" s="507">
        <v>9.9999998515370003E-2</v>
      </c>
      <c r="M2640" s="507">
        <v>0.5</v>
      </c>
      <c r="N2640" s="507">
        <v>1.2636571040028786E-4</v>
      </c>
      <c r="O2640" s="507">
        <v>0.83613085048182934</v>
      </c>
      <c r="P2640" s="439"/>
    </row>
    <row r="2641" spans="1:16" ht="16.5" x14ac:dyDescent="0.25">
      <c r="A2641" s="505" t="s">
        <v>332</v>
      </c>
      <c r="B2641" s="505" t="s">
        <v>333</v>
      </c>
      <c r="C2641" s="505" t="s">
        <v>334</v>
      </c>
      <c r="D2641" s="505" t="s">
        <v>335</v>
      </c>
      <c r="E2641" s="506">
        <v>45819.449715717594</v>
      </c>
      <c r="F2641" s="506">
        <v>46117</v>
      </c>
      <c r="G2641" s="505" t="s">
        <v>336</v>
      </c>
      <c r="H2641" s="552">
        <v>500</v>
      </c>
      <c r="I2641" s="552">
        <v>462.567833395452</v>
      </c>
      <c r="J2641" s="552">
        <v>487.74920016045297</v>
      </c>
      <c r="K2641" s="552">
        <v>500</v>
      </c>
      <c r="L2641" s="507">
        <v>9.9999998515370003E-2</v>
      </c>
      <c r="M2641" s="507">
        <v>0.5</v>
      </c>
      <c r="N2641" s="507">
        <v>1.253469295583725E-4</v>
      </c>
      <c r="O2641" s="507">
        <v>0.83613085048182934</v>
      </c>
      <c r="P2641" s="439"/>
    </row>
    <row r="2642" spans="1:16" ht="16.5" x14ac:dyDescent="0.25">
      <c r="A2642" s="505" t="s">
        <v>332</v>
      </c>
      <c r="B2642" s="505" t="s">
        <v>333</v>
      </c>
      <c r="C2642" s="505" t="s">
        <v>334</v>
      </c>
      <c r="D2642" s="505" t="s">
        <v>335</v>
      </c>
      <c r="E2642" s="506">
        <v>45819.449715810188</v>
      </c>
      <c r="F2642" s="506">
        <v>46147</v>
      </c>
      <c r="G2642" s="505" t="s">
        <v>336</v>
      </c>
      <c r="H2642" s="552">
        <v>500</v>
      </c>
      <c r="I2642" s="552">
        <v>458.95836583345601</v>
      </c>
      <c r="J2642" s="552">
        <v>483.94323963041398</v>
      </c>
      <c r="K2642" s="552">
        <v>500</v>
      </c>
      <c r="L2642" s="507">
        <v>9.9999998515370003E-2</v>
      </c>
      <c r="M2642" s="507">
        <v>0.5</v>
      </c>
      <c r="N2642" s="507">
        <v>1.2436883371258985E-4</v>
      </c>
      <c r="O2642" s="507">
        <v>0.83613085048182934</v>
      </c>
      <c r="P2642" s="439"/>
    </row>
    <row r="2643" spans="1:16" ht="16.5" x14ac:dyDescent="0.25">
      <c r="A2643" s="505" t="s">
        <v>332</v>
      </c>
      <c r="B2643" s="505" t="s">
        <v>333</v>
      </c>
      <c r="C2643" s="505" t="s">
        <v>334</v>
      </c>
      <c r="D2643" s="505" t="s">
        <v>335</v>
      </c>
      <c r="E2643" s="506">
        <v>45819.449715891205</v>
      </c>
      <c r="F2643" s="506">
        <v>46178</v>
      </c>
      <c r="G2643" s="505" t="s">
        <v>336</v>
      </c>
      <c r="H2643" s="552">
        <v>500</v>
      </c>
      <c r="I2643" s="552">
        <v>455.25816908809799</v>
      </c>
      <c r="J2643" s="552">
        <v>480.04161078230197</v>
      </c>
      <c r="K2643" s="552">
        <v>500</v>
      </c>
      <c r="L2643" s="507">
        <v>9.9999998515370003E-2</v>
      </c>
      <c r="M2643" s="507">
        <v>0.5</v>
      </c>
      <c r="N2643" s="507">
        <v>1.2336615201423683E-4</v>
      </c>
      <c r="O2643" s="507">
        <v>0.83613085048182934</v>
      </c>
      <c r="P2643" s="439"/>
    </row>
    <row r="2644" spans="1:16" ht="16.5" x14ac:dyDescent="0.25">
      <c r="A2644" s="505" t="s">
        <v>332</v>
      </c>
      <c r="B2644" s="505" t="s">
        <v>333</v>
      </c>
      <c r="C2644" s="505" t="s">
        <v>334</v>
      </c>
      <c r="D2644" s="505" t="s">
        <v>335</v>
      </c>
      <c r="E2644" s="506">
        <v>45819.449715949071</v>
      </c>
      <c r="F2644" s="506">
        <v>46208</v>
      </c>
      <c r="G2644" s="505" t="s">
        <v>336</v>
      </c>
      <c r="H2644" s="552">
        <v>500</v>
      </c>
      <c r="I2644" s="552">
        <v>451.705739638789</v>
      </c>
      <c r="J2644" s="552">
        <v>476.29579341794101</v>
      </c>
      <c r="K2644" s="552">
        <v>500</v>
      </c>
      <c r="L2644" s="507">
        <v>9.9999998515370003E-2</v>
      </c>
      <c r="M2644" s="507">
        <v>0.5</v>
      </c>
      <c r="N2644" s="507">
        <v>1.224035123929835E-4</v>
      </c>
      <c r="O2644" s="507">
        <v>0.83613085048182934</v>
      </c>
      <c r="P2644" s="439"/>
    </row>
    <row r="2645" spans="1:16" ht="16.5" x14ac:dyDescent="0.25">
      <c r="A2645" s="505" t="s">
        <v>332</v>
      </c>
      <c r="B2645" s="505" t="s">
        <v>333</v>
      </c>
      <c r="C2645" s="505" t="s">
        <v>334</v>
      </c>
      <c r="D2645" s="505" t="s">
        <v>335</v>
      </c>
      <c r="E2645" s="506">
        <v>45819.44971601852</v>
      </c>
      <c r="F2645" s="506">
        <v>46239</v>
      </c>
      <c r="G2645" s="505" t="s">
        <v>336</v>
      </c>
      <c r="H2645" s="552">
        <v>500</v>
      </c>
      <c r="I2645" s="552">
        <v>448.064014741508</v>
      </c>
      <c r="J2645" s="552">
        <v>472.45581952089299</v>
      </c>
      <c r="K2645" s="552">
        <v>500</v>
      </c>
      <c r="L2645" s="507">
        <v>9.9999998515370003E-2</v>
      </c>
      <c r="M2645" s="507">
        <v>0.5</v>
      </c>
      <c r="N2645" s="507">
        <v>1.2141667543370006E-4</v>
      </c>
      <c r="O2645" s="507">
        <v>0.83613085048182934</v>
      </c>
      <c r="P2645" s="439"/>
    </row>
    <row r="2646" spans="1:16" ht="16.5" x14ac:dyDescent="0.25">
      <c r="A2646" s="505" t="s">
        <v>332</v>
      </c>
      <c r="B2646" s="505" t="s">
        <v>333</v>
      </c>
      <c r="C2646" s="505" t="s">
        <v>334</v>
      </c>
      <c r="D2646" s="505" t="s">
        <v>335</v>
      </c>
      <c r="E2646" s="506">
        <v>45819.449716087962</v>
      </c>
      <c r="F2646" s="506">
        <v>46270</v>
      </c>
      <c r="G2646" s="505" t="s">
        <v>336</v>
      </c>
      <c r="H2646" s="552">
        <v>500</v>
      </c>
      <c r="I2646" s="552">
        <v>444.45165002069598</v>
      </c>
      <c r="J2646" s="552">
        <v>468.64680411588603</v>
      </c>
      <c r="K2646" s="552">
        <v>500</v>
      </c>
      <c r="L2646" s="507">
        <v>9.9999998515370003E-2</v>
      </c>
      <c r="M2646" s="507">
        <v>0.5</v>
      </c>
      <c r="N2646" s="507">
        <v>1.2043779451395463E-4</v>
      </c>
      <c r="O2646" s="507">
        <v>0.83613085048182934</v>
      </c>
      <c r="P2646" s="439"/>
    </row>
    <row r="2647" spans="1:16" ht="16.5" x14ac:dyDescent="0.25">
      <c r="A2647" s="505" t="s">
        <v>332</v>
      </c>
      <c r="B2647" s="505" t="s">
        <v>333</v>
      </c>
      <c r="C2647" s="505" t="s">
        <v>334</v>
      </c>
      <c r="D2647" s="505" t="s">
        <v>335</v>
      </c>
      <c r="E2647" s="506">
        <v>45819.44971616898</v>
      </c>
      <c r="F2647" s="506">
        <v>46300</v>
      </c>
      <c r="G2647" s="505" t="s">
        <v>336</v>
      </c>
      <c r="H2647" s="552">
        <v>500</v>
      </c>
      <c r="I2647" s="552">
        <v>440.98354502547897</v>
      </c>
      <c r="J2647" s="552">
        <v>464.98990167830601</v>
      </c>
      <c r="K2647" s="552">
        <v>500</v>
      </c>
      <c r="L2647" s="507">
        <v>9.9999998515370003E-2</v>
      </c>
      <c r="M2647" s="507">
        <v>0.5</v>
      </c>
      <c r="N2647" s="507">
        <v>1.1949800518760742E-4</v>
      </c>
      <c r="O2647" s="507">
        <v>0.83613085048182934</v>
      </c>
      <c r="P2647" s="439"/>
    </row>
    <row r="2648" spans="1:16" ht="16.5" x14ac:dyDescent="0.25">
      <c r="A2648" s="505" t="s">
        <v>332</v>
      </c>
      <c r="B2648" s="505" t="s">
        <v>333</v>
      </c>
      <c r="C2648" s="505" t="s">
        <v>334</v>
      </c>
      <c r="D2648" s="505" t="s">
        <v>335</v>
      </c>
      <c r="E2648" s="506">
        <v>45819.449716238429</v>
      </c>
      <c r="F2648" s="506">
        <v>46331</v>
      </c>
      <c r="G2648" s="505" t="s">
        <v>336</v>
      </c>
      <c r="H2648" s="552">
        <v>500</v>
      </c>
      <c r="I2648" s="552">
        <v>437.428264199306</v>
      </c>
      <c r="J2648" s="552">
        <v>461.24107771321798</v>
      </c>
      <c r="K2648" s="552">
        <v>500</v>
      </c>
      <c r="L2648" s="507">
        <v>9.9999998515370003E-2</v>
      </c>
      <c r="M2648" s="507">
        <v>0.5</v>
      </c>
      <c r="N2648" s="507">
        <v>1.1853459289841443E-4</v>
      </c>
      <c r="O2648" s="507">
        <v>0.83613085048182934</v>
      </c>
      <c r="P2648" s="439"/>
    </row>
    <row r="2649" spans="1:16" ht="16.5" x14ac:dyDescent="0.25">
      <c r="A2649" s="505" t="s">
        <v>332</v>
      </c>
      <c r="B2649" s="505" t="s">
        <v>333</v>
      </c>
      <c r="C2649" s="505" t="s">
        <v>334</v>
      </c>
      <c r="D2649" s="505" t="s">
        <v>335</v>
      </c>
      <c r="E2649" s="506">
        <v>45819.449716319446</v>
      </c>
      <c r="F2649" s="506">
        <v>46361</v>
      </c>
      <c r="G2649" s="505" t="s">
        <v>336</v>
      </c>
      <c r="H2649" s="552">
        <v>500</v>
      </c>
      <c r="I2649" s="552">
        <v>434.014963454336</v>
      </c>
      <c r="J2649" s="552">
        <v>457.64196297139603</v>
      </c>
      <c r="K2649" s="552">
        <v>500</v>
      </c>
      <c r="L2649" s="507">
        <v>9.9999998515370003E-2</v>
      </c>
      <c r="M2649" s="507">
        <v>0.5</v>
      </c>
      <c r="N2649" s="507">
        <v>1.1760965446311358E-4</v>
      </c>
      <c r="O2649" s="507">
        <v>0.83613085048182934</v>
      </c>
      <c r="P2649" s="439"/>
    </row>
    <row r="2650" spans="1:16" ht="16.5" x14ac:dyDescent="0.25">
      <c r="A2650" s="505" t="s">
        <v>332</v>
      </c>
      <c r="B2650" s="505" t="s">
        <v>333</v>
      </c>
      <c r="C2650" s="505" t="s">
        <v>334</v>
      </c>
      <c r="D2650" s="505" t="s">
        <v>335</v>
      </c>
      <c r="E2650" s="506">
        <v>45819.449716388888</v>
      </c>
      <c r="F2650" s="506">
        <v>46392</v>
      </c>
      <c r="G2650" s="505" t="s">
        <v>336</v>
      </c>
      <c r="H2650" s="552">
        <v>500</v>
      </c>
      <c r="I2650" s="552">
        <v>430.51586446243999</v>
      </c>
      <c r="J2650" s="552">
        <v>453.95237927930998</v>
      </c>
      <c r="K2650" s="552">
        <v>500</v>
      </c>
      <c r="L2650" s="507">
        <v>9.9999998515370003E-2</v>
      </c>
      <c r="M2650" s="507">
        <v>0.5</v>
      </c>
      <c r="N2650" s="507">
        <v>1.1666146636357494E-4</v>
      </c>
      <c r="O2650" s="507">
        <v>0.83613085048182934</v>
      </c>
      <c r="P2650" s="439"/>
    </row>
    <row r="2651" spans="1:16" ht="16.5" x14ac:dyDescent="0.25">
      <c r="A2651" s="505" t="s">
        <v>332</v>
      </c>
      <c r="B2651" s="505" t="s">
        <v>333</v>
      </c>
      <c r="C2651" s="505" t="s">
        <v>334</v>
      </c>
      <c r="D2651" s="505" t="s">
        <v>335</v>
      </c>
      <c r="E2651" s="506">
        <v>45819.449716446761</v>
      </c>
      <c r="F2651" s="506">
        <v>46423</v>
      </c>
      <c r="G2651" s="505" t="s">
        <v>336</v>
      </c>
      <c r="H2651" s="552">
        <v>500</v>
      </c>
      <c r="I2651" s="552">
        <v>427.044975773842</v>
      </c>
      <c r="J2651" s="552">
        <v>450.29254160905401</v>
      </c>
      <c r="K2651" s="552">
        <v>500</v>
      </c>
      <c r="L2651" s="507">
        <v>9.9999998515370003E-2</v>
      </c>
      <c r="M2651" s="507">
        <v>0.5</v>
      </c>
      <c r="N2651" s="507">
        <v>1.1572092271020197E-4</v>
      </c>
      <c r="O2651" s="507">
        <v>0.83613085048182934</v>
      </c>
      <c r="P2651" s="439"/>
    </row>
    <row r="2652" spans="1:16" ht="16.5" x14ac:dyDescent="0.25">
      <c r="A2652" s="505" t="s">
        <v>332</v>
      </c>
      <c r="B2652" s="505" t="s">
        <v>333</v>
      </c>
      <c r="C2652" s="505" t="s">
        <v>334</v>
      </c>
      <c r="D2652" s="505" t="s">
        <v>335</v>
      </c>
      <c r="E2652" s="506">
        <v>45819.449716516203</v>
      </c>
      <c r="F2652" s="506">
        <v>46451</v>
      </c>
      <c r="G2652" s="505" t="s">
        <v>336</v>
      </c>
      <c r="H2652" s="552">
        <v>500</v>
      </c>
      <c r="I2652" s="552">
        <v>423.934037679357</v>
      </c>
      <c r="J2652" s="552">
        <v>447.01224960042902</v>
      </c>
      <c r="K2652" s="552">
        <v>500</v>
      </c>
      <c r="L2652" s="507">
        <v>9.9999998515370003E-2</v>
      </c>
      <c r="M2652" s="507">
        <v>0.5</v>
      </c>
      <c r="N2652" s="507">
        <v>1.1487791870076281E-4</v>
      </c>
      <c r="O2652" s="507">
        <v>0.83613085048182934</v>
      </c>
      <c r="P2652" s="439"/>
    </row>
    <row r="2653" spans="1:16" ht="16.5" x14ac:dyDescent="0.25">
      <c r="A2653" s="505" t="s">
        <v>332</v>
      </c>
      <c r="B2653" s="505" t="s">
        <v>333</v>
      </c>
      <c r="C2653" s="505" t="s">
        <v>334</v>
      </c>
      <c r="D2653" s="505" t="s">
        <v>335</v>
      </c>
      <c r="E2653" s="506">
        <v>45819.449716585645</v>
      </c>
      <c r="F2653" s="506">
        <v>46482</v>
      </c>
      <c r="G2653" s="505" t="s">
        <v>336</v>
      </c>
      <c r="H2653" s="552">
        <v>500</v>
      </c>
      <c r="I2653" s="552">
        <v>420.51621274523899</v>
      </c>
      <c r="J2653" s="552">
        <v>443.40836438068197</v>
      </c>
      <c r="K2653" s="552">
        <v>500</v>
      </c>
      <c r="L2653" s="507">
        <v>9.9999998515370003E-2</v>
      </c>
      <c r="M2653" s="507">
        <v>0.5</v>
      </c>
      <c r="N2653" s="507">
        <v>1.1395175429777149E-4</v>
      </c>
      <c r="O2653" s="507">
        <v>0.83613085048182934</v>
      </c>
      <c r="P2653" s="439"/>
    </row>
    <row r="2654" spans="1:16" ht="16.5" x14ac:dyDescent="0.25">
      <c r="A2654" s="505" t="s">
        <v>332</v>
      </c>
      <c r="B2654" s="505" t="s">
        <v>333</v>
      </c>
      <c r="C2654" s="505" t="s">
        <v>334</v>
      </c>
      <c r="D2654" s="505" t="s">
        <v>335</v>
      </c>
      <c r="E2654" s="506">
        <v>45819.449716655094</v>
      </c>
      <c r="F2654" s="506">
        <v>46512</v>
      </c>
      <c r="G2654" s="505" t="s">
        <v>336</v>
      </c>
      <c r="H2654" s="552">
        <v>500</v>
      </c>
      <c r="I2654" s="552">
        <v>417.234878593541</v>
      </c>
      <c r="J2654" s="552">
        <v>439.94840025779502</v>
      </c>
      <c r="K2654" s="552">
        <v>500</v>
      </c>
      <c r="L2654" s="507">
        <v>9.9999998515370003E-2</v>
      </c>
      <c r="M2654" s="507">
        <v>0.5</v>
      </c>
      <c r="N2654" s="507">
        <v>1.1306257625495086E-4</v>
      </c>
      <c r="O2654" s="507">
        <v>0.83613085048182934</v>
      </c>
      <c r="P2654" s="439"/>
    </row>
    <row r="2655" spans="1:16" ht="16.5" x14ac:dyDescent="0.25">
      <c r="A2655" s="505" t="s">
        <v>332</v>
      </c>
      <c r="B2655" s="505" t="s">
        <v>333</v>
      </c>
      <c r="C2655" s="505" t="s">
        <v>334</v>
      </c>
      <c r="D2655" s="505" t="s">
        <v>335</v>
      </c>
      <c r="E2655" s="506">
        <v>45819.449716759256</v>
      </c>
      <c r="F2655" s="506">
        <v>46543</v>
      </c>
      <c r="G2655" s="505" t="s">
        <v>336</v>
      </c>
      <c r="H2655" s="552">
        <v>500</v>
      </c>
      <c r="I2655" s="552">
        <v>413.871063365949</v>
      </c>
      <c r="J2655" s="552">
        <v>436.40146493654203</v>
      </c>
      <c r="K2655" s="552">
        <v>500</v>
      </c>
      <c r="L2655" s="507">
        <v>9.9999998515370003E-2</v>
      </c>
      <c r="M2655" s="507">
        <v>0.5</v>
      </c>
      <c r="N2655" s="507">
        <v>1.1215104743703594E-4</v>
      </c>
      <c r="O2655" s="507">
        <v>0.83613085048182934</v>
      </c>
      <c r="P2655" s="439"/>
    </row>
    <row r="2656" spans="1:16" ht="16.5" x14ac:dyDescent="0.25">
      <c r="A2656" s="505" t="s">
        <v>332</v>
      </c>
      <c r="B2656" s="505" t="s">
        <v>333</v>
      </c>
      <c r="C2656" s="505" t="s">
        <v>334</v>
      </c>
      <c r="D2656" s="505" t="s">
        <v>335</v>
      </c>
      <c r="E2656" s="506">
        <v>45819.449716921299</v>
      </c>
      <c r="F2656" s="506">
        <v>46573</v>
      </c>
      <c r="G2656" s="505" t="s">
        <v>336</v>
      </c>
      <c r="H2656" s="552">
        <v>500</v>
      </c>
      <c r="I2656" s="552">
        <v>410.641582044036</v>
      </c>
      <c r="J2656" s="552">
        <v>432.99617641889103</v>
      </c>
      <c r="K2656" s="552">
        <v>500</v>
      </c>
      <c r="L2656" s="507">
        <v>9.9999998515370003E-2</v>
      </c>
      <c r="M2656" s="507">
        <v>0.5</v>
      </c>
      <c r="N2656" s="507">
        <v>1.1127592050744278E-4</v>
      </c>
      <c r="O2656" s="507">
        <v>0.83613085048182934</v>
      </c>
      <c r="P2656" s="439"/>
    </row>
    <row r="2657" spans="1:16" ht="16.5" x14ac:dyDescent="0.25">
      <c r="A2657" s="505" t="s">
        <v>332</v>
      </c>
      <c r="B2657" s="505" t="s">
        <v>333</v>
      </c>
      <c r="C2657" s="505" t="s">
        <v>334</v>
      </c>
      <c r="D2657" s="505" t="s">
        <v>335</v>
      </c>
      <c r="E2657" s="506">
        <v>45819.449717083335</v>
      </c>
      <c r="F2657" s="506">
        <v>46604</v>
      </c>
      <c r="G2657" s="505" t="s">
        <v>336</v>
      </c>
      <c r="H2657" s="552">
        <v>500</v>
      </c>
      <c r="I2657" s="552">
        <v>407.33092304204001</v>
      </c>
      <c r="J2657" s="552">
        <v>429.50529105322602</v>
      </c>
      <c r="K2657" s="552">
        <v>500</v>
      </c>
      <c r="L2657" s="507">
        <v>9.9999998515370003E-2</v>
      </c>
      <c r="M2657" s="507">
        <v>0.5</v>
      </c>
      <c r="N2657" s="507">
        <v>1.1037879599779229E-4</v>
      </c>
      <c r="O2657" s="507">
        <v>0.83613085048182934</v>
      </c>
      <c r="P2657" s="439"/>
    </row>
    <row r="2658" spans="1:16" ht="16.5" x14ac:dyDescent="0.25">
      <c r="A2658" s="505" t="s">
        <v>332</v>
      </c>
      <c r="B2658" s="505" t="s">
        <v>333</v>
      </c>
      <c r="C2658" s="505" t="s">
        <v>334</v>
      </c>
      <c r="D2658" s="505" t="s">
        <v>335</v>
      </c>
      <c r="E2658" s="506">
        <v>45819.449717199073</v>
      </c>
      <c r="F2658" s="506">
        <v>46635</v>
      </c>
      <c r="G2658" s="505" t="s">
        <v>336</v>
      </c>
      <c r="H2658" s="552">
        <v>500</v>
      </c>
      <c r="I2658" s="552">
        <v>404.04695510959698</v>
      </c>
      <c r="J2658" s="552">
        <v>426.04254977127403</v>
      </c>
      <c r="K2658" s="552">
        <v>500</v>
      </c>
      <c r="L2658" s="507">
        <v>9.9999998515370003E-2</v>
      </c>
      <c r="M2658" s="507">
        <v>0.5</v>
      </c>
      <c r="N2658" s="507">
        <v>1.0948890425136827E-4</v>
      </c>
      <c r="O2658" s="507">
        <v>0.83613085048182934</v>
      </c>
      <c r="P2658" s="439"/>
    </row>
    <row r="2659" spans="1:16" ht="16.5" x14ac:dyDescent="0.25">
      <c r="A2659" s="505" t="s">
        <v>332</v>
      </c>
      <c r="B2659" s="505" t="s">
        <v>333</v>
      </c>
      <c r="C2659" s="505" t="s">
        <v>334</v>
      </c>
      <c r="D2659" s="505" t="s">
        <v>335</v>
      </c>
      <c r="E2659" s="506">
        <v>45819.449717337964</v>
      </c>
      <c r="F2659" s="506">
        <v>46665</v>
      </c>
      <c r="G2659" s="505" t="s">
        <v>336</v>
      </c>
      <c r="H2659" s="552">
        <v>500</v>
      </c>
      <c r="I2659" s="552">
        <v>400.89413238241701</v>
      </c>
      <c r="J2659" s="552">
        <v>422.71809300535102</v>
      </c>
      <c r="K2659" s="552">
        <v>500</v>
      </c>
      <c r="L2659" s="507">
        <v>9.9999998515370003E-2</v>
      </c>
      <c r="M2659" s="507">
        <v>0.5</v>
      </c>
      <c r="N2659" s="507">
        <v>1.0863455031717233E-4</v>
      </c>
      <c r="O2659" s="507">
        <v>0.83613085048182934</v>
      </c>
      <c r="P2659" s="439"/>
    </row>
    <row r="2660" spans="1:16" ht="16.5" x14ac:dyDescent="0.25">
      <c r="A2660" s="505" t="s">
        <v>332</v>
      </c>
      <c r="B2660" s="505" t="s">
        <v>333</v>
      </c>
      <c r="C2660" s="505" t="s">
        <v>334</v>
      </c>
      <c r="D2660" s="505" t="s">
        <v>335</v>
      </c>
      <c r="E2660" s="506">
        <v>45819.449717453703</v>
      </c>
      <c r="F2660" s="506">
        <v>46696</v>
      </c>
      <c r="G2660" s="505" t="s">
        <v>336</v>
      </c>
      <c r="H2660" s="552">
        <v>500</v>
      </c>
      <c r="I2660" s="552">
        <v>397.66205889971599</v>
      </c>
      <c r="J2660" s="552">
        <v>419.31007121430798</v>
      </c>
      <c r="K2660" s="552">
        <v>500</v>
      </c>
      <c r="L2660" s="507">
        <v>9.9999998515370003E-2</v>
      </c>
      <c r="M2660" s="507">
        <v>0.5</v>
      </c>
      <c r="N2660" s="507">
        <v>1.0775872096217854E-4</v>
      </c>
      <c r="O2660" s="507">
        <v>0.83613085048182934</v>
      </c>
      <c r="P2660" s="439"/>
    </row>
    <row r="2661" spans="1:16" ht="16.5" x14ac:dyDescent="0.25">
      <c r="A2661" s="505" t="s">
        <v>332</v>
      </c>
      <c r="B2661" s="505" t="s">
        <v>333</v>
      </c>
      <c r="C2661" s="505" t="s">
        <v>334</v>
      </c>
      <c r="D2661" s="505" t="s">
        <v>335</v>
      </c>
      <c r="E2661" s="506">
        <v>45819.449717569441</v>
      </c>
      <c r="F2661" s="506">
        <v>46726</v>
      </c>
      <c r="G2661" s="505" t="s">
        <v>336</v>
      </c>
      <c r="H2661" s="552">
        <v>500</v>
      </c>
      <c r="I2661" s="552">
        <v>394.55905821828202</v>
      </c>
      <c r="J2661" s="552">
        <v>416.03814871732698</v>
      </c>
      <c r="K2661" s="552">
        <v>500</v>
      </c>
      <c r="L2661" s="507">
        <v>9.9999998515370003E-2</v>
      </c>
      <c r="M2661" s="507">
        <v>0.5</v>
      </c>
      <c r="N2661" s="507">
        <v>1.0691786783804298E-4</v>
      </c>
      <c r="O2661" s="507">
        <v>0.83613085048182934</v>
      </c>
      <c r="P2661" s="439"/>
    </row>
    <row r="2662" spans="1:16" ht="16.5" x14ac:dyDescent="0.25">
      <c r="A2662" s="505" t="s">
        <v>332</v>
      </c>
      <c r="B2662" s="505" t="s">
        <v>333</v>
      </c>
      <c r="C2662" s="505" t="s">
        <v>334</v>
      </c>
      <c r="D2662" s="505" t="s">
        <v>335</v>
      </c>
      <c r="E2662" s="506">
        <v>45819.449717662035</v>
      </c>
      <c r="F2662" s="506">
        <v>46757</v>
      </c>
      <c r="G2662" s="505" t="s">
        <v>336</v>
      </c>
      <c r="H2662" s="552">
        <v>500</v>
      </c>
      <c r="I2662" s="552">
        <v>391.37805913044701</v>
      </c>
      <c r="J2662" s="552">
        <v>412.68398171999399</v>
      </c>
      <c r="K2662" s="552">
        <v>500</v>
      </c>
      <c r="L2662" s="507">
        <v>9.9999998515370003E-2</v>
      </c>
      <c r="M2662" s="507">
        <v>0.5</v>
      </c>
      <c r="N2662" s="507">
        <v>1.060558786554807E-4</v>
      </c>
      <c r="O2662" s="507">
        <v>0.83613085048182934</v>
      </c>
      <c r="P2662" s="439"/>
    </row>
    <row r="2663" spans="1:16" ht="16.5" x14ac:dyDescent="0.25">
      <c r="A2663" s="505" t="s">
        <v>332</v>
      </c>
      <c r="B2663" s="505" t="s">
        <v>333</v>
      </c>
      <c r="C2663" s="505" t="s">
        <v>334</v>
      </c>
      <c r="D2663" s="505" t="s">
        <v>335</v>
      </c>
      <c r="E2663" s="506">
        <v>45819.449717766205</v>
      </c>
      <c r="F2663" s="506">
        <v>46788</v>
      </c>
      <c r="G2663" s="505" t="s">
        <v>336</v>
      </c>
      <c r="H2663" s="552">
        <v>500</v>
      </c>
      <c r="I2663" s="552">
        <v>388.22270577291698</v>
      </c>
      <c r="J2663" s="552">
        <v>409.356856560724</v>
      </c>
      <c r="K2663" s="552">
        <v>500</v>
      </c>
      <c r="L2663" s="507">
        <v>9.9999998515370003E-2</v>
      </c>
      <c r="M2663" s="507">
        <v>0.5</v>
      </c>
      <c r="N2663" s="507">
        <v>1.0520083896944183E-4</v>
      </c>
      <c r="O2663" s="507">
        <v>0.83613085048182934</v>
      </c>
      <c r="P2663" s="439"/>
    </row>
    <row r="2664" spans="1:16" ht="16.5" x14ac:dyDescent="0.25">
      <c r="A2664" s="505" t="s">
        <v>332</v>
      </c>
      <c r="B2664" s="505" t="s">
        <v>333</v>
      </c>
      <c r="C2664" s="505" t="s">
        <v>334</v>
      </c>
      <c r="D2664" s="505" t="s">
        <v>335</v>
      </c>
      <c r="E2664" s="506">
        <v>45819.44971789352</v>
      </c>
      <c r="F2664" s="506">
        <v>46817</v>
      </c>
      <c r="G2664" s="505" t="s">
        <v>336</v>
      </c>
      <c r="H2664" s="552">
        <v>500</v>
      </c>
      <c r="I2664" s="552">
        <v>385.29395767843499</v>
      </c>
      <c r="J2664" s="552">
        <v>406.26867265033599</v>
      </c>
      <c r="K2664" s="552">
        <v>500</v>
      </c>
      <c r="L2664" s="507">
        <v>9.9999998515370003E-2</v>
      </c>
      <c r="M2664" s="507">
        <v>0.5</v>
      </c>
      <c r="N2664" s="507">
        <v>1.0440720492360154E-4</v>
      </c>
      <c r="O2664" s="507">
        <v>0.83613085048182934</v>
      </c>
      <c r="P2664" s="439"/>
    </row>
    <row r="2665" spans="1:16" ht="16.5" x14ac:dyDescent="0.25">
      <c r="A2665" s="505" t="s">
        <v>332</v>
      </c>
      <c r="B2665" s="505" t="s">
        <v>333</v>
      </c>
      <c r="C2665" s="505" t="s">
        <v>334</v>
      </c>
      <c r="D2665" s="505" t="s">
        <v>335</v>
      </c>
      <c r="E2665" s="506">
        <v>45819.449718009259</v>
      </c>
      <c r="F2665" s="506">
        <v>46848</v>
      </c>
      <c r="G2665" s="505" t="s">
        <v>336</v>
      </c>
      <c r="H2665" s="552">
        <v>500</v>
      </c>
      <c r="I2665" s="552">
        <v>382.187655333083</v>
      </c>
      <c r="J2665" s="552">
        <v>402.99326875274801</v>
      </c>
      <c r="K2665" s="552">
        <v>500</v>
      </c>
      <c r="L2665" s="507">
        <v>9.9999998515370003E-2</v>
      </c>
      <c r="M2665" s="507">
        <v>0.5</v>
      </c>
      <c r="N2665" s="507">
        <v>1.0356545711244959E-4</v>
      </c>
      <c r="O2665" s="507">
        <v>0.83613085048182934</v>
      </c>
      <c r="P2665" s="439"/>
    </row>
    <row r="2666" spans="1:16" ht="16.5" x14ac:dyDescent="0.25">
      <c r="A2666" s="505" t="s">
        <v>332</v>
      </c>
      <c r="B2666" s="505" t="s">
        <v>333</v>
      </c>
      <c r="C2666" s="505" t="s">
        <v>334</v>
      </c>
      <c r="D2666" s="505" t="s">
        <v>335</v>
      </c>
      <c r="E2666" s="506">
        <v>45819.449718101852</v>
      </c>
      <c r="F2666" s="506">
        <v>46878</v>
      </c>
      <c r="G2666" s="505" t="s">
        <v>336</v>
      </c>
      <c r="H2666" s="552">
        <v>500</v>
      </c>
      <c r="I2666" s="552">
        <v>379.20540312070102</v>
      </c>
      <c r="J2666" s="552">
        <v>399.848668055833</v>
      </c>
      <c r="K2666" s="552">
        <v>500</v>
      </c>
      <c r="L2666" s="507">
        <v>9.9999998515370003E-2</v>
      </c>
      <c r="M2666" s="507">
        <v>0.5</v>
      </c>
      <c r="N2666" s="507">
        <v>1.0275732448626435E-4</v>
      </c>
      <c r="O2666" s="507">
        <v>0.83613085048182934</v>
      </c>
      <c r="P2666" s="439"/>
    </row>
    <row r="2667" spans="1:16" ht="16.5" x14ac:dyDescent="0.25">
      <c r="A2667" s="505" t="s">
        <v>332</v>
      </c>
      <c r="B2667" s="505" t="s">
        <v>333</v>
      </c>
      <c r="C2667" s="505" t="s">
        <v>334</v>
      </c>
      <c r="D2667" s="505" t="s">
        <v>335</v>
      </c>
      <c r="E2667" s="506">
        <v>45819.449718206015</v>
      </c>
      <c r="F2667" s="506">
        <v>46909</v>
      </c>
      <c r="G2667" s="505" t="s">
        <v>336</v>
      </c>
      <c r="H2667" s="552">
        <v>500</v>
      </c>
      <c r="I2667" s="552">
        <v>376.14818768918599</v>
      </c>
      <c r="J2667" s="552">
        <v>396.62502327600902</v>
      </c>
      <c r="K2667" s="552">
        <v>500</v>
      </c>
      <c r="L2667" s="507">
        <v>9.9999998515370003E-2</v>
      </c>
      <c r="M2667" s="507">
        <v>0.5</v>
      </c>
      <c r="N2667" s="507">
        <v>1.0192887827865421E-4</v>
      </c>
      <c r="O2667" s="507">
        <v>0.83613085048182934</v>
      </c>
      <c r="P2667" s="439"/>
    </row>
    <row r="2668" spans="1:16" ht="16.5" x14ac:dyDescent="0.25">
      <c r="A2668" s="505" t="s">
        <v>332</v>
      </c>
      <c r="B2668" s="505" t="s">
        <v>333</v>
      </c>
      <c r="C2668" s="505" t="s">
        <v>334</v>
      </c>
      <c r="D2668" s="505" t="s">
        <v>335</v>
      </c>
      <c r="E2668" s="506">
        <v>45819.449718333337</v>
      </c>
      <c r="F2668" s="506">
        <v>46939</v>
      </c>
      <c r="G2668" s="505" t="s">
        <v>336</v>
      </c>
      <c r="H2668" s="552">
        <v>500</v>
      </c>
      <c r="I2668" s="552">
        <v>373.21306210554599</v>
      </c>
      <c r="J2668" s="552">
        <v>393.53011469734201</v>
      </c>
      <c r="K2668" s="552">
        <v>500</v>
      </c>
      <c r="L2668" s="507">
        <v>9.9999998515370003E-2</v>
      </c>
      <c r="M2668" s="507">
        <v>0.5</v>
      </c>
      <c r="N2668" s="507">
        <v>1.0113351605669226E-4</v>
      </c>
      <c r="O2668" s="507">
        <v>0.83613085048182934</v>
      </c>
      <c r="P2668" s="439"/>
    </row>
    <row r="2669" spans="1:16" ht="16.5" x14ac:dyDescent="0.25">
      <c r="A2669" s="505" t="s">
        <v>332</v>
      </c>
      <c r="B2669" s="505" t="s">
        <v>333</v>
      </c>
      <c r="C2669" s="505" t="s">
        <v>334</v>
      </c>
      <c r="D2669" s="505" t="s">
        <v>335</v>
      </c>
      <c r="E2669" s="506">
        <v>45819.449718483796</v>
      </c>
      <c r="F2669" s="506">
        <v>46970</v>
      </c>
      <c r="G2669" s="505" t="s">
        <v>336</v>
      </c>
      <c r="H2669" s="552">
        <v>500</v>
      </c>
      <c r="I2669" s="552">
        <v>370.20415789869003</v>
      </c>
      <c r="J2669" s="552">
        <v>390.35741111897102</v>
      </c>
      <c r="K2669" s="552">
        <v>500</v>
      </c>
      <c r="L2669" s="507">
        <v>9.9999998515370003E-2</v>
      </c>
      <c r="M2669" s="507">
        <v>0.5</v>
      </c>
      <c r="N2669" s="507">
        <v>1.0031816125587078E-4</v>
      </c>
      <c r="O2669" s="507">
        <v>0.83613085048182934</v>
      </c>
      <c r="P2669" s="439"/>
    </row>
    <row r="2670" spans="1:16" ht="16.5" x14ac:dyDescent="0.25">
      <c r="A2670" s="505" t="s">
        <v>332</v>
      </c>
      <c r="B2670" s="505" t="s">
        <v>333</v>
      </c>
      <c r="C2670" s="505" t="s">
        <v>334</v>
      </c>
      <c r="D2670" s="505" t="s">
        <v>335</v>
      </c>
      <c r="E2670" s="506">
        <v>45819.449718645832</v>
      </c>
      <c r="F2670" s="506">
        <v>47001</v>
      </c>
      <c r="G2670" s="505" t="s">
        <v>336</v>
      </c>
      <c r="H2670" s="552">
        <v>500</v>
      </c>
      <c r="I2670" s="552">
        <v>367.21951196531199</v>
      </c>
      <c r="J2670" s="552">
        <v>387.21028639116298</v>
      </c>
      <c r="K2670" s="552">
        <v>500</v>
      </c>
      <c r="L2670" s="507">
        <v>9.9999998515370003E-2</v>
      </c>
      <c r="M2670" s="507">
        <v>0.5</v>
      </c>
      <c r="N2670" s="507">
        <v>9.9509379977627378E-5</v>
      </c>
      <c r="O2670" s="507">
        <v>0.83613085048182934</v>
      </c>
      <c r="P2670" s="439"/>
    </row>
    <row r="2671" spans="1:16" ht="16.5" x14ac:dyDescent="0.25">
      <c r="A2671" s="505" t="s">
        <v>332</v>
      </c>
      <c r="B2671" s="505" t="s">
        <v>333</v>
      </c>
      <c r="C2671" s="505" t="s">
        <v>334</v>
      </c>
      <c r="D2671" s="505" t="s">
        <v>335</v>
      </c>
      <c r="E2671" s="506">
        <v>45819.449718807868</v>
      </c>
      <c r="F2671" s="506">
        <v>47031</v>
      </c>
      <c r="G2671" s="505" t="s">
        <v>336</v>
      </c>
      <c r="H2671" s="552">
        <v>500</v>
      </c>
      <c r="I2671" s="552">
        <v>364.354057818098</v>
      </c>
      <c r="J2671" s="552">
        <v>384.18884203749701</v>
      </c>
      <c r="K2671" s="552">
        <v>500</v>
      </c>
      <c r="L2671" s="507">
        <v>9.9999998515370003E-2</v>
      </c>
      <c r="M2671" s="507">
        <v>0.5</v>
      </c>
      <c r="N2671" s="507">
        <v>9.8732897366402339E-5</v>
      </c>
      <c r="O2671" s="507">
        <v>0.83613085048182934</v>
      </c>
      <c r="P2671" s="439"/>
    </row>
    <row r="2672" spans="1:16" ht="16.5" x14ac:dyDescent="0.25">
      <c r="A2672" s="505" t="s">
        <v>332</v>
      </c>
      <c r="B2672" s="505" t="s">
        <v>333</v>
      </c>
      <c r="C2672" s="505" t="s">
        <v>334</v>
      </c>
      <c r="D2672" s="505" t="s">
        <v>335</v>
      </c>
      <c r="E2672" s="506">
        <v>45819.44971896991</v>
      </c>
      <c r="F2672" s="506">
        <v>47062</v>
      </c>
      <c r="G2672" s="505" t="s">
        <v>336</v>
      </c>
      <c r="H2672" s="552">
        <v>500</v>
      </c>
      <c r="I2672" s="552">
        <v>361.41657633990701</v>
      </c>
      <c r="J2672" s="552">
        <v>381.09144931358799</v>
      </c>
      <c r="K2672" s="552">
        <v>500</v>
      </c>
      <c r="L2672" s="507">
        <v>9.9999998515370003E-2</v>
      </c>
      <c r="M2672" s="507">
        <v>0.5</v>
      </c>
      <c r="N2672" s="507">
        <v>9.7936896742617166E-5</v>
      </c>
      <c r="O2672" s="507">
        <v>0.83613085048182934</v>
      </c>
      <c r="P2672" s="439"/>
    </row>
    <row r="2673" spans="1:16" ht="16.5" x14ac:dyDescent="0.25">
      <c r="A2673" s="505" t="s">
        <v>332</v>
      </c>
      <c r="B2673" s="505" t="s">
        <v>333</v>
      </c>
      <c r="C2673" s="505" t="s">
        <v>334</v>
      </c>
      <c r="D2673" s="505" t="s">
        <v>335</v>
      </c>
      <c r="E2673" s="506">
        <v>45819.449719236109</v>
      </c>
      <c r="F2673" s="506">
        <v>47092</v>
      </c>
      <c r="G2673" s="505" t="s">
        <v>336</v>
      </c>
      <c r="H2673" s="552">
        <v>500</v>
      </c>
      <c r="I2673" s="552">
        <v>358.59640313614</v>
      </c>
      <c r="J2673" s="552">
        <v>378.11775091706397</v>
      </c>
      <c r="K2673" s="552">
        <v>500</v>
      </c>
      <c r="L2673" s="507">
        <v>9.9999998515370003E-2</v>
      </c>
      <c r="M2673" s="507">
        <v>0.5</v>
      </c>
      <c r="N2673" s="507">
        <v>9.7172684390624953E-5</v>
      </c>
      <c r="O2673" s="507">
        <v>0.83613085048182934</v>
      </c>
      <c r="P2673" s="439"/>
    </row>
    <row r="2674" spans="1:16" ht="16.5" x14ac:dyDescent="0.25">
      <c r="A2674" s="505" t="s">
        <v>332</v>
      </c>
      <c r="B2674" s="505" t="s">
        <v>333</v>
      </c>
      <c r="C2674" s="505" t="s">
        <v>334</v>
      </c>
      <c r="D2674" s="505" t="s">
        <v>335</v>
      </c>
      <c r="E2674" s="506">
        <v>45819.449719525466</v>
      </c>
      <c r="F2674" s="506">
        <v>47123</v>
      </c>
      <c r="G2674" s="505" t="s">
        <v>336</v>
      </c>
      <c r="H2674" s="552">
        <v>500</v>
      </c>
      <c r="I2674" s="552">
        <v>355.70534080334699</v>
      </c>
      <c r="J2674" s="552">
        <v>375.06930431392902</v>
      </c>
      <c r="K2674" s="552">
        <v>500</v>
      </c>
      <c r="L2674" s="507">
        <v>9.9999998515370003E-2</v>
      </c>
      <c r="M2674" s="507">
        <v>0.5</v>
      </c>
      <c r="N2674" s="507">
        <v>9.6389262456770606E-5</v>
      </c>
      <c r="O2674" s="507">
        <v>0.83613085048182934</v>
      </c>
      <c r="P2674" s="439"/>
    </row>
    <row r="2675" spans="1:16" ht="16.5" x14ac:dyDescent="0.25">
      <c r="A2675" s="505" t="s">
        <v>332</v>
      </c>
      <c r="B2675" s="505" t="s">
        <v>333</v>
      </c>
      <c r="C2675" s="505" t="s">
        <v>334</v>
      </c>
      <c r="D2675" s="505" t="s">
        <v>335</v>
      </c>
      <c r="E2675" s="506">
        <v>45819.449719641205</v>
      </c>
      <c r="F2675" s="506">
        <v>47154</v>
      </c>
      <c r="G2675" s="505" t="s">
        <v>336</v>
      </c>
      <c r="H2675" s="552">
        <v>500</v>
      </c>
      <c r="I2675" s="552">
        <v>352.83758668374003</v>
      </c>
      <c r="J2675" s="552">
        <v>372.04543478148099</v>
      </c>
      <c r="K2675" s="552">
        <v>500</v>
      </c>
      <c r="L2675" s="507">
        <v>9.9999998515370003E-2</v>
      </c>
      <c r="M2675" s="507">
        <v>0.5</v>
      </c>
      <c r="N2675" s="507">
        <v>9.5612156597544629E-5</v>
      </c>
      <c r="O2675" s="507">
        <v>0.83613085048182934</v>
      </c>
      <c r="P2675" s="439"/>
    </row>
    <row r="2676" spans="1:16" ht="16.5" x14ac:dyDescent="0.25">
      <c r="A2676" s="505" t="s">
        <v>332</v>
      </c>
      <c r="B2676" s="505" t="s">
        <v>333</v>
      </c>
      <c r="C2676" s="505" t="s">
        <v>334</v>
      </c>
      <c r="D2676" s="505" t="s">
        <v>335</v>
      </c>
      <c r="E2676" s="506">
        <v>45819.449719756944</v>
      </c>
      <c r="F2676" s="506">
        <v>47182</v>
      </c>
      <c r="G2676" s="505" t="s">
        <v>336</v>
      </c>
      <c r="H2676" s="552">
        <v>500</v>
      </c>
      <c r="I2676" s="552">
        <v>350.26723472586599</v>
      </c>
      <c r="J2676" s="552">
        <v>369.33515745333</v>
      </c>
      <c r="K2676" s="552">
        <v>500</v>
      </c>
      <c r="L2676" s="507">
        <v>9.9999998515370003E-2</v>
      </c>
      <c r="M2676" s="507">
        <v>0.5</v>
      </c>
      <c r="N2676" s="507">
        <v>9.4915640967742175E-5</v>
      </c>
      <c r="O2676" s="507">
        <v>0.83613085048182934</v>
      </c>
      <c r="P2676" s="439"/>
    </row>
    <row r="2677" spans="1:16" ht="16.5" x14ac:dyDescent="0.25">
      <c r="A2677" s="505" t="s">
        <v>332</v>
      </c>
      <c r="B2677" s="505" t="s">
        <v>333</v>
      </c>
      <c r="C2677" s="505" t="s">
        <v>334</v>
      </c>
      <c r="D2677" s="505" t="s">
        <v>335</v>
      </c>
      <c r="E2677" s="506">
        <v>45819.449719849537</v>
      </c>
      <c r="F2677" s="506">
        <v>47213</v>
      </c>
      <c r="G2677" s="505" t="s">
        <v>336</v>
      </c>
      <c r="H2677" s="552">
        <v>500</v>
      </c>
      <c r="I2677" s="552">
        <v>347.44332349900702</v>
      </c>
      <c r="J2677" s="552">
        <v>366.35751754241301</v>
      </c>
      <c r="K2677" s="552">
        <v>500</v>
      </c>
      <c r="L2677" s="507">
        <v>9.9999998515370003E-2</v>
      </c>
      <c r="M2677" s="507">
        <v>0.5</v>
      </c>
      <c r="N2677" s="507">
        <v>9.4150415683843966E-5</v>
      </c>
      <c r="O2677" s="507">
        <v>0.83613085048182934</v>
      </c>
      <c r="P2677" s="439"/>
    </row>
    <row r="2678" spans="1:16" ht="16.5" x14ac:dyDescent="0.25">
      <c r="A2678" s="505" t="s">
        <v>332</v>
      </c>
      <c r="B2678" s="505" t="s">
        <v>333</v>
      </c>
      <c r="C2678" s="505" t="s">
        <v>334</v>
      </c>
      <c r="D2678" s="505" t="s">
        <v>335</v>
      </c>
      <c r="E2678" s="506">
        <v>45819.449720011573</v>
      </c>
      <c r="F2678" s="506">
        <v>47243</v>
      </c>
      <c r="G2678" s="505" t="s">
        <v>336</v>
      </c>
      <c r="H2678" s="552">
        <v>500</v>
      </c>
      <c r="I2678" s="552">
        <v>344.73218512045497</v>
      </c>
      <c r="J2678" s="552">
        <v>363.49878963226797</v>
      </c>
      <c r="K2678" s="552">
        <v>500</v>
      </c>
      <c r="L2678" s="507">
        <v>9.9999998515370003E-2</v>
      </c>
      <c r="M2678" s="507">
        <v>0.5</v>
      </c>
      <c r="N2678" s="507">
        <v>9.3415749659047566E-5</v>
      </c>
      <c r="O2678" s="507">
        <v>0.83613085048182934</v>
      </c>
      <c r="P2678" s="439"/>
    </row>
    <row r="2679" spans="1:16" ht="16.5" x14ac:dyDescent="0.25">
      <c r="A2679" s="505" t="s">
        <v>332</v>
      </c>
      <c r="B2679" s="505" t="s">
        <v>333</v>
      </c>
      <c r="C2679" s="505" t="s">
        <v>334</v>
      </c>
      <c r="D2679" s="505" t="s">
        <v>335</v>
      </c>
      <c r="E2679" s="506">
        <v>45819.449720405093</v>
      </c>
      <c r="F2679" s="506">
        <v>47274</v>
      </c>
      <c r="G2679" s="505" t="s">
        <v>336</v>
      </c>
      <c r="H2679" s="552">
        <v>500</v>
      </c>
      <c r="I2679" s="552">
        <v>341.95289836078098</v>
      </c>
      <c r="J2679" s="552">
        <v>360.56820346483602</v>
      </c>
      <c r="K2679" s="552">
        <v>500</v>
      </c>
      <c r="L2679" s="507">
        <v>9.9999998515370003E-2</v>
      </c>
      <c r="M2679" s="507">
        <v>0.5</v>
      </c>
      <c r="N2679" s="507">
        <v>9.266261674202178E-5</v>
      </c>
      <c r="O2679" s="507">
        <v>0.83613085048182934</v>
      </c>
      <c r="P2679" s="439"/>
    </row>
    <row r="2680" spans="1:16" ht="16.5" x14ac:dyDescent="0.25">
      <c r="A2680" s="505" t="s">
        <v>332</v>
      </c>
      <c r="B2680" s="505" t="s">
        <v>333</v>
      </c>
      <c r="C2680" s="505" t="s">
        <v>334</v>
      </c>
      <c r="D2680" s="505" t="s">
        <v>335</v>
      </c>
      <c r="E2680" s="506">
        <v>45819.449720636578</v>
      </c>
      <c r="F2680" s="506">
        <v>47304</v>
      </c>
      <c r="G2680" s="505" t="s">
        <v>336</v>
      </c>
      <c r="H2680" s="552">
        <v>500</v>
      </c>
      <c r="I2680" s="552">
        <v>339.28460237205201</v>
      </c>
      <c r="J2680" s="552">
        <v>357.75465020770503</v>
      </c>
      <c r="K2680" s="552">
        <v>500</v>
      </c>
      <c r="L2680" s="507">
        <v>9.9999998515370003E-2</v>
      </c>
      <c r="M2680" s="507">
        <v>0.5</v>
      </c>
      <c r="N2680" s="507">
        <v>9.1939560175625953E-5</v>
      </c>
      <c r="O2680" s="507">
        <v>0.83613085048182934</v>
      </c>
      <c r="P2680" s="439"/>
    </row>
    <row r="2681" spans="1:16" ht="16.5" x14ac:dyDescent="0.25">
      <c r="A2681" s="505" t="s">
        <v>332</v>
      </c>
      <c r="B2681" s="505" t="s">
        <v>333</v>
      </c>
      <c r="C2681" s="505" t="s">
        <v>334</v>
      </c>
      <c r="D2681" s="505" t="s">
        <v>335</v>
      </c>
      <c r="E2681" s="506">
        <v>45819.449720868055</v>
      </c>
      <c r="F2681" s="506">
        <v>47335</v>
      </c>
      <c r="G2681" s="505" t="s">
        <v>336</v>
      </c>
      <c r="H2681" s="552">
        <v>500</v>
      </c>
      <c r="I2681" s="552">
        <v>336.54923490758301</v>
      </c>
      <c r="J2681" s="552">
        <v>354.87037422347402</v>
      </c>
      <c r="K2681" s="552">
        <v>500</v>
      </c>
      <c r="L2681" s="507">
        <v>9.9999998515370003E-2</v>
      </c>
      <c r="M2681" s="507">
        <v>0.5</v>
      </c>
      <c r="N2681" s="507">
        <v>9.1198328537514864E-5</v>
      </c>
      <c r="O2681" s="507">
        <v>0.83613085048182934</v>
      </c>
      <c r="P2681" s="439"/>
    </row>
    <row r="2682" spans="1:16" ht="16.5" x14ac:dyDescent="0.25">
      <c r="A2682" s="505" t="s">
        <v>332</v>
      </c>
      <c r="B2682" s="505" t="s">
        <v>333</v>
      </c>
      <c r="C2682" s="505" t="s">
        <v>334</v>
      </c>
      <c r="D2682" s="505" t="s">
        <v>335</v>
      </c>
      <c r="E2682" s="506">
        <v>45819.449721122684</v>
      </c>
      <c r="F2682" s="506">
        <v>47366</v>
      </c>
      <c r="G2682" s="505" t="s">
        <v>336</v>
      </c>
      <c r="H2682" s="552">
        <v>500</v>
      </c>
      <c r="I2682" s="552">
        <v>333.83592041903199</v>
      </c>
      <c r="J2682" s="552">
        <v>352.00935173978797</v>
      </c>
      <c r="K2682" s="552">
        <v>500</v>
      </c>
      <c r="L2682" s="507">
        <v>9.9999998515370003E-2</v>
      </c>
      <c r="M2682" s="507">
        <v>0.5</v>
      </c>
      <c r="N2682" s="507">
        <v>9.0463072829028742E-5</v>
      </c>
      <c r="O2682" s="507">
        <v>0.83613085048182934</v>
      </c>
      <c r="P2682" s="439"/>
    </row>
    <row r="2683" spans="1:16" ht="16.5" x14ac:dyDescent="0.25">
      <c r="A2683" s="505" t="s">
        <v>332</v>
      </c>
      <c r="B2683" s="505" t="s">
        <v>333</v>
      </c>
      <c r="C2683" s="505" t="s">
        <v>334</v>
      </c>
      <c r="D2683" s="505" t="s">
        <v>335</v>
      </c>
      <c r="E2683" s="506">
        <v>45819.449721319441</v>
      </c>
      <c r="F2683" s="506">
        <v>47396</v>
      </c>
      <c r="G2683" s="505" t="s">
        <v>336</v>
      </c>
      <c r="H2683" s="552">
        <v>500</v>
      </c>
      <c r="I2683" s="552">
        <v>331.23096209986699</v>
      </c>
      <c r="J2683" s="552">
        <v>349.262584141839</v>
      </c>
      <c r="K2683" s="552">
        <v>500</v>
      </c>
      <c r="L2683" s="507">
        <v>9.9999998515370003E-2</v>
      </c>
      <c r="M2683" s="507">
        <v>0.5</v>
      </c>
      <c r="N2683" s="507">
        <v>8.9757179545144175E-5</v>
      </c>
      <c r="O2683" s="507">
        <v>0.83613085048182934</v>
      </c>
      <c r="P2683" s="439"/>
    </row>
    <row r="2684" spans="1:16" ht="16.5" x14ac:dyDescent="0.25">
      <c r="A2684" s="505" t="s">
        <v>332</v>
      </c>
      <c r="B2684" s="505" t="s">
        <v>333</v>
      </c>
      <c r="C2684" s="505" t="s">
        <v>334</v>
      </c>
      <c r="D2684" s="505" t="s">
        <v>335</v>
      </c>
      <c r="E2684" s="506">
        <v>45819.449721493052</v>
      </c>
      <c r="F2684" s="506">
        <v>47427</v>
      </c>
      <c r="G2684" s="505" t="s">
        <v>336</v>
      </c>
      <c r="H2684" s="552">
        <v>500</v>
      </c>
      <c r="I2684" s="552">
        <v>328.56052438881699</v>
      </c>
      <c r="J2684" s="552">
        <v>346.446772570848</v>
      </c>
      <c r="K2684" s="552">
        <v>500</v>
      </c>
      <c r="L2684" s="507">
        <v>9.9999998515370003E-2</v>
      </c>
      <c r="M2684" s="507">
        <v>0.5</v>
      </c>
      <c r="N2684" s="507">
        <v>8.9033542613453558E-5</v>
      </c>
      <c r="O2684" s="507">
        <v>0.83613085048182934</v>
      </c>
      <c r="P2684" s="439"/>
    </row>
    <row r="2685" spans="1:16" ht="16.5" x14ac:dyDescent="0.25">
      <c r="A2685" s="505" t="s">
        <v>332</v>
      </c>
      <c r="B2685" s="505" t="s">
        <v>333</v>
      </c>
      <c r="C2685" s="505" t="s">
        <v>334</v>
      </c>
      <c r="D2685" s="505" t="s">
        <v>335</v>
      </c>
      <c r="E2685" s="506">
        <v>45819.449721608798</v>
      </c>
      <c r="F2685" s="506">
        <v>47457</v>
      </c>
      <c r="G2685" s="505" t="s">
        <v>336</v>
      </c>
      <c r="H2685" s="552">
        <v>500</v>
      </c>
      <c r="I2685" s="552">
        <v>325.996730563749</v>
      </c>
      <c r="J2685" s="552">
        <v>343.74341038854101</v>
      </c>
      <c r="K2685" s="552">
        <v>500</v>
      </c>
      <c r="L2685" s="507">
        <v>9.9999998515370003E-2</v>
      </c>
      <c r="M2685" s="507">
        <v>0.5</v>
      </c>
      <c r="N2685" s="507">
        <v>8.833880411070476E-5</v>
      </c>
      <c r="O2685" s="507">
        <v>0.83613085048182934</v>
      </c>
      <c r="P2685" s="439"/>
    </row>
    <row r="2686" spans="1:16" ht="16.5" x14ac:dyDescent="0.25">
      <c r="A2686" s="505" t="s">
        <v>332</v>
      </c>
      <c r="B2686" s="505" t="s">
        <v>333</v>
      </c>
      <c r="C2686" s="505" t="s">
        <v>334</v>
      </c>
      <c r="D2686" s="505" t="s">
        <v>335</v>
      </c>
      <c r="E2686" s="506">
        <v>45819.449721840276</v>
      </c>
      <c r="F2686" s="506">
        <v>47488</v>
      </c>
      <c r="G2686" s="505" t="s">
        <v>336</v>
      </c>
      <c r="H2686" s="552">
        <v>500</v>
      </c>
      <c r="I2686" s="552">
        <v>323.36849207584498</v>
      </c>
      <c r="J2686" s="552">
        <v>340.97209529104202</v>
      </c>
      <c r="K2686" s="552">
        <v>500</v>
      </c>
      <c r="L2686" s="507">
        <v>9.9999998515370003E-2</v>
      </c>
      <c r="M2686" s="507">
        <v>0.5</v>
      </c>
      <c r="N2686" s="507">
        <v>8.7626602351694217E-5</v>
      </c>
      <c r="O2686" s="507">
        <v>0.83613085048182934</v>
      </c>
      <c r="P2686" s="439"/>
    </row>
    <row r="2687" spans="1:16" ht="16.5" x14ac:dyDescent="0.25">
      <c r="A2687" s="505" t="s">
        <v>332</v>
      </c>
      <c r="B2687" s="505" t="s">
        <v>333</v>
      </c>
      <c r="C2687" s="505" t="s">
        <v>334</v>
      </c>
      <c r="D2687" s="505" t="s">
        <v>335</v>
      </c>
      <c r="E2687" s="506">
        <v>45819.449722280093</v>
      </c>
      <c r="F2687" s="506">
        <v>47519</v>
      </c>
      <c r="G2687" s="505" t="s">
        <v>336</v>
      </c>
      <c r="H2687" s="552">
        <v>500</v>
      </c>
      <c r="I2687" s="552">
        <v>320.76144287268397</v>
      </c>
      <c r="J2687" s="552">
        <v>338.22312298510701</v>
      </c>
      <c r="K2687" s="552">
        <v>500</v>
      </c>
      <c r="L2687" s="507">
        <v>9.9999998515370003E-2</v>
      </c>
      <c r="M2687" s="507">
        <v>0.5</v>
      </c>
      <c r="N2687" s="507">
        <v>8.6920142478717289E-5</v>
      </c>
      <c r="O2687" s="507">
        <v>0.83613085048182934</v>
      </c>
      <c r="P2687" s="439"/>
    </row>
    <row r="2688" spans="1:16" ht="16.5" x14ac:dyDescent="0.25">
      <c r="A2688" s="505" t="s">
        <v>332</v>
      </c>
      <c r="B2688" s="505" t="s">
        <v>333</v>
      </c>
      <c r="C2688" s="505" t="s">
        <v>334</v>
      </c>
      <c r="D2688" s="505" t="s">
        <v>335</v>
      </c>
      <c r="E2688" s="506">
        <v>45819.449722534722</v>
      </c>
      <c r="F2688" s="506">
        <v>47547</v>
      </c>
      <c r="G2688" s="505" t="s">
        <v>336</v>
      </c>
      <c r="H2688" s="552">
        <v>500</v>
      </c>
      <c r="I2688" s="552">
        <v>318.42475927146302</v>
      </c>
      <c r="J2688" s="552">
        <v>335.75923450164299</v>
      </c>
      <c r="K2688" s="552">
        <v>500</v>
      </c>
      <c r="L2688" s="507">
        <v>9.9999998515370003E-2</v>
      </c>
      <c r="M2688" s="507">
        <v>0.5</v>
      </c>
      <c r="N2688" s="507">
        <v>8.6286946450769204E-5</v>
      </c>
      <c r="O2688" s="507">
        <v>0.83613085048182934</v>
      </c>
      <c r="P2688" s="439"/>
    </row>
    <row r="2689" spans="1:16" ht="16.5" x14ac:dyDescent="0.25">
      <c r="A2689" s="505" t="s">
        <v>332</v>
      </c>
      <c r="B2689" s="505" t="s">
        <v>333</v>
      </c>
      <c r="C2689" s="505" t="s">
        <v>334</v>
      </c>
      <c r="D2689" s="505" t="s">
        <v>335</v>
      </c>
      <c r="E2689" s="506">
        <v>45819.449722731479</v>
      </c>
      <c r="F2689" s="506">
        <v>47578</v>
      </c>
      <c r="G2689" s="505" t="s">
        <v>336</v>
      </c>
      <c r="H2689" s="552">
        <v>500</v>
      </c>
      <c r="I2689" s="552">
        <v>315.857567243581</v>
      </c>
      <c r="J2689" s="552">
        <v>333.05228912442902</v>
      </c>
      <c r="K2689" s="552">
        <v>500</v>
      </c>
      <c r="L2689" s="507">
        <v>9.9999998515370003E-2</v>
      </c>
      <c r="M2689" s="507">
        <v>0.5</v>
      </c>
      <c r="N2689" s="507">
        <v>8.5591287100832028E-5</v>
      </c>
      <c r="O2689" s="507">
        <v>0.83613085048182934</v>
      </c>
      <c r="P2689" s="439"/>
    </row>
    <row r="2690" spans="1:16" ht="16.5" x14ac:dyDescent="0.25">
      <c r="A2690" s="505" t="s">
        <v>332</v>
      </c>
      <c r="B2690" s="505" t="s">
        <v>333</v>
      </c>
      <c r="C2690" s="505" t="s">
        <v>334</v>
      </c>
      <c r="D2690" s="505" t="s">
        <v>335</v>
      </c>
      <c r="E2690" s="506">
        <v>45819.449722974539</v>
      </c>
      <c r="F2690" s="506">
        <v>47608</v>
      </c>
      <c r="G2690" s="505" t="s">
        <v>336</v>
      </c>
      <c r="H2690" s="552">
        <v>500</v>
      </c>
      <c r="I2690" s="552">
        <v>313.39289598702499</v>
      </c>
      <c r="J2690" s="552">
        <v>330.453445566244</v>
      </c>
      <c r="K2690" s="552">
        <v>500</v>
      </c>
      <c r="L2690" s="507">
        <v>9.9999998515370003E-2</v>
      </c>
      <c r="M2690" s="507">
        <v>0.5</v>
      </c>
      <c r="N2690" s="507">
        <v>8.4923408895570208E-5</v>
      </c>
      <c r="O2690" s="507">
        <v>0.83613085048182934</v>
      </c>
      <c r="P2690" s="439"/>
    </row>
    <row r="2691" spans="1:16" ht="16.5" x14ac:dyDescent="0.25">
      <c r="A2691" s="505" t="s">
        <v>332</v>
      </c>
      <c r="B2691" s="505" t="s">
        <v>333</v>
      </c>
      <c r="C2691" s="505" t="s">
        <v>334</v>
      </c>
      <c r="D2691" s="505" t="s">
        <v>335</v>
      </c>
      <c r="E2691" s="506">
        <v>45819.449723148151</v>
      </c>
      <c r="F2691" s="506">
        <v>47639</v>
      </c>
      <c r="G2691" s="505" t="s">
        <v>336</v>
      </c>
      <c r="H2691" s="552">
        <v>500</v>
      </c>
      <c r="I2691" s="552">
        <v>310.86627165663799</v>
      </c>
      <c r="J2691" s="552">
        <v>327.78927631952899</v>
      </c>
      <c r="K2691" s="552">
        <v>500</v>
      </c>
      <c r="L2691" s="507">
        <v>9.9999998515370003E-2</v>
      </c>
      <c r="M2691" s="507">
        <v>0.5</v>
      </c>
      <c r="N2691" s="507">
        <v>8.4238742606441064E-5</v>
      </c>
      <c r="O2691" s="507">
        <v>0.83613085048182934</v>
      </c>
      <c r="P2691" s="439"/>
    </row>
    <row r="2692" spans="1:16" ht="16.5" x14ac:dyDescent="0.25">
      <c r="A2692" s="505" t="s">
        <v>332</v>
      </c>
      <c r="B2692" s="505" t="s">
        <v>333</v>
      </c>
      <c r="C2692" s="505" t="s">
        <v>334</v>
      </c>
      <c r="D2692" s="505" t="s">
        <v>335</v>
      </c>
      <c r="E2692" s="506">
        <v>45819.449723310187</v>
      </c>
      <c r="F2692" s="506">
        <v>47669</v>
      </c>
      <c r="G2692" s="505" t="s">
        <v>336</v>
      </c>
      <c r="H2692" s="552">
        <v>500</v>
      </c>
      <c r="I2692" s="552">
        <v>308.44054802724798</v>
      </c>
      <c r="J2692" s="552">
        <v>325.23150062777597</v>
      </c>
      <c r="K2692" s="552">
        <v>500</v>
      </c>
      <c r="L2692" s="507">
        <v>9.9999998515370003E-2</v>
      </c>
      <c r="M2692" s="507">
        <v>0.5</v>
      </c>
      <c r="N2692" s="507">
        <v>8.3581418454284961E-5</v>
      </c>
      <c r="O2692" s="507">
        <v>0.83613085048182934</v>
      </c>
      <c r="P2692" s="439"/>
    </row>
    <row r="2693" spans="1:16" ht="16.5" x14ac:dyDescent="0.25">
      <c r="A2693" s="505" t="s">
        <v>332</v>
      </c>
      <c r="B2693" s="505" t="s">
        <v>333</v>
      </c>
      <c r="C2693" s="505" t="s">
        <v>334</v>
      </c>
      <c r="D2693" s="505" t="s">
        <v>335</v>
      </c>
      <c r="E2693" s="506">
        <v>45819.449723495367</v>
      </c>
      <c r="F2693" s="506">
        <v>47700</v>
      </c>
      <c r="G2693" s="505" t="s">
        <v>336</v>
      </c>
      <c r="H2693" s="552">
        <v>500</v>
      </c>
      <c r="I2693" s="552">
        <v>305.95385032891897</v>
      </c>
      <c r="J2693" s="552">
        <v>322.60943154766397</v>
      </c>
      <c r="K2693" s="552">
        <v>500</v>
      </c>
      <c r="L2693" s="507">
        <v>9.9999998515370003E-2</v>
      </c>
      <c r="M2693" s="507">
        <v>0.5</v>
      </c>
      <c r="N2693" s="507">
        <v>8.2907571509638277E-5</v>
      </c>
      <c r="O2693" s="507">
        <v>0.83613085048182934</v>
      </c>
      <c r="P2693" s="439"/>
    </row>
    <row r="2694" spans="1:16" ht="16.5" x14ac:dyDescent="0.25">
      <c r="A2694" s="505" t="s">
        <v>332</v>
      </c>
      <c r="B2694" s="505" t="s">
        <v>333</v>
      </c>
      <c r="C2694" s="505" t="s">
        <v>334</v>
      </c>
      <c r="D2694" s="505" t="s">
        <v>335</v>
      </c>
      <c r="E2694" s="506">
        <v>45819.449723634258</v>
      </c>
      <c r="F2694" s="506">
        <v>47731</v>
      </c>
      <c r="G2694" s="505" t="s">
        <v>336</v>
      </c>
      <c r="H2694" s="552">
        <v>500</v>
      </c>
      <c r="I2694" s="552">
        <v>303.48720079054402</v>
      </c>
      <c r="J2694" s="552">
        <v>320.00850201352898</v>
      </c>
      <c r="K2694" s="552">
        <v>500</v>
      </c>
      <c r="L2694" s="507">
        <v>9.9999998515370003E-2</v>
      </c>
      <c r="M2694" s="507">
        <v>0.5</v>
      </c>
      <c r="N2694" s="507">
        <v>8.2239157228293979E-5</v>
      </c>
      <c r="O2694" s="507">
        <v>0.83613085048182934</v>
      </c>
      <c r="P2694" s="439"/>
    </row>
    <row r="2695" spans="1:16" ht="16.5" x14ac:dyDescent="0.25">
      <c r="A2695" s="505" t="s">
        <v>332</v>
      </c>
      <c r="B2695" s="505" t="s">
        <v>333</v>
      </c>
      <c r="C2695" s="505" t="s">
        <v>334</v>
      </c>
      <c r="D2695" s="505" t="s">
        <v>335</v>
      </c>
      <c r="E2695" s="506">
        <v>45819.449723738428</v>
      </c>
      <c r="F2695" s="506">
        <v>47761</v>
      </c>
      <c r="G2695" s="505" t="s">
        <v>336</v>
      </c>
      <c r="H2695" s="552">
        <v>500</v>
      </c>
      <c r="I2695" s="552">
        <v>301.11905686083401</v>
      </c>
      <c r="J2695" s="552">
        <v>317.51144055747801</v>
      </c>
      <c r="K2695" s="552">
        <v>500</v>
      </c>
      <c r="L2695" s="507">
        <v>9.9999998515370003E-2</v>
      </c>
      <c r="M2695" s="507">
        <v>0.5</v>
      </c>
      <c r="N2695" s="507">
        <v>8.159743606026011E-5</v>
      </c>
      <c r="O2695" s="507">
        <v>0.83613085048182934</v>
      </c>
      <c r="P2695" s="439"/>
    </row>
    <row r="2696" spans="1:16" ht="16.5" x14ac:dyDescent="0.25">
      <c r="A2696" s="505" t="s">
        <v>332</v>
      </c>
      <c r="B2696" s="505" t="s">
        <v>333</v>
      </c>
      <c r="C2696" s="505" t="s">
        <v>334</v>
      </c>
      <c r="D2696" s="505" t="s">
        <v>335</v>
      </c>
      <c r="E2696" s="506">
        <v>45819.449723831021</v>
      </c>
      <c r="F2696" s="506">
        <v>47792</v>
      </c>
      <c r="G2696" s="505" t="s">
        <v>336</v>
      </c>
      <c r="H2696" s="552">
        <v>500</v>
      </c>
      <c r="I2696" s="552">
        <v>298.69138621114797</v>
      </c>
      <c r="J2696" s="552">
        <v>314.95161185312298</v>
      </c>
      <c r="K2696" s="552">
        <v>500</v>
      </c>
      <c r="L2696" s="507">
        <v>9.9999998515370003E-2</v>
      </c>
      <c r="M2696" s="507">
        <v>0.5</v>
      </c>
      <c r="N2696" s="507">
        <v>8.093958430329007E-5</v>
      </c>
      <c r="O2696" s="507">
        <v>0.83613085048182934</v>
      </c>
      <c r="P2696" s="439"/>
    </row>
    <row r="2697" spans="1:16" ht="16.5" x14ac:dyDescent="0.25">
      <c r="A2697" s="505" t="s">
        <v>332</v>
      </c>
      <c r="B2697" s="505" t="s">
        <v>333</v>
      </c>
      <c r="C2697" s="505" t="s">
        <v>334</v>
      </c>
      <c r="D2697" s="505" t="s">
        <v>335</v>
      </c>
      <c r="E2697" s="506">
        <v>45819.449723935184</v>
      </c>
      <c r="F2697" s="506">
        <v>47822</v>
      </c>
      <c r="G2697" s="505" t="s">
        <v>336</v>
      </c>
      <c r="H2697" s="552">
        <v>500</v>
      </c>
      <c r="I2697" s="552">
        <v>296.36066454885002</v>
      </c>
      <c r="J2697" s="552">
        <v>312.49400986589001</v>
      </c>
      <c r="K2697" s="552">
        <v>500</v>
      </c>
      <c r="L2697" s="507">
        <v>9.9999998515370003E-2</v>
      </c>
      <c r="M2697" s="507">
        <v>0.5</v>
      </c>
      <c r="N2697" s="507">
        <v>8.0308003845393124E-5</v>
      </c>
      <c r="O2697" s="507">
        <v>0.83613085048182934</v>
      </c>
      <c r="P2697" s="439"/>
    </row>
    <row r="2698" spans="1:16" ht="16.5" x14ac:dyDescent="0.25">
      <c r="A2698" s="505" t="s">
        <v>332</v>
      </c>
      <c r="B2698" s="505" t="s">
        <v>333</v>
      </c>
      <c r="C2698" s="505" t="s">
        <v>334</v>
      </c>
      <c r="D2698" s="505" t="s">
        <v>335</v>
      </c>
      <c r="E2698" s="506">
        <v>45819.449724039354</v>
      </c>
      <c r="F2698" s="506">
        <v>47853</v>
      </c>
      <c r="G2698" s="505" t="s">
        <v>336</v>
      </c>
      <c r="H2698" s="552">
        <v>500</v>
      </c>
      <c r="I2698" s="552">
        <v>293.97135682934902</v>
      </c>
      <c r="J2698" s="552">
        <v>309.97463250112702</v>
      </c>
      <c r="K2698" s="552">
        <v>500</v>
      </c>
      <c r="L2698" s="507">
        <v>9.9999998515370003E-2</v>
      </c>
      <c r="M2698" s="507">
        <v>0.5</v>
      </c>
      <c r="N2698" s="507">
        <v>7.9660547699964246E-5</v>
      </c>
      <c r="O2698" s="507">
        <v>0.83613085048182934</v>
      </c>
      <c r="P2698" s="439"/>
    </row>
    <row r="2699" spans="1:16" ht="16.5" x14ac:dyDescent="0.25">
      <c r="A2699" s="505" t="s">
        <v>332</v>
      </c>
      <c r="B2699" s="505" t="s">
        <v>333</v>
      </c>
      <c r="C2699" s="505" t="s">
        <v>334</v>
      </c>
      <c r="D2699" s="505" t="s">
        <v>335</v>
      </c>
      <c r="E2699" s="506">
        <v>45819.449724155093</v>
      </c>
      <c r="F2699" s="506">
        <v>47884</v>
      </c>
      <c r="G2699" s="505" t="s">
        <v>336</v>
      </c>
      <c r="H2699" s="552">
        <v>500</v>
      </c>
      <c r="I2699" s="552">
        <v>291.60131209600399</v>
      </c>
      <c r="J2699" s="552">
        <v>307.475566765086</v>
      </c>
      <c r="K2699" s="552">
        <v>500</v>
      </c>
      <c r="L2699" s="507">
        <v>9.9999998515370003E-2</v>
      </c>
      <c r="M2699" s="507">
        <v>0.5</v>
      </c>
      <c r="N2699" s="507">
        <v>7.9018311450936609E-5</v>
      </c>
      <c r="O2699" s="507">
        <v>0.83613085048182934</v>
      </c>
      <c r="P2699" s="439"/>
    </row>
    <row r="2700" spans="1:16" ht="16.5" x14ac:dyDescent="0.25">
      <c r="A2700" s="505" t="s">
        <v>332</v>
      </c>
      <c r="B2700" s="505" t="s">
        <v>333</v>
      </c>
      <c r="C2700" s="505" t="s">
        <v>334</v>
      </c>
      <c r="D2700" s="505" t="s">
        <v>335</v>
      </c>
      <c r="E2700" s="506">
        <v>45819.449724270831</v>
      </c>
      <c r="F2700" s="506">
        <v>47912</v>
      </c>
      <c r="G2700" s="505" t="s">
        <v>336</v>
      </c>
      <c r="H2700" s="552">
        <v>500</v>
      </c>
      <c r="I2700" s="552">
        <v>289.477054273845</v>
      </c>
      <c r="J2700" s="552">
        <v>305.235668140732</v>
      </c>
      <c r="K2700" s="552">
        <v>500</v>
      </c>
      <c r="L2700" s="507">
        <v>9.9999998515370003E-2</v>
      </c>
      <c r="M2700" s="507">
        <v>0.5</v>
      </c>
      <c r="N2700" s="507">
        <v>7.8442678697479638E-5</v>
      </c>
      <c r="O2700" s="507">
        <v>0.83613085048182934</v>
      </c>
      <c r="P2700" s="439"/>
    </row>
    <row r="2701" spans="1:16" ht="16.5" x14ac:dyDescent="0.25">
      <c r="A2701" s="505" t="s">
        <v>332</v>
      </c>
      <c r="B2701" s="505" t="s">
        <v>333</v>
      </c>
      <c r="C2701" s="505" t="s">
        <v>334</v>
      </c>
      <c r="D2701" s="505" t="s">
        <v>335</v>
      </c>
      <c r="E2701" s="506">
        <v>45819.449724398146</v>
      </c>
      <c r="F2701" s="506">
        <v>47943</v>
      </c>
      <c r="G2701" s="505" t="s">
        <v>336</v>
      </c>
      <c r="H2701" s="552">
        <v>500</v>
      </c>
      <c r="I2701" s="552">
        <v>287.14324333625598</v>
      </c>
      <c r="J2701" s="552">
        <v>302.77480870357999</v>
      </c>
      <c r="K2701" s="552">
        <v>500</v>
      </c>
      <c r="L2701" s="507">
        <v>9.9999998515370003E-2</v>
      </c>
      <c r="M2701" s="507">
        <v>0.5</v>
      </c>
      <c r="N2701" s="507">
        <v>7.7810261105774157E-5</v>
      </c>
      <c r="O2701" s="507">
        <v>0.83613085048182934</v>
      </c>
      <c r="P2701" s="439"/>
    </row>
    <row r="2702" spans="1:16" ht="16.5" x14ac:dyDescent="0.25">
      <c r="A2702" s="505" t="s">
        <v>332</v>
      </c>
      <c r="B2702" s="505" t="s">
        <v>333</v>
      </c>
      <c r="C2702" s="505" t="s">
        <v>334</v>
      </c>
      <c r="D2702" s="505" t="s">
        <v>335</v>
      </c>
      <c r="E2702" s="506">
        <v>45819.449724699072</v>
      </c>
      <c r="F2702" s="506">
        <v>47973</v>
      </c>
      <c r="G2702" s="505" t="s">
        <v>336</v>
      </c>
      <c r="H2702" s="552">
        <v>500</v>
      </c>
      <c r="I2702" s="552">
        <v>284.9026331</v>
      </c>
      <c r="J2702" s="552">
        <v>300.41222364749598</v>
      </c>
      <c r="K2702" s="552">
        <v>500</v>
      </c>
      <c r="L2702" s="507">
        <v>9.9999998515370003E-2</v>
      </c>
      <c r="M2702" s="507">
        <v>0.5</v>
      </c>
      <c r="N2702" s="507">
        <v>7.7203099100171265E-5</v>
      </c>
      <c r="O2702" s="507">
        <v>0.83613085048182934</v>
      </c>
      <c r="P2702" s="439"/>
    </row>
    <row r="2703" spans="1:16" ht="16.5" x14ac:dyDescent="0.25">
      <c r="A2703" s="505" t="s">
        <v>332</v>
      </c>
      <c r="B2703" s="505" t="s">
        <v>333</v>
      </c>
      <c r="C2703" s="505" t="s">
        <v>334</v>
      </c>
      <c r="D2703" s="505" t="s">
        <v>335</v>
      </c>
      <c r="E2703" s="506">
        <v>45819.449724872684</v>
      </c>
      <c r="F2703" s="506">
        <v>48004</v>
      </c>
      <c r="G2703" s="505" t="s">
        <v>336</v>
      </c>
      <c r="H2703" s="552">
        <v>500</v>
      </c>
      <c r="I2703" s="552">
        <v>282.605701887458</v>
      </c>
      <c r="J2703" s="552">
        <v>297.99025160175802</v>
      </c>
      <c r="K2703" s="552">
        <v>500</v>
      </c>
      <c r="L2703" s="507">
        <v>9.9999998515370003E-2</v>
      </c>
      <c r="M2703" s="507">
        <v>0.5</v>
      </c>
      <c r="N2703" s="507">
        <v>7.6580675200122649E-5</v>
      </c>
      <c r="O2703" s="507">
        <v>0.83613085048182934</v>
      </c>
      <c r="P2703" s="439"/>
    </row>
    <row r="2704" spans="1:16" ht="16.5" x14ac:dyDescent="0.25">
      <c r="A2704" s="505" t="s">
        <v>332</v>
      </c>
      <c r="B2704" s="505" t="s">
        <v>333</v>
      </c>
      <c r="C2704" s="505" t="s">
        <v>334</v>
      </c>
      <c r="D2704" s="505" t="s">
        <v>335</v>
      </c>
      <c r="E2704" s="506">
        <v>45819.449725057872</v>
      </c>
      <c r="F2704" s="506">
        <v>48034</v>
      </c>
      <c r="G2704" s="505" t="s">
        <v>336</v>
      </c>
      <c r="H2704" s="552">
        <v>500</v>
      </c>
      <c r="I2704" s="552">
        <v>280.400498585035</v>
      </c>
      <c r="J2704" s="552">
        <v>295.66500096975398</v>
      </c>
      <c r="K2704" s="552">
        <v>500</v>
      </c>
      <c r="L2704" s="507">
        <v>9.9999998515370003E-2</v>
      </c>
      <c r="M2704" s="507">
        <v>0.5</v>
      </c>
      <c r="N2704" s="507">
        <v>7.5983107788265314E-5</v>
      </c>
      <c r="O2704" s="507">
        <v>0.83613085048182934</v>
      </c>
      <c r="P2704" s="439"/>
    </row>
    <row r="2705" spans="1:16" ht="16.5" x14ac:dyDescent="0.25">
      <c r="A2705" s="505" t="s">
        <v>332</v>
      </c>
      <c r="B2705" s="505" t="s">
        <v>333</v>
      </c>
      <c r="C2705" s="505" t="s">
        <v>334</v>
      </c>
      <c r="D2705" s="505" t="s">
        <v>335</v>
      </c>
      <c r="E2705" s="506">
        <v>45819.449725196762</v>
      </c>
      <c r="F2705" s="506">
        <v>48065</v>
      </c>
      <c r="G2705" s="505" t="s">
        <v>336</v>
      </c>
      <c r="H2705" s="552">
        <v>500</v>
      </c>
      <c r="I2705" s="552">
        <v>278.13986431077598</v>
      </c>
      <c r="J2705" s="552">
        <v>293.281301802798</v>
      </c>
      <c r="K2705" s="552">
        <v>500</v>
      </c>
      <c r="L2705" s="507">
        <v>9.9999998515370003E-2</v>
      </c>
      <c r="M2705" s="507">
        <v>0.5</v>
      </c>
      <c r="N2705" s="507">
        <v>7.5370519655941384E-5</v>
      </c>
      <c r="O2705" s="507">
        <v>0.83613085048182934</v>
      </c>
      <c r="P2705" s="439"/>
    </row>
    <row r="2706" spans="1:16" ht="16.5" x14ac:dyDescent="0.25">
      <c r="A2706" s="505" t="s">
        <v>332</v>
      </c>
      <c r="B2706" s="505" t="s">
        <v>333</v>
      </c>
      <c r="C2706" s="505" t="s">
        <v>334</v>
      </c>
      <c r="D2706" s="505" t="s">
        <v>335</v>
      </c>
      <c r="E2706" s="506">
        <v>45819.449725381943</v>
      </c>
      <c r="F2706" s="506">
        <v>48096</v>
      </c>
      <c r="G2706" s="505" t="s">
        <v>336</v>
      </c>
      <c r="H2706" s="552">
        <v>500</v>
      </c>
      <c r="I2706" s="552">
        <v>275.89745563649899</v>
      </c>
      <c r="J2706" s="552">
        <v>290.91682040493902</v>
      </c>
      <c r="K2706" s="552">
        <v>500</v>
      </c>
      <c r="L2706" s="507">
        <v>9.9999998515370003E-2</v>
      </c>
      <c r="M2706" s="507">
        <v>0.5</v>
      </c>
      <c r="N2706" s="507">
        <v>7.4762870308444723E-5</v>
      </c>
      <c r="O2706" s="507">
        <v>0.83613085048182934</v>
      </c>
      <c r="P2706" s="439"/>
    </row>
    <row r="2707" spans="1:16" ht="16.5" x14ac:dyDescent="0.25">
      <c r="A2707" s="505" t="s">
        <v>332</v>
      </c>
      <c r="B2707" s="505" t="s">
        <v>333</v>
      </c>
      <c r="C2707" s="505" t="s">
        <v>334</v>
      </c>
      <c r="D2707" s="505" t="s">
        <v>335</v>
      </c>
      <c r="E2707" s="506">
        <v>45819.44972553241</v>
      </c>
      <c r="F2707" s="506">
        <v>48126</v>
      </c>
      <c r="G2707" s="505" t="s">
        <v>336</v>
      </c>
      <c r="H2707" s="552">
        <v>500</v>
      </c>
      <c r="I2707" s="552">
        <v>273.74459751567599</v>
      </c>
      <c r="J2707" s="552">
        <v>288.64676453273802</v>
      </c>
      <c r="K2707" s="552">
        <v>500</v>
      </c>
      <c r="L2707" s="507">
        <v>9.9999998515370003E-2</v>
      </c>
      <c r="M2707" s="507">
        <v>0.5</v>
      </c>
      <c r="N2707" s="507">
        <v>7.4179487427626591E-5</v>
      </c>
      <c r="O2707" s="507">
        <v>0.83613085048182934</v>
      </c>
      <c r="P2707" s="439"/>
    </row>
    <row r="2708" spans="1:16" ht="16.5" x14ac:dyDescent="0.25">
      <c r="A2708" s="505" t="s">
        <v>332</v>
      </c>
      <c r="B2708" s="505" t="s">
        <v>333</v>
      </c>
      <c r="C2708" s="505" t="s">
        <v>334</v>
      </c>
      <c r="D2708" s="505" t="s">
        <v>335</v>
      </c>
      <c r="E2708" s="506">
        <v>45819.44972571759</v>
      </c>
      <c r="F2708" s="506">
        <v>48157</v>
      </c>
      <c r="G2708" s="505" t="s">
        <v>336</v>
      </c>
      <c r="H2708" s="552">
        <v>500</v>
      </c>
      <c r="I2708" s="552">
        <v>271.53762419480103</v>
      </c>
      <c r="J2708" s="552">
        <v>286.319647525638</v>
      </c>
      <c r="K2708" s="552">
        <v>500</v>
      </c>
      <c r="L2708" s="507">
        <v>9.9999998515370003E-2</v>
      </c>
      <c r="M2708" s="507">
        <v>0.5</v>
      </c>
      <c r="N2708" s="507">
        <v>7.3581440375028462E-5</v>
      </c>
      <c r="O2708" s="507">
        <v>0.83613085048182934</v>
      </c>
      <c r="P2708" s="439"/>
    </row>
    <row r="2709" spans="1:16" ht="16.5" x14ac:dyDescent="0.25">
      <c r="A2709" s="505" t="s">
        <v>332</v>
      </c>
      <c r="B2709" s="505" t="s">
        <v>333</v>
      </c>
      <c r="C2709" s="505" t="s">
        <v>334</v>
      </c>
      <c r="D2709" s="505" t="s">
        <v>335</v>
      </c>
      <c r="E2709" s="506">
        <v>45819.449725844905</v>
      </c>
      <c r="F2709" s="506">
        <v>48187</v>
      </c>
      <c r="G2709" s="505" t="s">
        <v>336</v>
      </c>
      <c r="H2709" s="552">
        <v>500</v>
      </c>
      <c r="I2709" s="552">
        <v>269.41878631712501</v>
      </c>
      <c r="J2709" s="552">
        <v>284.08546389786602</v>
      </c>
      <c r="K2709" s="552">
        <v>500</v>
      </c>
      <c r="L2709" s="507">
        <v>9.9999998515370003E-2</v>
      </c>
      <c r="M2709" s="507">
        <v>0.5</v>
      </c>
      <c r="N2709" s="507">
        <v>7.3007276321620113E-5</v>
      </c>
      <c r="O2709" s="507">
        <v>0.83613085048182934</v>
      </c>
      <c r="P2709" s="439"/>
    </row>
    <row r="2710" spans="1:16" ht="16.5" x14ac:dyDescent="0.25">
      <c r="A2710" s="505" t="s">
        <v>332</v>
      </c>
      <c r="B2710" s="505" t="s">
        <v>333</v>
      </c>
      <c r="C2710" s="505" t="s">
        <v>334</v>
      </c>
      <c r="D2710" s="505" t="s">
        <v>335</v>
      </c>
      <c r="E2710" s="506">
        <v>45819.449725960651</v>
      </c>
      <c r="F2710" s="506">
        <v>48218</v>
      </c>
      <c r="G2710" s="505" t="s">
        <v>336</v>
      </c>
      <c r="H2710" s="552">
        <v>500</v>
      </c>
      <c r="I2710" s="552">
        <v>267.24668838737398</v>
      </c>
      <c r="J2710" s="552">
        <v>281.79512083589901</v>
      </c>
      <c r="K2710" s="552">
        <v>500</v>
      </c>
      <c r="L2710" s="507">
        <v>9.9999998515370003E-2</v>
      </c>
      <c r="M2710" s="507">
        <v>0.5</v>
      </c>
      <c r="N2710" s="507">
        <v>7.2418679824981177E-5</v>
      </c>
      <c r="O2710" s="507">
        <v>0.83613085048182934</v>
      </c>
      <c r="P2710" s="439"/>
    </row>
    <row r="2711" spans="1:16" ht="16.5" x14ac:dyDescent="0.25">
      <c r="A2711" s="505" t="s">
        <v>332</v>
      </c>
      <c r="B2711" s="505" t="s">
        <v>333</v>
      </c>
      <c r="C2711" s="505" t="s">
        <v>334</v>
      </c>
      <c r="D2711" s="505" t="s">
        <v>335</v>
      </c>
      <c r="E2711" s="506">
        <v>45819.449726087965</v>
      </c>
      <c r="F2711" s="506">
        <v>48249</v>
      </c>
      <c r="G2711" s="505" t="s">
        <v>336</v>
      </c>
      <c r="H2711" s="552">
        <v>500</v>
      </c>
      <c r="I2711" s="552">
        <v>265.09210226324302</v>
      </c>
      <c r="J2711" s="552">
        <v>279.52324289097697</v>
      </c>
      <c r="K2711" s="552">
        <v>500</v>
      </c>
      <c r="L2711" s="507">
        <v>9.9999998515370003E-2</v>
      </c>
      <c r="M2711" s="507">
        <v>0.5</v>
      </c>
      <c r="N2711" s="507">
        <v>7.1834828688713438E-5</v>
      </c>
      <c r="O2711" s="507">
        <v>0.83613085048182934</v>
      </c>
      <c r="P2711" s="439"/>
    </row>
    <row r="2712" spans="1:16" ht="16.5" x14ac:dyDescent="0.25">
      <c r="A2712" s="505" t="s">
        <v>332</v>
      </c>
      <c r="B2712" s="505" t="s">
        <v>333</v>
      </c>
      <c r="C2712" s="505" t="s">
        <v>334</v>
      </c>
      <c r="D2712" s="505" t="s">
        <v>335</v>
      </c>
      <c r="E2712" s="506">
        <v>45819.449726203704</v>
      </c>
      <c r="F2712" s="506">
        <v>48278</v>
      </c>
      <c r="G2712" s="505" t="s">
        <v>336</v>
      </c>
      <c r="H2712" s="552">
        <v>500</v>
      </c>
      <c r="I2712" s="552">
        <v>263.09225017365497</v>
      </c>
      <c r="J2712" s="552">
        <v>277.41452242510297</v>
      </c>
      <c r="K2712" s="552">
        <v>500</v>
      </c>
      <c r="L2712" s="507">
        <v>9.9999998515370003E-2</v>
      </c>
      <c r="M2712" s="507">
        <v>0.5</v>
      </c>
      <c r="N2712" s="507">
        <v>7.1292907480831889E-5</v>
      </c>
      <c r="O2712" s="507">
        <v>0.83613085048182934</v>
      </c>
      <c r="P2712" s="439"/>
    </row>
    <row r="2713" spans="1:16" ht="16.5" x14ac:dyDescent="0.25">
      <c r="A2713" s="505" t="s">
        <v>332</v>
      </c>
      <c r="B2713" s="505" t="s">
        <v>333</v>
      </c>
      <c r="C2713" s="505" t="s">
        <v>334</v>
      </c>
      <c r="D2713" s="505" t="s">
        <v>335</v>
      </c>
      <c r="E2713" s="506">
        <v>45819.449726319443</v>
      </c>
      <c r="F2713" s="506">
        <v>48309</v>
      </c>
      <c r="G2713" s="505" t="s">
        <v>336</v>
      </c>
      <c r="H2713" s="552">
        <v>500</v>
      </c>
      <c r="I2713" s="552">
        <v>260.97115780386298</v>
      </c>
      <c r="J2713" s="552">
        <v>275.17796157469002</v>
      </c>
      <c r="K2713" s="552">
        <v>500</v>
      </c>
      <c r="L2713" s="507">
        <v>9.9999998515370003E-2</v>
      </c>
      <c r="M2713" s="507">
        <v>0.5</v>
      </c>
      <c r="N2713" s="507">
        <v>7.0718132503697125E-5</v>
      </c>
      <c r="O2713" s="507">
        <v>0.83613085048182934</v>
      </c>
      <c r="P2713" s="439"/>
    </row>
    <row r="2714" spans="1:16" ht="16.5" x14ac:dyDescent="0.25">
      <c r="A2714" s="505" t="s">
        <v>332</v>
      </c>
      <c r="B2714" s="505" t="s">
        <v>333</v>
      </c>
      <c r="C2714" s="505" t="s">
        <v>334</v>
      </c>
      <c r="D2714" s="505" t="s">
        <v>335</v>
      </c>
      <c r="E2714" s="506">
        <v>45819.449726435188</v>
      </c>
      <c r="F2714" s="506">
        <v>48339</v>
      </c>
      <c r="G2714" s="505" t="s">
        <v>336</v>
      </c>
      <c r="H2714" s="552">
        <v>500</v>
      </c>
      <c r="I2714" s="552">
        <v>258.93477122290398</v>
      </c>
      <c r="J2714" s="552">
        <v>273.03071774498198</v>
      </c>
      <c r="K2714" s="552">
        <v>500</v>
      </c>
      <c r="L2714" s="507">
        <v>9.9999998515370003E-2</v>
      </c>
      <c r="M2714" s="507">
        <v>0.5</v>
      </c>
      <c r="N2714" s="507">
        <v>7.0166311155802505E-5</v>
      </c>
      <c r="O2714" s="507">
        <v>0.83613085048182934</v>
      </c>
      <c r="P2714" s="439"/>
    </row>
    <row r="2715" spans="1:16" ht="16.5" x14ac:dyDescent="0.25">
      <c r="A2715" s="505" t="s">
        <v>332</v>
      </c>
      <c r="B2715" s="505" t="s">
        <v>333</v>
      </c>
      <c r="C2715" s="505" t="s">
        <v>334</v>
      </c>
      <c r="D2715" s="505" t="s">
        <v>335</v>
      </c>
      <c r="E2715" s="506">
        <v>45819.449726550927</v>
      </c>
      <c r="F2715" s="506">
        <v>48370</v>
      </c>
      <c r="G2715" s="505" t="s">
        <v>336</v>
      </c>
      <c r="H2715" s="552">
        <v>500</v>
      </c>
      <c r="I2715" s="552">
        <v>256.84719712236699</v>
      </c>
      <c r="J2715" s="552">
        <v>270.82949983854297</v>
      </c>
      <c r="K2715" s="552">
        <v>500</v>
      </c>
      <c r="L2715" s="507">
        <v>9.9999998515370003E-2</v>
      </c>
      <c r="M2715" s="507">
        <v>0.5</v>
      </c>
      <c r="N2715" s="507">
        <v>6.9600618980868607E-5</v>
      </c>
      <c r="O2715" s="507">
        <v>0.83613085048182934</v>
      </c>
      <c r="P2715" s="439"/>
    </row>
    <row r="2716" spans="1:16" ht="16.5" x14ac:dyDescent="0.25">
      <c r="A2716" s="505" t="s">
        <v>332</v>
      </c>
      <c r="B2716" s="505" t="s">
        <v>333</v>
      </c>
      <c r="C2716" s="505" t="s">
        <v>334</v>
      </c>
      <c r="D2716" s="505" t="s">
        <v>335</v>
      </c>
      <c r="E2716" s="506">
        <v>45819.449726666666</v>
      </c>
      <c r="F2716" s="506">
        <v>48400</v>
      </c>
      <c r="G2716" s="505" t="s">
        <v>336</v>
      </c>
      <c r="H2716" s="552">
        <v>500</v>
      </c>
      <c r="I2716" s="552">
        <v>254.84299025913199</v>
      </c>
      <c r="J2716" s="552">
        <v>268.71618753292199</v>
      </c>
      <c r="K2716" s="552">
        <v>500</v>
      </c>
      <c r="L2716" s="507">
        <v>9.9999998515370003E-2</v>
      </c>
      <c r="M2716" s="507">
        <v>0.5</v>
      </c>
      <c r="N2716" s="507">
        <v>6.9057517713618191E-5</v>
      </c>
      <c r="O2716" s="507">
        <v>0.83613085048182934</v>
      </c>
      <c r="P2716" s="439"/>
    </row>
    <row r="2717" spans="1:16" ht="16.5" x14ac:dyDescent="0.25">
      <c r="A2717" s="505" t="s">
        <v>332</v>
      </c>
      <c r="B2717" s="505" t="s">
        <v>333</v>
      </c>
      <c r="C2717" s="505" t="s">
        <v>334</v>
      </c>
      <c r="D2717" s="505" t="s">
        <v>335</v>
      </c>
      <c r="E2717" s="506">
        <v>45819.449726770836</v>
      </c>
      <c r="F2717" s="506">
        <v>48431</v>
      </c>
      <c r="G2717" s="505" t="s">
        <v>336</v>
      </c>
      <c r="H2717" s="552">
        <v>500</v>
      </c>
      <c r="I2717" s="552">
        <v>252.78840476002799</v>
      </c>
      <c r="J2717" s="552">
        <v>266.54975406846398</v>
      </c>
      <c r="K2717" s="552">
        <v>500</v>
      </c>
      <c r="L2717" s="507">
        <v>9.9999998515370003E-2</v>
      </c>
      <c r="M2717" s="507">
        <v>0.5</v>
      </c>
      <c r="N2717" s="507">
        <v>6.8500764811157288E-5</v>
      </c>
      <c r="O2717" s="507">
        <v>0.83613085048182934</v>
      </c>
      <c r="P2717" s="439"/>
    </row>
    <row r="2718" spans="1:16" ht="16.5" x14ac:dyDescent="0.25">
      <c r="A2718" s="505" t="s">
        <v>332</v>
      </c>
      <c r="B2718" s="505" t="s">
        <v>333</v>
      </c>
      <c r="C2718" s="505" t="s">
        <v>334</v>
      </c>
      <c r="D2718" s="505" t="s">
        <v>335</v>
      </c>
      <c r="E2718" s="506">
        <v>45819.449727175925</v>
      </c>
      <c r="F2718" s="506">
        <v>48462</v>
      </c>
      <c r="G2718" s="505" t="s">
        <v>336</v>
      </c>
      <c r="H2718" s="552">
        <v>500</v>
      </c>
      <c r="I2718" s="552">
        <v>250.75038366227801</v>
      </c>
      <c r="J2718" s="552">
        <v>264.40078674179</v>
      </c>
      <c r="K2718" s="552">
        <v>500</v>
      </c>
      <c r="L2718" s="507">
        <v>9.9999998515370003E-2</v>
      </c>
      <c r="M2718" s="507">
        <v>0.5</v>
      </c>
      <c r="N2718" s="507">
        <v>6.7948500540849444E-5</v>
      </c>
      <c r="O2718" s="507">
        <v>0.83613085048182934</v>
      </c>
      <c r="P2718" s="439"/>
    </row>
    <row r="2719" spans="1:16" ht="16.5" x14ac:dyDescent="0.25">
      <c r="A2719" s="505" t="s">
        <v>332</v>
      </c>
      <c r="B2719" s="505" t="s">
        <v>333</v>
      </c>
      <c r="C2719" s="505" t="s">
        <v>334</v>
      </c>
      <c r="D2719" s="505" t="s">
        <v>335</v>
      </c>
      <c r="E2719" s="506">
        <v>45819.449727372688</v>
      </c>
      <c r="F2719" s="506">
        <v>48492</v>
      </c>
      <c r="G2719" s="505" t="s">
        <v>336</v>
      </c>
      <c r="H2719" s="552">
        <v>500</v>
      </c>
      <c r="I2719" s="552">
        <v>248.793750903481</v>
      </c>
      <c r="J2719" s="552">
        <v>262.33763838989199</v>
      </c>
      <c r="K2719" s="552">
        <v>500</v>
      </c>
      <c r="L2719" s="507">
        <v>9.9999998515370003E-2</v>
      </c>
      <c r="M2719" s="507">
        <v>0.5</v>
      </c>
      <c r="N2719" s="507">
        <v>6.7418290935075087E-5</v>
      </c>
      <c r="O2719" s="507">
        <v>0.83613085048182934</v>
      </c>
      <c r="P2719" s="439"/>
    </row>
    <row r="2720" spans="1:16" ht="16.5" x14ac:dyDescent="0.25">
      <c r="A2720" s="505" t="s">
        <v>332</v>
      </c>
      <c r="B2720" s="505" t="s">
        <v>333</v>
      </c>
      <c r="C2720" s="505" t="s">
        <v>334</v>
      </c>
      <c r="D2720" s="505" t="s">
        <v>335</v>
      </c>
      <c r="E2720" s="506">
        <v>45819.449727546293</v>
      </c>
      <c r="F2720" s="506">
        <v>48523</v>
      </c>
      <c r="G2720" s="505" t="s">
        <v>336</v>
      </c>
      <c r="H2720" s="552">
        <v>500</v>
      </c>
      <c r="I2720" s="552">
        <v>246.78793535268201</v>
      </c>
      <c r="J2720" s="552">
        <v>260.22262982262902</v>
      </c>
      <c r="K2720" s="552">
        <v>500</v>
      </c>
      <c r="L2720" s="507">
        <v>9.9999998515370003E-2</v>
      </c>
      <c r="M2720" s="507">
        <v>0.5</v>
      </c>
      <c r="N2720" s="507">
        <v>6.6874753744632014E-5</v>
      </c>
      <c r="O2720" s="507">
        <v>0.83613085048182934</v>
      </c>
      <c r="P2720" s="439"/>
    </row>
    <row r="2721" spans="1:16" ht="16.5" x14ac:dyDescent="0.25">
      <c r="A2721" s="505" t="s">
        <v>332</v>
      </c>
      <c r="B2721" s="505" t="s">
        <v>333</v>
      </c>
      <c r="C2721" s="505" t="s">
        <v>334</v>
      </c>
      <c r="D2721" s="505" t="s">
        <v>335</v>
      </c>
      <c r="E2721" s="506">
        <v>45819.44972773148</v>
      </c>
      <c r="F2721" s="506">
        <v>48553</v>
      </c>
      <c r="G2721" s="505" t="s">
        <v>336</v>
      </c>
      <c r="H2721" s="552">
        <v>500</v>
      </c>
      <c r="I2721" s="552">
        <v>244.86222201284801</v>
      </c>
      <c r="J2721" s="552">
        <v>258.19208408764399</v>
      </c>
      <c r="K2721" s="552">
        <v>500</v>
      </c>
      <c r="L2721" s="507">
        <v>9.9999998515370003E-2</v>
      </c>
      <c r="M2721" s="507">
        <v>0.5</v>
      </c>
      <c r="N2721" s="507">
        <v>6.6352922702931711E-5</v>
      </c>
      <c r="O2721" s="507">
        <v>0.83613085048182934</v>
      </c>
      <c r="P2721" s="439"/>
    </row>
    <row r="2722" spans="1:16" ht="16.5" x14ac:dyDescent="0.25">
      <c r="A2722" s="505" t="s">
        <v>332</v>
      </c>
      <c r="B2722" s="505" t="s">
        <v>333</v>
      </c>
      <c r="C2722" s="505" t="s">
        <v>334</v>
      </c>
      <c r="D2722" s="505" t="s">
        <v>335</v>
      </c>
      <c r="E2722" s="506">
        <v>45819.449727939813</v>
      </c>
      <c r="F2722" s="506">
        <v>48584</v>
      </c>
      <c r="G2722" s="505" t="s">
        <v>336</v>
      </c>
      <c r="H2722" s="552">
        <v>500</v>
      </c>
      <c r="I2722" s="552">
        <v>242.88810308529</v>
      </c>
      <c r="J2722" s="552">
        <v>256.11049765118503</v>
      </c>
      <c r="K2722" s="552">
        <v>500</v>
      </c>
      <c r="L2722" s="507">
        <v>9.9999998515370003E-2</v>
      </c>
      <c r="M2722" s="507">
        <v>0.5</v>
      </c>
      <c r="N2722" s="507">
        <v>6.581797468387877E-5</v>
      </c>
      <c r="O2722" s="507">
        <v>0.83613085048182934</v>
      </c>
      <c r="P2722" s="439"/>
    </row>
    <row r="2723" spans="1:16" ht="16.5" x14ac:dyDescent="0.25">
      <c r="A2723" s="505" t="s">
        <v>332</v>
      </c>
      <c r="B2723" s="505" t="s">
        <v>333</v>
      </c>
      <c r="C2723" s="505" t="s">
        <v>334</v>
      </c>
      <c r="D2723" s="505" t="s">
        <v>335</v>
      </c>
      <c r="E2723" s="506">
        <v>45819.449728252315</v>
      </c>
      <c r="F2723" s="506">
        <v>48615</v>
      </c>
      <c r="G2723" s="505" t="s">
        <v>336</v>
      </c>
      <c r="H2723" s="552">
        <v>500</v>
      </c>
      <c r="I2723" s="552">
        <v>240.92989982454301</v>
      </c>
      <c r="J2723" s="552">
        <v>254.045693302015</v>
      </c>
      <c r="K2723" s="552">
        <v>500</v>
      </c>
      <c r="L2723" s="507">
        <v>9.9999998515370003E-2</v>
      </c>
      <c r="M2723" s="507">
        <v>0.5</v>
      </c>
      <c r="N2723" s="507">
        <v>6.5287339502473877E-5</v>
      </c>
      <c r="O2723" s="507">
        <v>0.83613085048182934</v>
      </c>
      <c r="P2723" s="439"/>
    </row>
    <row r="2724" spans="1:16" ht="16.5" x14ac:dyDescent="0.25">
      <c r="A2724" s="505" t="s">
        <v>332</v>
      </c>
      <c r="B2724" s="505" t="s">
        <v>333</v>
      </c>
      <c r="C2724" s="505" t="s">
        <v>334</v>
      </c>
      <c r="D2724" s="505" t="s">
        <v>335</v>
      </c>
      <c r="E2724" s="506">
        <v>45819.449728402775</v>
      </c>
      <c r="F2724" s="506">
        <v>48643</v>
      </c>
      <c r="G2724" s="505" t="s">
        <v>336</v>
      </c>
      <c r="H2724" s="552">
        <v>500</v>
      </c>
      <c r="I2724" s="552">
        <v>239.174773207946</v>
      </c>
      <c r="J2724" s="552">
        <v>252.195020726835</v>
      </c>
      <c r="K2724" s="552">
        <v>500</v>
      </c>
      <c r="L2724" s="507">
        <v>9.9999998515370003E-2</v>
      </c>
      <c r="M2724" s="507">
        <v>0.5</v>
      </c>
      <c r="N2724" s="507">
        <v>6.4811734160957396E-5</v>
      </c>
      <c r="O2724" s="507">
        <v>0.83613085048182934</v>
      </c>
      <c r="P2724" s="439"/>
    </row>
    <row r="2725" spans="1:16" ht="16.5" x14ac:dyDescent="0.25">
      <c r="A2725" s="505" t="s">
        <v>332</v>
      </c>
      <c r="B2725" s="505" t="s">
        <v>333</v>
      </c>
      <c r="C2725" s="505" t="s">
        <v>334</v>
      </c>
      <c r="D2725" s="505" t="s">
        <v>335</v>
      </c>
      <c r="E2725" s="506">
        <v>45819.449728564818</v>
      </c>
      <c r="F2725" s="506">
        <v>48674</v>
      </c>
      <c r="G2725" s="505" t="s">
        <v>336</v>
      </c>
      <c r="H2725" s="552">
        <v>500</v>
      </c>
      <c r="I2725" s="552">
        <v>237.24650741462401</v>
      </c>
      <c r="J2725" s="552">
        <v>250.161783587353</v>
      </c>
      <c r="K2725" s="552">
        <v>500</v>
      </c>
      <c r="L2725" s="507">
        <v>9.9999998515370003E-2</v>
      </c>
      <c r="M2725" s="507">
        <v>0.5</v>
      </c>
      <c r="N2725" s="507">
        <v>6.4289211453766342E-5</v>
      </c>
      <c r="O2725" s="507">
        <v>0.83613085048182934</v>
      </c>
      <c r="P2725" s="439"/>
    </row>
    <row r="2726" spans="1:16" ht="16.5" x14ac:dyDescent="0.25">
      <c r="A2726" s="505" t="s">
        <v>332</v>
      </c>
      <c r="B2726" s="505" t="s">
        <v>333</v>
      </c>
      <c r="C2726" s="505" t="s">
        <v>334</v>
      </c>
      <c r="D2726" s="505" t="s">
        <v>335</v>
      </c>
      <c r="E2726" s="506">
        <v>45819.449728796295</v>
      </c>
      <c r="F2726" s="506">
        <v>48704</v>
      </c>
      <c r="G2726" s="505" t="s">
        <v>336</v>
      </c>
      <c r="H2726" s="552">
        <v>500</v>
      </c>
      <c r="I2726" s="552">
        <v>235.395246883981</v>
      </c>
      <c r="J2726" s="552">
        <v>248.20974373952799</v>
      </c>
      <c r="K2726" s="552">
        <v>500</v>
      </c>
      <c r="L2726" s="507">
        <v>9.9999998515370003E-2</v>
      </c>
      <c r="M2726" s="507">
        <v>0.5</v>
      </c>
      <c r="N2726" s="507">
        <v>6.3787555682275643E-5</v>
      </c>
      <c r="O2726" s="507">
        <v>0.83613085048182934</v>
      </c>
      <c r="P2726" s="439"/>
    </row>
    <row r="2727" spans="1:16" ht="16.5" x14ac:dyDescent="0.25">
      <c r="A2727" s="505" t="s">
        <v>332</v>
      </c>
      <c r="B2727" s="505" t="s">
        <v>333</v>
      </c>
      <c r="C2727" s="505" t="s">
        <v>334</v>
      </c>
      <c r="D2727" s="505" t="s">
        <v>335</v>
      </c>
      <c r="E2727" s="506">
        <v>45819.449729085645</v>
      </c>
      <c r="F2727" s="506">
        <v>48735</v>
      </c>
      <c r="G2727" s="505" t="s">
        <v>336</v>
      </c>
      <c r="H2727" s="552">
        <v>500</v>
      </c>
      <c r="I2727" s="552">
        <v>233.497452244567</v>
      </c>
      <c r="J2727" s="552">
        <v>246.20863654915601</v>
      </c>
      <c r="K2727" s="552">
        <v>500</v>
      </c>
      <c r="L2727" s="507">
        <v>9.9999998515370003E-2</v>
      </c>
      <c r="M2727" s="507">
        <v>0.5</v>
      </c>
      <c r="N2727" s="507">
        <v>6.3273290068005452E-5</v>
      </c>
      <c r="O2727" s="507">
        <v>0.83613085048182934</v>
      </c>
      <c r="P2727" s="439"/>
    </row>
    <row r="2728" spans="1:16" ht="16.5" x14ac:dyDescent="0.25">
      <c r="A2728" s="505" t="s">
        <v>332</v>
      </c>
      <c r="B2728" s="505" t="s">
        <v>333</v>
      </c>
      <c r="C2728" s="505" t="s">
        <v>334</v>
      </c>
      <c r="D2728" s="505" t="s">
        <v>335</v>
      </c>
      <c r="E2728" s="506">
        <v>45819.449729351851</v>
      </c>
      <c r="F2728" s="506">
        <v>48765</v>
      </c>
      <c r="G2728" s="505" t="s">
        <v>336</v>
      </c>
      <c r="H2728" s="552">
        <v>500</v>
      </c>
      <c r="I2728" s="552">
        <v>231.67544600280399</v>
      </c>
      <c r="J2728" s="552">
        <v>244.287443541453</v>
      </c>
      <c r="K2728" s="552">
        <v>500</v>
      </c>
      <c r="L2728" s="507">
        <v>9.9999998515370003E-2</v>
      </c>
      <c r="M2728" s="507">
        <v>0.5</v>
      </c>
      <c r="N2728" s="507">
        <v>6.2779561642565981E-5</v>
      </c>
      <c r="O2728" s="507">
        <v>0.83613085048182934</v>
      </c>
      <c r="P2728" s="439"/>
    </row>
    <row r="2729" spans="1:16" ht="16.5" x14ac:dyDescent="0.25">
      <c r="A2729" s="505" t="s">
        <v>332</v>
      </c>
      <c r="B2729" s="505" t="s">
        <v>333</v>
      </c>
      <c r="C2729" s="505" t="s">
        <v>334</v>
      </c>
      <c r="D2729" s="505" t="s">
        <v>335</v>
      </c>
      <c r="E2729" s="506">
        <v>45819.449729525462</v>
      </c>
      <c r="F2729" s="506">
        <v>48796</v>
      </c>
      <c r="G2729" s="505" t="s">
        <v>336</v>
      </c>
      <c r="H2729" s="552">
        <v>500</v>
      </c>
      <c r="I2729" s="552">
        <v>229.80764100109701</v>
      </c>
      <c r="J2729" s="552">
        <v>242.317958571106</v>
      </c>
      <c r="K2729" s="552">
        <v>500</v>
      </c>
      <c r="L2729" s="507">
        <v>9.9999998515370003E-2</v>
      </c>
      <c r="M2729" s="507">
        <v>0.5</v>
      </c>
      <c r="N2729" s="507">
        <v>6.2273422639645739E-5</v>
      </c>
      <c r="O2729" s="507">
        <v>0.83613085048182934</v>
      </c>
      <c r="P2729" s="439"/>
    </row>
    <row r="2730" spans="1:16" ht="16.5" x14ac:dyDescent="0.25">
      <c r="A2730" s="505" t="s">
        <v>332</v>
      </c>
      <c r="B2730" s="505" t="s">
        <v>333</v>
      </c>
      <c r="C2730" s="505" t="s">
        <v>334</v>
      </c>
      <c r="D2730" s="505" t="s">
        <v>335</v>
      </c>
      <c r="E2730" s="506">
        <v>45819.449729687498</v>
      </c>
      <c r="F2730" s="506">
        <v>48827</v>
      </c>
      <c r="G2730" s="505" t="s">
        <v>336</v>
      </c>
      <c r="H2730" s="552">
        <v>500</v>
      </c>
      <c r="I2730" s="552">
        <v>227.95489454609699</v>
      </c>
      <c r="J2730" s="552">
        <v>240.36435190785701</v>
      </c>
      <c r="K2730" s="552">
        <v>500</v>
      </c>
      <c r="L2730" s="507">
        <v>9.9999998515370003E-2</v>
      </c>
      <c r="M2730" s="507">
        <v>0.5</v>
      </c>
      <c r="N2730" s="507">
        <v>6.177136421141564E-5</v>
      </c>
      <c r="O2730" s="507">
        <v>0.83613085048182934</v>
      </c>
      <c r="P2730" s="439"/>
    </row>
    <row r="2731" spans="1:16" ht="16.5" x14ac:dyDescent="0.25">
      <c r="A2731" s="505" t="s">
        <v>332</v>
      </c>
      <c r="B2731" s="505" t="s">
        <v>333</v>
      </c>
      <c r="C2731" s="505" t="s">
        <v>334</v>
      </c>
      <c r="D2731" s="505" t="s">
        <v>335</v>
      </c>
      <c r="E2731" s="506">
        <v>45819.449729930559</v>
      </c>
      <c r="F2731" s="506">
        <v>48857</v>
      </c>
      <c r="G2731" s="505" t="s">
        <v>336</v>
      </c>
      <c r="H2731" s="552">
        <v>500</v>
      </c>
      <c r="I2731" s="552">
        <v>226.176137490245</v>
      </c>
      <c r="J2731" s="552">
        <v>238.48876249450899</v>
      </c>
      <c r="K2731" s="552">
        <v>500</v>
      </c>
      <c r="L2731" s="507">
        <v>9.9999998515370003E-2</v>
      </c>
      <c r="M2731" s="507">
        <v>0.5</v>
      </c>
      <c r="N2731" s="507">
        <v>6.12893554782429E-5</v>
      </c>
      <c r="O2731" s="507">
        <v>0.83613085048182934</v>
      </c>
      <c r="P2731" s="439"/>
    </row>
    <row r="2732" spans="1:16" ht="16.5" x14ac:dyDescent="0.25">
      <c r="A2732" s="505" t="s">
        <v>332</v>
      </c>
      <c r="B2732" s="505" t="s">
        <v>333</v>
      </c>
      <c r="C2732" s="505" t="s">
        <v>334</v>
      </c>
      <c r="D2732" s="505" t="s">
        <v>335</v>
      </c>
      <c r="E2732" s="506">
        <v>45819.449730127315</v>
      </c>
      <c r="F2732" s="506">
        <v>48888</v>
      </c>
      <c r="G2732" s="505" t="s">
        <v>336</v>
      </c>
      <c r="H2732" s="552">
        <v>500</v>
      </c>
      <c r="I2732" s="552">
        <v>224.35266880523901</v>
      </c>
      <c r="J2732" s="552">
        <v>236.56602743076499</v>
      </c>
      <c r="K2732" s="552">
        <v>500</v>
      </c>
      <c r="L2732" s="507">
        <v>9.9999998515370003E-2</v>
      </c>
      <c r="M2732" s="507">
        <v>0.5</v>
      </c>
      <c r="N2732" s="507">
        <v>6.0795230758991176E-5</v>
      </c>
      <c r="O2732" s="507">
        <v>0.83613085048182934</v>
      </c>
      <c r="P2732" s="439"/>
    </row>
    <row r="2733" spans="1:16" ht="16.5" x14ac:dyDescent="0.25">
      <c r="A2733" s="505" t="s">
        <v>332</v>
      </c>
      <c r="B2733" s="505" t="s">
        <v>333</v>
      </c>
      <c r="C2733" s="505" t="s">
        <v>334</v>
      </c>
      <c r="D2733" s="505" t="s">
        <v>335</v>
      </c>
      <c r="E2733" s="506">
        <v>45819.449730300927</v>
      </c>
      <c r="F2733" s="506">
        <v>48918</v>
      </c>
      <c r="G2733" s="505" t="s">
        <v>336</v>
      </c>
      <c r="H2733" s="552">
        <v>500</v>
      </c>
      <c r="I2733" s="552">
        <v>222.60202031211799</v>
      </c>
      <c r="J2733" s="552">
        <v>234.720076760106</v>
      </c>
      <c r="K2733" s="552">
        <v>500</v>
      </c>
      <c r="L2733" s="507">
        <v>9.9999998515370003E-2</v>
      </c>
      <c r="M2733" s="507">
        <v>0.5</v>
      </c>
      <c r="N2733" s="507">
        <v>6.0320838902259879E-5</v>
      </c>
      <c r="O2733" s="507">
        <v>0.83613085048182934</v>
      </c>
      <c r="P2733" s="439"/>
    </row>
    <row r="2734" spans="1:16" ht="16.5" x14ac:dyDescent="0.25">
      <c r="A2734" s="505" t="s">
        <v>332</v>
      </c>
      <c r="B2734" s="505" t="s">
        <v>333</v>
      </c>
      <c r="C2734" s="505" t="s">
        <v>334</v>
      </c>
      <c r="D2734" s="505" t="s">
        <v>335</v>
      </c>
      <c r="E2734" s="506">
        <v>45819.449730624998</v>
      </c>
      <c r="F2734" s="506">
        <v>48949</v>
      </c>
      <c r="G2734" s="505" t="s">
        <v>336</v>
      </c>
      <c r="H2734" s="552">
        <v>500</v>
      </c>
      <c r="I2734" s="552">
        <v>220.80736673918801</v>
      </c>
      <c r="J2734" s="552">
        <v>232.82772545168001</v>
      </c>
      <c r="K2734" s="552">
        <v>500</v>
      </c>
      <c r="L2734" s="507">
        <v>9.9999998515370003E-2</v>
      </c>
      <c r="M2734" s="507">
        <v>0.5</v>
      </c>
      <c r="N2734" s="507">
        <v>5.9834522520646268E-5</v>
      </c>
      <c r="O2734" s="507">
        <v>0.83613085048182934</v>
      </c>
      <c r="P2734" s="439"/>
    </row>
    <row r="2735" spans="1:16" ht="16.5" x14ac:dyDescent="0.25">
      <c r="A2735" s="505" t="s">
        <v>332</v>
      </c>
      <c r="B2735" s="505" t="s">
        <v>333</v>
      </c>
      <c r="C2735" s="505" t="s">
        <v>334</v>
      </c>
      <c r="D2735" s="505" t="s">
        <v>335</v>
      </c>
      <c r="E2735" s="506">
        <v>45819.449730775465</v>
      </c>
      <c r="F2735" s="506">
        <v>48980</v>
      </c>
      <c r="G2735" s="505" t="s">
        <v>336</v>
      </c>
      <c r="H2735" s="552">
        <v>500</v>
      </c>
      <c r="I2735" s="552">
        <v>219.02718195428801</v>
      </c>
      <c r="J2735" s="552">
        <v>230.95063058626499</v>
      </c>
      <c r="K2735" s="552">
        <v>500</v>
      </c>
      <c r="L2735" s="507">
        <v>9.9999998515370003E-2</v>
      </c>
      <c r="M2735" s="507">
        <v>0.5</v>
      </c>
      <c r="N2735" s="507">
        <v>5.9352126900536266E-5</v>
      </c>
      <c r="O2735" s="507">
        <v>0.83613085048182934</v>
      </c>
      <c r="P2735" s="439"/>
    </row>
    <row r="2736" spans="1:16" ht="16.5" x14ac:dyDescent="0.25">
      <c r="A2736" s="505" t="s">
        <v>332</v>
      </c>
      <c r="B2736" s="505" t="s">
        <v>333</v>
      </c>
      <c r="C2736" s="505" t="s">
        <v>334</v>
      </c>
      <c r="D2736" s="505" t="s">
        <v>335</v>
      </c>
      <c r="E2736" s="506">
        <v>45819.449730949076</v>
      </c>
      <c r="F2736" s="506">
        <v>49008</v>
      </c>
      <c r="G2736" s="505" t="s">
        <v>336</v>
      </c>
      <c r="H2736" s="552">
        <v>500</v>
      </c>
      <c r="I2736" s="552">
        <v>217.43161230068301</v>
      </c>
      <c r="J2736" s="552">
        <v>229.26820097019399</v>
      </c>
      <c r="K2736" s="552">
        <v>500</v>
      </c>
      <c r="L2736" s="507">
        <v>9.9999998515370003E-2</v>
      </c>
      <c r="M2736" s="507">
        <v>0.5</v>
      </c>
      <c r="N2736" s="507">
        <v>5.8919758407664933E-5</v>
      </c>
      <c r="O2736" s="507">
        <v>0.83613085048182934</v>
      </c>
      <c r="P2736" s="439"/>
    </row>
    <row r="2737" spans="1:16" ht="16.5" x14ac:dyDescent="0.25">
      <c r="A2737" s="505" t="s">
        <v>332</v>
      </c>
      <c r="B2737" s="505" t="s">
        <v>333</v>
      </c>
      <c r="C2737" s="505" t="s">
        <v>334</v>
      </c>
      <c r="D2737" s="505" t="s">
        <v>335</v>
      </c>
      <c r="E2737" s="506">
        <v>45819.449731145833</v>
      </c>
      <c r="F2737" s="506">
        <v>49039</v>
      </c>
      <c r="G2737" s="505" t="s">
        <v>336</v>
      </c>
      <c r="H2737" s="552">
        <v>500</v>
      </c>
      <c r="I2737" s="552">
        <v>215.678643395297</v>
      </c>
      <c r="J2737" s="552">
        <v>227.41980356817001</v>
      </c>
      <c r="K2737" s="552">
        <v>500</v>
      </c>
      <c r="L2737" s="507">
        <v>9.9999998515370003E-2</v>
      </c>
      <c r="M2737" s="507">
        <v>0.5</v>
      </c>
      <c r="N2737" s="507">
        <v>5.8444737764122802E-5</v>
      </c>
      <c r="O2737" s="507">
        <v>0.83613085048182934</v>
      </c>
      <c r="P2737" s="439"/>
    </row>
    <row r="2738" spans="1:16" ht="16.5" x14ac:dyDescent="0.25">
      <c r="A2738" s="505" t="s">
        <v>332</v>
      </c>
      <c r="B2738" s="505" t="s">
        <v>333</v>
      </c>
      <c r="C2738" s="505" t="s">
        <v>334</v>
      </c>
      <c r="D2738" s="505" t="s">
        <v>335</v>
      </c>
      <c r="E2738" s="506">
        <v>45819.449731435183</v>
      </c>
      <c r="F2738" s="506">
        <v>49069</v>
      </c>
      <c r="G2738" s="505" t="s">
        <v>336</v>
      </c>
      <c r="H2738" s="552">
        <v>500</v>
      </c>
      <c r="I2738" s="552">
        <v>213.995679274259</v>
      </c>
      <c r="J2738" s="552">
        <v>225.645221885935</v>
      </c>
      <c r="K2738" s="552">
        <v>500</v>
      </c>
      <c r="L2738" s="507">
        <v>9.9999998515370003E-2</v>
      </c>
      <c r="M2738" s="507">
        <v>0.5</v>
      </c>
      <c r="N2738" s="507">
        <v>5.7988687062152371E-5</v>
      </c>
      <c r="O2738" s="507">
        <v>0.83613085048182934</v>
      </c>
      <c r="P2738" s="439"/>
    </row>
    <row r="2739" spans="1:16" ht="16.5" x14ac:dyDescent="0.25">
      <c r="A2739" s="505" t="s">
        <v>332</v>
      </c>
      <c r="B2739" s="505" t="s">
        <v>333</v>
      </c>
      <c r="C2739" s="505" t="s">
        <v>334</v>
      </c>
      <c r="D2739" s="505" t="s">
        <v>335</v>
      </c>
      <c r="E2739" s="506">
        <v>45819.449731817127</v>
      </c>
      <c r="F2739" s="506">
        <v>49100</v>
      </c>
      <c r="G2739" s="505" t="s">
        <v>336</v>
      </c>
      <c r="H2739" s="552">
        <v>500</v>
      </c>
      <c r="I2739" s="552">
        <v>212.27041141791901</v>
      </c>
      <c r="J2739" s="552">
        <v>223.82603352859499</v>
      </c>
      <c r="K2739" s="552">
        <v>500</v>
      </c>
      <c r="L2739" s="507">
        <v>9.9999998515370003E-2</v>
      </c>
      <c r="M2739" s="507">
        <v>0.5</v>
      </c>
      <c r="N2739" s="507">
        <v>5.7521172866730018E-5</v>
      </c>
      <c r="O2739" s="507">
        <v>0.83613085048182934</v>
      </c>
      <c r="P2739" s="439"/>
    </row>
    <row r="2740" spans="1:16" ht="16.5" x14ac:dyDescent="0.25">
      <c r="A2740" s="505" t="s">
        <v>332</v>
      </c>
      <c r="B2740" s="505" t="s">
        <v>333</v>
      </c>
      <c r="C2740" s="505" t="s">
        <v>334</v>
      </c>
      <c r="D2740" s="505" t="s">
        <v>335</v>
      </c>
      <c r="E2740" s="506">
        <v>45819.449732002315</v>
      </c>
      <c r="F2740" s="506">
        <v>49130</v>
      </c>
      <c r="G2740" s="505" t="s">
        <v>336</v>
      </c>
      <c r="H2740" s="552">
        <v>500</v>
      </c>
      <c r="I2740" s="552">
        <v>210.61404210498901</v>
      </c>
      <c r="J2740" s="552">
        <v>222.079494428326</v>
      </c>
      <c r="K2740" s="552">
        <v>500</v>
      </c>
      <c r="L2740" s="507">
        <v>9.9999998515370003E-2</v>
      </c>
      <c r="M2740" s="507">
        <v>0.5</v>
      </c>
      <c r="N2740" s="507">
        <v>5.7072328842997454E-5</v>
      </c>
      <c r="O2740" s="507">
        <v>0.83613085048182934</v>
      </c>
      <c r="P2740" s="439"/>
    </row>
    <row r="2741" spans="1:16" ht="16.5" x14ac:dyDescent="0.25">
      <c r="A2741" s="505" t="s">
        <v>332</v>
      </c>
      <c r="B2741" s="505" t="s">
        <v>333</v>
      </c>
      <c r="C2741" s="505" t="s">
        <v>334</v>
      </c>
      <c r="D2741" s="505" t="s">
        <v>335</v>
      </c>
      <c r="E2741" s="506">
        <v>45819.449732222223</v>
      </c>
      <c r="F2741" s="506">
        <v>49161</v>
      </c>
      <c r="G2741" s="505" t="s">
        <v>336</v>
      </c>
      <c r="H2741" s="552">
        <v>500</v>
      </c>
      <c r="I2741" s="552">
        <v>208.91603755569099</v>
      </c>
      <c r="J2741" s="552">
        <v>220.28905354377699</v>
      </c>
      <c r="K2741" s="552">
        <v>500</v>
      </c>
      <c r="L2741" s="507">
        <v>9.9999998515370003E-2</v>
      </c>
      <c r="M2741" s="507">
        <v>0.5</v>
      </c>
      <c r="N2741" s="507">
        <v>5.6612202476085593E-5</v>
      </c>
      <c r="O2741" s="507">
        <v>0.83613085048182934</v>
      </c>
      <c r="P2741" s="439"/>
    </row>
    <row r="2742" spans="1:16" ht="16.5" x14ac:dyDescent="0.25">
      <c r="A2742" s="505" t="s">
        <v>332</v>
      </c>
      <c r="B2742" s="505" t="s">
        <v>333</v>
      </c>
      <c r="C2742" s="505" t="s">
        <v>334</v>
      </c>
      <c r="D2742" s="505" t="s">
        <v>335</v>
      </c>
      <c r="E2742" s="506">
        <v>45819.449732465277</v>
      </c>
      <c r="F2742" s="506">
        <v>49192</v>
      </c>
      <c r="G2742" s="505" t="s">
        <v>336</v>
      </c>
      <c r="H2742" s="552">
        <v>500</v>
      </c>
      <c r="I2742" s="552">
        <v>207.23172259432701</v>
      </c>
      <c r="J2742" s="552">
        <v>218.51304748388</v>
      </c>
      <c r="K2742" s="552">
        <v>500</v>
      </c>
      <c r="L2742" s="507">
        <v>9.9999998515370003E-2</v>
      </c>
      <c r="M2742" s="507">
        <v>0.5</v>
      </c>
      <c r="N2742" s="507">
        <v>5.6155785722532908E-5</v>
      </c>
      <c r="O2742" s="507">
        <v>0.83613085048182934</v>
      </c>
      <c r="P2742" s="439"/>
    </row>
    <row r="2743" spans="1:16" ht="16.5" x14ac:dyDescent="0.25">
      <c r="A2743" s="505" t="s">
        <v>332</v>
      </c>
      <c r="B2743" s="505" t="s">
        <v>333</v>
      </c>
      <c r="C2743" s="505" t="s">
        <v>334</v>
      </c>
      <c r="D2743" s="505" t="s">
        <v>335</v>
      </c>
      <c r="E2743" s="506">
        <v>45819.44973266204</v>
      </c>
      <c r="F2743" s="506">
        <v>49222</v>
      </c>
      <c r="G2743" s="505" t="s">
        <v>336</v>
      </c>
      <c r="H2743" s="552">
        <v>500</v>
      </c>
      <c r="I2743" s="552">
        <v>205.614670723188</v>
      </c>
      <c r="J2743" s="552">
        <v>216.80796619671699</v>
      </c>
      <c r="K2743" s="552">
        <v>500</v>
      </c>
      <c r="L2743" s="507">
        <v>9.9999998515370003E-2</v>
      </c>
      <c r="M2743" s="507">
        <v>0.5</v>
      </c>
      <c r="N2743" s="507">
        <v>5.5717595964511758E-5</v>
      </c>
      <c r="O2743" s="507">
        <v>0.83613085048182934</v>
      </c>
      <c r="P2743" s="439"/>
    </row>
    <row r="2744" spans="1:16" ht="16.5" x14ac:dyDescent="0.25">
      <c r="A2744" s="505" t="s">
        <v>332</v>
      </c>
      <c r="B2744" s="505" t="s">
        <v>333</v>
      </c>
      <c r="C2744" s="505" t="s">
        <v>334</v>
      </c>
      <c r="D2744" s="505" t="s">
        <v>335</v>
      </c>
      <c r="E2744" s="506">
        <v>45819.449732870373</v>
      </c>
      <c r="F2744" s="506">
        <v>49253</v>
      </c>
      <c r="G2744" s="505" t="s">
        <v>336</v>
      </c>
      <c r="H2744" s="552">
        <v>500</v>
      </c>
      <c r="I2744" s="552">
        <v>203.956971916399</v>
      </c>
      <c r="J2744" s="552">
        <v>215.06002522731799</v>
      </c>
      <c r="K2744" s="552">
        <v>500</v>
      </c>
      <c r="L2744" s="507">
        <v>9.9999998515370003E-2</v>
      </c>
      <c r="M2744" s="507">
        <v>0.5</v>
      </c>
      <c r="N2744" s="507">
        <v>5.5268391673676687E-5</v>
      </c>
      <c r="O2744" s="507">
        <v>0.83613085048182934</v>
      </c>
      <c r="P2744" s="439"/>
    </row>
    <row r="2745" spans="1:16" ht="16.5" x14ac:dyDescent="0.25">
      <c r="A2745" s="505" t="s">
        <v>332</v>
      </c>
      <c r="B2745" s="505" t="s">
        <v>333</v>
      </c>
      <c r="C2745" s="505" t="s">
        <v>334</v>
      </c>
      <c r="D2745" s="505" t="s">
        <v>335</v>
      </c>
      <c r="E2745" s="506">
        <v>45819.449733055553</v>
      </c>
      <c r="F2745" s="506">
        <v>49283</v>
      </c>
      <c r="G2745" s="505" t="s">
        <v>336</v>
      </c>
      <c r="H2745" s="552">
        <v>500</v>
      </c>
      <c r="I2745" s="552">
        <v>202.36547328414201</v>
      </c>
      <c r="J2745" s="552">
        <v>213.381888251726</v>
      </c>
      <c r="K2745" s="552">
        <v>500</v>
      </c>
      <c r="L2745" s="507">
        <v>9.9999998515370003E-2</v>
      </c>
      <c r="M2745" s="507">
        <v>0.5</v>
      </c>
      <c r="N2745" s="507">
        <v>5.4837126348793255E-5</v>
      </c>
      <c r="O2745" s="507">
        <v>0.83613085048182934</v>
      </c>
      <c r="P2745" s="439"/>
    </row>
    <row r="2746" spans="1:16" ht="16.5" x14ac:dyDescent="0.25">
      <c r="A2746" s="505" t="s">
        <v>332</v>
      </c>
      <c r="B2746" s="505" t="s">
        <v>333</v>
      </c>
      <c r="C2746" s="505" t="s">
        <v>334</v>
      </c>
      <c r="D2746" s="505" t="s">
        <v>335</v>
      </c>
      <c r="E2746" s="506">
        <v>45819.449733310183</v>
      </c>
      <c r="F2746" s="506">
        <v>49314</v>
      </c>
      <c r="G2746" s="505" t="s">
        <v>336</v>
      </c>
      <c r="H2746" s="552">
        <v>500</v>
      </c>
      <c r="I2746" s="552">
        <v>200.733970033822</v>
      </c>
      <c r="J2746" s="552">
        <v>211.66156887810899</v>
      </c>
      <c r="K2746" s="552">
        <v>500</v>
      </c>
      <c r="L2746" s="507">
        <v>9.9999998515370003E-2</v>
      </c>
      <c r="M2746" s="507">
        <v>0.5</v>
      </c>
      <c r="N2746" s="507">
        <v>5.439502054672995E-5</v>
      </c>
      <c r="O2746" s="507">
        <v>0.83613085048182934</v>
      </c>
      <c r="P2746" s="439"/>
    </row>
    <row r="2747" spans="1:16" ht="16.5" x14ac:dyDescent="0.25">
      <c r="A2747" s="505" t="s">
        <v>332</v>
      </c>
      <c r="B2747" s="505" t="s">
        <v>333</v>
      </c>
      <c r="C2747" s="505" t="s">
        <v>334</v>
      </c>
      <c r="D2747" s="505" t="s">
        <v>335</v>
      </c>
      <c r="E2747" s="506">
        <v>45819.449733541667</v>
      </c>
      <c r="F2747" s="506">
        <v>49345</v>
      </c>
      <c r="G2747" s="505" t="s">
        <v>336</v>
      </c>
      <c r="H2747" s="552">
        <v>500</v>
      </c>
      <c r="I2747" s="552">
        <v>199.115620227183</v>
      </c>
      <c r="J2747" s="552">
        <v>209.955118998155</v>
      </c>
      <c r="K2747" s="552">
        <v>500</v>
      </c>
      <c r="L2747" s="507">
        <v>9.9999998515370003E-2</v>
      </c>
      <c r="M2747" s="507">
        <v>0.5</v>
      </c>
      <c r="N2747" s="507">
        <v>5.3956479073310573E-5</v>
      </c>
      <c r="O2747" s="507">
        <v>0.83613085048182934</v>
      </c>
      <c r="P2747" s="439"/>
    </row>
    <row r="2748" spans="1:16" ht="16.5" x14ac:dyDescent="0.25">
      <c r="A2748" s="505" t="s">
        <v>332</v>
      </c>
      <c r="B2748" s="505" t="s">
        <v>333</v>
      </c>
      <c r="C2748" s="505" t="s">
        <v>334</v>
      </c>
      <c r="D2748" s="505" t="s">
        <v>335</v>
      </c>
      <c r="E2748" s="506">
        <v>45819.449733935187</v>
      </c>
      <c r="F2748" s="506">
        <v>49373</v>
      </c>
      <c r="G2748" s="505" t="s">
        <v>336</v>
      </c>
      <c r="H2748" s="552">
        <v>500</v>
      </c>
      <c r="I2748" s="552">
        <v>197.665102358312</v>
      </c>
      <c r="J2748" s="552">
        <v>208.42563752693599</v>
      </c>
      <c r="K2748" s="552">
        <v>500</v>
      </c>
      <c r="L2748" s="507">
        <v>9.9999998515370003E-2</v>
      </c>
      <c r="M2748" s="507">
        <v>0.5</v>
      </c>
      <c r="N2748" s="507">
        <v>5.3563416806533591E-5</v>
      </c>
      <c r="O2748" s="507">
        <v>0.83613085048182934</v>
      </c>
      <c r="P2748" s="439"/>
    </row>
    <row r="2749" spans="1:16" ht="16.5" x14ac:dyDescent="0.25">
      <c r="A2749" s="505" t="s">
        <v>332</v>
      </c>
      <c r="B2749" s="505" t="s">
        <v>333</v>
      </c>
      <c r="C2749" s="505" t="s">
        <v>334</v>
      </c>
      <c r="D2749" s="505" t="s">
        <v>335</v>
      </c>
      <c r="E2749" s="506">
        <v>45819.449734108799</v>
      </c>
      <c r="F2749" s="506">
        <v>49404</v>
      </c>
      <c r="G2749" s="505" t="s">
        <v>336</v>
      </c>
      <c r="H2749" s="552">
        <v>500</v>
      </c>
      <c r="I2749" s="552">
        <v>196.071494260355</v>
      </c>
      <c r="J2749" s="552">
        <v>206.74527625010001</v>
      </c>
      <c r="K2749" s="552">
        <v>500</v>
      </c>
      <c r="L2749" s="507">
        <v>9.9999998515370003E-2</v>
      </c>
      <c r="M2749" s="507">
        <v>0.5</v>
      </c>
      <c r="N2749" s="507">
        <v>5.3131579857275887E-5</v>
      </c>
      <c r="O2749" s="507">
        <v>0.83613085048182934</v>
      </c>
      <c r="P2749" s="439"/>
    </row>
    <row r="2750" spans="1:16" ht="16.5" x14ac:dyDescent="0.25">
      <c r="A2750" s="505" t="s">
        <v>332</v>
      </c>
      <c r="B2750" s="505" t="s">
        <v>333</v>
      </c>
      <c r="C2750" s="505" t="s">
        <v>334</v>
      </c>
      <c r="D2750" s="505" t="s">
        <v>335</v>
      </c>
      <c r="E2750" s="506">
        <v>45819.449734293979</v>
      </c>
      <c r="F2750" s="506">
        <v>49434</v>
      </c>
      <c r="G2750" s="505" t="s">
        <v>336</v>
      </c>
      <c r="H2750" s="552">
        <v>500</v>
      </c>
      <c r="I2750" s="552">
        <v>194.541526875529</v>
      </c>
      <c r="J2750" s="552">
        <v>205.132020173163</v>
      </c>
      <c r="K2750" s="552">
        <v>500</v>
      </c>
      <c r="L2750" s="507">
        <v>9.9999998515370003E-2</v>
      </c>
      <c r="M2750" s="507">
        <v>0.5</v>
      </c>
      <c r="N2750" s="507">
        <v>5.2716988309470342E-5</v>
      </c>
      <c r="O2750" s="507">
        <v>0.83613085048182934</v>
      </c>
      <c r="P2750" s="439"/>
    </row>
    <row r="2751" spans="1:16" ht="16.5" x14ac:dyDescent="0.25">
      <c r="A2751" s="505" t="s">
        <v>332</v>
      </c>
      <c r="B2751" s="505" t="s">
        <v>333</v>
      </c>
      <c r="C2751" s="505" t="s">
        <v>334</v>
      </c>
      <c r="D2751" s="505" t="s">
        <v>335</v>
      </c>
      <c r="E2751" s="506">
        <v>45819.449734467591</v>
      </c>
      <c r="F2751" s="506">
        <v>49465</v>
      </c>
      <c r="G2751" s="505" t="s">
        <v>336</v>
      </c>
      <c r="H2751" s="552">
        <v>500</v>
      </c>
      <c r="I2751" s="552">
        <v>192.97310154946601</v>
      </c>
      <c r="J2751" s="552">
        <v>203.47821257334999</v>
      </c>
      <c r="K2751" s="552">
        <v>500</v>
      </c>
      <c r="L2751" s="507">
        <v>9.9999998515370003E-2</v>
      </c>
      <c r="M2751" s="507">
        <v>0.5</v>
      </c>
      <c r="N2751" s="507">
        <v>5.2291975403967541E-5</v>
      </c>
      <c r="O2751" s="507">
        <v>0.83613085048182934</v>
      </c>
      <c r="P2751" s="439"/>
    </row>
    <row r="2752" spans="1:16" ht="16.5" x14ac:dyDescent="0.25">
      <c r="A2752" s="505" t="s">
        <v>332</v>
      </c>
      <c r="B2752" s="505" t="s">
        <v>333</v>
      </c>
      <c r="C2752" s="505" t="s">
        <v>334</v>
      </c>
      <c r="D2752" s="505" t="s">
        <v>335</v>
      </c>
      <c r="E2752" s="506">
        <v>45819.449734710652</v>
      </c>
      <c r="F2752" s="506">
        <v>49495</v>
      </c>
      <c r="G2752" s="505" t="s">
        <v>336</v>
      </c>
      <c r="H2752" s="552">
        <v>500</v>
      </c>
      <c r="I2752" s="552">
        <v>191.46731126295199</v>
      </c>
      <c r="J2752" s="552">
        <v>201.890449752781</v>
      </c>
      <c r="K2752" s="552">
        <v>500</v>
      </c>
      <c r="L2752" s="507">
        <v>9.9999998515370003E-2</v>
      </c>
      <c r="M2752" s="507">
        <v>0.5</v>
      </c>
      <c r="N2752" s="507">
        <v>5.1883935381841838E-5</v>
      </c>
      <c r="O2752" s="507">
        <v>0.83613085048182934</v>
      </c>
      <c r="P2752" s="439"/>
    </row>
    <row r="2753" spans="1:16" ht="16.5" x14ac:dyDescent="0.25">
      <c r="A2753" s="505" t="s">
        <v>332</v>
      </c>
      <c r="B2753" s="505" t="s">
        <v>333</v>
      </c>
      <c r="C2753" s="505" t="s">
        <v>334</v>
      </c>
      <c r="D2753" s="505" t="s">
        <v>335</v>
      </c>
      <c r="E2753" s="506">
        <v>45819.449734930553</v>
      </c>
      <c r="F2753" s="506">
        <v>49526</v>
      </c>
      <c r="G2753" s="505" t="s">
        <v>336</v>
      </c>
      <c r="H2753" s="552">
        <v>500</v>
      </c>
      <c r="I2753" s="552">
        <v>189.923670761507</v>
      </c>
      <c r="J2753" s="552">
        <v>200.26277621917501</v>
      </c>
      <c r="K2753" s="552">
        <v>500</v>
      </c>
      <c r="L2753" s="507">
        <v>9.9999998515370003E-2</v>
      </c>
      <c r="M2753" s="507">
        <v>0.5</v>
      </c>
      <c r="N2753" s="507">
        <v>5.1465638684084423E-5</v>
      </c>
      <c r="O2753" s="507">
        <v>0.83613085048182934</v>
      </c>
      <c r="P2753" s="439"/>
    </row>
    <row r="2754" spans="1:16" ht="16.5" x14ac:dyDescent="0.25">
      <c r="A2754" s="505" t="s">
        <v>332</v>
      </c>
      <c r="B2754" s="505" t="s">
        <v>333</v>
      </c>
      <c r="C2754" s="505" t="s">
        <v>334</v>
      </c>
      <c r="D2754" s="505" t="s">
        <v>335</v>
      </c>
      <c r="E2754" s="506">
        <v>45819.449735162038</v>
      </c>
      <c r="F2754" s="506">
        <v>49557</v>
      </c>
      <c r="G2754" s="505" t="s">
        <v>336</v>
      </c>
      <c r="H2754" s="552">
        <v>500</v>
      </c>
      <c r="I2754" s="552">
        <v>188.392475340018</v>
      </c>
      <c r="J2754" s="552">
        <v>198.64822525345301</v>
      </c>
      <c r="K2754" s="552">
        <v>500</v>
      </c>
      <c r="L2754" s="507">
        <v>9.9999998515370003E-2</v>
      </c>
      <c r="M2754" s="507">
        <v>0.5</v>
      </c>
      <c r="N2754" s="507">
        <v>5.105071436211284E-5</v>
      </c>
      <c r="O2754" s="507">
        <v>0.83613085048182934</v>
      </c>
      <c r="P2754" s="439"/>
    </row>
    <row r="2755" spans="1:16" ht="16.5" x14ac:dyDescent="0.25">
      <c r="A2755" s="505" t="s">
        <v>332</v>
      </c>
      <c r="B2755" s="505" t="s">
        <v>333</v>
      </c>
      <c r="C2755" s="505" t="s">
        <v>334</v>
      </c>
      <c r="D2755" s="505" t="s">
        <v>335</v>
      </c>
      <c r="E2755" s="506">
        <v>45819.449735312497</v>
      </c>
      <c r="F2755" s="506">
        <v>49587</v>
      </c>
      <c r="G2755" s="505" t="s">
        <v>336</v>
      </c>
      <c r="H2755" s="552">
        <v>500</v>
      </c>
      <c r="I2755" s="552">
        <v>186.92242818245299</v>
      </c>
      <c r="J2755" s="552">
        <v>197.09815135394101</v>
      </c>
      <c r="K2755" s="552">
        <v>500</v>
      </c>
      <c r="L2755" s="507">
        <v>9.9999998515370003E-2</v>
      </c>
      <c r="M2755" s="507">
        <v>0.5</v>
      </c>
      <c r="N2755" s="507">
        <v>5.0652360036101676E-5</v>
      </c>
      <c r="O2755" s="507">
        <v>0.83613085048182934</v>
      </c>
      <c r="P2755" s="439"/>
    </row>
    <row r="2756" spans="1:16" ht="16.5" x14ac:dyDescent="0.25">
      <c r="A2756" s="505" t="s">
        <v>332</v>
      </c>
      <c r="B2756" s="505" t="s">
        <v>333</v>
      </c>
      <c r="C2756" s="505" t="s">
        <v>334</v>
      </c>
      <c r="D2756" s="505" t="s">
        <v>335</v>
      </c>
      <c r="E2756" s="506">
        <v>45819.449735486109</v>
      </c>
      <c r="F2756" s="506">
        <v>49618</v>
      </c>
      <c r="G2756" s="505" t="s">
        <v>336</v>
      </c>
      <c r="H2756" s="552">
        <v>500</v>
      </c>
      <c r="I2756" s="552">
        <v>185.415429265157</v>
      </c>
      <c r="J2756" s="552">
        <v>195.50911410688801</v>
      </c>
      <c r="K2756" s="552">
        <v>500</v>
      </c>
      <c r="L2756" s="507">
        <v>9.9999998515370003E-2</v>
      </c>
      <c r="M2756" s="507">
        <v>0.5</v>
      </c>
      <c r="N2756" s="507">
        <v>5.0243992498427681E-5</v>
      </c>
      <c r="O2756" s="507">
        <v>0.83613085048182934</v>
      </c>
      <c r="P2756" s="439"/>
    </row>
    <row r="2757" spans="1:16" ht="16.5" x14ac:dyDescent="0.25">
      <c r="A2757" s="505" t="s">
        <v>332</v>
      </c>
      <c r="B2757" s="505" t="s">
        <v>333</v>
      </c>
      <c r="C2757" s="505" t="s">
        <v>334</v>
      </c>
      <c r="D2757" s="505" t="s">
        <v>335</v>
      </c>
      <c r="E2757" s="506">
        <v>45835.675133263889</v>
      </c>
      <c r="F2757" s="506">
        <v>46027</v>
      </c>
      <c r="G2757" s="505" t="s">
        <v>336</v>
      </c>
      <c r="H2757" s="552">
        <v>385</v>
      </c>
      <c r="I2757" s="552">
        <v>366.43654465607801</v>
      </c>
      <c r="J2757" s="552">
        <v>384.50485208474203</v>
      </c>
      <c r="K2757" s="552">
        <v>385</v>
      </c>
      <c r="L2757" s="507">
        <v>9.8500000985760006E-2</v>
      </c>
      <c r="M2757" s="507">
        <v>0.5</v>
      </c>
      <c r="N2757" s="507">
        <v>9.881410895858687E-5</v>
      </c>
      <c r="O2757" s="507">
        <v>0.83613085048182934</v>
      </c>
      <c r="P2757" s="439"/>
    </row>
    <row r="2758" spans="1:16" ht="16.5" x14ac:dyDescent="0.25">
      <c r="A2758" s="505" t="s">
        <v>332</v>
      </c>
      <c r="B2758" s="505" t="s">
        <v>333</v>
      </c>
      <c r="C2758" s="505" t="s">
        <v>334</v>
      </c>
      <c r="D2758" s="505" t="s">
        <v>335</v>
      </c>
      <c r="E2758" s="506">
        <v>45835.675133344906</v>
      </c>
      <c r="F2758" s="506">
        <v>46058</v>
      </c>
      <c r="G2758" s="505" t="s">
        <v>336</v>
      </c>
      <c r="H2758" s="552">
        <v>385</v>
      </c>
      <c r="I2758" s="552">
        <v>363.52440188256003</v>
      </c>
      <c r="J2758" s="552">
        <v>381.44911694393602</v>
      </c>
      <c r="K2758" s="552">
        <v>385</v>
      </c>
      <c r="L2758" s="507">
        <v>9.8500000985760006E-2</v>
      </c>
      <c r="M2758" s="507">
        <v>0.5</v>
      </c>
      <c r="N2758" s="507">
        <v>9.8028813939512202E-5</v>
      </c>
      <c r="O2758" s="507">
        <v>0.83613085048182934</v>
      </c>
      <c r="P2758" s="439"/>
    </row>
    <row r="2759" spans="1:16" ht="16.5" x14ac:dyDescent="0.25">
      <c r="A2759" s="505" t="s">
        <v>332</v>
      </c>
      <c r="B2759" s="505" t="s">
        <v>333</v>
      </c>
      <c r="C2759" s="505" t="s">
        <v>334</v>
      </c>
      <c r="D2759" s="505" t="s">
        <v>335</v>
      </c>
      <c r="E2759" s="506">
        <v>45835.675133414348</v>
      </c>
      <c r="F2759" s="506">
        <v>46086</v>
      </c>
      <c r="G2759" s="505" t="s">
        <v>336</v>
      </c>
      <c r="H2759" s="552">
        <v>385</v>
      </c>
      <c r="I2759" s="552">
        <v>360.91397670604698</v>
      </c>
      <c r="J2759" s="552">
        <v>378.70997653610499</v>
      </c>
      <c r="K2759" s="552">
        <v>385</v>
      </c>
      <c r="L2759" s="507">
        <v>9.8500000985760006E-2</v>
      </c>
      <c r="M2759" s="507">
        <v>0.5</v>
      </c>
      <c r="N2759" s="507">
        <v>9.7324880771322607E-5</v>
      </c>
      <c r="O2759" s="507">
        <v>0.83613085048182934</v>
      </c>
      <c r="P2759" s="439"/>
    </row>
    <row r="2760" spans="1:16" ht="16.5" x14ac:dyDescent="0.25">
      <c r="A2760" s="505" t="s">
        <v>332</v>
      </c>
      <c r="B2760" s="505" t="s">
        <v>333</v>
      </c>
      <c r="C2760" s="505" t="s">
        <v>334</v>
      </c>
      <c r="D2760" s="505" t="s">
        <v>335</v>
      </c>
      <c r="E2760" s="506">
        <v>45835.675133622688</v>
      </c>
      <c r="F2760" s="506">
        <v>46117</v>
      </c>
      <c r="G2760" s="505" t="s">
        <v>336</v>
      </c>
      <c r="H2760" s="552">
        <v>385</v>
      </c>
      <c r="I2760" s="552">
        <v>358.04572285840499</v>
      </c>
      <c r="J2760" s="552">
        <v>375.700294402834</v>
      </c>
      <c r="K2760" s="552">
        <v>385</v>
      </c>
      <c r="L2760" s="507">
        <v>9.8500000985760006E-2</v>
      </c>
      <c r="M2760" s="507">
        <v>0.5</v>
      </c>
      <c r="N2760" s="507">
        <v>9.6551420939449792E-5</v>
      </c>
      <c r="O2760" s="507">
        <v>0.83613085048182934</v>
      </c>
      <c r="P2760" s="439"/>
    </row>
    <row r="2761" spans="1:16" ht="16.5" x14ac:dyDescent="0.25">
      <c r="A2761" s="505" t="s">
        <v>332</v>
      </c>
      <c r="B2761" s="505" t="s">
        <v>333</v>
      </c>
      <c r="C2761" s="505" t="s">
        <v>334</v>
      </c>
      <c r="D2761" s="505" t="s">
        <v>335</v>
      </c>
      <c r="E2761" s="506">
        <v>45835.675133750003</v>
      </c>
      <c r="F2761" s="506">
        <v>46147</v>
      </c>
      <c r="G2761" s="505" t="s">
        <v>336</v>
      </c>
      <c r="H2761" s="552">
        <v>385</v>
      </c>
      <c r="I2761" s="552">
        <v>355.29169865688198</v>
      </c>
      <c r="J2761" s="552">
        <v>372.810474367994</v>
      </c>
      <c r="K2761" s="552">
        <v>385</v>
      </c>
      <c r="L2761" s="507">
        <v>9.8500000985760006E-2</v>
      </c>
      <c r="M2761" s="507">
        <v>0.5</v>
      </c>
      <c r="N2761" s="507">
        <v>9.5808764532787706E-5</v>
      </c>
      <c r="O2761" s="507">
        <v>0.83613085048182934</v>
      </c>
      <c r="P2761" s="439"/>
    </row>
    <row r="2762" spans="1:16" ht="16.5" x14ac:dyDescent="0.25">
      <c r="A2762" s="505" t="s">
        <v>332</v>
      </c>
      <c r="B2762" s="505" t="s">
        <v>333</v>
      </c>
      <c r="C2762" s="505" t="s">
        <v>334</v>
      </c>
      <c r="D2762" s="505" t="s">
        <v>335</v>
      </c>
      <c r="E2762" s="506">
        <v>45835.675133842589</v>
      </c>
      <c r="F2762" s="506">
        <v>46178</v>
      </c>
      <c r="G2762" s="505" t="s">
        <v>336</v>
      </c>
      <c r="H2762" s="552">
        <v>385</v>
      </c>
      <c r="I2762" s="552">
        <v>352.46812615074498</v>
      </c>
      <c r="J2762" s="552">
        <v>369.84767673043399</v>
      </c>
      <c r="K2762" s="552">
        <v>385</v>
      </c>
      <c r="L2762" s="507">
        <v>9.8500000985760006E-2</v>
      </c>
      <c r="M2762" s="507">
        <v>0.5</v>
      </c>
      <c r="N2762" s="507">
        <v>9.5047353572710728E-5</v>
      </c>
      <c r="O2762" s="507">
        <v>0.83613085048182934</v>
      </c>
      <c r="P2762" s="439"/>
    </row>
    <row r="2763" spans="1:16" ht="16.5" x14ac:dyDescent="0.25">
      <c r="A2763" s="505" t="s">
        <v>332</v>
      </c>
      <c r="B2763" s="505" t="s">
        <v>333</v>
      </c>
      <c r="C2763" s="505" t="s">
        <v>334</v>
      </c>
      <c r="D2763" s="505" t="s">
        <v>335</v>
      </c>
      <c r="E2763" s="506">
        <v>45835.675133912038</v>
      </c>
      <c r="F2763" s="506">
        <v>46208</v>
      </c>
      <c r="G2763" s="505" t="s">
        <v>336</v>
      </c>
      <c r="H2763" s="552">
        <v>385</v>
      </c>
      <c r="I2763" s="552">
        <v>349.75700383392098</v>
      </c>
      <c r="J2763" s="552">
        <v>367.00287399278</v>
      </c>
      <c r="K2763" s="552">
        <v>385</v>
      </c>
      <c r="L2763" s="507">
        <v>9.8500000985760006E-2</v>
      </c>
      <c r="M2763" s="507">
        <v>0.5</v>
      </c>
      <c r="N2763" s="507">
        <v>9.4316266185490258E-5</v>
      </c>
      <c r="O2763" s="507">
        <v>0.83613085048182934</v>
      </c>
      <c r="P2763" s="439"/>
    </row>
    <row r="2764" spans="1:16" ht="16.5" x14ac:dyDescent="0.25">
      <c r="A2764" s="505" t="s">
        <v>332</v>
      </c>
      <c r="B2764" s="505" t="s">
        <v>333</v>
      </c>
      <c r="C2764" s="505" t="s">
        <v>334</v>
      </c>
      <c r="D2764" s="505" t="s">
        <v>335</v>
      </c>
      <c r="E2764" s="506">
        <v>45835.675134004632</v>
      </c>
      <c r="F2764" s="506">
        <v>46239</v>
      </c>
      <c r="G2764" s="505" t="s">
        <v>336</v>
      </c>
      <c r="H2764" s="552">
        <v>385</v>
      </c>
      <c r="I2764" s="552">
        <v>346.97741662828798</v>
      </c>
      <c r="J2764" s="552">
        <v>364.08623048943701</v>
      </c>
      <c r="K2764" s="552">
        <v>385</v>
      </c>
      <c r="L2764" s="507">
        <v>9.8500000985760006E-2</v>
      </c>
      <c r="M2764" s="507">
        <v>0.5</v>
      </c>
      <c r="N2764" s="507">
        <v>9.3566716401215577E-5</v>
      </c>
      <c r="O2764" s="507">
        <v>0.83613085048182934</v>
      </c>
      <c r="P2764" s="439"/>
    </row>
    <row r="2765" spans="1:16" ht="16.5" x14ac:dyDescent="0.25">
      <c r="A2765" s="505" t="s">
        <v>332</v>
      </c>
      <c r="B2765" s="505" t="s">
        <v>333</v>
      </c>
      <c r="C2765" s="505" t="s">
        <v>334</v>
      </c>
      <c r="D2765" s="505" t="s">
        <v>335</v>
      </c>
      <c r="E2765" s="506">
        <v>45835.675134143516</v>
      </c>
      <c r="F2765" s="506">
        <v>46270</v>
      </c>
      <c r="G2765" s="505" t="s">
        <v>336</v>
      </c>
      <c r="H2765" s="552">
        <v>385</v>
      </c>
      <c r="I2765" s="552">
        <v>344.21991934494002</v>
      </c>
      <c r="J2765" s="552">
        <v>361.19276612154101</v>
      </c>
      <c r="K2765" s="552">
        <v>385</v>
      </c>
      <c r="L2765" s="507">
        <v>9.8500000985760006E-2</v>
      </c>
      <c r="M2765" s="507">
        <v>0.5</v>
      </c>
      <c r="N2765" s="507">
        <v>9.2823123435439294E-5</v>
      </c>
      <c r="O2765" s="507">
        <v>0.83613085048182934</v>
      </c>
      <c r="P2765" s="439"/>
    </row>
    <row r="2766" spans="1:16" ht="16.5" x14ac:dyDescent="0.25">
      <c r="A2766" s="505" t="s">
        <v>332</v>
      </c>
      <c r="B2766" s="505" t="s">
        <v>333</v>
      </c>
      <c r="C2766" s="505" t="s">
        <v>334</v>
      </c>
      <c r="D2766" s="505" t="s">
        <v>335</v>
      </c>
      <c r="E2766" s="506">
        <v>45835.675134247685</v>
      </c>
      <c r="F2766" s="506">
        <v>46300</v>
      </c>
      <c r="G2766" s="505" t="s">
        <v>336</v>
      </c>
      <c r="H2766" s="552">
        <v>385</v>
      </c>
      <c r="I2766" s="552">
        <v>341.57224077206399</v>
      </c>
      <c r="J2766" s="552">
        <v>358.41453542135901</v>
      </c>
      <c r="K2766" s="552">
        <v>385</v>
      </c>
      <c r="L2766" s="507">
        <v>9.8500000985760006E-2</v>
      </c>
      <c r="M2766" s="507">
        <v>0.5</v>
      </c>
      <c r="N2766" s="507">
        <v>9.2109144431971816E-5</v>
      </c>
      <c r="O2766" s="507">
        <v>0.83613085048182934</v>
      </c>
      <c r="P2766" s="439"/>
    </row>
    <row r="2767" spans="1:16" ht="16.5" x14ac:dyDescent="0.25">
      <c r="A2767" s="505" t="s">
        <v>332</v>
      </c>
      <c r="B2767" s="505" t="s">
        <v>333</v>
      </c>
      <c r="C2767" s="505" t="s">
        <v>334</v>
      </c>
      <c r="D2767" s="505" t="s">
        <v>335</v>
      </c>
      <c r="E2767" s="506">
        <v>45835.67513452546</v>
      </c>
      <c r="F2767" s="506">
        <v>46331</v>
      </c>
      <c r="G2767" s="505" t="s">
        <v>336</v>
      </c>
      <c r="H2767" s="552">
        <v>385</v>
      </c>
      <c r="I2767" s="552">
        <v>338.85769947670099</v>
      </c>
      <c r="J2767" s="552">
        <v>355.56614512166601</v>
      </c>
      <c r="K2767" s="552">
        <v>385</v>
      </c>
      <c r="L2767" s="507">
        <v>9.8500000985760006E-2</v>
      </c>
      <c r="M2767" s="507">
        <v>0.5</v>
      </c>
      <c r="N2767" s="507">
        <v>9.1377135075251361E-5</v>
      </c>
      <c r="O2767" s="507">
        <v>0.83613085048182934</v>
      </c>
      <c r="P2767" s="439"/>
    </row>
    <row r="2768" spans="1:16" ht="16.5" x14ac:dyDescent="0.25">
      <c r="A2768" s="505" t="s">
        <v>332</v>
      </c>
      <c r="B2768" s="505" t="s">
        <v>333</v>
      </c>
      <c r="C2768" s="505" t="s">
        <v>334</v>
      </c>
      <c r="D2768" s="505" t="s">
        <v>335</v>
      </c>
      <c r="E2768" s="506">
        <v>45835.675134791665</v>
      </c>
      <c r="F2768" s="506">
        <v>46361</v>
      </c>
      <c r="G2768" s="505" t="s">
        <v>336</v>
      </c>
      <c r="H2768" s="552">
        <v>3385</v>
      </c>
      <c r="I2768" s="552">
        <v>2956.39100236681</v>
      </c>
      <c r="J2768" s="552">
        <v>3102.16516787816</v>
      </c>
      <c r="K2768" s="552">
        <v>3385</v>
      </c>
      <c r="L2768" s="507">
        <v>9.8500000985760006E-2</v>
      </c>
      <c r="M2768" s="507">
        <v>0.5</v>
      </c>
      <c r="N2768" s="507">
        <v>7.972270967303341E-4</v>
      </c>
      <c r="O2768" s="507">
        <v>0.83613085048182934</v>
      </c>
      <c r="P2768" s="439"/>
    </row>
    <row r="2769" spans="1:16" ht="16.5" x14ac:dyDescent="0.25">
      <c r="A2769" s="505" t="s">
        <v>332</v>
      </c>
      <c r="B2769" s="505" t="s">
        <v>333</v>
      </c>
      <c r="C2769" s="505" t="s">
        <v>334</v>
      </c>
      <c r="D2769" s="505" t="s">
        <v>335</v>
      </c>
      <c r="E2769" s="506">
        <v>45835.67513491898</v>
      </c>
      <c r="F2769" s="506">
        <v>46392</v>
      </c>
      <c r="G2769" s="505" t="s">
        <v>336</v>
      </c>
      <c r="H2769" s="552">
        <v>385</v>
      </c>
      <c r="I2769" s="552">
        <v>333.57901167705899</v>
      </c>
      <c r="J2769" s="552">
        <v>350.02717500200202</v>
      </c>
      <c r="K2769" s="552">
        <v>385</v>
      </c>
      <c r="L2769" s="507">
        <v>9.8500000985760006E-2</v>
      </c>
      <c r="M2769" s="507">
        <v>0.5</v>
      </c>
      <c r="N2769" s="507">
        <v>8.9953672161960976E-5</v>
      </c>
      <c r="O2769" s="507">
        <v>0.83613085048182934</v>
      </c>
      <c r="P2769" s="439"/>
    </row>
    <row r="2770" spans="1:16" ht="16.5" x14ac:dyDescent="0.25">
      <c r="A2770" s="505" t="s">
        <v>332</v>
      </c>
      <c r="B2770" s="505" t="s">
        <v>333</v>
      </c>
      <c r="C2770" s="505" t="s">
        <v>334</v>
      </c>
      <c r="D2770" s="505" t="s">
        <v>335</v>
      </c>
      <c r="E2770" s="506">
        <v>45835.675135115744</v>
      </c>
      <c r="F2770" s="506">
        <v>46423</v>
      </c>
      <c r="G2770" s="505" t="s">
        <v>336</v>
      </c>
      <c r="H2770" s="552">
        <v>385</v>
      </c>
      <c r="I2770" s="552">
        <v>330.92799413413201</v>
      </c>
      <c r="J2770" s="552">
        <v>347.24544069334098</v>
      </c>
      <c r="K2770" s="552">
        <v>385</v>
      </c>
      <c r="L2770" s="507">
        <v>9.8500000985760006E-2</v>
      </c>
      <c r="M2770" s="507">
        <v>0.5</v>
      </c>
      <c r="N2770" s="507">
        <v>8.9238792764264094E-5</v>
      </c>
      <c r="O2770" s="507">
        <v>0.83613085048182934</v>
      </c>
      <c r="P2770" s="439"/>
    </row>
    <row r="2771" spans="1:16" ht="16.5" x14ac:dyDescent="0.25">
      <c r="A2771" s="505" t="s">
        <v>332</v>
      </c>
      <c r="B2771" s="505" t="s">
        <v>333</v>
      </c>
      <c r="C2771" s="505" t="s">
        <v>334</v>
      </c>
      <c r="D2771" s="505" t="s">
        <v>335</v>
      </c>
      <c r="E2771" s="506">
        <v>45835.675135243058</v>
      </c>
      <c r="F2771" s="506">
        <v>46451</v>
      </c>
      <c r="G2771" s="505" t="s">
        <v>336</v>
      </c>
      <c r="H2771" s="552">
        <v>385</v>
      </c>
      <c r="I2771" s="552">
        <v>328.55163985632601</v>
      </c>
      <c r="J2771" s="552">
        <v>344.75191278676601</v>
      </c>
      <c r="K2771" s="552">
        <v>385</v>
      </c>
      <c r="L2771" s="507">
        <v>9.8500000985760006E-2</v>
      </c>
      <c r="M2771" s="507">
        <v>0.5</v>
      </c>
      <c r="N2771" s="507">
        <v>8.8597979685012563E-5</v>
      </c>
      <c r="O2771" s="507">
        <v>0.83613085048182934</v>
      </c>
      <c r="P2771" s="439"/>
    </row>
    <row r="2772" spans="1:16" ht="16.5" x14ac:dyDescent="0.25">
      <c r="A2772" s="505" t="s">
        <v>332</v>
      </c>
      <c r="B2772" s="505" t="s">
        <v>333</v>
      </c>
      <c r="C2772" s="505" t="s">
        <v>334</v>
      </c>
      <c r="D2772" s="505" t="s">
        <v>335</v>
      </c>
      <c r="E2772" s="506">
        <v>45835.675135358797</v>
      </c>
      <c r="F2772" s="506">
        <v>46482</v>
      </c>
      <c r="G2772" s="505" t="s">
        <v>336</v>
      </c>
      <c r="H2772" s="552">
        <v>385</v>
      </c>
      <c r="I2772" s="552">
        <v>325.94057581893998</v>
      </c>
      <c r="J2772" s="552">
        <v>342.01210201701599</v>
      </c>
      <c r="K2772" s="552">
        <v>385</v>
      </c>
      <c r="L2772" s="507">
        <v>9.8500000985760006E-2</v>
      </c>
      <c r="M2772" s="507">
        <v>0.5</v>
      </c>
      <c r="N2772" s="507">
        <v>8.7893874240152473E-5</v>
      </c>
      <c r="O2772" s="507">
        <v>0.83613085048182934</v>
      </c>
      <c r="P2772" s="439"/>
    </row>
    <row r="2773" spans="1:16" ht="16.5" x14ac:dyDescent="0.25">
      <c r="A2773" s="505" t="s">
        <v>332</v>
      </c>
      <c r="B2773" s="505" t="s">
        <v>333</v>
      </c>
      <c r="C2773" s="505" t="s">
        <v>334</v>
      </c>
      <c r="D2773" s="505" t="s">
        <v>335</v>
      </c>
      <c r="E2773" s="506">
        <v>45835.675135474536</v>
      </c>
      <c r="F2773" s="506">
        <v>46512</v>
      </c>
      <c r="G2773" s="505" t="s">
        <v>336</v>
      </c>
      <c r="H2773" s="552">
        <v>385</v>
      </c>
      <c r="I2773" s="552">
        <v>323.43349871466</v>
      </c>
      <c r="J2773" s="552">
        <v>339.381405583473</v>
      </c>
      <c r="K2773" s="552">
        <v>385</v>
      </c>
      <c r="L2773" s="507">
        <v>9.8500000985760006E-2</v>
      </c>
      <c r="M2773" s="507">
        <v>0.5</v>
      </c>
      <c r="N2773" s="507">
        <v>8.7217810147302503E-5</v>
      </c>
      <c r="O2773" s="507">
        <v>0.83613085048182934</v>
      </c>
      <c r="P2773" s="439"/>
    </row>
    <row r="2774" spans="1:16" ht="16.5" x14ac:dyDescent="0.25">
      <c r="A2774" s="505" t="s">
        <v>332</v>
      </c>
      <c r="B2774" s="505" t="s">
        <v>333</v>
      </c>
      <c r="C2774" s="505" t="s">
        <v>334</v>
      </c>
      <c r="D2774" s="505" t="s">
        <v>335</v>
      </c>
      <c r="E2774" s="506">
        <v>45835.675135578706</v>
      </c>
      <c r="F2774" s="506">
        <v>46543</v>
      </c>
      <c r="G2774" s="505" t="s">
        <v>336</v>
      </c>
      <c r="H2774" s="552">
        <v>385</v>
      </c>
      <c r="I2774" s="552">
        <v>320.86310954433401</v>
      </c>
      <c r="J2774" s="552">
        <v>336.684275283153</v>
      </c>
      <c r="K2774" s="552">
        <v>385</v>
      </c>
      <c r="L2774" s="507">
        <v>9.8500000985760006E-2</v>
      </c>
      <c r="M2774" s="507">
        <v>0.5</v>
      </c>
      <c r="N2774" s="507">
        <v>8.6524673179260843E-5</v>
      </c>
      <c r="O2774" s="507">
        <v>0.83613085048182934</v>
      </c>
      <c r="P2774" s="439"/>
    </row>
    <row r="2775" spans="1:16" ht="16.5" x14ac:dyDescent="0.25">
      <c r="A2775" s="505" t="s">
        <v>332</v>
      </c>
      <c r="B2775" s="505" t="s">
        <v>333</v>
      </c>
      <c r="C2775" s="505" t="s">
        <v>334</v>
      </c>
      <c r="D2775" s="505" t="s">
        <v>335</v>
      </c>
      <c r="E2775" s="506">
        <v>45835.675135682868</v>
      </c>
      <c r="F2775" s="506">
        <v>46573</v>
      </c>
      <c r="G2775" s="505" t="s">
        <v>336</v>
      </c>
      <c r="H2775" s="552">
        <v>385</v>
      </c>
      <c r="I2775" s="552">
        <v>318.39508741015902</v>
      </c>
      <c r="J2775" s="552">
        <v>334.094559547968</v>
      </c>
      <c r="K2775" s="552">
        <v>385</v>
      </c>
      <c r="L2775" s="507">
        <v>9.8500000985760006E-2</v>
      </c>
      <c r="M2775" s="507">
        <v>0.5</v>
      </c>
      <c r="N2775" s="507">
        <v>8.5859140738146322E-5</v>
      </c>
      <c r="O2775" s="507">
        <v>0.83613085048182934</v>
      </c>
      <c r="P2775" s="439"/>
    </row>
    <row r="2776" spans="1:16" ht="16.5" x14ac:dyDescent="0.25">
      <c r="A2776" s="505" t="s">
        <v>332</v>
      </c>
      <c r="B2776" s="505" t="s">
        <v>333</v>
      </c>
      <c r="C2776" s="505" t="s">
        <v>334</v>
      </c>
      <c r="D2776" s="505" t="s">
        <v>335</v>
      </c>
      <c r="E2776" s="506">
        <v>45835.675135810183</v>
      </c>
      <c r="F2776" s="506">
        <v>46604</v>
      </c>
      <c r="G2776" s="505" t="s">
        <v>336</v>
      </c>
      <c r="H2776" s="552">
        <v>385</v>
      </c>
      <c r="I2776" s="552">
        <v>315.864739478307</v>
      </c>
      <c r="J2776" s="552">
        <v>331.43944484544102</v>
      </c>
      <c r="K2776" s="552">
        <v>385</v>
      </c>
      <c r="L2776" s="507">
        <v>9.8500000985760006E-2</v>
      </c>
      <c r="M2776" s="507">
        <v>0.5</v>
      </c>
      <c r="N2776" s="507">
        <v>8.5176801381203109E-5</v>
      </c>
      <c r="O2776" s="507">
        <v>0.83613085048182934</v>
      </c>
      <c r="P2776" s="439"/>
    </row>
    <row r="2777" spans="1:16" ht="16.5" x14ac:dyDescent="0.25">
      <c r="A2777" s="505" t="s">
        <v>332</v>
      </c>
      <c r="B2777" s="505" t="s">
        <v>333</v>
      </c>
      <c r="C2777" s="505" t="s">
        <v>334</v>
      </c>
      <c r="D2777" s="505" t="s">
        <v>335</v>
      </c>
      <c r="E2777" s="506">
        <v>45835.675135949074</v>
      </c>
      <c r="F2777" s="506">
        <v>46635</v>
      </c>
      <c r="G2777" s="505" t="s">
        <v>336</v>
      </c>
      <c r="H2777" s="552">
        <v>385</v>
      </c>
      <c r="I2777" s="552">
        <v>313.354500715565</v>
      </c>
      <c r="J2777" s="552">
        <v>328.805430857913</v>
      </c>
      <c r="K2777" s="552">
        <v>385</v>
      </c>
      <c r="L2777" s="507">
        <v>9.8500000985760006E-2</v>
      </c>
      <c r="M2777" s="507">
        <v>0.5</v>
      </c>
      <c r="N2777" s="507">
        <v>8.4499884708368324E-5</v>
      </c>
      <c r="O2777" s="507">
        <v>0.83613085048182934</v>
      </c>
      <c r="P2777" s="439"/>
    </row>
    <row r="2778" spans="1:16" ht="16.5" x14ac:dyDescent="0.25">
      <c r="A2778" s="505" t="s">
        <v>332</v>
      </c>
      <c r="B2778" s="505" t="s">
        <v>333</v>
      </c>
      <c r="C2778" s="505" t="s">
        <v>334</v>
      </c>
      <c r="D2778" s="505" t="s">
        <v>335</v>
      </c>
      <c r="E2778" s="506">
        <v>45835.675136087964</v>
      </c>
      <c r="F2778" s="506">
        <v>46665</v>
      </c>
      <c r="G2778" s="505" t="s">
        <v>336</v>
      </c>
      <c r="H2778" s="552">
        <v>385</v>
      </c>
      <c r="I2778" s="552">
        <v>310.94423346886401</v>
      </c>
      <c r="J2778" s="552">
        <v>326.27631779674903</v>
      </c>
      <c r="K2778" s="552">
        <v>385</v>
      </c>
      <c r="L2778" s="507">
        <v>9.8500000985760006E-2</v>
      </c>
      <c r="M2778" s="507">
        <v>0.5</v>
      </c>
      <c r="N2778" s="507">
        <v>8.3849926581079553E-5</v>
      </c>
      <c r="O2778" s="507">
        <v>0.83613085048182934</v>
      </c>
      <c r="P2778" s="439"/>
    </row>
    <row r="2779" spans="1:16" ht="16.5" x14ac:dyDescent="0.25">
      <c r="A2779" s="505" t="s">
        <v>332</v>
      </c>
      <c r="B2779" s="505" t="s">
        <v>333</v>
      </c>
      <c r="C2779" s="505" t="s">
        <v>334</v>
      </c>
      <c r="D2779" s="505" t="s">
        <v>335</v>
      </c>
      <c r="E2779" s="506">
        <v>45835.675136203703</v>
      </c>
      <c r="F2779" s="506">
        <v>46696</v>
      </c>
      <c r="G2779" s="505" t="s">
        <v>336</v>
      </c>
      <c r="H2779" s="552">
        <v>385</v>
      </c>
      <c r="I2779" s="552">
        <v>308.473098928193</v>
      </c>
      <c r="J2779" s="552">
        <v>323.68333618806798</v>
      </c>
      <c r="K2779" s="552">
        <v>385</v>
      </c>
      <c r="L2779" s="507">
        <v>9.8500000985760006E-2</v>
      </c>
      <c r="M2779" s="507">
        <v>0.5</v>
      </c>
      <c r="N2779" s="507">
        <v>8.318355484137691E-5</v>
      </c>
      <c r="O2779" s="507">
        <v>0.83613085048182934</v>
      </c>
      <c r="P2779" s="439"/>
    </row>
    <row r="2780" spans="1:16" ht="16.5" x14ac:dyDescent="0.25">
      <c r="A2780" s="505" t="s">
        <v>332</v>
      </c>
      <c r="B2780" s="505" t="s">
        <v>333</v>
      </c>
      <c r="C2780" s="505" t="s">
        <v>334</v>
      </c>
      <c r="D2780" s="505" t="s">
        <v>335</v>
      </c>
      <c r="E2780" s="506">
        <v>45835.675136527774</v>
      </c>
      <c r="F2780" s="506">
        <v>46726</v>
      </c>
      <c r="G2780" s="505" t="s">
        <v>336</v>
      </c>
      <c r="H2780" s="552">
        <v>2885</v>
      </c>
      <c r="I2780" s="552">
        <v>2293.7651743916699</v>
      </c>
      <c r="J2780" s="552">
        <v>2406.8664874142901</v>
      </c>
      <c r="K2780" s="552">
        <v>2885</v>
      </c>
      <c r="L2780" s="507">
        <v>9.8500000985760006E-2</v>
      </c>
      <c r="M2780" s="507">
        <v>0.5</v>
      </c>
      <c r="N2780" s="507">
        <v>6.185419144820321E-4</v>
      </c>
      <c r="O2780" s="507">
        <v>0.83613085048182934</v>
      </c>
      <c r="P2780" s="439"/>
    </row>
    <row r="2781" spans="1:16" ht="16.5" x14ac:dyDescent="0.25">
      <c r="A2781" s="505" t="s">
        <v>332</v>
      </c>
      <c r="B2781" s="505" t="s">
        <v>333</v>
      </c>
      <c r="C2781" s="505" t="s">
        <v>334</v>
      </c>
      <c r="D2781" s="505" t="s">
        <v>335</v>
      </c>
      <c r="E2781" s="506">
        <v>45835.67513664352</v>
      </c>
      <c r="F2781" s="506">
        <v>46757</v>
      </c>
      <c r="G2781" s="505" t="s">
        <v>336</v>
      </c>
      <c r="H2781" s="552">
        <v>385</v>
      </c>
      <c r="I2781" s="552">
        <v>303.66773907848398</v>
      </c>
      <c r="J2781" s="552">
        <v>318.64103294301202</v>
      </c>
      <c r="K2781" s="552">
        <v>385</v>
      </c>
      <c r="L2781" s="507">
        <v>9.8500000985760006E-2</v>
      </c>
      <c r="M2781" s="507">
        <v>0.5</v>
      </c>
      <c r="N2781" s="507">
        <v>8.1887730615602547E-5</v>
      </c>
      <c r="O2781" s="507">
        <v>0.83613085048182934</v>
      </c>
      <c r="P2781" s="439"/>
    </row>
    <row r="2782" spans="1:16" ht="16.5" x14ac:dyDescent="0.25">
      <c r="A2782" s="505" t="s">
        <v>332</v>
      </c>
      <c r="B2782" s="505" t="s">
        <v>333</v>
      </c>
      <c r="C2782" s="505" t="s">
        <v>334</v>
      </c>
      <c r="D2782" s="505" t="s">
        <v>335</v>
      </c>
      <c r="E2782" s="506">
        <v>45835.675136782411</v>
      </c>
      <c r="F2782" s="506">
        <v>46788</v>
      </c>
      <c r="G2782" s="505" t="s">
        <v>336</v>
      </c>
      <c r="H2782" s="552">
        <v>385</v>
      </c>
      <c r="I2782" s="552">
        <v>301.25443225959702</v>
      </c>
      <c r="J2782" s="552">
        <v>316.10873043398601</v>
      </c>
      <c r="K2782" s="552">
        <v>385</v>
      </c>
      <c r="L2782" s="507">
        <v>9.8500000985760006E-2</v>
      </c>
      <c r="M2782" s="507">
        <v>0.5</v>
      </c>
      <c r="N2782" s="507">
        <v>8.1236952830390481E-5</v>
      </c>
      <c r="O2782" s="507">
        <v>0.83613085048182934</v>
      </c>
      <c r="P2782" s="439"/>
    </row>
    <row r="2783" spans="1:16" ht="16.5" x14ac:dyDescent="0.25">
      <c r="A2783" s="505" t="s">
        <v>332</v>
      </c>
      <c r="B2783" s="505" t="s">
        <v>333</v>
      </c>
      <c r="C2783" s="505" t="s">
        <v>334</v>
      </c>
      <c r="D2783" s="505" t="s">
        <v>335</v>
      </c>
      <c r="E2783" s="506">
        <v>45835.675136944446</v>
      </c>
      <c r="F2783" s="506">
        <v>46817</v>
      </c>
      <c r="G2783" s="505" t="s">
        <v>336</v>
      </c>
      <c r="H2783" s="552">
        <v>385</v>
      </c>
      <c r="I2783" s="552">
        <v>299.01418852957602</v>
      </c>
      <c r="J2783" s="552">
        <v>313.75802443425101</v>
      </c>
      <c r="K2783" s="552">
        <v>385</v>
      </c>
      <c r="L2783" s="507">
        <v>9.8500000985760006E-2</v>
      </c>
      <c r="M2783" s="507">
        <v>0.5</v>
      </c>
      <c r="N2783" s="507">
        <v>8.0632843629874532E-5</v>
      </c>
      <c r="O2783" s="507">
        <v>0.83613085048182934</v>
      </c>
      <c r="P2783" s="439"/>
    </row>
    <row r="2784" spans="1:16" ht="16.5" x14ac:dyDescent="0.25">
      <c r="A2784" s="505" t="s">
        <v>332</v>
      </c>
      <c r="B2784" s="505" t="s">
        <v>333</v>
      </c>
      <c r="C2784" s="505" t="s">
        <v>334</v>
      </c>
      <c r="D2784" s="505" t="s">
        <v>335</v>
      </c>
      <c r="E2784" s="506">
        <v>45835.675137048609</v>
      </c>
      <c r="F2784" s="506">
        <v>46848</v>
      </c>
      <c r="G2784" s="505" t="s">
        <v>336</v>
      </c>
      <c r="H2784" s="552">
        <v>385</v>
      </c>
      <c r="I2784" s="552">
        <v>296.63786438558799</v>
      </c>
      <c r="J2784" s="552">
        <v>311.26452814733699</v>
      </c>
      <c r="K2784" s="552">
        <v>385</v>
      </c>
      <c r="L2784" s="507">
        <v>9.8500000985760006E-2</v>
      </c>
      <c r="M2784" s="507">
        <v>0.5</v>
      </c>
      <c r="N2784" s="507">
        <v>7.9992038676576701E-5</v>
      </c>
      <c r="O2784" s="507">
        <v>0.83613085048182934</v>
      </c>
      <c r="P2784" s="439"/>
    </row>
    <row r="2785" spans="1:16" ht="16.5" x14ac:dyDescent="0.25">
      <c r="A2785" s="505" t="s">
        <v>332</v>
      </c>
      <c r="B2785" s="505" t="s">
        <v>333</v>
      </c>
      <c r="C2785" s="505" t="s">
        <v>334</v>
      </c>
      <c r="D2785" s="505" t="s">
        <v>335</v>
      </c>
      <c r="E2785" s="506">
        <v>45835.675137175924</v>
      </c>
      <c r="F2785" s="506">
        <v>46878</v>
      </c>
      <c r="G2785" s="505" t="s">
        <v>336</v>
      </c>
      <c r="H2785" s="552">
        <v>385</v>
      </c>
      <c r="I2785" s="552">
        <v>294.35617854087502</v>
      </c>
      <c r="J2785" s="552">
        <v>308.87033659897799</v>
      </c>
      <c r="K2785" s="552">
        <v>385</v>
      </c>
      <c r="L2785" s="507">
        <v>9.8500000985760006E-2</v>
      </c>
      <c r="M2785" s="507">
        <v>0.5</v>
      </c>
      <c r="N2785" s="507">
        <v>7.9376754101506805E-5</v>
      </c>
      <c r="O2785" s="507">
        <v>0.83613085048182934</v>
      </c>
      <c r="P2785" s="439"/>
    </row>
    <row r="2786" spans="1:16" ht="16.5" x14ac:dyDescent="0.25">
      <c r="A2786" s="505" t="s">
        <v>332</v>
      </c>
      <c r="B2786" s="505" t="s">
        <v>333</v>
      </c>
      <c r="C2786" s="505" t="s">
        <v>334</v>
      </c>
      <c r="D2786" s="505" t="s">
        <v>335</v>
      </c>
      <c r="E2786" s="506">
        <v>45835.675137268518</v>
      </c>
      <c r="F2786" s="506">
        <v>46909</v>
      </c>
      <c r="G2786" s="505" t="s">
        <v>336</v>
      </c>
      <c r="H2786" s="552">
        <v>385</v>
      </c>
      <c r="I2786" s="552">
        <v>292.01687251182398</v>
      </c>
      <c r="J2786" s="552">
        <v>306.41568372169701</v>
      </c>
      <c r="K2786" s="552">
        <v>385</v>
      </c>
      <c r="L2786" s="507">
        <v>9.8500000985760006E-2</v>
      </c>
      <c r="M2786" s="507">
        <v>0.5</v>
      </c>
      <c r="N2786" s="507">
        <v>7.8745931536964244E-5</v>
      </c>
      <c r="O2786" s="507">
        <v>0.83613085048182934</v>
      </c>
      <c r="P2786" s="439"/>
    </row>
    <row r="2787" spans="1:16" ht="16.5" x14ac:dyDescent="0.25">
      <c r="A2787" s="505" t="s">
        <v>332</v>
      </c>
      <c r="B2787" s="505" t="s">
        <v>333</v>
      </c>
      <c r="C2787" s="505" t="s">
        <v>334</v>
      </c>
      <c r="D2787" s="505" t="s">
        <v>335</v>
      </c>
      <c r="E2787" s="506">
        <v>45835.675137361111</v>
      </c>
      <c r="F2787" s="506">
        <v>46939</v>
      </c>
      <c r="G2787" s="505" t="s">
        <v>336</v>
      </c>
      <c r="H2787" s="552">
        <v>385</v>
      </c>
      <c r="I2787" s="552">
        <v>289.77073051707998</v>
      </c>
      <c r="J2787" s="552">
        <v>304.05878862472701</v>
      </c>
      <c r="K2787" s="552">
        <v>385</v>
      </c>
      <c r="L2787" s="507">
        <v>9.8500000985760006E-2</v>
      </c>
      <c r="M2787" s="507">
        <v>0.5</v>
      </c>
      <c r="N2787" s="507">
        <v>7.8140231797017609E-5</v>
      </c>
      <c r="O2787" s="507">
        <v>0.83613085048182934</v>
      </c>
      <c r="P2787" s="439"/>
    </row>
    <row r="2788" spans="1:16" ht="16.5" x14ac:dyDescent="0.25">
      <c r="A2788" s="505" t="s">
        <v>332</v>
      </c>
      <c r="B2788" s="505" t="s">
        <v>333</v>
      </c>
      <c r="C2788" s="505" t="s">
        <v>334</v>
      </c>
      <c r="D2788" s="505" t="s">
        <v>335</v>
      </c>
      <c r="E2788" s="506">
        <v>45835.675137511571</v>
      </c>
      <c r="F2788" s="506">
        <v>46970</v>
      </c>
      <c r="G2788" s="505" t="s">
        <v>336</v>
      </c>
      <c r="H2788" s="552">
        <v>385</v>
      </c>
      <c r="I2788" s="552">
        <v>287.46786593886401</v>
      </c>
      <c r="J2788" s="552">
        <v>301.64237405873598</v>
      </c>
      <c r="K2788" s="552">
        <v>385</v>
      </c>
      <c r="L2788" s="507">
        <v>9.8500000985760006E-2</v>
      </c>
      <c r="M2788" s="507">
        <v>0.5</v>
      </c>
      <c r="N2788" s="507">
        <v>7.7519236116681357E-5</v>
      </c>
      <c r="O2788" s="507">
        <v>0.83613085048182934</v>
      </c>
      <c r="P2788" s="439"/>
    </row>
    <row r="2789" spans="1:16" ht="16.5" x14ac:dyDescent="0.25">
      <c r="A2789" s="505" t="s">
        <v>332</v>
      </c>
      <c r="B2789" s="505" t="s">
        <v>333</v>
      </c>
      <c r="C2789" s="505" t="s">
        <v>334</v>
      </c>
      <c r="D2789" s="505" t="s">
        <v>335</v>
      </c>
      <c r="E2789" s="506">
        <v>45835.675137708335</v>
      </c>
      <c r="F2789" s="506">
        <v>47001</v>
      </c>
      <c r="G2789" s="505" t="s">
        <v>336</v>
      </c>
      <c r="H2789" s="552">
        <v>385</v>
      </c>
      <c r="I2789" s="552">
        <v>285.18330267512499</v>
      </c>
      <c r="J2789" s="552">
        <v>299.24516321114902</v>
      </c>
      <c r="K2789" s="552">
        <v>385</v>
      </c>
      <c r="L2789" s="507">
        <v>9.8500000985760006E-2</v>
      </c>
      <c r="M2789" s="507">
        <v>0.5</v>
      </c>
      <c r="N2789" s="507">
        <v>7.6903175610277234E-5</v>
      </c>
      <c r="O2789" s="507">
        <v>0.83613085048182934</v>
      </c>
      <c r="P2789" s="439"/>
    </row>
    <row r="2790" spans="1:16" ht="16.5" x14ac:dyDescent="0.25">
      <c r="A2790" s="505" t="s">
        <v>332</v>
      </c>
      <c r="B2790" s="505" t="s">
        <v>333</v>
      </c>
      <c r="C2790" s="505" t="s">
        <v>334</v>
      </c>
      <c r="D2790" s="505" t="s">
        <v>335</v>
      </c>
      <c r="E2790" s="506">
        <v>45835.675137986109</v>
      </c>
      <c r="F2790" s="506">
        <v>47031</v>
      </c>
      <c r="G2790" s="505" t="s">
        <v>336</v>
      </c>
      <c r="H2790" s="552">
        <v>385</v>
      </c>
      <c r="I2790" s="552">
        <v>282.98972328764501</v>
      </c>
      <c r="J2790" s="552">
        <v>296.94342248626799</v>
      </c>
      <c r="K2790" s="552">
        <v>385</v>
      </c>
      <c r="L2790" s="507">
        <v>9.8500000985760006E-2</v>
      </c>
      <c r="M2790" s="507">
        <v>0.5</v>
      </c>
      <c r="N2790" s="507">
        <v>7.6311650022109416E-5</v>
      </c>
      <c r="O2790" s="507">
        <v>0.83613085048182934</v>
      </c>
      <c r="P2790" s="439"/>
    </row>
    <row r="2791" spans="1:16" ht="16.5" x14ac:dyDescent="0.25">
      <c r="A2791" s="505" t="s">
        <v>332</v>
      </c>
      <c r="B2791" s="505" t="s">
        <v>333</v>
      </c>
      <c r="C2791" s="505" t="s">
        <v>334</v>
      </c>
      <c r="D2791" s="505" t="s">
        <v>335</v>
      </c>
      <c r="E2791" s="506">
        <v>45835.675138113424</v>
      </c>
      <c r="F2791" s="506">
        <v>47062</v>
      </c>
      <c r="G2791" s="505" t="s">
        <v>336</v>
      </c>
      <c r="H2791" s="552">
        <v>385</v>
      </c>
      <c r="I2791" s="552">
        <v>280.74074869799102</v>
      </c>
      <c r="J2791" s="552">
        <v>294.58355512437998</v>
      </c>
      <c r="K2791" s="552">
        <v>385</v>
      </c>
      <c r="L2791" s="507">
        <v>9.8500000985760006E-2</v>
      </c>
      <c r="M2791" s="507">
        <v>0.5</v>
      </c>
      <c r="N2791" s="507">
        <v>7.5705186438201189E-5</v>
      </c>
      <c r="O2791" s="507">
        <v>0.83613085048182934</v>
      </c>
      <c r="P2791" s="439"/>
    </row>
    <row r="2792" spans="1:16" ht="16.5" x14ac:dyDescent="0.25">
      <c r="A2792" s="505" t="s">
        <v>332</v>
      </c>
      <c r="B2792" s="505" t="s">
        <v>333</v>
      </c>
      <c r="C2792" s="505" t="s">
        <v>334</v>
      </c>
      <c r="D2792" s="505" t="s">
        <v>335</v>
      </c>
      <c r="E2792" s="506">
        <v>45835.675138217593</v>
      </c>
      <c r="F2792" s="506">
        <v>47092</v>
      </c>
      <c r="G2792" s="505" t="s">
        <v>336</v>
      </c>
      <c r="H2792" s="552">
        <v>2885</v>
      </c>
      <c r="I2792" s="552">
        <v>2087.5510851142199</v>
      </c>
      <c r="J2792" s="552">
        <v>2190.4843632737102</v>
      </c>
      <c r="K2792" s="552">
        <v>2885</v>
      </c>
      <c r="L2792" s="507">
        <v>9.8500000985760006E-2</v>
      </c>
      <c r="M2792" s="507">
        <v>0.5</v>
      </c>
      <c r="N2792" s="507">
        <v>5.6293375589680473E-4</v>
      </c>
      <c r="O2792" s="507">
        <v>0.83613085048182934</v>
      </c>
      <c r="P2792" s="439"/>
    </row>
    <row r="2793" spans="1:16" ht="16.5" x14ac:dyDescent="0.25">
      <c r="A2793" s="505" t="s">
        <v>332</v>
      </c>
      <c r="B2793" s="505" t="s">
        <v>333</v>
      </c>
      <c r="C2793" s="505" t="s">
        <v>334</v>
      </c>
      <c r="D2793" s="505" t="s">
        <v>335</v>
      </c>
      <c r="E2793" s="506">
        <v>45835.675138333332</v>
      </c>
      <c r="F2793" s="506">
        <v>47123</v>
      </c>
      <c r="G2793" s="505" t="s">
        <v>336</v>
      </c>
      <c r="H2793" s="552">
        <v>385</v>
      </c>
      <c r="I2793" s="552">
        <v>276.36740033582299</v>
      </c>
      <c r="J2793" s="552">
        <v>289.99456505329198</v>
      </c>
      <c r="K2793" s="552">
        <v>385</v>
      </c>
      <c r="L2793" s="507">
        <v>9.8500000985760006E-2</v>
      </c>
      <c r="M2793" s="507">
        <v>0.5</v>
      </c>
      <c r="N2793" s="507">
        <v>7.452585940907328E-5</v>
      </c>
      <c r="O2793" s="507">
        <v>0.83613085048182934</v>
      </c>
      <c r="P2793" s="439"/>
    </row>
    <row r="2794" spans="1:16" ht="16.5" x14ac:dyDescent="0.25">
      <c r="A2794" s="505" t="s">
        <v>332</v>
      </c>
      <c r="B2794" s="505" t="s">
        <v>333</v>
      </c>
      <c r="C2794" s="505" t="s">
        <v>334</v>
      </c>
      <c r="D2794" s="505" t="s">
        <v>335</v>
      </c>
      <c r="E2794" s="506">
        <v>45835.675138449071</v>
      </c>
      <c r="F2794" s="506">
        <v>47154</v>
      </c>
      <c r="G2794" s="505" t="s">
        <v>336</v>
      </c>
      <c r="H2794" s="552">
        <v>385</v>
      </c>
      <c r="I2794" s="552">
        <v>274.17105463979101</v>
      </c>
      <c r="J2794" s="552">
        <v>287.68992161830801</v>
      </c>
      <c r="K2794" s="552">
        <v>385</v>
      </c>
      <c r="L2794" s="507">
        <v>9.8500000985760006E-2</v>
      </c>
      <c r="M2794" s="507">
        <v>0.5</v>
      </c>
      <c r="N2794" s="507">
        <v>7.3933587851873243E-5</v>
      </c>
      <c r="O2794" s="507">
        <v>0.83613085048182934</v>
      </c>
      <c r="P2794" s="439"/>
    </row>
    <row r="2795" spans="1:16" ht="16.5" x14ac:dyDescent="0.25">
      <c r="A2795" s="505" t="s">
        <v>332</v>
      </c>
      <c r="B2795" s="505" t="s">
        <v>333</v>
      </c>
      <c r="C2795" s="505" t="s">
        <v>334</v>
      </c>
      <c r="D2795" s="505" t="s">
        <v>335</v>
      </c>
      <c r="E2795" s="506">
        <v>45835.675138611114</v>
      </c>
      <c r="F2795" s="506">
        <v>47182</v>
      </c>
      <c r="G2795" s="505" t="s">
        <v>336</v>
      </c>
      <c r="H2795" s="552">
        <v>385</v>
      </c>
      <c r="I2795" s="552">
        <v>272.20226514451502</v>
      </c>
      <c r="J2795" s="552">
        <v>285.624054758939</v>
      </c>
      <c r="K2795" s="552">
        <v>385</v>
      </c>
      <c r="L2795" s="507">
        <v>9.8500000985760006E-2</v>
      </c>
      <c r="M2795" s="507">
        <v>0.5</v>
      </c>
      <c r="N2795" s="507">
        <v>7.3402679615400252E-5</v>
      </c>
      <c r="O2795" s="507">
        <v>0.83613085048182934</v>
      </c>
      <c r="P2795" s="439"/>
    </row>
    <row r="2796" spans="1:16" ht="16.5" x14ac:dyDescent="0.25">
      <c r="A2796" s="505" t="s">
        <v>332</v>
      </c>
      <c r="B2796" s="505" t="s">
        <v>333</v>
      </c>
      <c r="C2796" s="505" t="s">
        <v>334</v>
      </c>
      <c r="D2796" s="505" t="s">
        <v>335</v>
      </c>
      <c r="E2796" s="506">
        <v>45835.675138761573</v>
      </c>
      <c r="F2796" s="506">
        <v>47213</v>
      </c>
      <c r="G2796" s="505" t="s">
        <v>336</v>
      </c>
      <c r="H2796" s="552">
        <v>385</v>
      </c>
      <c r="I2796" s="552">
        <v>270.03902059116399</v>
      </c>
      <c r="J2796" s="552">
        <v>283.35414462268301</v>
      </c>
      <c r="K2796" s="552">
        <v>385</v>
      </c>
      <c r="L2796" s="507">
        <v>9.8500000985760006E-2</v>
      </c>
      <c r="M2796" s="507">
        <v>0.5</v>
      </c>
      <c r="N2796" s="507">
        <v>7.2819334187341085E-5</v>
      </c>
      <c r="O2796" s="507">
        <v>0.83613085048182934</v>
      </c>
      <c r="P2796" s="439"/>
    </row>
    <row r="2797" spans="1:16" ht="16.5" x14ac:dyDescent="0.25">
      <c r="A2797" s="505" t="s">
        <v>332</v>
      </c>
      <c r="B2797" s="505" t="s">
        <v>333</v>
      </c>
      <c r="C2797" s="505" t="s">
        <v>334</v>
      </c>
      <c r="D2797" s="505" t="s">
        <v>335</v>
      </c>
      <c r="E2797" s="506">
        <v>45835.67513891204</v>
      </c>
      <c r="F2797" s="506">
        <v>47243</v>
      </c>
      <c r="G2797" s="505" t="s">
        <v>336</v>
      </c>
      <c r="H2797" s="552">
        <v>385</v>
      </c>
      <c r="I2797" s="552">
        <v>267.96192833566499</v>
      </c>
      <c r="J2797" s="552">
        <v>281.174634794545</v>
      </c>
      <c r="K2797" s="552">
        <v>385</v>
      </c>
      <c r="L2797" s="507">
        <v>9.8500000985760006E-2</v>
      </c>
      <c r="M2797" s="507">
        <v>0.5</v>
      </c>
      <c r="N2797" s="507">
        <v>7.2259220783137595E-5</v>
      </c>
      <c r="O2797" s="507">
        <v>0.83613085048182934</v>
      </c>
      <c r="P2797" s="439"/>
    </row>
    <row r="2798" spans="1:16" ht="16.5" x14ac:dyDescent="0.25">
      <c r="A2798" s="505" t="s">
        <v>332</v>
      </c>
      <c r="B2798" s="505" t="s">
        <v>333</v>
      </c>
      <c r="C2798" s="505" t="s">
        <v>334</v>
      </c>
      <c r="D2798" s="505" t="s">
        <v>335</v>
      </c>
      <c r="E2798" s="506">
        <v>45835.675139016203</v>
      </c>
      <c r="F2798" s="506">
        <v>47274</v>
      </c>
      <c r="G2798" s="505" t="s">
        <v>336</v>
      </c>
      <c r="H2798" s="552">
        <v>385</v>
      </c>
      <c r="I2798" s="552">
        <v>265.83238256693397</v>
      </c>
      <c r="J2798" s="552">
        <v>278.94008506757302</v>
      </c>
      <c r="K2798" s="552">
        <v>385</v>
      </c>
      <c r="L2798" s="507">
        <v>9.8500000985760006E-2</v>
      </c>
      <c r="M2798" s="507">
        <v>0.5</v>
      </c>
      <c r="N2798" s="507">
        <v>7.1684962645698737E-5</v>
      </c>
      <c r="O2798" s="507">
        <v>0.83613085048182934</v>
      </c>
      <c r="P2798" s="439"/>
    </row>
    <row r="2799" spans="1:16" ht="16.5" x14ac:dyDescent="0.25">
      <c r="A2799" s="505" t="s">
        <v>332</v>
      </c>
      <c r="B2799" s="505" t="s">
        <v>333</v>
      </c>
      <c r="C2799" s="505" t="s">
        <v>334</v>
      </c>
      <c r="D2799" s="505" t="s">
        <v>335</v>
      </c>
      <c r="E2799" s="506">
        <v>45835.675139120372</v>
      </c>
      <c r="F2799" s="506">
        <v>47304</v>
      </c>
      <c r="G2799" s="505" t="s">
        <v>336</v>
      </c>
      <c r="H2799" s="552">
        <v>385</v>
      </c>
      <c r="I2799" s="552">
        <v>263.787647025078</v>
      </c>
      <c r="J2799" s="552">
        <v>276.79452740270801</v>
      </c>
      <c r="K2799" s="552">
        <v>385</v>
      </c>
      <c r="L2799" s="507">
        <v>9.8500000985760006E-2</v>
      </c>
      <c r="M2799" s="507">
        <v>0.5</v>
      </c>
      <c r="N2799" s="507">
        <v>7.1133574626214976E-5</v>
      </c>
      <c r="O2799" s="507">
        <v>0.83613085048182934</v>
      </c>
      <c r="P2799" s="439"/>
    </row>
    <row r="2800" spans="1:16" ht="16.5" x14ac:dyDescent="0.25">
      <c r="A2800" s="505" t="s">
        <v>332</v>
      </c>
      <c r="B2800" s="505" t="s">
        <v>333</v>
      </c>
      <c r="C2800" s="505" t="s">
        <v>334</v>
      </c>
      <c r="D2800" s="505" t="s">
        <v>335</v>
      </c>
      <c r="E2800" s="506">
        <v>45842.693363449071</v>
      </c>
      <c r="F2800" s="506">
        <v>46029</v>
      </c>
      <c r="G2800" s="505" t="s">
        <v>336</v>
      </c>
      <c r="H2800" s="552">
        <v>714</v>
      </c>
      <c r="I2800" s="552">
        <v>680.60712861138302</v>
      </c>
      <c r="J2800" s="552">
        <v>712.72097137385401</v>
      </c>
      <c r="K2800" s="552">
        <v>714</v>
      </c>
      <c r="L2800" s="507">
        <v>9.7999858777880006E-2</v>
      </c>
      <c r="M2800" s="507">
        <v>0.5</v>
      </c>
      <c r="N2800" s="507">
        <v>1.8316254616959767E-4</v>
      </c>
      <c r="O2800" s="507">
        <v>0.83613085048182934</v>
      </c>
      <c r="P2800" s="439"/>
    </row>
    <row r="2801" spans="1:16" ht="16.5" x14ac:dyDescent="0.25">
      <c r="A2801" s="505" t="s">
        <v>332</v>
      </c>
      <c r="B2801" s="505" t="s">
        <v>333</v>
      </c>
      <c r="C2801" s="505" t="s">
        <v>334</v>
      </c>
      <c r="D2801" s="505" t="s">
        <v>335</v>
      </c>
      <c r="E2801" s="506">
        <v>45842.693363530096</v>
      </c>
      <c r="F2801" s="506">
        <v>46060</v>
      </c>
      <c r="G2801" s="505" t="s">
        <v>336</v>
      </c>
      <c r="H2801" s="552">
        <v>714</v>
      </c>
      <c r="I2801" s="552">
        <v>675.22432650997803</v>
      </c>
      <c r="J2801" s="552">
        <v>707.084186536978</v>
      </c>
      <c r="K2801" s="552">
        <v>714</v>
      </c>
      <c r="L2801" s="507">
        <v>9.7999858777880006E-2</v>
      </c>
      <c r="M2801" s="507">
        <v>0.5</v>
      </c>
      <c r="N2801" s="507">
        <v>1.8171394579946654E-4</v>
      </c>
      <c r="O2801" s="507">
        <v>0.83613085048182934</v>
      </c>
      <c r="P2801" s="439"/>
    </row>
    <row r="2802" spans="1:16" ht="16.5" x14ac:dyDescent="0.25">
      <c r="A2802" s="505" t="s">
        <v>332</v>
      </c>
      <c r="B2802" s="505" t="s">
        <v>333</v>
      </c>
      <c r="C2802" s="505" t="s">
        <v>334</v>
      </c>
      <c r="D2802" s="505" t="s">
        <v>335</v>
      </c>
      <c r="E2802" s="506">
        <v>45842.693363599537</v>
      </c>
      <c r="F2802" s="506">
        <v>46088</v>
      </c>
      <c r="G2802" s="505" t="s">
        <v>336</v>
      </c>
      <c r="H2802" s="552">
        <v>714</v>
      </c>
      <c r="I2802" s="552">
        <v>670.39904132523202</v>
      </c>
      <c r="J2802" s="552">
        <v>702.03122455721598</v>
      </c>
      <c r="K2802" s="552">
        <v>714</v>
      </c>
      <c r="L2802" s="507">
        <v>9.7999858777880006E-2</v>
      </c>
      <c r="M2802" s="507">
        <v>0.5</v>
      </c>
      <c r="N2802" s="507">
        <v>1.804153823797213E-4</v>
      </c>
      <c r="O2802" s="507">
        <v>0.83613085048182934</v>
      </c>
      <c r="P2802" s="439"/>
    </row>
    <row r="2803" spans="1:16" ht="16.5" x14ac:dyDescent="0.25">
      <c r="A2803" s="505" t="s">
        <v>332</v>
      </c>
      <c r="B2803" s="505" t="s">
        <v>333</v>
      </c>
      <c r="C2803" s="505" t="s">
        <v>334</v>
      </c>
      <c r="D2803" s="505" t="s">
        <v>335</v>
      </c>
      <c r="E2803" s="506">
        <v>45842.69336365741</v>
      </c>
      <c r="F2803" s="506">
        <v>46119</v>
      </c>
      <c r="G2803" s="505" t="s">
        <v>336</v>
      </c>
      <c r="H2803" s="552">
        <v>714</v>
      </c>
      <c r="I2803" s="552">
        <v>665.09697319117004</v>
      </c>
      <c r="J2803" s="552">
        <v>696.47898304821399</v>
      </c>
      <c r="K2803" s="552">
        <v>714</v>
      </c>
      <c r="L2803" s="507">
        <v>9.7999858777880006E-2</v>
      </c>
      <c r="M2803" s="507">
        <v>0.5</v>
      </c>
      <c r="N2803" s="507">
        <v>1.7898850884493948E-4</v>
      </c>
      <c r="O2803" s="507">
        <v>0.83613085048182934</v>
      </c>
      <c r="P2803" s="439"/>
    </row>
    <row r="2804" spans="1:16" ht="16.5" x14ac:dyDescent="0.25">
      <c r="A2804" s="505" t="s">
        <v>332</v>
      </c>
      <c r="B2804" s="505" t="s">
        <v>333</v>
      </c>
      <c r="C2804" s="505" t="s">
        <v>334</v>
      </c>
      <c r="D2804" s="505" t="s">
        <v>335</v>
      </c>
      <c r="E2804" s="506">
        <v>45842.693363738428</v>
      </c>
      <c r="F2804" s="506">
        <v>46149</v>
      </c>
      <c r="G2804" s="505" t="s">
        <v>336</v>
      </c>
      <c r="H2804" s="552">
        <v>714</v>
      </c>
      <c r="I2804" s="552">
        <v>660.00586883517997</v>
      </c>
      <c r="J2804" s="552">
        <v>691.147659455748</v>
      </c>
      <c r="K2804" s="552">
        <v>714</v>
      </c>
      <c r="L2804" s="507">
        <v>9.7999858777880006E-2</v>
      </c>
      <c r="M2804" s="507">
        <v>0.5</v>
      </c>
      <c r="N2804" s="507">
        <v>1.7761840912447271E-4</v>
      </c>
      <c r="O2804" s="507">
        <v>0.83613085048182934</v>
      </c>
      <c r="P2804" s="439"/>
    </row>
    <row r="2805" spans="1:16" ht="16.5" x14ac:dyDescent="0.25">
      <c r="A2805" s="505" t="s">
        <v>332</v>
      </c>
      <c r="B2805" s="505" t="s">
        <v>333</v>
      </c>
      <c r="C2805" s="505" t="s">
        <v>334</v>
      </c>
      <c r="D2805" s="505" t="s">
        <v>335</v>
      </c>
      <c r="E2805" s="506">
        <v>45842.693363819446</v>
      </c>
      <c r="F2805" s="506">
        <v>46180</v>
      </c>
      <c r="G2805" s="505" t="s">
        <v>336</v>
      </c>
      <c r="H2805" s="552">
        <v>714</v>
      </c>
      <c r="I2805" s="552">
        <v>654.78599847479404</v>
      </c>
      <c r="J2805" s="552">
        <v>685.68149414935397</v>
      </c>
      <c r="K2805" s="552">
        <v>714</v>
      </c>
      <c r="L2805" s="507">
        <v>9.7999858777880006E-2</v>
      </c>
      <c r="M2805" s="507">
        <v>0.5</v>
      </c>
      <c r="N2805" s="507">
        <v>1.7621365635934344E-4</v>
      </c>
      <c r="O2805" s="507">
        <v>0.83613085048182934</v>
      </c>
      <c r="P2805" s="439"/>
    </row>
    <row r="2806" spans="1:16" ht="16.5" x14ac:dyDescent="0.25">
      <c r="A2806" s="505" t="s">
        <v>332</v>
      </c>
      <c r="B2806" s="505" t="s">
        <v>333</v>
      </c>
      <c r="C2806" s="505" t="s">
        <v>334</v>
      </c>
      <c r="D2806" s="505" t="s">
        <v>335</v>
      </c>
      <c r="E2806" s="506">
        <v>45842.693363935185</v>
      </c>
      <c r="F2806" s="506">
        <v>46210</v>
      </c>
      <c r="G2806" s="505" t="s">
        <v>336</v>
      </c>
      <c r="H2806" s="552">
        <v>714</v>
      </c>
      <c r="I2806" s="552">
        <v>649.77382132853302</v>
      </c>
      <c r="J2806" s="552">
        <v>680.43282187689397</v>
      </c>
      <c r="K2806" s="552">
        <v>714</v>
      </c>
      <c r="L2806" s="507">
        <v>9.7999858777880006E-2</v>
      </c>
      <c r="M2806" s="507">
        <v>0.5</v>
      </c>
      <c r="N2806" s="507">
        <v>1.7486479724610531E-4</v>
      </c>
      <c r="O2806" s="507">
        <v>0.83613085048182934</v>
      </c>
      <c r="P2806" s="439"/>
    </row>
    <row r="2807" spans="1:16" ht="16.5" x14ac:dyDescent="0.25">
      <c r="A2807" s="505" t="s">
        <v>332</v>
      </c>
      <c r="B2807" s="505" t="s">
        <v>333</v>
      </c>
      <c r="C2807" s="505" t="s">
        <v>334</v>
      </c>
      <c r="D2807" s="505" t="s">
        <v>335</v>
      </c>
      <c r="E2807" s="506">
        <v>45842.693489710648</v>
      </c>
      <c r="F2807" s="506">
        <v>47335</v>
      </c>
      <c r="G2807" s="505" t="s">
        <v>336</v>
      </c>
      <c r="H2807" s="552">
        <v>385</v>
      </c>
      <c r="I2807" s="552">
        <v>262.16318405278099</v>
      </c>
      <c r="J2807" s="552">
        <v>274.594783252132</v>
      </c>
      <c r="K2807" s="552">
        <v>385</v>
      </c>
      <c r="L2807" s="507">
        <v>9.8500005425559992E-2</v>
      </c>
      <c r="M2807" s="507">
        <v>0.5</v>
      </c>
      <c r="N2807" s="507">
        <v>7.0568261192593791E-5</v>
      </c>
      <c r="O2807" s="507">
        <v>0.83613085048182934</v>
      </c>
      <c r="P2807" s="439"/>
    </row>
    <row r="2808" spans="1:16" ht="16.5" x14ac:dyDescent="0.25">
      <c r="A2808" s="505" t="s">
        <v>332</v>
      </c>
      <c r="B2808" s="505" t="s">
        <v>333</v>
      </c>
      <c r="C2808" s="505" t="s">
        <v>334</v>
      </c>
      <c r="D2808" s="505" t="s">
        <v>335</v>
      </c>
      <c r="E2808" s="506">
        <v>45842.693489826386</v>
      </c>
      <c r="F2808" s="506">
        <v>47366</v>
      </c>
      <c r="G2808" s="505" t="s">
        <v>336</v>
      </c>
      <c r="H2808" s="552">
        <v>385</v>
      </c>
      <c r="I2808" s="552">
        <v>260.079721947895</v>
      </c>
      <c r="J2808" s="552">
        <v>272.41252479668799</v>
      </c>
      <c r="K2808" s="552">
        <v>385</v>
      </c>
      <c r="L2808" s="507">
        <v>9.8500005425559992E-2</v>
      </c>
      <c r="M2808" s="507">
        <v>0.5</v>
      </c>
      <c r="N2808" s="507">
        <v>7.000744141717905E-5</v>
      </c>
      <c r="O2808" s="507">
        <v>0.83613085048182934</v>
      </c>
      <c r="P2808" s="439"/>
    </row>
    <row r="2809" spans="1:16" ht="16.5" x14ac:dyDescent="0.25">
      <c r="A2809" s="505" t="s">
        <v>332</v>
      </c>
      <c r="B2809" s="505" t="s">
        <v>333</v>
      </c>
      <c r="C2809" s="505" t="s">
        <v>334</v>
      </c>
      <c r="D2809" s="505" t="s">
        <v>335</v>
      </c>
      <c r="E2809" s="506">
        <v>45842.69348991898</v>
      </c>
      <c r="F2809" s="506">
        <v>47396</v>
      </c>
      <c r="G2809" s="505" t="s">
        <v>336</v>
      </c>
      <c r="H2809" s="552">
        <v>385</v>
      </c>
      <c r="I2809" s="552">
        <v>258.07923476556601</v>
      </c>
      <c r="J2809" s="552">
        <v>270.31717587797903</v>
      </c>
      <c r="K2809" s="552">
        <v>385</v>
      </c>
      <c r="L2809" s="507">
        <v>9.8500005425559992E-2</v>
      </c>
      <c r="M2809" s="507">
        <v>0.5</v>
      </c>
      <c r="N2809" s="507">
        <v>6.9468956570402837E-5</v>
      </c>
      <c r="O2809" s="507">
        <v>0.83613085048182934</v>
      </c>
      <c r="P2809" s="439"/>
    </row>
    <row r="2810" spans="1:16" ht="16.5" x14ac:dyDescent="0.25">
      <c r="A2810" s="505" t="s">
        <v>332</v>
      </c>
      <c r="B2810" s="505" t="s">
        <v>333</v>
      </c>
      <c r="C2810" s="505" t="s">
        <v>334</v>
      </c>
      <c r="D2810" s="505" t="s">
        <v>335</v>
      </c>
      <c r="E2810" s="506">
        <v>45842.693490011574</v>
      </c>
      <c r="F2810" s="506">
        <v>47427</v>
      </c>
      <c r="G2810" s="505" t="s">
        <v>336</v>
      </c>
      <c r="H2810" s="552">
        <v>385</v>
      </c>
      <c r="I2810" s="552">
        <v>256.02822860451897</v>
      </c>
      <c r="J2810" s="552">
        <v>268.16891240507198</v>
      </c>
      <c r="K2810" s="552">
        <v>385</v>
      </c>
      <c r="L2810" s="507">
        <v>9.8500005425559992E-2</v>
      </c>
      <c r="M2810" s="507">
        <v>0.5</v>
      </c>
      <c r="N2810" s="507">
        <v>6.8916873183853513E-5</v>
      </c>
      <c r="O2810" s="507">
        <v>0.83613085048182934</v>
      </c>
      <c r="P2810" s="439"/>
    </row>
    <row r="2811" spans="1:16" ht="16.5" x14ac:dyDescent="0.25">
      <c r="A2811" s="505" t="s">
        <v>332</v>
      </c>
      <c r="B2811" s="505" t="s">
        <v>333</v>
      </c>
      <c r="C2811" s="505" t="s">
        <v>334</v>
      </c>
      <c r="D2811" s="505" t="s">
        <v>335</v>
      </c>
      <c r="E2811" s="506">
        <v>45842.693490219906</v>
      </c>
      <c r="F2811" s="506">
        <v>47457</v>
      </c>
      <c r="G2811" s="505" t="s">
        <v>336</v>
      </c>
      <c r="H2811" s="552">
        <v>2885</v>
      </c>
      <c r="I2811" s="552">
        <v>1903.7920527904801</v>
      </c>
      <c r="J2811" s="552">
        <v>1994.06857214507</v>
      </c>
      <c r="K2811" s="552">
        <v>2885</v>
      </c>
      <c r="L2811" s="507">
        <v>9.8500005425559992E-2</v>
      </c>
      <c r="M2811" s="507">
        <v>0.5</v>
      </c>
      <c r="N2811" s="507">
        <v>5.1245675598239279E-4</v>
      </c>
      <c r="O2811" s="507">
        <v>0.83613085048182934</v>
      </c>
      <c r="P2811" s="439"/>
    </row>
    <row r="2812" spans="1:16" ht="16.5" x14ac:dyDescent="0.25">
      <c r="A2812" s="505" t="s">
        <v>332</v>
      </c>
      <c r="B2812" s="505" t="s">
        <v>333</v>
      </c>
      <c r="C2812" s="505" t="s">
        <v>334</v>
      </c>
      <c r="D2812" s="505" t="s">
        <v>335</v>
      </c>
      <c r="E2812" s="506">
        <v>45842.693490324076</v>
      </c>
      <c r="F2812" s="506">
        <v>47488</v>
      </c>
      <c r="G2812" s="505" t="s">
        <v>336</v>
      </c>
      <c r="H2812" s="552">
        <v>385</v>
      </c>
      <c r="I2812" s="552">
        <v>252.039848979461</v>
      </c>
      <c r="J2812" s="552">
        <v>263.99140654120703</v>
      </c>
      <c r="K2812" s="552">
        <v>385</v>
      </c>
      <c r="L2812" s="507">
        <v>9.8500005425559992E-2</v>
      </c>
      <c r="M2812" s="507">
        <v>0.5</v>
      </c>
      <c r="N2812" s="507">
        <v>6.7843293702687151E-5</v>
      </c>
      <c r="O2812" s="507">
        <v>0.83613085048182934</v>
      </c>
      <c r="P2812" s="439"/>
    </row>
    <row r="2813" spans="1:16" ht="16.5" x14ac:dyDescent="0.25">
      <c r="A2813" s="505" t="s">
        <v>332</v>
      </c>
      <c r="B2813" s="505" t="s">
        <v>333</v>
      </c>
      <c r="C2813" s="505" t="s">
        <v>334</v>
      </c>
      <c r="D2813" s="505" t="s">
        <v>335</v>
      </c>
      <c r="E2813" s="506">
        <v>45842.693490405094</v>
      </c>
      <c r="F2813" s="506">
        <v>47519</v>
      </c>
      <c r="G2813" s="505" t="s">
        <v>336</v>
      </c>
      <c r="H2813" s="552">
        <v>385</v>
      </c>
      <c r="I2813" s="552">
        <v>250.036838998608</v>
      </c>
      <c r="J2813" s="552">
        <v>261.893415194591</v>
      </c>
      <c r="K2813" s="552">
        <v>385</v>
      </c>
      <c r="L2813" s="507">
        <v>9.8500005425559992E-2</v>
      </c>
      <c r="M2813" s="507">
        <v>0.5</v>
      </c>
      <c r="N2813" s="507">
        <v>6.7304129776940392E-5</v>
      </c>
      <c r="O2813" s="507">
        <v>0.83613085048182934</v>
      </c>
      <c r="P2813" s="439"/>
    </row>
    <row r="2814" spans="1:16" ht="16.5" x14ac:dyDescent="0.25">
      <c r="A2814" s="505" t="s">
        <v>332</v>
      </c>
      <c r="B2814" s="505" t="s">
        <v>333</v>
      </c>
      <c r="C2814" s="505" t="s">
        <v>334</v>
      </c>
      <c r="D2814" s="505" t="s">
        <v>335</v>
      </c>
      <c r="E2814" s="506">
        <v>45842.693490486112</v>
      </c>
      <c r="F2814" s="506">
        <v>47547</v>
      </c>
      <c r="G2814" s="505" t="s">
        <v>336</v>
      </c>
      <c r="H2814" s="552">
        <v>385</v>
      </c>
      <c r="I2814" s="552">
        <v>248.24135433739499</v>
      </c>
      <c r="J2814" s="552">
        <v>260.012789876586</v>
      </c>
      <c r="K2814" s="552">
        <v>385</v>
      </c>
      <c r="L2814" s="507">
        <v>9.8500005425559992E-2</v>
      </c>
      <c r="M2814" s="507">
        <v>0.5</v>
      </c>
      <c r="N2814" s="507">
        <v>6.6820826863918454E-5</v>
      </c>
      <c r="O2814" s="507">
        <v>0.83613085048182934</v>
      </c>
      <c r="P2814" s="439"/>
    </row>
    <row r="2815" spans="1:16" ht="16.5" x14ac:dyDescent="0.25">
      <c r="A2815" s="505" t="s">
        <v>332</v>
      </c>
      <c r="B2815" s="505" t="s">
        <v>333</v>
      </c>
      <c r="C2815" s="505" t="s">
        <v>334</v>
      </c>
      <c r="D2815" s="505" t="s">
        <v>335</v>
      </c>
      <c r="E2815" s="506">
        <v>45842.693490625003</v>
      </c>
      <c r="F2815" s="506">
        <v>47578</v>
      </c>
      <c r="G2815" s="505" t="s">
        <v>336</v>
      </c>
      <c r="H2815" s="552">
        <v>385</v>
      </c>
      <c r="I2815" s="552">
        <v>246.268531736478</v>
      </c>
      <c r="J2815" s="552">
        <v>257.94641737485301</v>
      </c>
      <c r="K2815" s="552">
        <v>385</v>
      </c>
      <c r="L2815" s="507">
        <v>9.8500005425559992E-2</v>
      </c>
      <c r="M2815" s="507">
        <v>0.5</v>
      </c>
      <c r="N2815" s="507">
        <v>6.6289788682142098E-5</v>
      </c>
      <c r="O2815" s="507">
        <v>0.83613085048182934</v>
      </c>
      <c r="P2815" s="439"/>
    </row>
    <row r="2816" spans="1:16" ht="16.5" x14ac:dyDescent="0.25">
      <c r="A2816" s="505" t="s">
        <v>332</v>
      </c>
      <c r="B2816" s="505" t="s">
        <v>333</v>
      </c>
      <c r="C2816" s="505" t="s">
        <v>334</v>
      </c>
      <c r="D2816" s="505" t="s">
        <v>335</v>
      </c>
      <c r="E2816" s="506">
        <v>45842.693490717589</v>
      </c>
      <c r="F2816" s="506">
        <v>47608</v>
      </c>
      <c r="G2816" s="505" t="s">
        <v>336</v>
      </c>
      <c r="H2816" s="552">
        <v>385</v>
      </c>
      <c r="I2816" s="552">
        <v>244.374277784421</v>
      </c>
      <c r="J2816" s="552">
        <v>255.962339193666</v>
      </c>
      <c r="K2816" s="552">
        <v>385</v>
      </c>
      <c r="L2816" s="507">
        <v>9.8500005425559992E-2</v>
      </c>
      <c r="M2816" s="507">
        <v>0.5</v>
      </c>
      <c r="N2816" s="507">
        <v>6.5779899362110943E-5</v>
      </c>
      <c r="O2816" s="507">
        <v>0.83613085048182934</v>
      </c>
      <c r="P2816" s="439"/>
    </row>
    <row r="2817" spans="1:16" ht="16.5" x14ac:dyDescent="0.25">
      <c r="A2817" s="505" t="s">
        <v>332</v>
      </c>
      <c r="B2817" s="505" t="s">
        <v>333</v>
      </c>
      <c r="C2817" s="505" t="s">
        <v>334</v>
      </c>
      <c r="D2817" s="505" t="s">
        <v>335</v>
      </c>
      <c r="E2817" s="506">
        <v>45842.693490798614</v>
      </c>
      <c r="F2817" s="506">
        <v>47639</v>
      </c>
      <c r="G2817" s="505" t="s">
        <v>336</v>
      </c>
      <c r="H2817" s="552">
        <v>385</v>
      </c>
      <c r="I2817" s="552">
        <v>242.432187597302</v>
      </c>
      <c r="J2817" s="552">
        <v>253.92815641581001</v>
      </c>
      <c r="K2817" s="552">
        <v>385</v>
      </c>
      <c r="L2817" s="507">
        <v>9.8500005425559992E-2</v>
      </c>
      <c r="M2817" s="507">
        <v>0.5</v>
      </c>
      <c r="N2817" s="507">
        <v>6.5257133634804993E-5</v>
      </c>
      <c r="O2817" s="507">
        <v>0.83613085048182934</v>
      </c>
      <c r="P2817" s="439"/>
    </row>
    <row r="2818" spans="1:16" ht="16.5" x14ac:dyDescent="0.25">
      <c r="A2818" s="505" t="s">
        <v>332</v>
      </c>
      <c r="B2818" s="505" t="s">
        <v>333</v>
      </c>
      <c r="C2818" s="505" t="s">
        <v>334</v>
      </c>
      <c r="D2818" s="505" t="s">
        <v>335</v>
      </c>
      <c r="E2818" s="506">
        <v>45842.693490891201</v>
      </c>
      <c r="F2818" s="506">
        <v>47669</v>
      </c>
      <c r="G2818" s="505" t="s">
        <v>336</v>
      </c>
      <c r="H2818" s="552">
        <v>385</v>
      </c>
      <c r="I2818" s="552">
        <v>240.56744212525899</v>
      </c>
      <c r="J2818" s="552">
        <v>251.97498598661301</v>
      </c>
      <c r="K2818" s="552">
        <v>385</v>
      </c>
      <c r="L2818" s="507">
        <v>9.8500005425559992E-2</v>
      </c>
      <c r="M2818" s="507">
        <v>0.5</v>
      </c>
      <c r="N2818" s="507">
        <v>6.4755187314598808E-5</v>
      </c>
      <c r="O2818" s="507">
        <v>0.83613085048182934</v>
      </c>
      <c r="P2818" s="439"/>
    </row>
    <row r="2819" spans="1:16" ht="16.5" x14ac:dyDescent="0.25">
      <c r="A2819" s="505" t="s">
        <v>332</v>
      </c>
      <c r="B2819" s="505" t="s">
        <v>333</v>
      </c>
      <c r="C2819" s="505" t="s">
        <v>334</v>
      </c>
      <c r="D2819" s="505" t="s">
        <v>335</v>
      </c>
      <c r="E2819" s="506">
        <v>45842.693490983795</v>
      </c>
      <c r="F2819" s="506">
        <v>47700</v>
      </c>
      <c r="G2819" s="505" t="s">
        <v>336</v>
      </c>
      <c r="H2819" s="552">
        <v>385</v>
      </c>
      <c r="I2819" s="552">
        <v>238.655605605771</v>
      </c>
      <c r="J2819" s="552">
        <v>249.97249148465301</v>
      </c>
      <c r="K2819" s="552">
        <v>385</v>
      </c>
      <c r="L2819" s="507">
        <v>9.8500005425559992E-2</v>
      </c>
      <c r="M2819" s="507">
        <v>0.5</v>
      </c>
      <c r="N2819" s="507">
        <v>6.4240565174376668E-5</v>
      </c>
      <c r="O2819" s="507">
        <v>0.83613085048182934</v>
      </c>
      <c r="P2819" s="439"/>
    </row>
    <row r="2820" spans="1:16" ht="16.5" x14ac:dyDescent="0.25">
      <c r="A2820" s="505" t="s">
        <v>332</v>
      </c>
      <c r="B2820" s="505" t="s">
        <v>333</v>
      </c>
      <c r="C2820" s="505" t="s">
        <v>334</v>
      </c>
      <c r="D2820" s="505" t="s">
        <v>335</v>
      </c>
      <c r="E2820" s="506">
        <v>45842.693491134261</v>
      </c>
      <c r="F2820" s="506">
        <v>47731</v>
      </c>
      <c r="G2820" s="505" t="s">
        <v>336</v>
      </c>
      <c r="H2820" s="552">
        <v>385</v>
      </c>
      <c r="I2820" s="552">
        <v>236.758962825075</v>
      </c>
      <c r="J2820" s="552">
        <v>247.98591119820301</v>
      </c>
      <c r="K2820" s="552">
        <v>385</v>
      </c>
      <c r="L2820" s="507">
        <v>9.8500005425559992E-2</v>
      </c>
      <c r="M2820" s="507">
        <v>0.5</v>
      </c>
      <c r="N2820" s="507">
        <v>6.3730032836966817E-5</v>
      </c>
      <c r="O2820" s="507">
        <v>0.83613085048182934</v>
      </c>
      <c r="P2820" s="439"/>
    </row>
    <row r="2821" spans="1:16" ht="16.5" x14ac:dyDescent="0.25">
      <c r="A2821" s="505" t="s">
        <v>332</v>
      </c>
      <c r="B2821" s="505" t="s">
        <v>333</v>
      </c>
      <c r="C2821" s="505" t="s">
        <v>334</v>
      </c>
      <c r="D2821" s="505" t="s">
        <v>335</v>
      </c>
      <c r="E2821" s="506">
        <v>45842.693491203703</v>
      </c>
      <c r="F2821" s="506">
        <v>47761</v>
      </c>
      <c r="G2821" s="505" t="s">
        <v>336</v>
      </c>
      <c r="H2821" s="552">
        <v>385</v>
      </c>
      <c r="I2821" s="552">
        <v>234.93785479371499</v>
      </c>
      <c r="J2821" s="552">
        <v>246.07844746733301</v>
      </c>
      <c r="K2821" s="552">
        <v>385</v>
      </c>
      <c r="L2821" s="507">
        <v>9.8500005425559992E-2</v>
      </c>
      <c r="M2821" s="507">
        <v>0.5</v>
      </c>
      <c r="N2821" s="507">
        <v>6.323983270577263E-5</v>
      </c>
      <c r="O2821" s="507">
        <v>0.83613085048182934</v>
      </c>
      <c r="P2821" s="439"/>
    </row>
    <row r="2822" spans="1:16" ht="16.5" x14ac:dyDescent="0.25">
      <c r="A2822" s="505" t="s">
        <v>332</v>
      </c>
      <c r="B2822" s="505" t="s">
        <v>333</v>
      </c>
      <c r="C2822" s="505" t="s">
        <v>334</v>
      </c>
      <c r="D2822" s="505" t="s">
        <v>335</v>
      </c>
      <c r="E2822" s="506">
        <v>45842.693491296297</v>
      </c>
      <c r="F2822" s="506">
        <v>47792</v>
      </c>
      <c r="G2822" s="505" t="s">
        <v>336</v>
      </c>
      <c r="H2822" s="552">
        <v>385</v>
      </c>
      <c r="I2822" s="552">
        <v>233.07075770594301</v>
      </c>
      <c r="J2822" s="552">
        <v>244.122813910395</v>
      </c>
      <c r="K2822" s="552">
        <v>385</v>
      </c>
      <c r="L2822" s="507">
        <v>9.8500005425559992E-2</v>
      </c>
      <c r="M2822" s="507">
        <v>0.5</v>
      </c>
      <c r="N2822" s="507">
        <v>6.2737253385042107E-5</v>
      </c>
      <c r="O2822" s="507">
        <v>0.83613085048182934</v>
      </c>
      <c r="P2822" s="439"/>
    </row>
    <row r="2823" spans="1:16" ht="16.5" x14ac:dyDescent="0.25">
      <c r="A2823" s="505" t="s">
        <v>332</v>
      </c>
      <c r="B2823" s="505" t="s">
        <v>333</v>
      </c>
      <c r="C2823" s="505" t="s">
        <v>334</v>
      </c>
      <c r="D2823" s="505" t="s">
        <v>335</v>
      </c>
      <c r="E2823" s="506">
        <v>45842.693491377315</v>
      </c>
      <c r="F2823" s="506">
        <v>47822</v>
      </c>
      <c r="G2823" s="505" t="s">
        <v>336</v>
      </c>
      <c r="H2823" s="552">
        <v>385</v>
      </c>
      <c r="I2823" s="552">
        <v>231.27801869547901</v>
      </c>
      <c r="J2823" s="552">
        <v>242.24506444002401</v>
      </c>
      <c r="K2823" s="552">
        <v>385</v>
      </c>
      <c r="L2823" s="507">
        <v>9.8500005425559992E-2</v>
      </c>
      <c r="M2823" s="507">
        <v>0.5</v>
      </c>
      <c r="N2823" s="507">
        <v>6.2254689537652024E-5</v>
      </c>
      <c r="O2823" s="507">
        <v>0.83613085048182934</v>
      </c>
      <c r="P2823" s="439"/>
    </row>
    <row r="2824" spans="1:16" ht="16.5" x14ac:dyDescent="0.25">
      <c r="A2824" s="505" t="s">
        <v>332</v>
      </c>
      <c r="B2824" s="505" t="s">
        <v>333</v>
      </c>
      <c r="C2824" s="505" t="s">
        <v>334</v>
      </c>
      <c r="D2824" s="505" t="s">
        <v>335</v>
      </c>
      <c r="E2824" s="506">
        <v>45842.69349208333</v>
      </c>
      <c r="F2824" s="506">
        <v>47853</v>
      </c>
      <c r="G2824" s="505" t="s">
        <v>336</v>
      </c>
      <c r="H2824" s="552">
        <v>385</v>
      </c>
      <c r="I2824" s="552">
        <v>229.44000704107401</v>
      </c>
      <c r="J2824" s="552">
        <v>240.31989552784501</v>
      </c>
      <c r="K2824" s="552">
        <v>385</v>
      </c>
      <c r="L2824" s="507">
        <v>9.8500005425559992E-2</v>
      </c>
      <c r="M2824" s="507">
        <v>0.5</v>
      </c>
      <c r="N2824" s="507">
        <v>6.1759939342380588E-5</v>
      </c>
      <c r="O2824" s="507">
        <v>0.83613085048182934</v>
      </c>
      <c r="P2824" s="439"/>
    </row>
    <row r="2825" spans="1:16" ht="16.5" x14ac:dyDescent="0.25">
      <c r="A2825" s="505" t="s">
        <v>332</v>
      </c>
      <c r="B2825" s="505" t="s">
        <v>333</v>
      </c>
      <c r="C2825" s="505" t="s">
        <v>334</v>
      </c>
      <c r="D2825" s="505" t="s">
        <v>335</v>
      </c>
      <c r="E2825" s="506">
        <v>45842.693492164355</v>
      </c>
      <c r="F2825" s="506">
        <v>47884</v>
      </c>
      <c r="G2825" s="505" t="s">
        <v>336</v>
      </c>
      <c r="H2825" s="552">
        <v>385</v>
      </c>
      <c r="I2825" s="552">
        <v>227.61660242481599</v>
      </c>
      <c r="J2825" s="552">
        <v>238.410026309589</v>
      </c>
      <c r="K2825" s="552">
        <v>385</v>
      </c>
      <c r="L2825" s="507">
        <v>9.8500005425559992E-2</v>
      </c>
      <c r="M2825" s="507">
        <v>0.5</v>
      </c>
      <c r="N2825" s="507">
        <v>6.1269121023687937E-5</v>
      </c>
      <c r="O2825" s="507">
        <v>0.83613085048182934</v>
      </c>
      <c r="P2825" s="439"/>
    </row>
    <row r="2826" spans="1:16" ht="16.5" x14ac:dyDescent="0.25">
      <c r="A2826" s="505" t="s">
        <v>332</v>
      </c>
      <c r="B2826" s="505" t="s">
        <v>333</v>
      </c>
      <c r="C2826" s="505" t="s">
        <v>334</v>
      </c>
      <c r="D2826" s="505" t="s">
        <v>335</v>
      </c>
      <c r="E2826" s="506">
        <v>45842.693492245373</v>
      </c>
      <c r="F2826" s="506">
        <v>47912</v>
      </c>
      <c r="G2826" s="505" t="s">
        <v>336</v>
      </c>
      <c r="H2826" s="552">
        <v>385</v>
      </c>
      <c r="I2826" s="552">
        <v>225.98211480319901</v>
      </c>
      <c r="J2826" s="552">
        <v>236.69803240088001</v>
      </c>
      <c r="K2826" s="552">
        <v>385</v>
      </c>
      <c r="L2826" s="507">
        <v>9.8500005425559992E-2</v>
      </c>
      <c r="M2826" s="507">
        <v>0.5</v>
      </c>
      <c r="N2826" s="507">
        <v>6.082915478733386E-5</v>
      </c>
      <c r="O2826" s="507">
        <v>0.83613085048182934</v>
      </c>
      <c r="P2826" s="439"/>
    </row>
    <row r="2827" spans="1:16" ht="16.5" x14ac:dyDescent="0.25">
      <c r="A2827" s="505" t="s">
        <v>332</v>
      </c>
      <c r="B2827" s="505" t="s">
        <v>333</v>
      </c>
      <c r="C2827" s="505" t="s">
        <v>334</v>
      </c>
      <c r="D2827" s="505" t="s">
        <v>335</v>
      </c>
      <c r="E2827" s="506">
        <v>45842.693492314815</v>
      </c>
      <c r="F2827" s="506">
        <v>47943</v>
      </c>
      <c r="G2827" s="505" t="s">
        <v>336</v>
      </c>
      <c r="H2827" s="552">
        <v>385</v>
      </c>
      <c r="I2827" s="552">
        <v>224.18619073294701</v>
      </c>
      <c r="J2827" s="552">
        <v>234.81694683736001</v>
      </c>
      <c r="K2827" s="552">
        <v>385</v>
      </c>
      <c r="L2827" s="507">
        <v>9.8500005425559992E-2</v>
      </c>
      <c r="M2827" s="507">
        <v>0.5</v>
      </c>
      <c r="N2827" s="507">
        <v>6.0345733595569225E-5</v>
      </c>
      <c r="O2827" s="507">
        <v>0.83613085048182934</v>
      </c>
      <c r="P2827" s="439"/>
    </row>
    <row r="2828" spans="1:16" ht="16.5" x14ac:dyDescent="0.25">
      <c r="A2828" s="505" t="s">
        <v>332</v>
      </c>
      <c r="B2828" s="505" t="s">
        <v>333</v>
      </c>
      <c r="C2828" s="505" t="s">
        <v>334</v>
      </c>
      <c r="D2828" s="505" t="s">
        <v>335</v>
      </c>
      <c r="E2828" s="506">
        <v>45842.693492395832</v>
      </c>
      <c r="F2828" s="506">
        <v>47973</v>
      </c>
      <c r="G2828" s="505" t="s">
        <v>336</v>
      </c>
      <c r="H2828" s="552">
        <v>385</v>
      </c>
      <c r="I2828" s="552">
        <v>222.46179023890801</v>
      </c>
      <c r="J2828" s="552">
        <v>233.010776449205</v>
      </c>
      <c r="K2828" s="552">
        <v>385</v>
      </c>
      <c r="L2828" s="507">
        <v>9.8500005425559992E-2</v>
      </c>
      <c r="M2828" s="507">
        <v>0.5</v>
      </c>
      <c r="N2828" s="507">
        <v>5.9881564895056735E-5</v>
      </c>
      <c r="O2828" s="507">
        <v>0.83613085048182934</v>
      </c>
      <c r="P2828" s="439"/>
    </row>
    <row r="2829" spans="1:16" ht="16.5" x14ac:dyDescent="0.25">
      <c r="A2829" s="505" t="s">
        <v>332</v>
      </c>
      <c r="B2829" s="505" t="s">
        <v>333</v>
      </c>
      <c r="C2829" s="505" t="s">
        <v>334</v>
      </c>
      <c r="D2829" s="505" t="s">
        <v>335</v>
      </c>
      <c r="E2829" s="506">
        <v>45842.69349247685</v>
      </c>
      <c r="F2829" s="506">
        <v>48004</v>
      </c>
      <c r="G2829" s="505" t="s">
        <v>336</v>
      </c>
      <c r="H2829" s="552">
        <v>13660</v>
      </c>
      <c r="I2829" s="552">
        <v>7830.3321914129001</v>
      </c>
      <c r="J2829" s="552">
        <v>8201.64119787442</v>
      </c>
      <c r="K2829" s="552">
        <v>13660</v>
      </c>
      <c r="L2829" s="507">
        <v>9.8500005425559992E-2</v>
      </c>
      <c r="M2829" s="507">
        <v>0.5</v>
      </c>
      <c r="N2829" s="507">
        <v>2.1077441872889117E-3</v>
      </c>
      <c r="O2829" s="507">
        <v>0.83613085048182934</v>
      </c>
      <c r="P2829" s="439"/>
    </row>
    <row r="2830" spans="1:16" ht="16.5" x14ac:dyDescent="0.25">
      <c r="A2830" s="505" t="s">
        <v>332</v>
      </c>
      <c r="B2830" s="505" t="s">
        <v>333</v>
      </c>
      <c r="C2830" s="505" t="s">
        <v>334</v>
      </c>
      <c r="D2830" s="505" t="s">
        <v>335</v>
      </c>
      <c r="E2830" s="506">
        <v>45847.703864583331</v>
      </c>
      <c r="F2830" s="506">
        <v>46032</v>
      </c>
      <c r="G2830" s="505" t="s">
        <v>336</v>
      </c>
      <c r="H2830" s="552">
        <v>1200</v>
      </c>
      <c r="I2830" s="552">
        <v>1144.9922420979301</v>
      </c>
      <c r="J2830" s="552">
        <v>1196.9601576293501</v>
      </c>
      <c r="K2830" s="552">
        <v>1200</v>
      </c>
      <c r="L2830" s="507">
        <v>9.7000001391729998E-2</v>
      </c>
      <c r="M2830" s="507">
        <v>0.5</v>
      </c>
      <c r="N2830" s="507">
        <v>3.0760743536470804E-4</v>
      </c>
      <c r="O2830" s="507">
        <v>0.83613085048182934</v>
      </c>
      <c r="P2830" s="439"/>
    </row>
    <row r="2831" spans="1:16" ht="16.5" x14ac:dyDescent="0.25">
      <c r="A2831" s="505" t="s">
        <v>332</v>
      </c>
      <c r="B2831" s="505" t="s">
        <v>333</v>
      </c>
      <c r="C2831" s="505" t="s">
        <v>334</v>
      </c>
      <c r="D2831" s="505" t="s">
        <v>335</v>
      </c>
      <c r="E2831" s="506">
        <v>45847.703864664349</v>
      </c>
      <c r="F2831" s="506">
        <v>46063</v>
      </c>
      <c r="G2831" s="505" t="s">
        <v>336</v>
      </c>
      <c r="H2831" s="552">
        <v>1200</v>
      </c>
      <c r="I2831" s="552">
        <v>1136.0245966498701</v>
      </c>
      <c r="J2831" s="552">
        <v>1187.58549646186</v>
      </c>
      <c r="K2831" s="552">
        <v>1200</v>
      </c>
      <c r="L2831" s="507">
        <v>9.7000001391729998E-2</v>
      </c>
      <c r="M2831" s="507">
        <v>0.5</v>
      </c>
      <c r="N2831" s="507">
        <v>3.051982361438617E-4</v>
      </c>
      <c r="O2831" s="507">
        <v>0.83613085048182934</v>
      </c>
      <c r="P2831" s="439"/>
    </row>
    <row r="2832" spans="1:16" ht="16.5" x14ac:dyDescent="0.25">
      <c r="A2832" s="505" t="s">
        <v>332</v>
      </c>
      <c r="B2832" s="505" t="s">
        <v>333</v>
      </c>
      <c r="C2832" s="505" t="s">
        <v>334</v>
      </c>
      <c r="D2832" s="505" t="s">
        <v>335</v>
      </c>
      <c r="E2832" s="506">
        <v>45847.703864768519</v>
      </c>
      <c r="F2832" s="506">
        <v>46091</v>
      </c>
      <c r="G2832" s="505" t="s">
        <v>336</v>
      </c>
      <c r="H2832" s="552">
        <v>1200</v>
      </c>
      <c r="I2832" s="552">
        <v>1127.98517172479</v>
      </c>
      <c r="J2832" s="552">
        <v>1179.1811850859599</v>
      </c>
      <c r="K2832" s="552">
        <v>1200</v>
      </c>
      <c r="L2832" s="507">
        <v>9.7000001391729998E-2</v>
      </c>
      <c r="M2832" s="507">
        <v>0.5</v>
      </c>
      <c r="N2832" s="507">
        <v>3.030384076384023E-4</v>
      </c>
      <c r="O2832" s="507">
        <v>0.83613085048182934</v>
      </c>
      <c r="P2832" s="439"/>
    </row>
    <row r="2833" spans="1:16" ht="16.5" x14ac:dyDescent="0.25">
      <c r="A2833" s="505" t="s">
        <v>332</v>
      </c>
      <c r="B2833" s="505" t="s">
        <v>333</v>
      </c>
      <c r="C2833" s="505" t="s">
        <v>334</v>
      </c>
      <c r="D2833" s="505" t="s">
        <v>335</v>
      </c>
      <c r="E2833" s="506">
        <v>45847.703864861112</v>
      </c>
      <c r="F2833" s="506">
        <v>46122</v>
      </c>
      <c r="G2833" s="505" t="s">
        <v>336</v>
      </c>
      <c r="H2833" s="552">
        <v>1200</v>
      </c>
      <c r="I2833" s="552">
        <v>1119.1507266353001</v>
      </c>
      <c r="J2833" s="552">
        <v>1169.9457698594799</v>
      </c>
      <c r="K2833" s="552">
        <v>1200</v>
      </c>
      <c r="L2833" s="507">
        <v>9.7000001391729998E-2</v>
      </c>
      <c r="M2833" s="507">
        <v>0.5</v>
      </c>
      <c r="N2833" s="507">
        <v>3.0066499330690756E-4</v>
      </c>
      <c r="O2833" s="507">
        <v>0.83613085048182934</v>
      </c>
      <c r="P2833" s="439"/>
    </row>
    <row r="2834" spans="1:16" ht="16.5" x14ac:dyDescent="0.25">
      <c r="A2834" s="505" t="s">
        <v>332</v>
      </c>
      <c r="B2834" s="505" t="s">
        <v>333</v>
      </c>
      <c r="C2834" s="505" t="s">
        <v>334</v>
      </c>
      <c r="D2834" s="505" t="s">
        <v>335</v>
      </c>
      <c r="E2834" s="506">
        <v>45847.703864988427</v>
      </c>
      <c r="F2834" s="506">
        <v>46152</v>
      </c>
      <c r="G2834" s="505" t="s">
        <v>336</v>
      </c>
      <c r="H2834" s="552">
        <v>1200</v>
      </c>
      <c r="I2834" s="552">
        <v>1110.6671490951501</v>
      </c>
      <c r="J2834" s="552">
        <v>1161.0771470545601</v>
      </c>
      <c r="K2834" s="552">
        <v>1200</v>
      </c>
      <c r="L2834" s="507">
        <v>9.7000001391729998E-2</v>
      </c>
      <c r="M2834" s="507">
        <v>0.5</v>
      </c>
      <c r="N2834" s="507">
        <v>2.9838584115731434E-4</v>
      </c>
      <c r="O2834" s="507">
        <v>0.83613085048182934</v>
      </c>
      <c r="P2834" s="439"/>
    </row>
    <row r="2835" spans="1:16" ht="16.5" x14ac:dyDescent="0.25">
      <c r="A2835" s="505" t="s">
        <v>332</v>
      </c>
      <c r="B2835" s="505" t="s">
        <v>333</v>
      </c>
      <c r="C2835" s="505" t="s">
        <v>334</v>
      </c>
      <c r="D2835" s="505" t="s">
        <v>335</v>
      </c>
      <c r="E2835" s="506">
        <v>45847.70386509259</v>
      </c>
      <c r="F2835" s="506">
        <v>46183</v>
      </c>
      <c r="G2835" s="505" t="s">
        <v>336</v>
      </c>
      <c r="H2835" s="552">
        <v>16200</v>
      </c>
      <c r="I2835" s="552">
        <v>14876.572586763999</v>
      </c>
      <c r="J2835" s="552">
        <v>15551.777569960699</v>
      </c>
      <c r="K2835" s="552">
        <v>16200</v>
      </c>
      <c r="L2835" s="507">
        <v>9.7000001391729998E-2</v>
      </c>
      <c r="M2835" s="507">
        <v>0.5</v>
      </c>
      <c r="N2835" s="507">
        <v>3.9966596909396575E-3</v>
      </c>
      <c r="O2835" s="507">
        <v>0.83613085048182934</v>
      </c>
      <c r="P2835" s="439"/>
    </row>
    <row r="2836" spans="1:16" ht="16.5" x14ac:dyDescent="0.25">
      <c r="A2836" s="505" t="s">
        <v>332</v>
      </c>
      <c r="B2836" s="505" t="s">
        <v>333</v>
      </c>
      <c r="C2836" s="505" t="s">
        <v>334</v>
      </c>
      <c r="D2836" s="505" t="s">
        <v>335</v>
      </c>
      <c r="E2836" s="506">
        <v>45847.703865185184</v>
      </c>
      <c r="F2836" s="506">
        <v>46213</v>
      </c>
      <c r="G2836" s="505" t="s">
        <v>336</v>
      </c>
      <c r="H2836" s="552">
        <v>1200</v>
      </c>
      <c r="I2836" s="552">
        <v>1093.61501108467</v>
      </c>
      <c r="J2836" s="552">
        <v>1143.25106138298</v>
      </c>
      <c r="K2836" s="552">
        <v>1200</v>
      </c>
      <c r="L2836" s="507">
        <v>9.7000001391729998E-2</v>
      </c>
      <c r="M2836" s="507">
        <v>0.5</v>
      </c>
      <c r="N2836" s="507">
        <v>2.9380470580282888E-4</v>
      </c>
      <c r="O2836" s="507">
        <v>0.83613085048182934</v>
      </c>
      <c r="P2836" s="439"/>
    </row>
    <row r="2837" spans="1:16" ht="16.5" x14ac:dyDescent="0.25">
      <c r="A2837" s="505" t="s">
        <v>332</v>
      </c>
      <c r="B2837" s="505" t="s">
        <v>333</v>
      </c>
      <c r="C2837" s="505" t="s">
        <v>334</v>
      </c>
      <c r="D2837" s="505" t="s">
        <v>335</v>
      </c>
      <c r="E2837" s="506">
        <v>45847.703865300929</v>
      </c>
      <c r="F2837" s="506">
        <v>46244</v>
      </c>
      <c r="G2837" s="505" t="s">
        <v>336</v>
      </c>
      <c r="H2837" s="552">
        <v>1000</v>
      </c>
      <c r="I2837" s="552">
        <v>904.20812923395101</v>
      </c>
      <c r="J2837" s="552">
        <v>945.24754413579797</v>
      </c>
      <c r="K2837" s="552">
        <v>1000</v>
      </c>
      <c r="L2837" s="507">
        <v>9.7000001391729998E-2</v>
      </c>
      <c r="M2837" s="507">
        <v>0.5</v>
      </c>
      <c r="N2837" s="507">
        <v>2.4291967529836499E-4</v>
      </c>
      <c r="O2837" s="507">
        <v>0.83613085048182934</v>
      </c>
      <c r="P2837" s="439"/>
    </row>
    <row r="2838" spans="1:16" ht="16.5" x14ac:dyDescent="0.25">
      <c r="A2838" s="505" t="s">
        <v>332</v>
      </c>
      <c r="B2838" s="505" t="s">
        <v>333</v>
      </c>
      <c r="C2838" s="505" t="s">
        <v>334</v>
      </c>
      <c r="D2838" s="505" t="s">
        <v>335</v>
      </c>
      <c r="E2838" s="506">
        <v>45847.703865439813</v>
      </c>
      <c r="F2838" s="506">
        <v>46275</v>
      </c>
      <c r="G2838" s="505" t="s">
        <v>336</v>
      </c>
      <c r="H2838" s="552">
        <v>13250</v>
      </c>
      <c r="I2838" s="552">
        <v>11886.923725172301</v>
      </c>
      <c r="J2838" s="552">
        <v>12426.4371169367</v>
      </c>
      <c r="K2838" s="552">
        <v>13250</v>
      </c>
      <c r="L2838" s="507">
        <v>9.7000001391729998E-2</v>
      </c>
      <c r="M2838" s="507">
        <v>0.5</v>
      </c>
      <c r="N2838" s="507">
        <v>3.1934767652018847E-3</v>
      </c>
      <c r="O2838" s="507">
        <v>0.83613085048182934</v>
      </c>
      <c r="P2838" s="439"/>
    </row>
    <row r="2839" spans="1:16" ht="16.5" x14ac:dyDescent="0.25">
      <c r="A2839" s="505" t="s">
        <v>332</v>
      </c>
      <c r="B2839" s="505" t="s">
        <v>333</v>
      </c>
      <c r="C2839" s="505" t="s">
        <v>334</v>
      </c>
      <c r="D2839" s="505" t="s">
        <v>335</v>
      </c>
      <c r="E2839" s="506">
        <v>45847.703865555559</v>
      </c>
      <c r="F2839" s="506">
        <v>46305</v>
      </c>
      <c r="G2839" s="505" t="s">
        <v>336</v>
      </c>
      <c r="H2839" s="552">
        <v>1000</v>
      </c>
      <c r="I2839" s="552">
        <v>890.32576868835099</v>
      </c>
      <c r="J2839" s="552">
        <v>930.73510304145202</v>
      </c>
      <c r="K2839" s="552">
        <v>1000</v>
      </c>
      <c r="L2839" s="507">
        <v>9.7000001391729998E-2</v>
      </c>
      <c r="M2839" s="507">
        <v>0.5</v>
      </c>
      <c r="N2839" s="507">
        <v>2.391901152478829E-4</v>
      </c>
      <c r="O2839" s="507">
        <v>0.83613085048182934</v>
      </c>
      <c r="P2839" s="439"/>
    </row>
    <row r="2840" spans="1:16" ht="16.5" x14ac:dyDescent="0.25">
      <c r="A2840" s="505" t="s">
        <v>332</v>
      </c>
      <c r="B2840" s="505" t="s">
        <v>333</v>
      </c>
      <c r="C2840" s="505" t="s">
        <v>334</v>
      </c>
      <c r="D2840" s="505" t="s">
        <v>335</v>
      </c>
      <c r="E2840" s="506">
        <v>45847.703865671298</v>
      </c>
      <c r="F2840" s="506">
        <v>46336</v>
      </c>
      <c r="G2840" s="505" t="s">
        <v>336</v>
      </c>
      <c r="H2840" s="552">
        <v>1000</v>
      </c>
      <c r="I2840" s="552">
        <v>883.35268578584999</v>
      </c>
      <c r="J2840" s="552">
        <v>923.44553189567102</v>
      </c>
      <c r="K2840" s="552">
        <v>1000</v>
      </c>
      <c r="L2840" s="507">
        <v>9.7000001391729998E-2</v>
      </c>
      <c r="M2840" s="507">
        <v>0.5</v>
      </c>
      <c r="N2840" s="507">
        <v>2.3731676443434929E-4</v>
      </c>
      <c r="O2840" s="507">
        <v>0.83613085048182934</v>
      </c>
      <c r="P2840" s="439"/>
    </row>
    <row r="2841" spans="1:16" ht="16.5" x14ac:dyDescent="0.25">
      <c r="A2841" s="505" t="s">
        <v>332</v>
      </c>
      <c r="B2841" s="505" t="s">
        <v>333</v>
      </c>
      <c r="C2841" s="505" t="s">
        <v>334</v>
      </c>
      <c r="D2841" s="505" t="s">
        <v>335</v>
      </c>
      <c r="E2841" s="506">
        <v>45847.703865810188</v>
      </c>
      <c r="F2841" s="506">
        <v>46366</v>
      </c>
      <c r="G2841" s="505" t="s">
        <v>336</v>
      </c>
      <c r="H2841" s="552">
        <v>1000</v>
      </c>
      <c r="I2841" s="552">
        <v>876.65654484003005</v>
      </c>
      <c r="J2841" s="552">
        <v>916.44547230807802</v>
      </c>
      <c r="K2841" s="552">
        <v>1000</v>
      </c>
      <c r="L2841" s="507">
        <v>9.7000001391729998E-2</v>
      </c>
      <c r="M2841" s="507">
        <v>0.5</v>
      </c>
      <c r="N2841" s="507">
        <v>2.3551781535203039E-4</v>
      </c>
      <c r="O2841" s="507">
        <v>0.83613085048182934</v>
      </c>
      <c r="P2841" s="439"/>
    </row>
    <row r="2842" spans="1:16" ht="16.5" x14ac:dyDescent="0.25">
      <c r="A2842" s="505" t="s">
        <v>332</v>
      </c>
      <c r="B2842" s="505" t="s">
        <v>333</v>
      </c>
      <c r="C2842" s="505" t="s">
        <v>334</v>
      </c>
      <c r="D2842" s="505" t="s">
        <v>335</v>
      </c>
      <c r="E2842" s="506">
        <v>45847.703865925927</v>
      </c>
      <c r="F2842" s="506">
        <v>46397</v>
      </c>
      <c r="G2842" s="505" t="s">
        <v>336</v>
      </c>
      <c r="H2842" s="552">
        <v>1000</v>
      </c>
      <c r="I2842" s="552">
        <v>869.79052008911799</v>
      </c>
      <c r="J2842" s="552">
        <v>909.267818376484</v>
      </c>
      <c r="K2842" s="552">
        <v>1000</v>
      </c>
      <c r="L2842" s="507">
        <v>9.7000001391729998E-2</v>
      </c>
      <c r="M2842" s="507">
        <v>0.5</v>
      </c>
      <c r="N2842" s="507">
        <v>2.3367322620362804E-4</v>
      </c>
      <c r="O2842" s="507">
        <v>0.83613085048182934</v>
      </c>
      <c r="P2842" s="439"/>
    </row>
    <row r="2843" spans="1:16" ht="16.5" x14ac:dyDescent="0.25">
      <c r="A2843" s="505" t="s">
        <v>332</v>
      </c>
      <c r="B2843" s="505" t="s">
        <v>333</v>
      </c>
      <c r="C2843" s="505" t="s">
        <v>334</v>
      </c>
      <c r="D2843" s="505" t="s">
        <v>335</v>
      </c>
      <c r="E2843" s="506">
        <v>45847.703866041666</v>
      </c>
      <c r="F2843" s="506">
        <v>46428</v>
      </c>
      <c r="G2843" s="505" t="s">
        <v>336</v>
      </c>
      <c r="H2843" s="552">
        <v>1000</v>
      </c>
      <c r="I2843" s="552">
        <v>862.97827044107498</v>
      </c>
      <c r="J2843" s="552">
        <v>902.14638024552198</v>
      </c>
      <c r="K2843" s="552">
        <v>1000</v>
      </c>
      <c r="L2843" s="507">
        <v>9.7000001391729998E-2</v>
      </c>
      <c r="M2843" s="507">
        <v>0.5</v>
      </c>
      <c r="N2843" s="507">
        <v>2.3184308398409729E-4</v>
      </c>
      <c r="O2843" s="507">
        <v>0.83613085048182934</v>
      </c>
      <c r="P2843" s="439"/>
    </row>
    <row r="2844" spans="1:16" ht="16.5" x14ac:dyDescent="0.25">
      <c r="A2844" s="505" t="s">
        <v>332</v>
      </c>
      <c r="B2844" s="505" t="s">
        <v>333</v>
      </c>
      <c r="C2844" s="505" t="s">
        <v>334</v>
      </c>
      <c r="D2844" s="505" t="s">
        <v>335</v>
      </c>
      <c r="E2844" s="506">
        <v>45847.703866157404</v>
      </c>
      <c r="F2844" s="506">
        <v>46456</v>
      </c>
      <c r="G2844" s="505" t="s">
        <v>336</v>
      </c>
      <c r="H2844" s="552">
        <v>1000</v>
      </c>
      <c r="I2844" s="552">
        <v>856.87114121372497</v>
      </c>
      <c r="J2844" s="552">
        <v>895.76206592978701</v>
      </c>
      <c r="K2844" s="552">
        <v>1000</v>
      </c>
      <c r="L2844" s="507">
        <v>9.7000001391729998E-2</v>
      </c>
      <c r="M2844" s="507">
        <v>0.5</v>
      </c>
      <c r="N2844" s="507">
        <v>2.302023756107167E-4</v>
      </c>
      <c r="O2844" s="507">
        <v>0.83613085048182934</v>
      </c>
      <c r="P2844" s="439"/>
    </row>
    <row r="2845" spans="1:16" ht="16.5" x14ac:dyDescent="0.25">
      <c r="A2845" s="505" t="s">
        <v>332</v>
      </c>
      <c r="B2845" s="505" t="s">
        <v>333</v>
      </c>
      <c r="C2845" s="505" t="s">
        <v>334</v>
      </c>
      <c r="D2845" s="505" t="s">
        <v>335</v>
      </c>
      <c r="E2845" s="506">
        <v>45847.703866284719</v>
      </c>
      <c r="F2845" s="506">
        <v>46487</v>
      </c>
      <c r="G2845" s="505" t="s">
        <v>336</v>
      </c>
      <c r="H2845" s="552">
        <v>1000</v>
      </c>
      <c r="I2845" s="552">
        <v>850.16007688808395</v>
      </c>
      <c r="J2845" s="552">
        <v>888.74640563294304</v>
      </c>
      <c r="K2845" s="552">
        <v>1000</v>
      </c>
      <c r="L2845" s="507">
        <v>9.7000001391729998E-2</v>
      </c>
      <c r="M2845" s="507">
        <v>0.5</v>
      </c>
      <c r="N2845" s="507">
        <v>2.2839941729372779E-4</v>
      </c>
      <c r="O2845" s="507">
        <v>0.83613085048182934</v>
      </c>
      <c r="P2845" s="439"/>
    </row>
    <row r="2846" spans="1:16" ht="16.5" x14ac:dyDescent="0.25">
      <c r="A2846" s="505" t="s">
        <v>332</v>
      </c>
      <c r="B2846" s="505" t="s">
        <v>333</v>
      </c>
      <c r="C2846" s="505" t="s">
        <v>334</v>
      </c>
      <c r="D2846" s="505" t="s">
        <v>335</v>
      </c>
      <c r="E2846" s="506">
        <v>45847.70386642361</v>
      </c>
      <c r="F2846" s="506">
        <v>46517</v>
      </c>
      <c r="G2846" s="505" t="s">
        <v>336</v>
      </c>
      <c r="H2846" s="552">
        <v>1000</v>
      </c>
      <c r="I2846" s="552">
        <v>843.71554822704604</v>
      </c>
      <c r="J2846" s="552">
        <v>882.00937829044301</v>
      </c>
      <c r="K2846" s="552">
        <v>1000</v>
      </c>
      <c r="L2846" s="507">
        <v>9.7000001391729998E-2</v>
      </c>
      <c r="M2846" s="507">
        <v>0.5</v>
      </c>
      <c r="N2846" s="507">
        <v>2.2666806500969456E-4</v>
      </c>
      <c r="O2846" s="507">
        <v>0.83613085048182934</v>
      </c>
      <c r="P2846" s="439"/>
    </row>
    <row r="2847" spans="1:16" ht="16.5" x14ac:dyDescent="0.25">
      <c r="A2847" s="505" t="s">
        <v>332</v>
      </c>
      <c r="B2847" s="505" t="s">
        <v>333</v>
      </c>
      <c r="C2847" s="505" t="s">
        <v>334</v>
      </c>
      <c r="D2847" s="505" t="s">
        <v>335</v>
      </c>
      <c r="E2847" s="506">
        <v>45847.703866574077</v>
      </c>
      <c r="F2847" s="506">
        <v>46548</v>
      </c>
      <c r="G2847" s="505" t="s">
        <v>336</v>
      </c>
      <c r="H2847" s="552">
        <v>1000</v>
      </c>
      <c r="I2847" s="552">
        <v>837.10751926638397</v>
      </c>
      <c r="J2847" s="552">
        <v>875.10142983842604</v>
      </c>
      <c r="K2847" s="552">
        <v>1000</v>
      </c>
      <c r="L2847" s="507">
        <v>9.7000001391729998E-2</v>
      </c>
      <c r="M2847" s="507">
        <v>0.5</v>
      </c>
      <c r="N2847" s="507">
        <v>2.248927876177009E-4</v>
      </c>
      <c r="O2847" s="507">
        <v>0.83613085048182934</v>
      </c>
      <c r="P2847" s="439"/>
    </row>
    <row r="2848" spans="1:16" ht="16.5" x14ac:dyDescent="0.25">
      <c r="A2848" s="505" t="s">
        <v>332</v>
      </c>
      <c r="B2848" s="505" t="s">
        <v>333</v>
      </c>
      <c r="C2848" s="505" t="s">
        <v>334</v>
      </c>
      <c r="D2848" s="505" t="s">
        <v>335</v>
      </c>
      <c r="E2848" s="506">
        <v>45847.703866701391</v>
      </c>
      <c r="F2848" s="506">
        <v>46578</v>
      </c>
      <c r="G2848" s="505" t="s">
        <v>336</v>
      </c>
      <c r="H2848" s="552">
        <v>1000</v>
      </c>
      <c r="I2848" s="552">
        <v>830.76193383260295</v>
      </c>
      <c r="J2848" s="552">
        <v>868.46783647262896</v>
      </c>
      <c r="K2848" s="552">
        <v>1000</v>
      </c>
      <c r="L2848" s="507">
        <v>9.7000001391729998E-2</v>
      </c>
      <c r="M2848" s="507">
        <v>0.5</v>
      </c>
      <c r="N2848" s="507">
        <v>2.2318801688703049E-4</v>
      </c>
      <c r="O2848" s="507">
        <v>0.83613085048182934</v>
      </c>
      <c r="P2848" s="439"/>
    </row>
    <row r="2849" spans="1:16" ht="16.5" x14ac:dyDescent="0.25">
      <c r="A2849" s="505" t="s">
        <v>332</v>
      </c>
      <c r="B2849" s="505" t="s">
        <v>333</v>
      </c>
      <c r="C2849" s="505" t="s">
        <v>334</v>
      </c>
      <c r="D2849" s="505" t="s">
        <v>335</v>
      </c>
      <c r="E2849" s="506">
        <v>45847.703866863427</v>
      </c>
      <c r="F2849" s="506">
        <v>46609</v>
      </c>
      <c r="G2849" s="505" t="s">
        <v>336</v>
      </c>
      <c r="H2849" s="552">
        <v>1000</v>
      </c>
      <c r="I2849" s="552">
        <v>824.25535832890796</v>
      </c>
      <c r="J2849" s="552">
        <v>861.66594615915403</v>
      </c>
      <c r="K2849" s="552">
        <v>1000</v>
      </c>
      <c r="L2849" s="507">
        <v>9.7000001391729998E-2</v>
      </c>
      <c r="M2849" s="507">
        <v>0.5</v>
      </c>
      <c r="N2849" s="507">
        <v>2.2143999543316353E-4</v>
      </c>
      <c r="O2849" s="507">
        <v>0.83613085048182934</v>
      </c>
      <c r="P2849" s="439"/>
    </row>
    <row r="2850" spans="1:16" ht="16.5" x14ac:dyDescent="0.25">
      <c r="A2850" s="505" t="s">
        <v>332</v>
      </c>
      <c r="B2850" s="505" t="s">
        <v>333</v>
      </c>
      <c r="C2850" s="505" t="s">
        <v>334</v>
      </c>
      <c r="D2850" s="505" t="s">
        <v>335</v>
      </c>
      <c r="E2850" s="506">
        <v>45847.703867002318</v>
      </c>
      <c r="F2850" s="506">
        <v>46640</v>
      </c>
      <c r="G2850" s="505" t="s">
        <v>336</v>
      </c>
      <c r="H2850" s="552">
        <v>13250</v>
      </c>
      <c r="I2850" s="552">
        <v>10835.846590785501</v>
      </c>
      <c r="J2850" s="552">
        <v>11327.654604531999</v>
      </c>
      <c r="K2850" s="552">
        <v>13250</v>
      </c>
      <c r="L2850" s="507">
        <v>9.7000001391729998E-2</v>
      </c>
      <c r="M2850" s="507">
        <v>0.5</v>
      </c>
      <c r="N2850" s="507">
        <v>2.9111000557433034E-3</v>
      </c>
      <c r="O2850" s="507">
        <v>0.83613085048182934</v>
      </c>
      <c r="P2850" s="439"/>
    </row>
    <row r="2851" spans="1:16" ht="16.5" x14ac:dyDescent="0.25">
      <c r="A2851" s="505" t="s">
        <v>332</v>
      </c>
      <c r="B2851" s="505" t="s">
        <v>333</v>
      </c>
      <c r="C2851" s="505" t="s">
        <v>334</v>
      </c>
      <c r="D2851" s="505" t="s">
        <v>335</v>
      </c>
      <c r="E2851" s="506">
        <v>45847.703867164353</v>
      </c>
      <c r="F2851" s="506">
        <v>46670</v>
      </c>
      <c r="G2851" s="505" t="s">
        <v>336</v>
      </c>
      <c r="H2851" s="552">
        <v>1000</v>
      </c>
      <c r="I2851" s="552">
        <v>811.60051737358594</v>
      </c>
      <c r="J2851" s="552">
        <v>848.43673825037104</v>
      </c>
      <c r="K2851" s="552">
        <v>1000</v>
      </c>
      <c r="L2851" s="507">
        <v>9.7000001391729998E-2</v>
      </c>
      <c r="M2851" s="507">
        <v>0.5</v>
      </c>
      <c r="N2851" s="507">
        <v>2.1804021416994509E-4</v>
      </c>
      <c r="O2851" s="507">
        <v>0.83613085048182934</v>
      </c>
      <c r="P2851" s="439"/>
    </row>
    <row r="2852" spans="1:16" ht="16.5" x14ac:dyDescent="0.25">
      <c r="A2852" s="505" t="s">
        <v>332</v>
      </c>
      <c r="B2852" s="505" t="s">
        <v>333</v>
      </c>
      <c r="C2852" s="505" t="s">
        <v>334</v>
      </c>
      <c r="D2852" s="505" t="s">
        <v>335</v>
      </c>
      <c r="E2852" s="506">
        <v>45847.703867314813</v>
      </c>
      <c r="F2852" s="506">
        <v>46701</v>
      </c>
      <c r="G2852" s="505" t="s">
        <v>336</v>
      </c>
      <c r="H2852" s="552">
        <v>1000</v>
      </c>
      <c r="I2852" s="552">
        <v>805.24401519158596</v>
      </c>
      <c r="J2852" s="552">
        <v>841.79173265644897</v>
      </c>
      <c r="K2852" s="552">
        <v>1000</v>
      </c>
      <c r="L2852" s="507">
        <v>9.7000001391729998E-2</v>
      </c>
      <c r="M2852" s="507">
        <v>0.5</v>
      </c>
      <c r="N2852" s="507">
        <v>2.1633251060462435E-4</v>
      </c>
      <c r="O2852" s="507">
        <v>0.83613085048182934</v>
      </c>
      <c r="P2852" s="439"/>
    </row>
    <row r="2853" spans="1:16" ht="16.5" x14ac:dyDescent="0.25">
      <c r="A2853" s="505" t="s">
        <v>332</v>
      </c>
      <c r="B2853" s="505" t="s">
        <v>333</v>
      </c>
      <c r="C2853" s="505" t="s">
        <v>334</v>
      </c>
      <c r="D2853" s="505" t="s">
        <v>335</v>
      </c>
      <c r="E2853" s="506">
        <v>45847.703867430559</v>
      </c>
      <c r="F2853" s="506">
        <v>46731</v>
      </c>
      <c r="G2853" s="505" t="s">
        <v>336</v>
      </c>
      <c r="H2853" s="552">
        <v>1000</v>
      </c>
      <c r="I2853" s="552">
        <v>799.13996693513604</v>
      </c>
      <c r="J2853" s="552">
        <v>835.41063914805102</v>
      </c>
      <c r="K2853" s="552">
        <v>1000</v>
      </c>
      <c r="L2853" s="507">
        <v>9.7000001391729998E-2</v>
      </c>
      <c r="M2853" s="507">
        <v>0.5</v>
      </c>
      <c r="N2853" s="507">
        <v>2.1469262994825542E-4</v>
      </c>
      <c r="O2853" s="507">
        <v>0.83613085048182934</v>
      </c>
      <c r="P2853" s="439"/>
    </row>
    <row r="2854" spans="1:16" ht="16.5" x14ac:dyDescent="0.25">
      <c r="A2854" s="505" t="s">
        <v>332</v>
      </c>
      <c r="B2854" s="505" t="s">
        <v>333</v>
      </c>
      <c r="C2854" s="505" t="s">
        <v>334</v>
      </c>
      <c r="D2854" s="505" t="s">
        <v>335</v>
      </c>
      <c r="E2854" s="506">
        <v>45847.703867557873</v>
      </c>
      <c r="F2854" s="506">
        <v>46762</v>
      </c>
      <c r="G2854" s="505" t="s">
        <v>336</v>
      </c>
      <c r="H2854" s="552">
        <v>1000</v>
      </c>
      <c r="I2854" s="552">
        <v>792.88105650468799</v>
      </c>
      <c r="J2854" s="552">
        <v>828.86765471551803</v>
      </c>
      <c r="K2854" s="552">
        <v>1000</v>
      </c>
      <c r="L2854" s="507">
        <v>9.7000001391729998E-2</v>
      </c>
      <c r="M2854" s="507">
        <v>0.5</v>
      </c>
      <c r="N2854" s="507">
        <v>2.130111448561293E-4</v>
      </c>
      <c r="O2854" s="507">
        <v>0.83613085048182934</v>
      </c>
      <c r="P2854" s="439"/>
    </row>
    <row r="2855" spans="1:16" ht="16.5" x14ac:dyDescent="0.25">
      <c r="A2855" s="505" t="s">
        <v>332</v>
      </c>
      <c r="B2855" s="505" t="s">
        <v>333</v>
      </c>
      <c r="C2855" s="505" t="s">
        <v>334</v>
      </c>
      <c r="D2855" s="505" t="s">
        <v>335</v>
      </c>
      <c r="E2855" s="506">
        <v>45847.703867685188</v>
      </c>
      <c r="F2855" s="506">
        <v>46793</v>
      </c>
      <c r="G2855" s="505" t="s">
        <v>336</v>
      </c>
      <c r="H2855" s="552">
        <v>1000</v>
      </c>
      <c r="I2855" s="552">
        <v>786.67116622264598</v>
      </c>
      <c r="J2855" s="552">
        <v>822.37591531540204</v>
      </c>
      <c r="K2855" s="552">
        <v>1000</v>
      </c>
      <c r="L2855" s="507">
        <v>9.7000001391729998E-2</v>
      </c>
      <c r="M2855" s="507">
        <v>0.5</v>
      </c>
      <c r="N2855" s="507">
        <v>2.1134282925247487E-4</v>
      </c>
      <c r="O2855" s="507">
        <v>0.83613085048182934</v>
      </c>
      <c r="P2855" s="439"/>
    </row>
    <row r="2856" spans="1:16" ht="16.5" x14ac:dyDescent="0.25">
      <c r="A2856" s="505" t="s">
        <v>332</v>
      </c>
      <c r="B2856" s="505" t="s">
        <v>333</v>
      </c>
      <c r="C2856" s="505" t="s">
        <v>334</v>
      </c>
      <c r="D2856" s="505" t="s">
        <v>335</v>
      </c>
      <c r="E2856" s="506">
        <v>45847.703867800927</v>
      </c>
      <c r="F2856" s="506">
        <v>46822</v>
      </c>
      <c r="G2856" s="505" t="s">
        <v>336</v>
      </c>
      <c r="H2856" s="552">
        <v>1000</v>
      </c>
      <c r="I2856" s="552">
        <v>780.90595216381996</v>
      </c>
      <c r="J2856" s="552">
        <v>816.34903471752602</v>
      </c>
      <c r="K2856" s="552">
        <v>1000</v>
      </c>
      <c r="L2856" s="507">
        <v>9.7000001391729998E-2</v>
      </c>
      <c r="M2856" s="507">
        <v>0.5</v>
      </c>
      <c r="N2856" s="507">
        <v>2.0979397796269282E-4</v>
      </c>
      <c r="O2856" s="507">
        <v>0.83613085048182934</v>
      </c>
      <c r="P2856" s="439"/>
    </row>
    <row r="2857" spans="1:16" ht="16.5" x14ac:dyDescent="0.25">
      <c r="A2857" s="505" t="s">
        <v>332</v>
      </c>
      <c r="B2857" s="505" t="s">
        <v>333</v>
      </c>
      <c r="C2857" s="505" t="s">
        <v>334</v>
      </c>
      <c r="D2857" s="505" t="s">
        <v>335</v>
      </c>
      <c r="E2857" s="506">
        <v>45847.703867916665</v>
      </c>
      <c r="F2857" s="506">
        <v>46853</v>
      </c>
      <c r="G2857" s="505" t="s">
        <v>336</v>
      </c>
      <c r="H2857" s="552">
        <v>1000</v>
      </c>
      <c r="I2857" s="552">
        <v>774.78985159142405</v>
      </c>
      <c r="J2857" s="552">
        <v>809.95534187311</v>
      </c>
      <c r="K2857" s="552">
        <v>1000</v>
      </c>
      <c r="L2857" s="507">
        <v>9.7000001391729998E-2</v>
      </c>
      <c r="M2857" s="507">
        <v>0.5</v>
      </c>
      <c r="N2857" s="507">
        <v>2.0815085939617699E-4</v>
      </c>
      <c r="O2857" s="507">
        <v>0.83613085048182934</v>
      </c>
      <c r="P2857" s="439"/>
    </row>
    <row r="2858" spans="1:16" ht="16.5" x14ac:dyDescent="0.25">
      <c r="A2858" s="505" t="s">
        <v>332</v>
      </c>
      <c r="B2858" s="505" t="s">
        <v>333</v>
      </c>
      <c r="C2858" s="505" t="s">
        <v>334</v>
      </c>
      <c r="D2858" s="505" t="s">
        <v>335</v>
      </c>
      <c r="E2858" s="506">
        <v>45847.703868067132</v>
      </c>
      <c r="F2858" s="506">
        <v>46883</v>
      </c>
      <c r="G2858" s="505" t="s">
        <v>336</v>
      </c>
      <c r="H2858" s="552">
        <v>1000</v>
      </c>
      <c r="I2858" s="552">
        <v>768.91665718885895</v>
      </c>
      <c r="J2858" s="552">
        <v>803.81558001323901</v>
      </c>
      <c r="K2858" s="552">
        <v>1000</v>
      </c>
      <c r="L2858" s="507">
        <v>9.7000001391729998E-2</v>
      </c>
      <c r="M2858" s="507">
        <v>0.5</v>
      </c>
      <c r="N2858" s="507">
        <v>2.0657299869009842E-4</v>
      </c>
      <c r="O2858" s="507">
        <v>0.83613085048182934</v>
      </c>
      <c r="P2858" s="439"/>
    </row>
    <row r="2859" spans="1:16" ht="16.5" x14ac:dyDescent="0.25">
      <c r="A2859" s="505" t="s">
        <v>332</v>
      </c>
      <c r="B2859" s="505" t="s">
        <v>333</v>
      </c>
      <c r="C2859" s="505" t="s">
        <v>334</v>
      </c>
      <c r="D2859" s="505" t="s">
        <v>335</v>
      </c>
      <c r="E2859" s="506">
        <v>45847.703868217592</v>
      </c>
      <c r="F2859" s="506">
        <v>46914</v>
      </c>
      <c r="G2859" s="505" t="s">
        <v>336</v>
      </c>
      <c r="H2859" s="552">
        <v>1000</v>
      </c>
      <c r="I2859" s="552">
        <v>762.89445746797401</v>
      </c>
      <c r="J2859" s="552">
        <v>797.52004991080105</v>
      </c>
      <c r="K2859" s="552">
        <v>1000</v>
      </c>
      <c r="L2859" s="507">
        <v>9.7000001391729998E-2</v>
      </c>
      <c r="M2859" s="507">
        <v>0.5</v>
      </c>
      <c r="N2859" s="507">
        <v>2.0495510701949536E-4</v>
      </c>
      <c r="O2859" s="507">
        <v>0.83613085048182934</v>
      </c>
      <c r="P2859" s="439"/>
    </row>
    <row r="2860" spans="1:16" ht="16.5" x14ac:dyDescent="0.25">
      <c r="A2860" s="505" t="s">
        <v>332</v>
      </c>
      <c r="B2860" s="505" t="s">
        <v>333</v>
      </c>
      <c r="C2860" s="505" t="s">
        <v>334</v>
      </c>
      <c r="D2860" s="505" t="s">
        <v>335</v>
      </c>
      <c r="E2860" s="506">
        <v>45847.703868402779</v>
      </c>
      <c r="F2860" s="506">
        <v>46944</v>
      </c>
      <c r="G2860" s="505" t="s">
        <v>336</v>
      </c>
      <c r="H2860" s="552">
        <v>1000</v>
      </c>
      <c r="I2860" s="552">
        <v>757.11143456422201</v>
      </c>
      <c r="J2860" s="552">
        <v>791.47455217557899</v>
      </c>
      <c r="K2860" s="552">
        <v>1000</v>
      </c>
      <c r="L2860" s="507">
        <v>9.7000001391729998E-2</v>
      </c>
      <c r="M2860" s="507">
        <v>0.5</v>
      </c>
      <c r="N2860" s="507">
        <v>2.0340147130156307E-4</v>
      </c>
      <c r="O2860" s="507">
        <v>0.83613085048182934</v>
      </c>
      <c r="P2860" s="439"/>
    </row>
    <row r="2861" spans="1:16" ht="16.5" x14ac:dyDescent="0.25">
      <c r="A2861" s="505" t="s">
        <v>332</v>
      </c>
      <c r="B2861" s="505" t="s">
        <v>333</v>
      </c>
      <c r="C2861" s="505" t="s">
        <v>334</v>
      </c>
      <c r="D2861" s="505" t="s">
        <v>335</v>
      </c>
      <c r="E2861" s="506">
        <v>45847.703868553239</v>
      </c>
      <c r="F2861" s="506">
        <v>46975</v>
      </c>
      <c r="G2861" s="505" t="s">
        <v>336</v>
      </c>
      <c r="H2861" s="552">
        <v>1000</v>
      </c>
      <c r="I2861" s="552">
        <v>751.181694029558</v>
      </c>
      <c r="J2861" s="552">
        <v>785.27567771677195</v>
      </c>
      <c r="K2861" s="552">
        <v>1000</v>
      </c>
      <c r="L2861" s="507">
        <v>9.7000001391729998E-2</v>
      </c>
      <c r="M2861" s="507">
        <v>0.5</v>
      </c>
      <c r="N2861" s="507">
        <v>2.018084192168571E-4</v>
      </c>
      <c r="O2861" s="507">
        <v>0.83613085048182934</v>
      </c>
      <c r="P2861" s="439"/>
    </row>
    <row r="2862" spans="1:16" ht="16.5" x14ac:dyDescent="0.25">
      <c r="A2862" s="505" t="s">
        <v>332</v>
      </c>
      <c r="B2862" s="505" t="s">
        <v>333</v>
      </c>
      <c r="C2862" s="505" t="s">
        <v>334</v>
      </c>
      <c r="D2862" s="505" t="s">
        <v>335</v>
      </c>
      <c r="E2862" s="506">
        <v>45847.703868703706</v>
      </c>
      <c r="F2862" s="506">
        <v>47006</v>
      </c>
      <c r="G2862" s="505" t="s">
        <v>336</v>
      </c>
      <c r="H2862" s="552">
        <v>13250</v>
      </c>
      <c r="I2862" s="552">
        <v>9875.2037412447498</v>
      </c>
      <c r="J2862" s="552">
        <v>10323.410929915501</v>
      </c>
      <c r="K2862" s="552">
        <v>13250</v>
      </c>
      <c r="L2862" s="507">
        <v>9.7000001391729998E-2</v>
      </c>
      <c r="M2862" s="507">
        <v>0.5</v>
      </c>
      <c r="N2862" s="507">
        <v>2.6530189331085857E-3</v>
      </c>
      <c r="O2862" s="507">
        <v>0.83613085048182934</v>
      </c>
      <c r="P2862" s="439"/>
    </row>
    <row r="2863" spans="1:16" ht="16.5" x14ac:dyDescent="0.25">
      <c r="A2863" s="505" t="s">
        <v>332</v>
      </c>
      <c r="B2863" s="505" t="s">
        <v>333</v>
      </c>
      <c r="C2863" s="505" t="s">
        <v>334</v>
      </c>
      <c r="D2863" s="505" t="s">
        <v>335</v>
      </c>
      <c r="E2863" s="506">
        <v>45847.703869363424</v>
      </c>
      <c r="F2863" s="506">
        <v>47036</v>
      </c>
      <c r="G2863" s="505" t="s">
        <v>336</v>
      </c>
      <c r="H2863" s="552">
        <v>1000</v>
      </c>
      <c r="I2863" s="552">
        <v>739.64875733653298</v>
      </c>
      <c r="J2863" s="552">
        <v>773.21929408860103</v>
      </c>
      <c r="K2863" s="552">
        <v>1000</v>
      </c>
      <c r="L2863" s="507">
        <v>9.7000001391729998E-2</v>
      </c>
      <c r="M2863" s="507">
        <v>0.5</v>
      </c>
      <c r="N2863" s="507">
        <v>1.987100426969737E-4</v>
      </c>
      <c r="O2863" s="507">
        <v>0.83613085048182934</v>
      </c>
      <c r="P2863" s="439"/>
    </row>
    <row r="2864" spans="1:16" ht="16.5" x14ac:dyDescent="0.25">
      <c r="A2864" s="505" t="s">
        <v>332</v>
      </c>
      <c r="B2864" s="505" t="s">
        <v>333</v>
      </c>
      <c r="C2864" s="505" t="s">
        <v>334</v>
      </c>
      <c r="D2864" s="505" t="s">
        <v>335</v>
      </c>
      <c r="E2864" s="506">
        <v>45847.70386947917</v>
      </c>
      <c r="F2864" s="506">
        <v>47067</v>
      </c>
      <c r="G2864" s="505" t="s">
        <v>336</v>
      </c>
      <c r="H2864" s="552">
        <v>1000</v>
      </c>
      <c r="I2864" s="552">
        <v>733.85578549967704</v>
      </c>
      <c r="J2864" s="552">
        <v>767.163395866722</v>
      </c>
      <c r="K2864" s="552">
        <v>1000</v>
      </c>
      <c r="L2864" s="507">
        <v>9.7000001391729998E-2</v>
      </c>
      <c r="M2864" s="507">
        <v>0.5</v>
      </c>
      <c r="N2864" s="507">
        <v>1.9715373415237573E-4</v>
      </c>
      <c r="O2864" s="507">
        <v>0.83613085048182934</v>
      </c>
      <c r="P2864" s="439"/>
    </row>
    <row r="2865" spans="1:16" ht="16.5" x14ac:dyDescent="0.25">
      <c r="A2865" s="505" t="s">
        <v>332</v>
      </c>
      <c r="B2865" s="505" t="s">
        <v>333</v>
      </c>
      <c r="C2865" s="505" t="s">
        <v>334</v>
      </c>
      <c r="D2865" s="505" t="s">
        <v>335</v>
      </c>
      <c r="E2865" s="506">
        <v>45847.703869618053</v>
      </c>
      <c r="F2865" s="506">
        <v>47097</v>
      </c>
      <c r="G2865" s="505" t="s">
        <v>336</v>
      </c>
      <c r="H2865" s="552">
        <v>1000</v>
      </c>
      <c r="I2865" s="552">
        <v>728.29288649831096</v>
      </c>
      <c r="J2865" s="552">
        <v>761.34801282678995</v>
      </c>
      <c r="K2865" s="552">
        <v>1000</v>
      </c>
      <c r="L2865" s="507">
        <v>9.7000001391729998E-2</v>
      </c>
      <c r="M2865" s="507">
        <v>0.5</v>
      </c>
      <c r="N2865" s="507">
        <v>1.9565923573388211E-4</v>
      </c>
      <c r="O2865" s="507">
        <v>0.83613085048182934</v>
      </c>
      <c r="P2865" s="439"/>
    </row>
    <row r="2866" spans="1:16" ht="16.5" x14ac:dyDescent="0.25">
      <c r="A2866" s="505" t="s">
        <v>332</v>
      </c>
      <c r="B2866" s="505" t="s">
        <v>333</v>
      </c>
      <c r="C2866" s="505" t="s">
        <v>334</v>
      </c>
      <c r="D2866" s="505" t="s">
        <v>335</v>
      </c>
      <c r="E2866" s="506">
        <v>45847.703869814817</v>
      </c>
      <c r="F2866" s="506">
        <v>47128</v>
      </c>
      <c r="G2866" s="505" t="s">
        <v>336</v>
      </c>
      <c r="H2866" s="552">
        <v>1000</v>
      </c>
      <c r="I2866" s="552">
        <v>722.58885449850095</v>
      </c>
      <c r="J2866" s="552">
        <v>755.38509116619696</v>
      </c>
      <c r="K2866" s="552">
        <v>1000</v>
      </c>
      <c r="L2866" s="507">
        <v>9.7000001391729998E-2</v>
      </c>
      <c r="M2866" s="507">
        <v>0.5</v>
      </c>
      <c r="N2866" s="507">
        <v>1.9412682128582857E-4</v>
      </c>
      <c r="O2866" s="507">
        <v>0.83613085048182934</v>
      </c>
      <c r="P2866" s="439"/>
    </row>
    <row r="2867" spans="1:16" ht="16.5" x14ac:dyDescent="0.25">
      <c r="A2867" s="505" t="s">
        <v>332</v>
      </c>
      <c r="B2867" s="505" t="s">
        <v>333</v>
      </c>
      <c r="C2867" s="505" t="s">
        <v>334</v>
      </c>
      <c r="D2867" s="505" t="s">
        <v>335</v>
      </c>
      <c r="E2867" s="506">
        <v>45847.703869965277</v>
      </c>
      <c r="F2867" s="506">
        <v>47159</v>
      </c>
      <c r="G2867" s="505" t="s">
        <v>336</v>
      </c>
      <c r="H2867" s="552">
        <v>1000</v>
      </c>
      <c r="I2867" s="552">
        <v>716.92949680714298</v>
      </c>
      <c r="J2867" s="552">
        <v>749.46887145284995</v>
      </c>
      <c r="K2867" s="552">
        <v>1000</v>
      </c>
      <c r="L2867" s="507">
        <v>9.7000001391729998E-2</v>
      </c>
      <c r="M2867" s="507">
        <v>0.5</v>
      </c>
      <c r="N2867" s="507">
        <v>1.9260640879634257E-4</v>
      </c>
      <c r="O2867" s="507">
        <v>0.83613085048182934</v>
      </c>
      <c r="P2867" s="439"/>
    </row>
    <row r="2868" spans="1:16" ht="16.5" x14ac:dyDescent="0.25">
      <c r="A2868" s="505" t="s">
        <v>332</v>
      </c>
      <c r="B2868" s="505" t="s">
        <v>333</v>
      </c>
      <c r="C2868" s="505" t="s">
        <v>334</v>
      </c>
      <c r="D2868" s="505" t="s">
        <v>335</v>
      </c>
      <c r="E2868" s="506">
        <v>45847.703870138888</v>
      </c>
      <c r="F2868" s="506">
        <v>47187</v>
      </c>
      <c r="G2868" s="505" t="s">
        <v>336</v>
      </c>
      <c r="H2868" s="552">
        <v>1000</v>
      </c>
      <c r="I2868" s="552">
        <v>711.85592632006399</v>
      </c>
      <c r="J2868" s="552">
        <v>744.16502614571505</v>
      </c>
      <c r="K2868" s="552">
        <v>1000</v>
      </c>
      <c r="L2868" s="507">
        <v>9.7000001391729998E-2</v>
      </c>
      <c r="M2868" s="507">
        <v>0.5</v>
      </c>
      <c r="N2868" s="507">
        <v>1.9124337073521763E-4</v>
      </c>
      <c r="O2868" s="507">
        <v>0.83613085048182934</v>
      </c>
      <c r="P2868" s="439"/>
    </row>
    <row r="2869" spans="1:16" ht="16.5" x14ac:dyDescent="0.25">
      <c r="A2869" s="505" t="s">
        <v>332</v>
      </c>
      <c r="B2869" s="505" t="s">
        <v>333</v>
      </c>
      <c r="C2869" s="505" t="s">
        <v>334</v>
      </c>
      <c r="D2869" s="505" t="s">
        <v>335</v>
      </c>
      <c r="E2869" s="506">
        <v>45847.703870393518</v>
      </c>
      <c r="F2869" s="506">
        <v>47218</v>
      </c>
      <c r="G2869" s="505" t="s">
        <v>336</v>
      </c>
      <c r="H2869" s="552">
        <v>1000</v>
      </c>
      <c r="I2869" s="552">
        <v>706.28062954281904</v>
      </c>
      <c r="J2869" s="552">
        <v>738.33668263039601</v>
      </c>
      <c r="K2869" s="552">
        <v>1000</v>
      </c>
      <c r="L2869" s="507">
        <v>9.7000001391729998E-2</v>
      </c>
      <c r="M2869" s="507">
        <v>0.5</v>
      </c>
      <c r="N2869" s="507">
        <v>1.8974554159717627E-4</v>
      </c>
      <c r="O2869" s="507">
        <v>0.83613085048182934</v>
      </c>
      <c r="P2869" s="439"/>
    </row>
    <row r="2870" spans="1:16" ht="16.5" x14ac:dyDescent="0.25">
      <c r="A2870" s="505" t="s">
        <v>332</v>
      </c>
      <c r="B2870" s="505" t="s">
        <v>333</v>
      </c>
      <c r="C2870" s="505" t="s">
        <v>334</v>
      </c>
      <c r="D2870" s="505" t="s">
        <v>335</v>
      </c>
      <c r="E2870" s="506">
        <v>45847.703870567129</v>
      </c>
      <c r="F2870" s="506">
        <v>47248</v>
      </c>
      <c r="G2870" s="505" t="s">
        <v>336</v>
      </c>
      <c r="H2870" s="552">
        <v>1000</v>
      </c>
      <c r="I2870" s="552">
        <v>700.92676044973496</v>
      </c>
      <c r="J2870" s="552">
        <v>732.73981676705796</v>
      </c>
      <c r="K2870" s="552">
        <v>1000</v>
      </c>
      <c r="L2870" s="507">
        <v>9.7000001391729998E-2</v>
      </c>
      <c r="M2870" s="507">
        <v>0.5</v>
      </c>
      <c r="N2870" s="507">
        <v>1.8830720002554742E-4</v>
      </c>
      <c r="O2870" s="507">
        <v>0.83613085048182934</v>
      </c>
      <c r="P2870" s="439"/>
    </row>
    <row r="2871" spans="1:16" ht="16.5" x14ac:dyDescent="0.25">
      <c r="A2871" s="505" t="s">
        <v>332</v>
      </c>
      <c r="B2871" s="505" t="s">
        <v>333</v>
      </c>
      <c r="C2871" s="505" t="s">
        <v>334</v>
      </c>
      <c r="D2871" s="505" t="s">
        <v>335</v>
      </c>
      <c r="E2871" s="506">
        <v>45847.703870729165</v>
      </c>
      <c r="F2871" s="506">
        <v>47279</v>
      </c>
      <c r="G2871" s="505" t="s">
        <v>336</v>
      </c>
      <c r="H2871" s="552">
        <v>1000</v>
      </c>
      <c r="I2871" s="552">
        <v>695.43706153155404</v>
      </c>
      <c r="J2871" s="552">
        <v>727.00095615224404</v>
      </c>
      <c r="K2871" s="552">
        <v>1000</v>
      </c>
      <c r="L2871" s="507">
        <v>9.7000001391729998E-2</v>
      </c>
      <c r="M2871" s="507">
        <v>0.5</v>
      </c>
      <c r="N2871" s="507">
        <v>1.8683236714628538E-4</v>
      </c>
      <c r="O2871" s="507">
        <v>0.83613085048182934</v>
      </c>
      <c r="P2871" s="439"/>
    </row>
    <row r="2872" spans="1:16" ht="16.5" x14ac:dyDescent="0.25">
      <c r="A2872" s="505" t="s">
        <v>332</v>
      </c>
      <c r="B2872" s="505" t="s">
        <v>333</v>
      </c>
      <c r="C2872" s="505" t="s">
        <v>334</v>
      </c>
      <c r="D2872" s="505" t="s">
        <v>335</v>
      </c>
      <c r="E2872" s="506">
        <v>45847.703870914353</v>
      </c>
      <c r="F2872" s="506">
        <v>47309</v>
      </c>
      <c r="G2872" s="505" t="s">
        <v>336</v>
      </c>
      <c r="H2872" s="552">
        <v>1000</v>
      </c>
      <c r="I2872" s="552">
        <v>690.16539070528597</v>
      </c>
      <c r="J2872" s="552">
        <v>721.49001929941596</v>
      </c>
      <c r="K2872" s="552">
        <v>1000</v>
      </c>
      <c r="L2872" s="507">
        <v>9.7000001391729998E-2</v>
      </c>
      <c r="M2872" s="507">
        <v>0.5</v>
      </c>
      <c r="N2872" s="507">
        <v>1.8541610851733256E-4</v>
      </c>
      <c r="O2872" s="507">
        <v>0.83613085048182934</v>
      </c>
      <c r="P2872" s="439"/>
    </row>
    <row r="2873" spans="1:16" ht="16.5" x14ac:dyDescent="0.25">
      <c r="A2873" s="505" t="s">
        <v>332</v>
      </c>
      <c r="B2873" s="505" t="s">
        <v>333</v>
      </c>
      <c r="C2873" s="505" t="s">
        <v>334</v>
      </c>
      <c r="D2873" s="505" t="s">
        <v>335</v>
      </c>
      <c r="E2873" s="506">
        <v>45847.703871087964</v>
      </c>
      <c r="F2873" s="506">
        <v>47340</v>
      </c>
      <c r="G2873" s="505" t="s">
        <v>336</v>
      </c>
      <c r="H2873" s="552">
        <v>1000</v>
      </c>
      <c r="I2873" s="552">
        <v>684.75997545720895</v>
      </c>
      <c r="J2873" s="552">
        <v>715.83926774887595</v>
      </c>
      <c r="K2873" s="552">
        <v>1000</v>
      </c>
      <c r="L2873" s="507">
        <v>9.7000001391729998E-2</v>
      </c>
      <c r="M2873" s="507">
        <v>0.5</v>
      </c>
      <c r="N2873" s="507">
        <v>1.8396391883393709E-4</v>
      </c>
      <c r="O2873" s="507">
        <v>0.83613085048182934</v>
      </c>
      <c r="P2873" s="439"/>
    </row>
    <row r="2874" spans="1:16" ht="16.5" x14ac:dyDescent="0.25">
      <c r="A2874" s="505" t="s">
        <v>332</v>
      </c>
      <c r="B2874" s="505" t="s">
        <v>333</v>
      </c>
      <c r="C2874" s="505" t="s">
        <v>334</v>
      </c>
      <c r="D2874" s="505" t="s">
        <v>335</v>
      </c>
      <c r="E2874" s="506">
        <v>45847.704123090276</v>
      </c>
      <c r="F2874" s="506">
        <v>46241</v>
      </c>
      <c r="G2874" s="505" t="s">
        <v>336</v>
      </c>
      <c r="H2874" s="552">
        <v>714</v>
      </c>
      <c r="I2874" s="552">
        <v>645.46088659904501</v>
      </c>
      <c r="J2874" s="552">
        <v>675.05134440437598</v>
      </c>
      <c r="K2874" s="552">
        <v>714</v>
      </c>
      <c r="L2874" s="507">
        <v>9.8000004983540001E-2</v>
      </c>
      <c r="M2874" s="507">
        <v>0.5</v>
      </c>
      <c r="N2874" s="507">
        <v>1.7348180845300063E-4</v>
      </c>
      <c r="O2874" s="507">
        <v>0.83613085048182934</v>
      </c>
      <c r="P2874" s="439"/>
    </row>
    <row r="2875" spans="1:16" ht="16.5" x14ac:dyDescent="0.25">
      <c r="A2875" s="505" t="s">
        <v>332</v>
      </c>
      <c r="B2875" s="505" t="s">
        <v>333</v>
      </c>
      <c r="C2875" s="505" t="s">
        <v>334</v>
      </c>
      <c r="D2875" s="505" t="s">
        <v>335</v>
      </c>
      <c r="E2875" s="506">
        <v>45847.70412318287</v>
      </c>
      <c r="F2875" s="506">
        <v>46272</v>
      </c>
      <c r="G2875" s="505" t="s">
        <v>336</v>
      </c>
      <c r="H2875" s="552">
        <v>714</v>
      </c>
      <c r="I2875" s="552">
        <v>640.35604270366196</v>
      </c>
      <c r="J2875" s="552">
        <v>669.71247444943594</v>
      </c>
      <c r="K2875" s="552">
        <v>714</v>
      </c>
      <c r="L2875" s="507">
        <v>9.8000004983540001E-2</v>
      </c>
      <c r="M2875" s="507">
        <v>0.5</v>
      </c>
      <c r="N2875" s="507">
        <v>1.7210976938877864E-4</v>
      </c>
      <c r="O2875" s="507">
        <v>0.83613085048182934</v>
      </c>
      <c r="P2875" s="439"/>
    </row>
    <row r="2876" spans="1:16" ht="16.5" x14ac:dyDescent="0.25">
      <c r="A2876" s="505" t="s">
        <v>332</v>
      </c>
      <c r="B2876" s="505" t="s">
        <v>333</v>
      </c>
      <c r="C2876" s="505" t="s">
        <v>334</v>
      </c>
      <c r="D2876" s="505" t="s">
        <v>335</v>
      </c>
      <c r="E2876" s="506">
        <v>45847.704123263888</v>
      </c>
      <c r="F2876" s="506">
        <v>46302</v>
      </c>
      <c r="G2876" s="505" t="s">
        <v>336</v>
      </c>
      <c r="H2876" s="552">
        <v>714</v>
      </c>
      <c r="I2876" s="552">
        <v>635.45431529350697</v>
      </c>
      <c r="J2876" s="552">
        <v>664.58603263579801</v>
      </c>
      <c r="K2876" s="552">
        <v>714</v>
      </c>
      <c r="L2876" s="507">
        <v>9.8000004983540001E-2</v>
      </c>
      <c r="M2876" s="507">
        <v>0.5</v>
      </c>
      <c r="N2876" s="507">
        <v>1.7079232234696332E-4</v>
      </c>
      <c r="O2876" s="507">
        <v>0.83613085048182934</v>
      </c>
      <c r="P2876" s="439"/>
    </row>
    <row r="2877" spans="1:16" ht="16.5" x14ac:dyDescent="0.25">
      <c r="A2877" s="505" t="s">
        <v>332</v>
      </c>
      <c r="B2877" s="505" t="s">
        <v>333</v>
      </c>
      <c r="C2877" s="505" t="s">
        <v>334</v>
      </c>
      <c r="D2877" s="505" t="s">
        <v>335</v>
      </c>
      <c r="E2877" s="506">
        <v>45847.704123368057</v>
      </c>
      <c r="F2877" s="506">
        <v>46333</v>
      </c>
      <c r="G2877" s="505" t="s">
        <v>336</v>
      </c>
      <c r="H2877" s="552">
        <v>714</v>
      </c>
      <c r="I2877" s="552">
        <v>630.42861172328298</v>
      </c>
      <c r="J2877" s="552">
        <v>659.32993110882001</v>
      </c>
      <c r="K2877" s="552">
        <v>714</v>
      </c>
      <c r="L2877" s="507">
        <v>9.8000004983540001E-2</v>
      </c>
      <c r="M2877" s="507">
        <v>0.5</v>
      </c>
      <c r="N2877" s="507">
        <v>1.6944155398560665E-4</v>
      </c>
      <c r="O2877" s="507">
        <v>0.83613085048182934</v>
      </c>
      <c r="P2877" s="439"/>
    </row>
    <row r="2878" spans="1:16" ht="16.5" x14ac:dyDescent="0.25">
      <c r="A2878" s="505" t="s">
        <v>332</v>
      </c>
      <c r="B2878" s="505" t="s">
        <v>333</v>
      </c>
      <c r="C2878" s="505" t="s">
        <v>334</v>
      </c>
      <c r="D2878" s="505" t="s">
        <v>335</v>
      </c>
      <c r="E2878" s="506">
        <v>45847.704123449075</v>
      </c>
      <c r="F2878" s="506">
        <v>46363</v>
      </c>
      <c r="G2878" s="505" t="s">
        <v>336</v>
      </c>
      <c r="H2878" s="552">
        <v>714</v>
      </c>
      <c r="I2878" s="552">
        <v>625.60287572619097</v>
      </c>
      <c r="J2878" s="552">
        <v>654.28296445257195</v>
      </c>
      <c r="K2878" s="552">
        <v>714</v>
      </c>
      <c r="L2878" s="507">
        <v>9.8000004983540001E-2</v>
      </c>
      <c r="M2878" s="507">
        <v>0.5</v>
      </c>
      <c r="N2878" s="507">
        <v>1.6814453130727921E-4</v>
      </c>
      <c r="O2878" s="507">
        <v>0.83613085048182934</v>
      </c>
      <c r="P2878" s="439"/>
    </row>
    <row r="2879" spans="1:16" ht="16.5" x14ac:dyDescent="0.25">
      <c r="A2879" s="505" t="s">
        <v>332</v>
      </c>
      <c r="B2879" s="505" t="s">
        <v>333</v>
      </c>
      <c r="C2879" s="505" t="s">
        <v>334</v>
      </c>
      <c r="D2879" s="505" t="s">
        <v>335</v>
      </c>
      <c r="E2879" s="506">
        <v>45847.704123530093</v>
      </c>
      <c r="F2879" s="506">
        <v>46394</v>
      </c>
      <c r="G2879" s="505" t="s">
        <v>336</v>
      </c>
      <c r="H2879" s="552">
        <v>714</v>
      </c>
      <c r="I2879" s="552">
        <v>620.65508556974703</v>
      </c>
      <c r="J2879" s="552">
        <v>649.10834819574995</v>
      </c>
      <c r="K2879" s="552">
        <v>714</v>
      </c>
      <c r="L2879" s="507">
        <v>9.8000004983540001E-2</v>
      </c>
      <c r="M2879" s="507">
        <v>0.5</v>
      </c>
      <c r="N2879" s="507">
        <v>1.6681470388937243E-4</v>
      </c>
      <c r="O2879" s="507">
        <v>0.83613085048182934</v>
      </c>
      <c r="P2879" s="439"/>
    </row>
    <row r="2880" spans="1:16" ht="16.5" x14ac:dyDescent="0.25">
      <c r="A2880" s="505" t="s">
        <v>332</v>
      </c>
      <c r="B2880" s="505" t="s">
        <v>333</v>
      </c>
      <c r="C2880" s="505" t="s">
        <v>334</v>
      </c>
      <c r="D2880" s="505" t="s">
        <v>335</v>
      </c>
      <c r="E2880" s="506">
        <v>45847.704123599535</v>
      </c>
      <c r="F2880" s="506">
        <v>46425</v>
      </c>
      <c r="G2880" s="505" t="s">
        <v>336</v>
      </c>
      <c r="H2880" s="552">
        <v>5714</v>
      </c>
      <c r="I2880" s="552">
        <v>4927.6961932757404</v>
      </c>
      <c r="J2880" s="552">
        <v>5153.6011075965798</v>
      </c>
      <c r="K2880" s="552">
        <v>5714</v>
      </c>
      <c r="L2880" s="507">
        <v>9.8000004983540001E-2</v>
      </c>
      <c r="M2880" s="507">
        <v>0.5</v>
      </c>
      <c r="N2880" s="507">
        <v>1.324426723392577E-3</v>
      </c>
      <c r="O2880" s="507">
        <v>0.83613085048182934</v>
      </c>
      <c r="P2880" s="439"/>
    </row>
    <row r="2881" spans="1:16" ht="16.5" x14ac:dyDescent="0.25">
      <c r="A2881" s="505" t="s">
        <v>332</v>
      </c>
      <c r="B2881" s="505" t="s">
        <v>333</v>
      </c>
      <c r="C2881" s="505" t="s">
        <v>334</v>
      </c>
      <c r="D2881" s="505" t="s">
        <v>335</v>
      </c>
      <c r="E2881" s="506">
        <v>45847.704123657408</v>
      </c>
      <c r="F2881" s="506">
        <v>46453</v>
      </c>
      <c r="G2881" s="505" t="s">
        <v>336</v>
      </c>
      <c r="H2881" s="552">
        <v>683</v>
      </c>
      <c r="I2881" s="552">
        <v>584.80313470134797</v>
      </c>
      <c r="J2881" s="552">
        <v>611.61280332896001</v>
      </c>
      <c r="K2881" s="552">
        <v>683</v>
      </c>
      <c r="L2881" s="507">
        <v>9.8000004983540001E-2</v>
      </c>
      <c r="M2881" s="507">
        <v>0.5</v>
      </c>
      <c r="N2881" s="507">
        <v>1.5717870362607278E-4</v>
      </c>
      <c r="O2881" s="507">
        <v>0.83613085048182934</v>
      </c>
      <c r="P2881" s="439"/>
    </row>
    <row r="2882" spans="1:16" ht="16.5" x14ac:dyDescent="0.25">
      <c r="A2882" s="505" t="s">
        <v>332</v>
      </c>
      <c r="B2882" s="505" t="s">
        <v>333</v>
      </c>
      <c r="C2882" s="505" t="s">
        <v>334</v>
      </c>
      <c r="D2882" s="505" t="s">
        <v>335</v>
      </c>
      <c r="E2882" s="506">
        <v>45847.70412372685</v>
      </c>
      <c r="F2882" s="506">
        <v>46484</v>
      </c>
      <c r="G2882" s="505" t="s">
        <v>336</v>
      </c>
      <c r="H2882" s="552">
        <v>683</v>
      </c>
      <c r="I2882" s="552">
        <v>580.17802298015602</v>
      </c>
      <c r="J2882" s="552">
        <v>606.77565835203904</v>
      </c>
      <c r="K2882" s="552">
        <v>683</v>
      </c>
      <c r="L2882" s="507">
        <v>9.8000004983540001E-2</v>
      </c>
      <c r="M2882" s="507">
        <v>0.5</v>
      </c>
      <c r="N2882" s="507">
        <v>1.5593560313408573E-4</v>
      </c>
      <c r="O2882" s="507">
        <v>0.83613085048182934</v>
      </c>
      <c r="P2882" s="439"/>
    </row>
    <row r="2883" spans="1:16" ht="16.5" x14ac:dyDescent="0.25">
      <c r="A2883" s="505" t="s">
        <v>332</v>
      </c>
      <c r="B2883" s="505" t="s">
        <v>333</v>
      </c>
      <c r="C2883" s="505" t="s">
        <v>334</v>
      </c>
      <c r="D2883" s="505" t="s">
        <v>335</v>
      </c>
      <c r="E2883" s="506">
        <v>45847.704123796299</v>
      </c>
      <c r="F2883" s="506">
        <v>46514</v>
      </c>
      <c r="G2883" s="505" t="s">
        <v>336</v>
      </c>
      <c r="H2883" s="552">
        <v>683</v>
      </c>
      <c r="I2883" s="552">
        <v>575.73693969466899</v>
      </c>
      <c r="J2883" s="552">
        <v>602.13097839586703</v>
      </c>
      <c r="K2883" s="552">
        <v>683</v>
      </c>
      <c r="L2883" s="507">
        <v>9.8000004983540001E-2</v>
      </c>
      <c r="M2883" s="507">
        <v>0.5</v>
      </c>
      <c r="N2883" s="507">
        <v>1.5474196433140608E-4</v>
      </c>
      <c r="O2883" s="507">
        <v>0.83613085048182934</v>
      </c>
      <c r="P2883" s="439"/>
    </row>
    <row r="2884" spans="1:16" ht="16.5" x14ac:dyDescent="0.25">
      <c r="A2884" s="505" t="s">
        <v>332</v>
      </c>
      <c r="B2884" s="505" t="s">
        <v>333</v>
      </c>
      <c r="C2884" s="505" t="s">
        <v>334</v>
      </c>
      <c r="D2884" s="505" t="s">
        <v>335</v>
      </c>
      <c r="E2884" s="506">
        <v>45847.70412386574</v>
      </c>
      <c r="F2884" s="506">
        <v>46545</v>
      </c>
      <c r="G2884" s="505" t="s">
        <v>336</v>
      </c>
      <c r="H2884" s="552">
        <v>683</v>
      </c>
      <c r="I2884" s="552">
        <v>571.18353101729303</v>
      </c>
      <c r="J2884" s="552">
        <v>597.36882361143</v>
      </c>
      <c r="K2884" s="552">
        <v>683</v>
      </c>
      <c r="L2884" s="507">
        <v>9.8000004983540001E-2</v>
      </c>
      <c r="M2884" s="507">
        <v>0.5</v>
      </c>
      <c r="N2884" s="507">
        <v>1.5351813560936096E-4</v>
      </c>
      <c r="O2884" s="507">
        <v>0.83613085048182934</v>
      </c>
      <c r="P2884" s="439"/>
    </row>
    <row r="2885" spans="1:16" ht="16.5" x14ac:dyDescent="0.25">
      <c r="A2885" s="505" t="s">
        <v>332</v>
      </c>
      <c r="B2885" s="505" t="s">
        <v>333</v>
      </c>
      <c r="C2885" s="505" t="s">
        <v>334</v>
      </c>
      <c r="D2885" s="505" t="s">
        <v>335</v>
      </c>
      <c r="E2885" s="506">
        <v>45847.704123935182</v>
      </c>
      <c r="F2885" s="506">
        <v>46575</v>
      </c>
      <c r="G2885" s="505" t="s">
        <v>336</v>
      </c>
      <c r="H2885" s="552">
        <v>683</v>
      </c>
      <c r="I2885" s="552">
        <v>566.81129778529998</v>
      </c>
      <c r="J2885" s="552">
        <v>592.79615006515405</v>
      </c>
      <c r="K2885" s="552">
        <v>683</v>
      </c>
      <c r="L2885" s="507">
        <v>9.8000004983540001E-2</v>
      </c>
      <c r="M2885" s="507">
        <v>0.5</v>
      </c>
      <c r="N2885" s="507">
        <v>1.5234300177272949E-4</v>
      </c>
      <c r="O2885" s="507">
        <v>0.83613085048182934</v>
      </c>
      <c r="P2885" s="439"/>
    </row>
    <row r="2886" spans="1:16" ht="16.5" x14ac:dyDescent="0.25">
      <c r="A2886" s="505" t="s">
        <v>332</v>
      </c>
      <c r="B2886" s="505" t="s">
        <v>333</v>
      </c>
      <c r="C2886" s="505" t="s">
        <v>334</v>
      </c>
      <c r="D2886" s="505" t="s">
        <v>335</v>
      </c>
      <c r="E2886" s="506">
        <v>45847.704124027776</v>
      </c>
      <c r="F2886" s="506">
        <v>46606</v>
      </c>
      <c r="G2886" s="505" t="s">
        <v>336</v>
      </c>
      <c r="H2886" s="552">
        <v>683</v>
      </c>
      <c r="I2886" s="552">
        <v>562.32848054043302</v>
      </c>
      <c r="J2886" s="552">
        <v>588.10782290127099</v>
      </c>
      <c r="K2886" s="552">
        <v>683</v>
      </c>
      <c r="L2886" s="507">
        <v>9.8000004983540001E-2</v>
      </c>
      <c r="M2886" s="507">
        <v>0.5</v>
      </c>
      <c r="N2886" s="507">
        <v>1.5113814605064008E-4</v>
      </c>
      <c r="O2886" s="507">
        <v>0.83613085048182934</v>
      </c>
      <c r="P2886" s="439"/>
    </row>
    <row r="2887" spans="1:16" ht="16.5" x14ac:dyDescent="0.25">
      <c r="A2887" s="505" t="s">
        <v>332</v>
      </c>
      <c r="B2887" s="505" t="s">
        <v>333</v>
      </c>
      <c r="C2887" s="505" t="s">
        <v>334</v>
      </c>
      <c r="D2887" s="505" t="s">
        <v>335</v>
      </c>
      <c r="E2887" s="506">
        <v>45847.704124131946</v>
      </c>
      <c r="F2887" s="506">
        <v>46637</v>
      </c>
      <c r="G2887" s="505" t="s">
        <v>336</v>
      </c>
      <c r="H2887" s="552">
        <v>683</v>
      </c>
      <c r="I2887" s="552">
        <v>557.88111715918797</v>
      </c>
      <c r="J2887" s="552">
        <v>583.45657494512795</v>
      </c>
      <c r="K2887" s="552">
        <v>683</v>
      </c>
      <c r="L2887" s="507">
        <v>9.8000004983540001E-2</v>
      </c>
      <c r="M2887" s="507">
        <v>0.5</v>
      </c>
      <c r="N2887" s="507">
        <v>1.4994281933411159E-4</v>
      </c>
      <c r="O2887" s="507">
        <v>0.83613085048182934</v>
      </c>
      <c r="P2887" s="439"/>
    </row>
    <row r="2888" spans="1:16" ht="16.5" x14ac:dyDescent="0.25">
      <c r="A2888" s="505" t="s">
        <v>332</v>
      </c>
      <c r="B2888" s="505" t="s">
        <v>333</v>
      </c>
      <c r="C2888" s="505" t="s">
        <v>334</v>
      </c>
      <c r="D2888" s="505" t="s">
        <v>335</v>
      </c>
      <c r="E2888" s="506">
        <v>45847.704124270836</v>
      </c>
      <c r="F2888" s="506">
        <v>46667</v>
      </c>
      <c r="G2888" s="505" t="s">
        <v>336</v>
      </c>
      <c r="H2888" s="552">
        <v>683</v>
      </c>
      <c r="I2888" s="552">
        <v>553.61070979012197</v>
      </c>
      <c r="J2888" s="552">
        <v>578.99039535858196</v>
      </c>
      <c r="K2888" s="552">
        <v>683</v>
      </c>
      <c r="L2888" s="507">
        <v>9.8000004983540001E-2</v>
      </c>
      <c r="M2888" s="507">
        <v>0.5</v>
      </c>
      <c r="N2888" s="507">
        <v>1.4879505343752856E-4</v>
      </c>
      <c r="O2888" s="507">
        <v>0.83613085048182934</v>
      </c>
      <c r="P2888" s="439"/>
    </row>
    <row r="2889" spans="1:16" ht="16.5" x14ac:dyDescent="0.25">
      <c r="A2889" s="505" t="s">
        <v>332</v>
      </c>
      <c r="B2889" s="505" t="s">
        <v>333</v>
      </c>
      <c r="C2889" s="505" t="s">
        <v>334</v>
      </c>
      <c r="D2889" s="505" t="s">
        <v>335</v>
      </c>
      <c r="E2889" s="506">
        <v>45847.704124374999</v>
      </c>
      <c r="F2889" s="506">
        <v>46698</v>
      </c>
      <c r="G2889" s="505" t="s">
        <v>336</v>
      </c>
      <c r="H2889" s="552">
        <v>683</v>
      </c>
      <c r="I2889" s="552">
        <v>549.23229382260899</v>
      </c>
      <c r="J2889" s="552">
        <v>574.41125563595006</v>
      </c>
      <c r="K2889" s="552">
        <v>683</v>
      </c>
      <c r="L2889" s="507">
        <v>9.8000004983540001E-2</v>
      </c>
      <c r="M2889" s="507">
        <v>0.5</v>
      </c>
      <c r="N2889" s="507">
        <v>1.4761825785475393E-4</v>
      </c>
      <c r="O2889" s="507">
        <v>0.83613085048182934</v>
      </c>
      <c r="P2889" s="439"/>
    </row>
    <row r="2890" spans="1:16" ht="16.5" x14ac:dyDescent="0.25">
      <c r="A2890" s="505" t="s">
        <v>332</v>
      </c>
      <c r="B2890" s="505" t="s">
        <v>333</v>
      </c>
      <c r="C2890" s="505" t="s">
        <v>334</v>
      </c>
      <c r="D2890" s="505" t="s">
        <v>335</v>
      </c>
      <c r="E2890" s="506">
        <v>45847.704124490738</v>
      </c>
      <c r="F2890" s="506">
        <v>46728</v>
      </c>
      <c r="G2890" s="505" t="s">
        <v>336</v>
      </c>
      <c r="H2890" s="552">
        <v>683</v>
      </c>
      <c r="I2890" s="552">
        <v>545.02809052063606</v>
      </c>
      <c r="J2890" s="552">
        <v>570.01431517051003</v>
      </c>
      <c r="K2890" s="552">
        <v>683</v>
      </c>
      <c r="L2890" s="507">
        <v>9.8000004983540001E-2</v>
      </c>
      <c r="M2890" s="507">
        <v>0.5</v>
      </c>
      <c r="N2890" s="507">
        <v>1.4648828575718296E-4</v>
      </c>
      <c r="O2890" s="507">
        <v>0.83613085048182934</v>
      </c>
      <c r="P2890" s="439"/>
    </row>
    <row r="2891" spans="1:16" ht="16.5" x14ac:dyDescent="0.25">
      <c r="A2891" s="505" t="s">
        <v>332</v>
      </c>
      <c r="B2891" s="505" t="s">
        <v>333</v>
      </c>
      <c r="C2891" s="505" t="s">
        <v>334</v>
      </c>
      <c r="D2891" s="505" t="s">
        <v>335</v>
      </c>
      <c r="E2891" s="506">
        <v>45847.704124641205</v>
      </c>
      <c r="F2891" s="506">
        <v>46759</v>
      </c>
      <c r="G2891" s="505" t="s">
        <v>336</v>
      </c>
      <c r="H2891" s="552">
        <v>683</v>
      </c>
      <c r="I2891" s="552">
        <v>540.71755307604201</v>
      </c>
      <c r="J2891" s="552">
        <v>565.50616578842903</v>
      </c>
      <c r="K2891" s="552">
        <v>683</v>
      </c>
      <c r="L2891" s="507">
        <v>9.8000004983540001E-2</v>
      </c>
      <c r="M2891" s="507">
        <v>0.5</v>
      </c>
      <c r="N2891" s="507">
        <v>1.4532973402024842E-4</v>
      </c>
      <c r="O2891" s="507">
        <v>0.83613085048182934</v>
      </c>
      <c r="P2891" s="439"/>
    </row>
    <row r="2892" spans="1:16" ht="16.5" x14ac:dyDescent="0.25">
      <c r="A2892" s="505" t="s">
        <v>332</v>
      </c>
      <c r="B2892" s="505" t="s">
        <v>333</v>
      </c>
      <c r="C2892" s="505" t="s">
        <v>334</v>
      </c>
      <c r="D2892" s="505" t="s">
        <v>335</v>
      </c>
      <c r="E2892" s="506">
        <v>45847.704124733798</v>
      </c>
      <c r="F2892" s="506">
        <v>46790</v>
      </c>
      <c r="G2892" s="505" t="s">
        <v>336</v>
      </c>
      <c r="H2892" s="552">
        <v>683</v>
      </c>
      <c r="I2892" s="552">
        <v>536.44110696249004</v>
      </c>
      <c r="J2892" s="552">
        <v>561.03367061767301</v>
      </c>
      <c r="K2892" s="552">
        <v>683</v>
      </c>
      <c r="L2892" s="507">
        <v>9.8000004983540001E-2</v>
      </c>
      <c r="M2892" s="507">
        <v>0.5</v>
      </c>
      <c r="N2892" s="507">
        <v>1.4418034507827885E-4</v>
      </c>
      <c r="O2892" s="507">
        <v>0.83613085048182934</v>
      </c>
      <c r="P2892" s="439"/>
    </row>
    <row r="2893" spans="1:16" ht="16.5" x14ac:dyDescent="0.25">
      <c r="A2893" s="505" t="s">
        <v>332</v>
      </c>
      <c r="B2893" s="505" t="s">
        <v>333</v>
      </c>
      <c r="C2893" s="505" t="s">
        <v>334</v>
      </c>
      <c r="D2893" s="505" t="s">
        <v>335</v>
      </c>
      <c r="E2893" s="506">
        <v>45847.704124872682</v>
      </c>
      <c r="F2893" s="506">
        <v>46819</v>
      </c>
      <c r="G2893" s="505" t="s">
        <v>336</v>
      </c>
      <c r="H2893" s="552">
        <v>683</v>
      </c>
      <c r="I2893" s="552">
        <v>532.47118484529801</v>
      </c>
      <c r="J2893" s="552">
        <v>556.88175170510794</v>
      </c>
      <c r="K2893" s="552">
        <v>683</v>
      </c>
      <c r="L2893" s="507">
        <v>9.8000004983540001E-2</v>
      </c>
      <c r="M2893" s="507">
        <v>0.5</v>
      </c>
      <c r="N2893" s="507">
        <v>1.4311334120150333E-4</v>
      </c>
      <c r="O2893" s="507">
        <v>0.83613085048182934</v>
      </c>
      <c r="P2893" s="439"/>
    </row>
    <row r="2894" spans="1:16" ht="16.5" x14ac:dyDescent="0.25">
      <c r="A2894" s="505" t="s">
        <v>332</v>
      </c>
      <c r="B2894" s="505" t="s">
        <v>333</v>
      </c>
      <c r="C2894" s="505" t="s">
        <v>334</v>
      </c>
      <c r="D2894" s="505" t="s">
        <v>335</v>
      </c>
      <c r="E2894" s="506">
        <v>45847.704124965276</v>
      </c>
      <c r="F2894" s="506">
        <v>46850</v>
      </c>
      <c r="G2894" s="505" t="s">
        <v>336</v>
      </c>
      <c r="H2894" s="552">
        <v>683</v>
      </c>
      <c r="I2894" s="552">
        <v>528.25995790055299</v>
      </c>
      <c r="J2894" s="552">
        <v>552.477465605573</v>
      </c>
      <c r="K2894" s="552">
        <v>683</v>
      </c>
      <c r="L2894" s="507">
        <v>9.8000004983540001E-2</v>
      </c>
      <c r="M2894" s="507">
        <v>0.5</v>
      </c>
      <c r="N2894" s="507">
        <v>1.4198148134547136E-4</v>
      </c>
      <c r="O2894" s="507">
        <v>0.83613085048182934</v>
      </c>
      <c r="P2894" s="439"/>
    </row>
    <row r="2895" spans="1:16" ht="16.5" x14ac:dyDescent="0.25">
      <c r="A2895" s="505" t="s">
        <v>332</v>
      </c>
      <c r="B2895" s="505" t="s">
        <v>333</v>
      </c>
      <c r="C2895" s="505" t="s">
        <v>334</v>
      </c>
      <c r="D2895" s="505" t="s">
        <v>335</v>
      </c>
      <c r="E2895" s="506">
        <v>45847.70412505787</v>
      </c>
      <c r="F2895" s="506">
        <v>46880</v>
      </c>
      <c r="G2895" s="505" t="s">
        <v>336</v>
      </c>
      <c r="H2895" s="552">
        <v>683</v>
      </c>
      <c r="I2895" s="552">
        <v>524.21629134218597</v>
      </c>
      <c r="J2895" s="552">
        <v>548.24842151750897</v>
      </c>
      <c r="K2895" s="552">
        <v>683</v>
      </c>
      <c r="L2895" s="507">
        <v>9.8000004983540001E-2</v>
      </c>
      <c r="M2895" s="507">
        <v>0.5</v>
      </c>
      <c r="N2895" s="507">
        <v>1.4089465702831936E-4</v>
      </c>
      <c r="O2895" s="507">
        <v>0.83613085048182934</v>
      </c>
      <c r="P2895" s="439"/>
    </row>
    <row r="2896" spans="1:16" ht="16.5" x14ac:dyDescent="0.25">
      <c r="A2896" s="505" t="s">
        <v>332</v>
      </c>
      <c r="B2896" s="505" t="s">
        <v>333</v>
      </c>
      <c r="C2896" s="505" t="s">
        <v>334</v>
      </c>
      <c r="D2896" s="505" t="s">
        <v>335</v>
      </c>
      <c r="E2896" s="506">
        <v>45847.704125173608</v>
      </c>
      <c r="F2896" s="506">
        <v>46911</v>
      </c>
      <c r="G2896" s="505" t="s">
        <v>336</v>
      </c>
      <c r="H2896" s="552">
        <v>683</v>
      </c>
      <c r="I2896" s="552">
        <v>520.07035099122504</v>
      </c>
      <c r="J2896" s="552">
        <v>543.91241500519595</v>
      </c>
      <c r="K2896" s="552">
        <v>683</v>
      </c>
      <c r="L2896" s="507">
        <v>9.8000004983540001E-2</v>
      </c>
      <c r="M2896" s="507">
        <v>0.5</v>
      </c>
      <c r="N2896" s="507">
        <v>1.3978034438016996E-4</v>
      </c>
      <c r="O2896" s="507">
        <v>0.83613085048182934</v>
      </c>
      <c r="P2896" s="439"/>
    </row>
    <row r="2897" spans="1:16" ht="16.5" x14ac:dyDescent="0.25">
      <c r="A2897" s="505" t="s">
        <v>332</v>
      </c>
      <c r="B2897" s="505" t="s">
        <v>333</v>
      </c>
      <c r="C2897" s="505" t="s">
        <v>334</v>
      </c>
      <c r="D2897" s="505" t="s">
        <v>335</v>
      </c>
      <c r="E2897" s="506">
        <v>45847.704125289354</v>
      </c>
      <c r="F2897" s="506">
        <v>46941</v>
      </c>
      <c r="G2897" s="505" t="s">
        <v>336</v>
      </c>
      <c r="H2897" s="552">
        <v>683</v>
      </c>
      <c r="I2897" s="552">
        <v>516.08937334026098</v>
      </c>
      <c r="J2897" s="552">
        <v>539.748933729844</v>
      </c>
      <c r="K2897" s="552">
        <v>683</v>
      </c>
      <c r="L2897" s="507">
        <v>9.8000004983540001E-2</v>
      </c>
      <c r="M2897" s="507">
        <v>0.5</v>
      </c>
      <c r="N2897" s="507">
        <v>1.3871036908555653E-4</v>
      </c>
      <c r="O2897" s="507">
        <v>0.83613085048182934</v>
      </c>
      <c r="P2897" s="439"/>
    </row>
    <row r="2898" spans="1:16" ht="16.5" x14ac:dyDescent="0.25">
      <c r="A2898" s="505" t="s">
        <v>332</v>
      </c>
      <c r="B2898" s="505" t="s">
        <v>333</v>
      </c>
      <c r="C2898" s="505" t="s">
        <v>334</v>
      </c>
      <c r="D2898" s="505" t="s">
        <v>335</v>
      </c>
      <c r="E2898" s="506">
        <v>45847.704125405093</v>
      </c>
      <c r="F2898" s="506">
        <v>46972</v>
      </c>
      <c r="G2898" s="505" t="s">
        <v>336</v>
      </c>
      <c r="H2898" s="552">
        <v>683</v>
      </c>
      <c r="I2898" s="552">
        <v>512.00770744591205</v>
      </c>
      <c r="J2898" s="552">
        <v>535.480148267245</v>
      </c>
      <c r="K2898" s="552">
        <v>683</v>
      </c>
      <c r="L2898" s="507">
        <v>9.8000004983540001E-2</v>
      </c>
      <c r="M2898" s="507">
        <v>0.5</v>
      </c>
      <c r="N2898" s="507">
        <v>1.3761333161116564E-4</v>
      </c>
      <c r="O2898" s="507">
        <v>0.83613085048182934</v>
      </c>
      <c r="P2898" s="439"/>
    </row>
    <row r="2899" spans="1:16" ht="16.5" x14ac:dyDescent="0.25">
      <c r="A2899" s="505" t="s">
        <v>332</v>
      </c>
      <c r="B2899" s="505" t="s">
        <v>333</v>
      </c>
      <c r="C2899" s="505" t="s">
        <v>334</v>
      </c>
      <c r="D2899" s="505" t="s">
        <v>335</v>
      </c>
      <c r="E2899" s="506">
        <v>45847.704125509263</v>
      </c>
      <c r="F2899" s="506">
        <v>47003</v>
      </c>
      <c r="G2899" s="505" t="s">
        <v>336</v>
      </c>
      <c r="H2899" s="552">
        <v>683</v>
      </c>
      <c r="I2899" s="552">
        <v>507.95832277519099</v>
      </c>
      <c r="J2899" s="552">
        <v>531.24512392613599</v>
      </c>
      <c r="K2899" s="552">
        <v>683</v>
      </c>
      <c r="L2899" s="507">
        <v>9.8000004983540001E-2</v>
      </c>
      <c r="M2899" s="507">
        <v>0.5</v>
      </c>
      <c r="N2899" s="507">
        <v>1.3652497042556378E-4</v>
      </c>
      <c r="O2899" s="507">
        <v>0.83613085048182934</v>
      </c>
      <c r="P2899" s="439"/>
    </row>
    <row r="2900" spans="1:16" ht="16.5" x14ac:dyDescent="0.25">
      <c r="A2900" s="505" t="s">
        <v>332</v>
      </c>
      <c r="B2900" s="505" t="s">
        <v>333</v>
      </c>
      <c r="C2900" s="505" t="s">
        <v>334</v>
      </c>
      <c r="D2900" s="505" t="s">
        <v>335</v>
      </c>
      <c r="E2900" s="506">
        <v>45847.704125601849</v>
      </c>
      <c r="F2900" s="506">
        <v>47033</v>
      </c>
      <c r="G2900" s="505" t="s">
        <v>336</v>
      </c>
      <c r="H2900" s="552">
        <v>683</v>
      </c>
      <c r="I2900" s="552">
        <v>504.07005895331599</v>
      </c>
      <c r="J2900" s="552">
        <v>527.17860684531695</v>
      </c>
      <c r="K2900" s="552">
        <v>683</v>
      </c>
      <c r="L2900" s="507">
        <v>9.8000004983540001E-2</v>
      </c>
      <c r="M2900" s="507">
        <v>0.5</v>
      </c>
      <c r="N2900" s="507">
        <v>1.3547991401150988E-4</v>
      </c>
      <c r="O2900" s="507">
        <v>0.83613085048182934</v>
      </c>
      <c r="P2900" s="439"/>
    </row>
    <row r="2901" spans="1:16" ht="16.5" x14ac:dyDescent="0.25">
      <c r="A2901" s="505" t="s">
        <v>332</v>
      </c>
      <c r="B2901" s="505" t="s">
        <v>333</v>
      </c>
      <c r="C2901" s="505" t="s">
        <v>334</v>
      </c>
      <c r="D2901" s="505" t="s">
        <v>335</v>
      </c>
      <c r="E2901" s="506">
        <v>45847.704125706019</v>
      </c>
      <c r="F2901" s="506">
        <v>47064</v>
      </c>
      <c r="G2901" s="505" t="s">
        <v>336</v>
      </c>
      <c r="H2901" s="552">
        <v>683</v>
      </c>
      <c r="I2901" s="552">
        <v>500.08345183781501</v>
      </c>
      <c r="J2901" s="552">
        <v>523.00923802870204</v>
      </c>
      <c r="K2901" s="552">
        <v>683</v>
      </c>
      <c r="L2901" s="507">
        <v>9.8000004983540001E-2</v>
      </c>
      <c r="M2901" s="507">
        <v>0.5</v>
      </c>
      <c r="N2901" s="507">
        <v>1.3440842567449739E-4</v>
      </c>
      <c r="O2901" s="507">
        <v>0.83613085048182934</v>
      </c>
      <c r="P2901" s="439"/>
    </row>
    <row r="2902" spans="1:16" ht="16.5" x14ac:dyDescent="0.25">
      <c r="A2902" s="505" t="s">
        <v>332</v>
      </c>
      <c r="B2902" s="505" t="s">
        <v>333</v>
      </c>
      <c r="C2902" s="505" t="s">
        <v>334</v>
      </c>
      <c r="D2902" s="505" t="s">
        <v>335</v>
      </c>
      <c r="E2902" s="506">
        <v>45847.704125810182</v>
      </c>
      <c r="F2902" s="506">
        <v>47094</v>
      </c>
      <c r="G2902" s="505" t="s">
        <v>336</v>
      </c>
      <c r="H2902" s="552">
        <v>683</v>
      </c>
      <c r="I2902" s="552">
        <v>496.25546771684299</v>
      </c>
      <c r="J2902" s="552">
        <v>519.00576410662302</v>
      </c>
      <c r="K2902" s="552">
        <v>683</v>
      </c>
      <c r="L2902" s="507">
        <v>9.8000004983540001E-2</v>
      </c>
      <c r="M2902" s="507">
        <v>0.5</v>
      </c>
      <c r="N2902" s="507">
        <v>1.3337957075575116E-4</v>
      </c>
      <c r="O2902" s="507">
        <v>0.83613085048182934</v>
      </c>
      <c r="P2902" s="439"/>
    </row>
    <row r="2903" spans="1:16" ht="16.5" x14ac:dyDescent="0.25">
      <c r="A2903" s="505" t="s">
        <v>332</v>
      </c>
      <c r="B2903" s="505" t="s">
        <v>333</v>
      </c>
      <c r="C2903" s="505" t="s">
        <v>334</v>
      </c>
      <c r="D2903" s="505" t="s">
        <v>335</v>
      </c>
      <c r="E2903" s="506">
        <v>45847.704125925928</v>
      </c>
      <c r="F2903" s="506">
        <v>47125</v>
      </c>
      <c r="G2903" s="505" t="s">
        <v>336</v>
      </c>
      <c r="H2903" s="552">
        <v>683</v>
      </c>
      <c r="I2903" s="552">
        <v>492.33066491698202</v>
      </c>
      <c r="J2903" s="552">
        <v>514.90103295780295</v>
      </c>
      <c r="K2903" s="552">
        <v>683</v>
      </c>
      <c r="L2903" s="507">
        <v>9.8000004983540001E-2</v>
      </c>
      <c r="M2903" s="507">
        <v>0.5</v>
      </c>
      <c r="N2903" s="507">
        <v>1.3232469368778683E-4</v>
      </c>
      <c r="O2903" s="507">
        <v>0.83613085048182934</v>
      </c>
      <c r="P2903" s="439"/>
    </row>
    <row r="2904" spans="1:16" ht="16.5" x14ac:dyDescent="0.25">
      <c r="A2904" s="505" t="s">
        <v>332</v>
      </c>
      <c r="B2904" s="505" t="s">
        <v>333</v>
      </c>
      <c r="C2904" s="505" t="s">
        <v>334</v>
      </c>
      <c r="D2904" s="505" t="s">
        <v>335</v>
      </c>
      <c r="E2904" s="506">
        <v>45847.704126018521</v>
      </c>
      <c r="F2904" s="506">
        <v>47156</v>
      </c>
      <c r="G2904" s="505" t="s">
        <v>336</v>
      </c>
      <c r="H2904" s="552">
        <v>683</v>
      </c>
      <c r="I2904" s="552">
        <v>488.43690273635798</v>
      </c>
      <c r="J2904" s="552">
        <v>510.82876545191198</v>
      </c>
      <c r="K2904" s="552">
        <v>683</v>
      </c>
      <c r="L2904" s="507">
        <v>9.8000004983540001E-2</v>
      </c>
      <c r="M2904" s="507">
        <v>0.5</v>
      </c>
      <c r="N2904" s="507">
        <v>1.3127815946889759E-4</v>
      </c>
      <c r="O2904" s="507">
        <v>0.83613085048182934</v>
      </c>
      <c r="P2904" s="439"/>
    </row>
    <row r="2905" spans="1:16" ht="16.5" x14ac:dyDescent="0.25">
      <c r="A2905" s="505" t="s">
        <v>332</v>
      </c>
      <c r="B2905" s="505" t="s">
        <v>333</v>
      </c>
      <c r="C2905" s="505" t="s">
        <v>334</v>
      </c>
      <c r="D2905" s="505" t="s">
        <v>335</v>
      </c>
      <c r="E2905" s="506">
        <v>45847.704126122684</v>
      </c>
      <c r="F2905" s="506">
        <v>47184</v>
      </c>
      <c r="G2905" s="505" t="s">
        <v>336</v>
      </c>
      <c r="H2905" s="552">
        <v>683</v>
      </c>
      <c r="I2905" s="552">
        <v>484.94643208428801</v>
      </c>
      <c r="J2905" s="552">
        <v>507.17827793949402</v>
      </c>
      <c r="K2905" s="552">
        <v>683</v>
      </c>
      <c r="L2905" s="507">
        <v>9.8000004983540001E-2</v>
      </c>
      <c r="M2905" s="507">
        <v>0.5</v>
      </c>
      <c r="N2905" s="507">
        <v>1.3034001871762164E-4</v>
      </c>
      <c r="O2905" s="507">
        <v>0.83613085048182934</v>
      </c>
      <c r="P2905" s="439"/>
    </row>
    <row r="2906" spans="1:16" ht="16.5" x14ac:dyDescent="0.25">
      <c r="A2906" s="505" t="s">
        <v>332</v>
      </c>
      <c r="B2906" s="505" t="s">
        <v>333</v>
      </c>
      <c r="C2906" s="505" t="s">
        <v>334</v>
      </c>
      <c r="D2906" s="505" t="s">
        <v>335</v>
      </c>
      <c r="E2906" s="506">
        <v>45847.704126215278</v>
      </c>
      <c r="F2906" s="506">
        <v>47215</v>
      </c>
      <c r="G2906" s="505" t="s">
        <v>336</v>
      </c>
      <c r="H2906" s="552">
        <v>683</v>
      </c>
      <c r="I2906" s="552">
        <v>481.111070585535</v>
      </c>
      <c r="J2906" s="552">
        <v>503.16708843171199</v>
      </c>
      <c r="K2906" s="552">
        <v>683</v>
      </c>
      <c r="L2906" s="507">
        <v>9.8000004983540001E-2</v>
      </c>
      <c r="M2906" s="507">
        <v>0.5</v>
      </c>
      <c r="N2906" s="507">
        <v>1.2930918096635145E-4</v>
      </c>
      <c r="O2906" s="507">
        <v>0.83613085048182934</v>
      </c>
      <c r="P2906" s="439"/>
    </row>
    <row r="2907" spans="1:16" ht="16.5" x14ac:dyDescent="0.25">
      <c r="A2907" s="505" t="s">
        <v>332</v>
      </c>
      <c r="B2907" s="505" t="s">
        <v>333</v>
      </c>
      <c r="C2907" s="505" t="s">
        <v>334</v>
      </c>
      <c r="D2907" s="505" t="s">
        <v>335</v>
      </c>
      <c r="E2907" s="506">
        <v>45847.704126342593</v>
      </c>
      <c r="F2907" s="506">
        <v>47245</v>
      </c>
      <c r="G2907" s="505" t="s">
        <v>336</v>
      </c>
      <c r="H2907" s="552">
        <v>683</v>
      </c>
      <c r="I2907" s="552">
        <v>477.42831417386498</v>
      </c>
      <c r="J2907" s="552">
        <v>499.31550002654802</v>
      </c>
      <c r="K2907" s="552">
        <v>683</v>
      </c>
      <c r="L2907" s="507">
        <v>9.8000004983540001E-2</v>
      </c>
      <c r="M2907" s="507">
        <v>0.5</v>
      </c>
      <c r="N2907" s="507">
        <v>1.2831935918837392E-4</v>
      </c>
      <c r="O2907" s="507">
        <v>0.83613085048182934</v>
      </c>
      <c r="P2907" s="439"/>
    </row>
    <row r="2908" spans="1:16" ht="16.5" x14ac:dyDescent="0.25">
      <c r="A2908" s="505" t="s">
        <v>332</v>
      </c>
      <c r="B2908" s="505" t="s">
        <v>333</v>
      </c>
      <c r="C2908" s="505" t="s">
        <v>334</v>
      </c>
      <c r="D2908" s="505" t="s">
        <v>335</v>
      </c>
      <c r="E2908" s="506">
        <v>45847.70412642361</v>
      </c>
      <c r="F2908" s="506">
        <v>47276</v>
      </c>
      <c r="G2908" s="505" t="s">
        <v>336</v>
      </c>
      <c r="H2908" s="552">
        <v>683</v>
      </c>
      <c r="I2908" s="552">
        <v>473.65241223202202</v>
      </c>
      <c r="J2908" s="552">
        <v>495.36649593489699</v>
      </c>
      <c r="K2908" s="552">
        <v>683</v>
      </c>
      <c r="L2908" s="507">
        <v>9.8000004983540001E-2</v>
      </c>
      <c r="M2908" s="507">
        <v>0.5</v>
      </c>
      <c r="N2908" s="507">
        <v>1.273045025006765E-4</v>
      </c>
      <c r="O2908" s="507">
        <v>0.83613085048182934</v>
      </c>
      <c r="P2908" s="439"/>
    </row>
    <row r="2909" spans="1:16" ht="16.5" x14ac:dyDescent="0.25">
      <c r="A2909" s="505" t="s">
        <v>332</v>
      </c>
      <c r="B2909" s="505" t="s">
        <v>333</v>
      </c>
      <c r="C2909" s="505" t="s">
        <v>334</v>
      </c>
      <c r="D2909" s="505" t="s">
        <v>335</v>
      </c>
      <c r="E2909" s="506">
        <v>45847.704126504628</v>
      </c>
      <c r="F2909" s="506">
        <v>47306</v>
      </c>
      <c r="G2909" s="505" t="s">
        <v>336</v>
      </c>
      <c r="H2909" s="552">
        <v>683</v>
      </c>
      <c r="I2909" s="552">
        <v>470.02674954268201</v>
      </c>
      <c r="J2909" s="552">
        <v>491.574618652151</v>
      </c>
      <c r="K2909" s="552">
        <v>683</v>
      </c>
      <c r="L2909" s="507">
        <v>9.8000004983540001E-2</v>
      </c>
      <c r="M2909" s="507">
        <v>0.5</v>
      </c>
      <c r="N2909" s="507">
        <v>1.2633002591619827E-4</v>
      </c>
      <c r="O2909" s="507">
        <v>0.83613085048182934</v>
      </c>
      <c r="P2909" s="439"/>
    </row>
    <row r="2910" spans="1:16" ht="16.5" x14ac:dyDescent="0.25">
      <c r="A2910" s="505" t="s">
        <v>332</v>
      </c>
      <c r="B2910" s="505" t="s">
        <v>333</v>
      </c>
      <c r="C2910" s="505" t="s">
        <v>334</v>
      </c>
      <c r="D2910" s="505" t="s">
        <v>335</v>
      </c>
      <c r="E2910" s="506">
        <v>45847.704126597222</v>
      </c>
      <c r="F2910" s="506">
        <v>47337</v>
      </c>
      <c r="G2910" s="505" t="s">
        <v>336</v>
      </c>
      <c r="H2910" s="552">
        <v>683</v>
      </c>
      <c r="I2910" s="552">
        <v>466.30938535705002</v>
      </c>
      <c r="J2910" s="552">
        <v>487.68683591697499</v>
      </c>
      <c r="K2910" s="552">
        <v>683</v>
      </c>
      <c r="L2910" s="507">
        <v>9.8000004983540001E-2</v>
      </c>
      <c r="M2910" s="507">
        <v>0.5</v>
      </c>
      <c r="N2910" s="507">
        <v>1.2533090253786356E-4</v>
      </c>
      <c r="O2910" s="507">
        <v>0.83613085048182934</v>
      </c>
      <c r="P2910" s="439"/>
    </row>
    <row r="2911" spans="1:16" ht="16.5" x14ac:dyDescent="0.25">
      <c r="A2911" s="505" t="s">
        <v>332</v>
      </c>
      <c r="B2911" s="505" t="s">
        <v>333</v>
      </c>
      <c r="C2911" s="505" t="s">
        <v>334</v>
      </c>
      <c r="D2911" s="505" t="s">
        <v>335</v>
      </c>
      <c r="E2911" s="506">
        <v>45847.70412667824</v>
      </c>
      <c r="F2911" s="506">
        <v>47368</v>
      </c>
      <c r="G2911" s="505" t="s">
        <v>336</v>
      </c>
      <c r="H2911" s="552">
        <v>683</v>
      </c>
      <c r="I2911" s="552">
        <v>462.62142119280401</v>
      </c>
      <c r="J2911" s="552">
        <v>483.82980101543802</v>
      </c>
      <c r="K2911" s="552">
        <v>683</v>
      </c>
      <c r="L2911" s="507">
        <v>9.8000004983540001E-2</v>
      </c>
      <c r="M2911" s="507">
        <v>0.5</v>
      </c>
      <c r="N2911" s="507">
        <v>1.2433968106185069E-4</v>
      </c>
      <c r="O2911" s="507">
        <v>0.83613085048182934</v>
      </c>
      <c r="P2911" s="439"/>
    </row>
    <row r="2912" spans="1:16" ht="16.5" x14ac:dyDescent="0.25">
      <c r="A2912" s="505" t="s">
        <v>332</v>
      </c>
      <c r="B2912" s="505" t="s">
        <v>333</v>
      </c>
      <c r="C2912" s="505" t="s">
        <v>334</v>
      </c>
      <c r="D2912" s="505" t="s">
        <v>335</v>
      </c>
      <c r="E2912" s="506">
        <v>45847.70412678241</v>
      </c>
      <c r="F2912" s="506">
        <v>47398</v>
      </c>
      <c r="G2912" s="505" t="s">
        <v>336</v>
      </c>
      <c r="H2912" s="552">
        <v>683</v>
      </c>
      <c r="I2912" s="552">
        <v>459.08019732738802</v>
      </c>
      <c r="J2912" s="552">
        <v>480.12623356337798</v>
      </c>
      <c r="K2912" s="552">
        <v>683</v>
      </c>
      <c r="L2912" s="507">
        <v>9.8000004983540001E-2</v>
      </c>
      <c r="M2912" s="507">
        <v>0.5</v>
      </c>
      <c r="N2912" s="507">
        <v>1.2338789926830734E-4</v>
      </c>
      <c r="O2912" s="507">
        <v>0.83613085048182934</v>
      </c>
      <c r="P2912" s="439"/>
    </row>
    <row r="2913" spans="1:16" ht="16.5" x14ac:dyDescent="0.25">
      <c r="A2913" s="505" t="s">
        <v>332</v>
      </c>
      <c r="B2913" s="505" t="s">
        <v>333</v>
      </c>
      <c r="C2913" s="505" t="s">
        <v>334</v>
      </c>
      <c r="D2913" s="505" t="s">
        <v>335</v>
      </c>
      <c r="E2913" s="506">
        <v>45847.704126875004</v>
      </c>
      <c r="F2913" s="506">
        <v>47429</v>
      </c>
      <c r="G2913" s="505" t="s">
        <v>336</v>
      </c>
      <c r="H2913" s="552">
        <v>683</v>
      </c>
      <c r="I2913" s="552">
        <v>455.44940762118898</v>
      </c>
      <c r="J2913" s="552">
        <v>476.32899422121801</v>
      </c>
      <c r="K2913" s="552">
        <v>683</v>
      </c>
      <c r="L2913" s="507">
        <v>9.8000004983540001E-2</v>
      </c>
      <c r="M2913" s="507">
        <v>0.5</v>
      </c>
      <c r="N2913" s="507">
        <v>1.224120446852933E-4</v>
      </c>
      <c r="O2913" s="507">
        <v>0.83613085048182934</v>
      </c>
      <c r="P2913" s="439"/>
    </row>
    <row r="2914" spans="1:16" ht="16.5" x14ac:dyDescent="0.25">
      <c r="A2914" s="505" t="s">
        <v>332</v>
      </c>
      <c r="B2914" s="505" t="s">
        <v>333</v>
      </c>
      <c r="C2914" s="505" t="s">
        <v>334</v>
      </c>
      <c r="D2914" s="505" t="s">
        <v>335</v>
      </c>
      <c r="E2914" s="506">
        <v>45847.704126956021</v>
      </c>
      <c r="F2914" s="506">
        <v>47459</v>
      </c>
      <c r="G2914" s="505" t="s">
        <v>336</v>
      </c>
      <c r="H2914" s="552">
        <v>683</v>
      </c>
      <c r="I2914" s="552">
        <v>451.96308330097202</v>
      </c>
      <c r="J2914" s="552">
        <v>472.682843124763</v>
      </c>
      <c r="K2914" s="552">
        <v>683</v>
      </c>
      <c r="L2914" s="507">
        <v>9.8000004983540001E-2</v>
      </c>
      <c r="M2914" s="507">
        <v>0.5</v>
      </c>
      <c r="N2914" s="507">
        <v>1.2147501835189044E-4</v>
      </c>
      <c r="O2914" s="507">
        <v>0.83613085048182934</v>
      </c>
      <c r="P2914" s="439"/>
    </row>
    <row r="2915" spans="1:16" ht="16.5" x14ac:dyDescent="0.25">
      <c r="A2915" s="505" t="s">
        <v>332</v>
      </c>
      <c r="B2915" s="505" t="s">
        <v>333</v>
      </c>
      <c r="C2915" s="505" t="s">
        <v>334</v>
      </c>
      <c r="D2915" s="505" t="s">
        <v>335</v>
      </c>
      <c r="E2915" s="506">
        <v>45847.704127094905</v>
      </c>
      <c r="F2915" s="506">
        <v>47490</v>
      </c>
      <c r="G2915" s="505" t="s">
        <v>336</v>
      </c>
      <c r="H2915" s="552">
        <v>683</v>
      </c>
      <c r="I2915" s="552">
        <v>448.38858167797798</v>
      </c>
      <c r="J2915" s="552">
        <v>468.94447233224003</v>
      </c>
      <c r="K2915" s="552">
        <v>683</v>
      </c>
      <c r="L2915" s="507">
        <v>9.8000004983540001E-2</v>
      </c>
      <c r="M2915" s="507">
        <v>0.5</v>
      </c>
      <c r="N2915" s="507">
        <v>1.2051429242914304E-4</v>
      </c>
      <c r="O2915" s="507">
        <v>0.83613085048182934</v>
      </c>
      <c r="P2915" s="439"/>
    </row>
    <row r="2916" spans="1:16" ht="16.5" x14ac:dyDescent="0.25">
      <c r="A2916" s="505" t="s">
        <v>332</v>
      </c>
      <c r="B2916" s="505" t="s">
        <v>333</v>
      </c>
      <c r="C2916" s="505" t="s">
        <v>334</v>
      </c>
      <c r="D2916" s="505" t="s">
        <v>335</v>
      </c>
      <c r="E2916" s="506">
        <v>45847.704127268516</v>
      </c>
      <c r="F2916" s="506">
        <v>47521</v>
      </c>
      <c r="G2916" s="505" t="s">
        <v>336</v>
      </c>
      <c r="H2916" s="552">
        <v>683</v>
      </c>
      <c r="I2916" s="552">
        <v>444.84235019988103</v>
      </c>
      <c r="J2916" s="552">
        <v>465.23566769889902</v>
      </c>
      <c r="K2916" s="552">
        <v>683</v>
      </c>
      <c r="L2916" s="507">
        <v>9.8000004983540001E-2</v>
      </c>
      <c r="M2916" s="507">
        <v>0.5</v>
      </c>
      <c r="N2916" s="507">
        <v>1.1956116472956254E-4</v>
      </c>
      <c r="O2916" s="507">
        <v>0.83613085048182934</v>
      </c>
      <c r="P2916" s="439"/>
    </row>
    <row r="2917" spans="1:16" ht="16.5" x14ac:dyDescent="0.25">
      <c r="A2917" s="505" t="s">
        <v>332</v>
      </c>
      <c r="B2917" s="505" t="s">
        <v>333</v>
      </c>
      <c r="C2917" s="505" t="s">
        <v>334</v>
      </c>
      <c r="D2917" s="505" t="s">
        <v>335</v>
      </c>
      <c r="E2917" s="506">
        <v>45847.704127418983</v>
      </c>
      <c r="F2917" s="506">
        <v>47549</v>
      </c>
      <c r="G2917" s="505" t="s">
        <v>336</v>
      </c>
      <c r="H2917" s="552">
        <v>683</v>
      </c>
      <c r="I2917" s="552">
        <v>441.66341519420899</v>
      </c>
      <c r="J2917" s="552">
        <v>461.91099784839901</v>
      </c>
      <c r="K2917" s="552">
        <v>683</v>
      </c>
      <c r="L2917" s="507">
        <v>9.8000004983540001E-2</v>
      </c>
      <c r="M2917" s="507">
        <v>0.5</v>
      </c>
      <c r="N2917" s="507">
        <v>1.1870675603464644E-4</v>
      </c>
      <c r="O2917" s="507">
        <v>0.83613085048182934</v>
      </c>
      <c r="P2917" s="439"/>
    </row>
    <row r="2918" spans="1:16" ht="16.5" x14ac:dyDescent="0.25">
      <c r="A2918" s="505" t="s">
        <v>332</v>
      </c>
      <c r="B2918" s="505" t="s">
        <v>333</v>
      </c>
      <c r="C2918" s="505" t="s">
        <v>334</v>
      </c>
      <c r="D2918" s="505" t="s">
        <v>335</v>
      </c>
      <c r="E2918" s="506">
        <v>45847.704127534722</v>
      </c>
      <c r="F2918" s="506">
        <v>47580</v>
      </c>
      <c r="G2918" s="505" t="s">
        <v>336</v>
      </c>
      <c r="H2918" s="552">
        <v>683</v>
      </c>
      <c r="I2918" s="552">
        <v>438.17037195072498</v>
      </c>
      <c r="J2918" s="552">
        <v>458.25781980688998</v>
      </c>
      <c r="K2918" s="552">
        <v>683</v>
      </c>
      <c r="L2918" s="507">
        <v>9.8000004983540001E-2</v>
      </c>
      <c r="M2918" s="507">
        <v>0.5</v>
      </c>
      <c r="N2918" s="507">
        <v>1.1776792384285076E-4</v>
      </c>
      <c r="O2918" s="507">
        <v>0.83613085048182934</v>
      </c>
      <c r="P2918" s="439"/>
    </row>
    <row r="2919" spans="1:16" ht="16.5" x14ac:dyDescent="0.25">
      <c r="A2919" s="505" t="s">
        <v>332</v>
      </c>
      <c r="B2919" s="505" t="s">
        <v>333</v>
      </c>
      <c r="C2919" s="505" t="s">
        <v>334</v>
      </c>
      <c r="D2919" s="505" t="s">
        <v>335</v>
      </c>
      <c r="E2919" s="506">
        <v>45847.704127708334</v>
      </c>
      <c r="F2919" s="506">
        <v>47610</v>
      </c>
      <c r="G2919" s="505" t="s">
        <v>336</v>
      </c>
      <c r="H2919" s="552">
        <v>683</v>
      </c>
      <c r="I2919" s="552">
        <v>434.816313303225</v>
      </c>
      <c r="J2919" s="552">
        <v>454.749997960185</v>
      </c>
      <c r="K2919" s="552">
        <v>683</v>
      </c>
      <c r="L2919" s="507">
        <v>9.8000004983540001E-2</v>
      </c>
      <c r="M2919" s="507">
        <v>0.5</v>
      </c>
      <c r="N2919" s="507">
        <v>1.1686644681781903E-4</v>
      </c>
      <c r="O2919" s="507">
        <v>0.83613085048182934</v>
      </c>
      <c r="P2919" s="439"/>
    </row>
    <row r="2920" spans="1:16" ht="16.5" x14ac:dyDescent="0.25">
      <c r="A2920" s="505" t="s">
        <v>332</v>
      </c>
      <c r="B2920" s="505" t="s">
        <v>333</v>
      </c>
      <c r="C2920" s="505" t="s">
        <v>334</v>
      </c>
      <c r="D2920" s="505" t="s">
        <v>335</v>
      </c>
      <c r="E2920" s="506">
        <v>45847.704127858793</v>
      </c>
      <c r="F2920" s="506">
        <v>47641</v>
      </c>
      <c r="G2920" s="505" t="s">
        <v>336</v>
      </c>
      <c r="H2920" s="552">
        <v>683</v>
      </c>
      <c r="I2920" s="552">
        <v>431.37742266141697</v>
      </c>
      <c r="J2920" s="552">
        <v>451.15345508793803</v>
      </c>
      <c r="K2920" s="552">
        <v>683</v>
      </c>
      <c r="L2920" s="507">
        <v>9.8000004983540001E-2</v>
      </c>
      <c r="M2920" s="507">
        <v>0.5</v>
      </c>
      <c r="N2920" s="507">
        <v>1.1594216932866496E-4</v>
      </c>
      <c r="O2920" s="507">
        <v>0.83613085048182934</v>
      </c>
      <c r="P2920" s="439"/>
    </row>
    <row r="2921" spans="1:16" ht="16.5" x14ac:dyDescent="0.25">
      <c r="A2921" s="505" t="s">
        <v>332</v>
      </c>
      <c r="B2921" s="505" t="s">
        <v>333</v>
      </c>
      <c r="C2921" s="505" t="s">
        <v>334</v>
      </c>
      <c r="D2921" s="505" t="s">
        <v>335</v>
      </c>
      <c r="E2921" s="506">
        <v>45847.704128032405</v>
      </c>
      <c r="F2921" s="506">
        <v>47671</v>
      </c>
      <c r="G2921" s="505" t="s">
        <v>336</v>
      </c>
      <c r="H2921" s="552">
        <v>683</v>
      </c>
      <c r="I2921" s="552">
        <v>428.07536193930099</v>
      </c>
      <c r="J2921" s="552">
        <v>447.70001495539202</v>
      </c>
      <c r="K2921" s="552">
        <v>683</v>
      </c>
      <c r="L2921" s="507">
        <v>9.8000004983540001E-2</v>
      </c>
      <c r="M2921" s="507">
        <v>0.5</v>
      </c>
      <c r="N2921" s="507">
        <v>1.1505466788963462E-4</v>
      </c>
      <c r="O2921" s="507">
        <v>0.83613085048182934</v>
      </c>
      <c r="P2921" s="439"/>
    </row>
    <row r="2922" spans="1:16" ht="16.5" x14ac:dyDescent="0.25">
      <c r="A2922" s="505" t="s">
        <v>332</v>
      </c>
      <c r="B2922" s="505" t="s">
        <v>333</v>
      </c>
      <c r="C2922" s="505" t="s">
        <v>334</v>
      </c>
      <c r="D2922" s="505" t="s">
        <v>335</v>
      </c>
      <c r="E2922" s="506">
        <v>45847.704128182872</v>
      </c>
      <c r="F2922" s="506">
        <v>47702</v>
      </c>
      <c r="G2922" s="505" t="s">
        <v>336</v>
      </c>
      <c r="H2922" s="552">
        <v>683</v>
      </c>
      <c r="I2922" s="552">
        <v>424.689784372124</v>
      </c>
      <c r="J2922" s="552">
        <v>444.159229238151</v>
      </c>
      <c r="K2922" s="552">
        <v>683</v>
      </c>
      <c r="L2922" s="507">
        <v>9.8000004983540001E-2</v>
      </c>
      <c r="M2922" s="507">
        <v>0.5</v>
      </c>
      <c r="N2922" s="507">
        <v>1.1414471946176575E-4</v>
      </c>
      <c r="O2922" s="507">
        <v>0.83613085048182934</v>
      </c>
      <c r="P2922" s="439"/>
    </row>
    <row r="2923" spans="1:16" ht="16.5" x14ac:dyDescent="0.25">
      <c r="A2923" s="505" t="s">
        <v>332</v>
      </c>
      <c r="B2923" s="505" t="s">
        <v>333</v>
      </c>
      <c r="C2923" s="505" t="s">
        <v>334</v>
      </c>
      <c r="D2923" s="505" t="s">
        <v>335</v>
      </c>
      <c r="E2923" s="506">
        <v>45847.70412829861</v>
      </c>
      <c r="F2923" s="506">
        <v>47733</v>
      </c>
      <c r="G2923" s="505" t="s">
        <v>336</v>
      </c>
      <c r="H2923" s="552">
        <v>683</v>
      </c>
      <c r="I2923" s="552">
        <v>421.33098278058799</v>
      </c>
      <c r="J2923" s="552">
        <v>440.64644701225802</v>
      </c>
      <c r="K2923" s="552">
        <v>683</v>
      </c>
      <c r="L2923" s="507">
        <v>9.8000004983540001E-2</v>
      </c>
      <c r="M2923" s="507">
        <v>0.5</v>
      </c>
      <c r="N2923" s="507">
        <v>1.1324196766621579E-4</v>
      </c>
      <c r="O2923" s="507">
        <v>0.83613085048182934</v>
      </c>
      <c r="P2923" s="439"/>
    </row>
    <row r="2924" spans="1:16" ht="16.5" x14ac:dyDescent="0.25">
      <c r="A2924" s="505" t="s">
        <v>332</v>
      </c>
      <c r="B2924" s="505" t="s">
        <v>333</v>
      </c>
      <c r="C2924" s="505" t="s">
        <v>334</v>
      </c>
      <c r="D2924" s="505" t="s">
        <v>335</v>
      </c>
      <c r="E2924" s="506">
        <v>45847.704128414349</v>
      </c>
      <c r="F2924" s="506">
        <v>47763</v>
      </c>
      <c r="G2924" s="505" t="s">
        <v>336</v>
      </c>
      <c r="H2924" s="552">
        <v>683</v>
      </c>
      <c r="I2924" s="552">
        <v>418.105824447852</v>
      </c>
      <c r="J2924" s="552">
        <v>437.27343477614602</v>
      </c>
      <c r="K2924" s="552">
        <v>683</v>
      </c>
      <c r="L2924" s="507">
        <v>9.8000004983540001E-2</v>
      </c>
      <c r="M2924" s="507">
        <v>0.5</v>
      </c>
      <c r="N2924" s="507">
        <v>1.1237513543559321E-4</v>
      </c>
      <c r="O2924" s="507">
        <v>0.83613085048182934</v>
      </c>
      <c r="P2924" s="439"/>
    </row>
    <row r="2925" spans="1:16" ht="16.5" x14ac:dyDescent="0.25">
      <c r="A2925" s="505" t="s">
        <v>332</v>
      </c>
      <c r="B2925" s="505" t="s">
        <v>333</v>
      </c>
      <c r="C2925" s="505" t="s">
        <v>334</v>
      </c>
      <c r="D2925" s="505" t="s">
        <v>335</v>
      </c>
      <c r="E2925" s="506">
        <v>45847.704128530095</v>
      </c>
      <c r="F2925" s="506">
        <v>47794</v>
      </c>
      <c r="G2925" s="505" t="s">
        <v>336</v>
      </c>
      <c r="H2925" s="552">
        <v>683</v>
      </c>
      <c r="I2925" s="552">
        <v>414.79909431149503</v>
      </c>
      <c r="J2925" s="552">
        <v>433.81511116510302</v>
      </c>
      <c r="K2925" s="552">
        <v>683</v>
      </c>
      <c r="L2925" s="507">
        <v>9.8000004983540001E-2</v>
      </c>
      <c r="M2925" s="507">
        <v>0.5</v>
      </c>
      <c r="N2925" s="507">
        <v>1.1148637898879462E-4</v>
      </c>
      <c r="O2925" s="507">
        <v>0.83613085048182934</v>
      </c>
      <c r="P2925" s="439"/>
    </row>
    <row r="2926" spans="1:16" ht="16.5" x14ac:dyDescent="0.25">
      <c r="A2926" s="505" t="s">
        <v>332</v>
      </c>
      <c r="B2926" s="505" t="s">
        <v>333</v>
      </c>
      <c r="C2926" s="505" t="s">
        <v>334</v>
      </c>
      <c r="D2926" s="505" t="s">
        <v>335</v>
      </c>
      <c r="E2926" s="506">
        <v>45847.704317337964</v>
      </c>
      <c r="F2926" s="506">
        <v>46027</v>
      </c>
      <c r="G2926" s="505" t="s">
        <v>336</v>
      </c>
      <c r="H2926" s="552">
        <v>1086</v>
      </c>
      <c r="I2926" s="552">
        <v>1037.5329543447999</v>
      </c>
      <c r="J2926" s="552">
        <v>1084.62359914802</v>
      </c>
      <c r="K2926" s="552">
        <v>1086</v>
      </c>
      <c r="L2926" s="507">
        <v>9.6999997785489997E-2</v>
      </c>
      <c r="M2926" s="507">
        <v>0.5</v>
      </c>
      <c r="N2926" s="507">
        <v>2.7873800271744367E-4</v>
      </c>
      <c r="O2926" s="507">
        <v>0.83613085048182934</v>
      </c>
      <c r="P2926" s="439"/>
    </row>
    <row r="2927" spans="1:16" ht="16.5" x14ac:dyDescent="0.25">
      <c r="A2927" s="505" t="s">
        <v>332</v>
      </c>
      <c r="B2927" s="505" t="s">
        <v>333</v>
      </c>
      <c r="C2927" s="505" t="s">
        <v>334</v>
      </c>
      <c r="D2927" s="505" t="s">
        <v>335</v>
      </c>
      <c r="E2927" s="506">
        <v>45847.704317430558</v>
      </c>
      <c r="F2927" s="506">
        <v>46058</v>
      </c>
      <c r="G2927" s="505" t="s">
        <v>336</v>
      </c>
      <c r="H2927" s="552">
        <v>1086</v>
      </c>
      <c r="I2927" s="552">
        <v>1029.4069365395501</v>
      </c>
      <c r="J2927" s="552">
        <v>1076.12876470275</v>
      </c>
      <c r="K2927" s="552">
        <v>1086</v>
      </c>
      <c r="L2927" s="507">
        <v>9.6999997785489997E-2</v>
      </c>
      <c r="M2927" s="507">
        <v>0.5</v>
      </c>
      <c r="N2927" s="507">
        <v>2.7655491063964831E-4</v>
      </c>
      <c r="O2927" s="507">
        <v>0.83613085048182934</v>
      </c>
      <c r="P2927" s="439"/>
    </row>
    <row r="2928" spans="1:16" ht="16.5" x14ac:dyDescent="0.25">
      <c r="A2928" s="505" t="s">
        <v>332</v>
      </c>
      <c r="B2928" s="505" t="s">
        <v>333</v>
      </c>
      <c r="C2928" s="505" t="s">
        <v>334</v>
      </c>
      <c r="D2928" s="505" t="s">
        <v>335</v>
      </c>
      <c r="E2928" s="506">
        <v>45847.704317546297</v>
      </c>
      <c r="F2928" s="506">
        <v>46086</v>
      </c>
      <c r="G2928" s="505" t="s">
        <v>336</v>
      </c>
      <c r="H2928" s="552">
        <v>1086</v>
      </c>
      <c r="I2928" s="552">
        <v>1022.12202429799</v>
      </c>
      <c r="J2928" s="552">
        <v>1068.5132111901301</v>
      </c>
      <c r="K2928" s="552">
        <v>1086</v>
      </c>
      <c r="L2928" s="507">
        <v>9.6999997785489997E-2</v>
      </c>
      <c r="M2928" s="507">
        <v>0.5</v>
      </c>
      <c r="N2928" s="507">
        <v>2.7459778544214856E-4</v>
      </c>
      <c r="O2928" s="507">
        <v>0.83613085048182934</v>
      </c>
      <c r="P2928" s="439"/>
    </row>
    <row r="2929" spans="1:16" ht="16.5" x14ac:dyDescent="0.25">
      <c r="A2929" s="505" t="s">
        <v>332</v>
      </c>
      <c r="B2929" s="505" t="s">
        <v>333</v>
      </c>
      <c r="C2929" s="505" t="s">
        <v>334</v>
      </c>
      <c r="D2929" s="505" t="s">
        <v>335</v>
      </c>
      <c r="E2929" s="506">
        <v>45847.704317673612</v>
      </c>
      <c r="F2929" s="506">
        <v>46117</v>
      </c>
      <c r="G2929" s="505" t="s">
        <v>336</v>
      </c>
      <c r="H2929" s="552">
        <v>1086</v>
      </c>
      <c r="I2929" s="552">
        <v>1014.11670578372</v>
      </c>
      <c r="J2929" s="552">
        <v>1060.14455423046</v>
      </c>
      <c r="K2929" s="552">
        <v>1086</v>
      </c>
      <c r="L2929" s="507">
        <v>9.6999997785489997E-2</v>
      </c>
      <c r="M2929" s="507">
        <v>0.5</v>
      </c>
      <c r="N2929" s="507">
        <v>2.7244711978431277E-4</v>
      </c>
      <c r="O2929" s="507">
        <v>0.83613085048182934</v>
      </c>
      <c r="P2929" s="439"/>
    </row>
    <row r="2930" spans="1:16" ht="16.5" x14ac:dyDescent="0.25">
      <c r="A2930" s="505" t="s">
        <v>332</v>
      </c>
      <c r="B2930" s="505" t="s">
        <v>333</v>
      </c>
      <c r="C2930" s="505" t="s">
        <v>334</v>
      </c>
      <c r="D2930" s="505" t="s">
        <v>335</v>
      </c>
      <c r="E2930" s="506">
        <v>45847.704317824071</v>
      </c>
      <c r="F2930" s="506">
        <v>46147</v>
      </c>
      <c r="G2930" s="505" t="s">
        <v>336</v>
      </c>
      <c r="H2930" s="552">
        <v>1086</v>
      </c>
      <c r="I2930" s="552">
        <v>1006.42932534497</v>
      </c>
      <c r="J2930" s="552">
        <v>1052.1082656435899</v>
      </c>
      <c r="K2930" s="552">
        <v>1086</v>
      </c>
      <c r="L2930" s="507">
        <v>9.6999997785489997E-2</v>
      </c>
      <c r="M2930" s="507">
        <v>0.5</v>
      </c>
      <c r="N2930" s="507">
        <v>2.7038186965355342E-4</v>
      </c>
      <c r="O2930" s="507">
        <v>0.83613085048182934</v>
      </c>
      <c r="P2930" s="439"/>
    </row>
    <row r="2931" spans="1:16" ht="16.5" x14ac:dyDescent="0.25">
      <c r="A2931" s="505" t="s">
        <v>332</v>
      </c>
      <c r="B2931" s="505" t="s">
        <v>333</v>
      </c>
      <c r="C2931" s="505" t="s">
        <v>334</v>
      </c>
      <c r="D2931" s="505" t="s">
        <v>335</v>
      </c>
      <c r="E2931" s="506">
        <v>45847.704317939817</v>
      </c>
      <c r="F2931" s="506">
        <v>46178</v>
      </c>
      <c r="G2931" s="505" t="s">
        <v>336</v>
      </c>
      <c r="H2931" s="552">
        <v>1086</v>
      </c>
      <c r="I2931" s="552">
        <v>998.54691295196403</v>
      </c>
      <c r="J2931" s="552">
        <v>1043.8680931614899</v>
      </c>
      <c r="K2931" s="552">
        <v>1086</v>
      </c>
      <c r="L2931" s="507">
        <v>9.6999997785489997E-2</v>
      </c>
      <c r="M2931" s="507">
        <v>0.5</v>
      </c>
      <c r="N2931" s="507">
        <v>2.6826422329078576E-4</v>
      </c>
      <c r="O2931" s="507">
        <v>0.83613085048182934</v>
      </c>
      <c r="P2931" s="439"/>
    </row>
    <row r="2932" spans="1:16" ht="16.5" x14ac:dyDescent="0.25">
      <c r="A2932" s="505" t="s">
        <v>332</v>
      </c>
      <c r="B2932" s="505" t="s">
        <v>333</v>
      </c>
      <c r="C2932" s="505" t="s">
        <v>334</v>
      </c>
      <c r="D2932" s="505" t="s">
        <v>335</v>
      </c>
      <c r="E2932" s="506">
        <v>45847.70431804398</v>
      </c>
      <c r="F2932" s="506">
        <v>46208</v>
      </c>
      <c r="G2932" s="505" t="s">
        <v>336</v>
      </c>
      <c r="H2932" s="552">
        <v>1086</v>
      </c>
      <c r="I2932" s="552">
        <v>990.97755731269501</v>
      </c>
      <c r="J2932" s="552">
        <v>1035.9551861812099</v>
      </c>
      <c r="K2932" s="552">
        <v>1086</v>
      </c>
      <c r="L2932" s="507">
        <v>9.6999997785489997E-2</v>
      </c>
      <c r="M2932" s="507">
        <v>0.5</v>
      </c>
      <c r="N2932" s="507">
        <v>2.6623068106553383E-4</v>
      </c>
      <c r="O2932" s="507">
        <v>0.83613085048182934</v>
      </c>
      <c r="P2932" s="439"/>
    </row>
    <row r="2933" spans="1:16" ht="16.5" x14ac:dyDescent="0.25">
      <c r="A2933" s="505" t="s">
        <v>332</v>
      </c>
      <c r="B2933" s="505" t="s">
        <v>333</v>
      </c>
      <c r="C2933" s="505" t="s">
        <v>334</v>
      </c>
      <c r="D2933" s="505" t="s">
        <v>335</v>
      </c>
      <c r="E2933" s="506">
        <v>45847.704318159726</v>
      </c>
      <c r="F2933" s="506">
        <v>46239</v>
      </c>
      <c r="G2933" s="505" t="s">
        <v>336</v>
      </c>
      <c r="H2933" s="552">
        <v>1086</v>
      </c>
      <c r="I2933" s="552">
        <v>983.21616405612099</v>
      </c>
      <c r="J2933" s="552">
        <v>1027.84152554702</v>
      </c>
      <c r="K2933" s="552">
        <v>1086</v>
      </c>
      <c r="L2933" s="507">
        <v>9.6999997785489997E-2</v>
      </c>
      <c r="M2933" s="507">
        <v>0.5</v>
      </c>
      <c r="N2933" s="507">
        <v>2.6414554705067584E-4</v>
      </c>
      <c r="O2933" s="507">
        <v>0.83613085048182934</v>
      </c>
      <c r="P2933" s="439"/>
    </row>
    <row r="2934" spans="1:16" ht="16.5" x14ac:dyDescent="0.25">
      <c r="A2934" s="505" t="s">
        <v>332</v>
      </c>
      <c r="B2934" s="505" t="s">
        <v>333</v>
      </c>
      <c r="C2934" s="505" t="s">
        <v>334</v>
      </c>
      <c r="D2934" s="505" t="s">
        <v>335</v>
      </c>
      <c r="E2934" s="506">
        <v>45847.704318252312</v>
      </c>
      <c r="F2934" s="506">
        <v>46270</v>
      </c>
      <c r="G2934" s="505" t="s">
        <v>336</v>
      </c>
      <c r="H2934" s="552">
        <v>1086</v>
      </c>
      <c r="I2934" s="552">
        <v>975.51555847817701</v>
      </c>
      <c r="J2934" s="552">
        <v>1019.79141156983</v>
      </c>
      <c r="K2934" s="552">
        <v>1086</v>
      </c>
      <c r="L2934" s="507">
        <v>9.6999997785489997E-2</v>
      </c>
      <c r="M2934" s="507">
        <v>0.5</v>
      </c>
      <c r="N2934" s="507">
        <v>2.6207674392541441E-4</v>
      </c>
      <c r="O2934" s="507">
        <v>0.83613085048182934</v>
      </c>
      <c r="P2934" s="439"/>
    </row>
    <row r="2935" spans="1:16" ht="16.5" x14ac:dyDescent="0.25">
      <c r="A2935" s="505" t="s">
        <v>332</v>
      </c>
      <c r="B2935" s="505" t="s">
        <v>333</v>
      </c>
      <c r="C2935" s="505" t="s">
        <v>334</v>
      </c>
      <c r="D2935" s="505" t="s">
        <v>335</v>
      </c>
      <c r="E2935" s="506">
        <v>45847.704318344906</v>
      </c>
      <c r="F2935" s="506">
        <v>46300</v>
      </c>
      <c r="G2935" s="505" t="s">
        <v>336</v>
      </c>
      <c r="H2935" s="552">
        <v>1086</v>
      </c>
      <c r="I2935" s="552">
        <v>968.120789040722</v>
      </c>
      <c r="J2935" s="552">
        <v>1012.0610147583</v>
      </c>
      <c r="K2935" s="552">
        <v>1086</v>
      </c>
      <c r="L2935" s="507">
        <v>9.6999997785489997E-2</v>
      </c>
      <c r="M2935" s="507">
        <v>0.5</v>
      </c>
      <c r="N2935" s="507">
        <v>2.6009010508669492E-4</v>
      </c>
      <c r="O2935" s="507">
        <v>0.83613085048182934</v>
      </c>
      <c r="P2935" s="439"/>
    </row>
    <row r="2936" spans="1:16" ht="16.5" x14ac:dyDescent="0.25">
      <c r="A2936" s="505" t="s">
        <v>332</v>
      </c>
      <c r="B2936" s="505" t="s">
        <v>333</v>
      </c>
      <c r="C2936" s="505" t="s">
        <v>334</v>
      </c>
      <c r="D2936" s="505" t="s">
        <v>335</v>
      </c>
      <c r="E2936" s="506">
        <v>45847.704318460645</v>
      </c>
      <c r="F2936" s="506">
        <v>46331</v>
      </c>
      <c r="G2936" s="505" t="s">
        <v>336</v>
      </c>
      <c r="H2936" s="552">
        <v>1086</v>
      </c>
      <c r="I2936" s="552">
        <v>960.53841130859098</v>
      </c>
      <c r="J2936" s="552">
        <v>1004.13449464972</v>
      </c>
      <c r="K2936" s="552">
        <v>1086</v>
      </c>
      <c r="L2936" s="507">
        <v>9.6999997785489997E-2</v>
      </c>
      <c r="M2936" s="507">
        <v>0.5</v>
      </c>
      <c r="N2936" s="507">
        <v>2.580530644162718E-4</v>
      </c>
      <c r="O2936" s="507">
        <v>0.83613085048182934</v>
      </c>
      <c r="P2936" s="439"/>
    </row>
    <row r="2937" spans="1:16" ht="16.5" x14ac:dyDescent="0.25">
      <c r="A2937" s="505" t="s">
        <v>332</v>
      </c>
      <c r="B2937" s="505" t="s">
        <v>333</v>
      </c>
      <c r="C2937" s="505" t="s">
        <v>334</v>
      </c>
      <c r="D2937" s="505" t="s">
        <v>335</v>
      </c>
      <c r="E2937" s="506">
        <v>45847.704318553238</v>
      </c>
      <c r="F2937" s="506">
        <v>46361</v>
      </c>
      <c r="G2937" s="505" t="s">
        <v>336</v>
      </c>
      <c r="H2937" s="552">
        <v>6586</v>
      </c>
      <c r="I2937" s="552">
        <v>5780.9868777722204</v>
      </c>
      <c r="J2937" s="552">
        <v>6043.3692903339397</v>
      </c>
      <c r="K2937" s="552">
        <v>6586</v>
      </c>
      <c r="L2937" s="507">
        <v>9.6999997785489997E-2</v>
      </c>
      <c r="M2937" s="507">
        <v>0.5</v>
      </c>
      <c r="N2937" s="507">
        <v>1.5530887277345042E-3</v>
      </c>
      <c r="O2937" s="507">
        <v>0.83613085048182934</v>
      </c>
      <c r="P2937" s="439"/>
    </row>
    <row r="2938" spans="1:16" ht="16.5" x14ac:dyDescent="0.25">
      <c r="A2938" s="505" t="s">
        <v>332</v>
      </c>
      <c r="B2938" s="505" t="s">
        <v>333</v>
      </c>
      <c r="C2938" s="505" t="s">
        <v>334</v>
      </c>
      <c r="D2938" s="505" t="s">
        <v>335</v>
      </c>
      <c r="E2938" s="506">
        <v>45847.704318668984</v>
      </c>
      <c r="F2938" s="506">
        <v>46392</v>
      </c>
      <c r="G2938" s="505" t="s">
        <v>336</v>
      </c>
      <c r="H2938" s="552">
        <v>1086</v>
      </c>
      <c r="I2938" s="552">
        <v>945.79120915155795</v>
      </c>
      <c r="J2938" s="552">
        <v>988.71795928673396</v>
      </c>
      <c r="K2938" s="552">
        <v>1086</v>
      </c>
      <c r="L2938" s="507">
        <v>9.6999997785489997E-2</v>
      </c>
      <c r="M2938" s="507">
        <v>0.5</v>
      </c>
      <c r="N2938" s="507">
        <v>2.5409116069291835E-4</v>
      </c>
      <c r="O2938" s="507">
        <v>0.83613085048182934</v>
      </c>
      <c r="P2938" s="439"/>
    </row>
    <row r="2939" spans="1:16" ht="16.5" x14ac:dyDescent="0.25">
      <c r="A2939" s="505" t="s">
        <v>332</v>
      </c>
      <c r="B2939" s="505" t="s">
        <v>333</v>
      </c>
      <c r="C2939" s="505" t="s">
        <v>334</v>
      </c>
      <c r="D2939" s="505" t="s">
        <v>335</v>
      </c>
      <c r="E2939" s="506">
        <v>45847.704318773147</v>
      </c>
      <c r="F2939" s="506">
        <v>46423</v>
      </c>
      <c r="G2939" s="505" t="s">
        <v>336</v>
      </c>
      <c r="H2939" s="552">
        <v>1086</v>
      </c>
      <c r="I2939" s="552">
        <v>938.38371797411696</v>
      </c>
      <c r="J2939" s="552">
        <v>980.97426333193198</v>
      </c>
      <c r="K2939" s="552">
        <v>1086</v>
      </c>
      <c r="L2939" s="507">
        <v>9.6999997785489997E-2</v>
      </c>
      <c r="M2939" s="507">
        <v>0.5</v>
      </c>
      <c r="N2939" s="507">
        <v>2.5210110410020899E-4</v>
      </c>
      <c r="O2939" s="507">
        <v>0.83613085048182934</v>
      </c>
      <c r="P2939" s="439"/>
    </row>
    <row r="2940" spans="1:16" ht="16.5" x14ac:dyDescent="0.25">
      <c r="A2940" s="505" t="s">
        <v>332</v>
      </c>
      <c r="B2940" s="505" t="s">
        <v>333</v>
      </c>
      <c r="C2940" s="505" t="s">
        <v>334</v>
      </c>
      <c r="D2940" s="505" t="s">
        <v>335</v>
      </c>
      <c r="E2940" s="506">
        <v>45847.704318912038</v>
      </c>
      <c r="F2940" s="506">
        <v>46451</v>
      </c>
      <c r="G2940" s="505" t="s">
        <v>336</v>
      </c>
      <c r="H2940" s="552">
        <v>1086</v>
      </c>
      <c r="I2940" s="552">
        <v>931.74295930842402</v>
      </c>
      <c r="J2940" s="552">
        <v>974.03209967833902</v>
      </c>
      <c r="K2940" s="552">
        <v>1086</v>
      </c>
      <c r="L2940" s="507">
        <v>9.6999997785489997E-2</v>
      </c>
      <c r="M2940" s="507">
        <v>0.5</v>
      </c>
      <c r="N2940" s="507">
        <v>2.5031703372514053E-4</v>
      </c>
      <c r="O2940" s="507">
        <v>0.83613085048182934</v>
      </c>
      <c r="P2940" s="439"/>
    </row>
    <row r="2941" spans="1:16" ht="16.5" x14ac:dyDescent="0.25">
      <c r="A2941" s="505" t="s">
        <v>332</v>
      </c>
      <c r="B2941" s="505" t="s">
        <v>333</v>
      </c>
      <c r="C2941" s="505" t="s">
        <v>334</v>
      </c>
      <c r="D2941" s="505" t="s">
        <v>335</v>
      </c>
      <c r="E2941" s="506">
        <v>45847.704319097225</v>
      </c>
      <c r="F2941" s="506">
        <v>46482</v>
      </c>
      <c r="G2941" s="505" t="s">
        <v>336</v>
      </c>
      <c r="H2941" s="552">
        <v>1086</v>
      </c>
      <c r="I2941" s="552">
        <v>924.44549483218805</v>
      </c>
      <c r="J2941" s="552">
        <v>966.40342422111701</v>
      </c>
      <c r="K2941" s="552">
        <v>1086</v>
      </c>
      <c r="L2941" s="507">
        <v>9.6999997785489997E-2</v>
      </c>
      <c r="M2941" s="507">
        <v>0.5</v>
      </c>
      <c r="N2941" s="507">
        <v>2.4835653631203247E-4</v>
      </c>
      <c r="O2941" s="507">
        <v>0.83613085048182934</v>
      </c>
      <c r="P2941" s="439"/>
    </row>
    <row r="2942" spans="1:16" ht="16.5" x14ac:dyDescent="0.25">
      <c r="A2942" s="505" t="s">
        <v>332</v>
      </c>
      <c r="B2942" s="505" t="s">
        <v>333</v>
      </c>
      <c r="C2942" s="505" t="s">
        <v>334</v>
      </c>
      <c r="D2942" s="505" t="s">
        <v>335</v>
      </c>
      <c r="E2942" s="506">
        <v>45847.70431922454</v>
      </c>
      <c r="F2942" s="506">
        <v>46512</v>
      </c>
      <c r="G2942" s="505" t="s">
        <v>336</v>
      </c>
      <c r="H2942" s="552">
        <v>1086</v>
      </c>
      <c r="I2942" s="552">
        <v>917.43785540259</v>
      </c>
      <c r="J2942" s="552">
        <v>959.07772813808299</v>
      </c>
      <c r="K2942" s="552">
        <v>1086</v>
      </c>
      <c r="L2942" s="507">
        <v>9.6999997785489997E-2</v>
      </c>
      <c r="M2942" s="507">
        <v>0.5</v>
      </c>
      <c r="N2942" s="507">
        <v>2.4647390173142416E-4</v>
      </c>
      <c r="O2942" s="507">
        <v>0.83613085048182934</v>
      </c>
      <c r="P2942" s="439"/>
    </row>
    <row r="2943" spans="1:16" ht="16.5" x14ac:dyDescent="0.25">
      <c r="A2943" s="505" t="s">
        <v>332</v>
      </c>
      <c r="B2943" s="505" t="s">
        <v>333</v>
      </c>
      <c r="C2943" s="505" t="s">
        <v>334</v>
      </c>
      <c r="D2943" s="505" t="s">
        <v>335</v>
      </c>
      <c r="E2943" s="506">
        <v>45847.704319351855</v>
      </c>
      <c r="F2943" s="506">
        <v>46543</v>
      </c>
      <c r="G2943" s="505" t="s">
        <v>336</v>
      </c>
      <c r="H2943" s="552">
        <v>1086</v>
      </c>
      <c r="I2943" s="552">
        <v>910.25242932335902</v>
      </c>
      <c r="J2943" s="552">
        <v>951.56617617934205</v>
      </c>
      <c r="K2943" s="552">
        <v>1086</v>
      </c>
      <c r="L2943" s="507">
        <v>9.6999997785489997E-2</v>
      </c>
      <c r="M2943" s="507">
        <v>0.5</v>
      </c>
      <c r="N2943" s="507">
        <v>2.4454350394925126E-4</v>
      </c>
      <c r="O2943" s="507">
        <v>0.83613085048182934</v>
      </c>
      <c r="P2943" s="439"/>
    </row>
    <row r="2944" spans="1:16" ht="16.5" x14ac:dyDescent="0.25">
      <c r="A2944" s="505" t="s">
        <v>332</v>
      </c>
      <c r="B2944" s="505" t="s">
        <v>333</v>
      </c>
      <c r="C2944" s="505" t="s">
        <v>334</v>
      </c>
      <c r="D2944" s="505" t="s">
        <v>335</v>
      </c>
      <c r="E2944" s="506">
        <v>45847.704319490738</v>
      </c>
      <c r="F2944" s="506">
        <v>46573</v>
      </c>
      <c r="G2944" s="505" t="s">
        <v>336</v>
      </c>
      <c r="H2944" s="552">
        <v>1086</v>
      </c>
      <c r="I2944" s="552">
        <v>903.35237858995004</v>
      </c>
      <c r="J2944" s="552">
        <v>944.35295193481602</v>
      </c>
      <c r="K2944" s="552">
        <v>1086</v>
      </c>
      <c r="L2944" s="507">
        <v>9.6999997785489997E-2</v>
      </c>
      <c r="M2944" s="507">
        <v>0.5</v>
      </c>
      <c r="N2944" s="507">
        <v>2.4268977356697708E-4</v>
      </c>
      <c r="O2944" s="507">
        <v>0.83613085048182934</v>
      </c>
      <c r="P2944" s="439"/>
    </row>
    <row r="2945" spans="1:16" ht="16.5" x14ac:dyDescent="0.25">
      <c r="A2945" s="505" t="s">
        <v>332</v>
      </c>
      <c r="B2945" s="505" t="s">
        <v>333</v>
      </c>
      <c r="C2945" s="505" t="s">
        <v>334</v>
      </c>
      <c r="D2945" s="505" t="s">
        <v>335</v>
      </c>
      <c r="E2945" s="506">
        <v>45847.704319629629</v>
      </c>
      <c r="F2945" s="506">
        <v>46604</v>
      </c>
      <c r="G2945" s="505" t="s">
        <v>336</v>
      </c>
      <c r="H2945" s="552">
        <v>1086</v>
      </c>
      <c r="I2945" s="552">
        <v>896.27727077569102</v>
      </c>
      <c r="J2945" s="552">
        <v>936.95672527066495</v>
      </c>
      <c r="K2945" s="552">
        <v>1086</v>
      </c>
      <c r="L2945" s="507">
        <v>9.6999997785489997E-2</v>
      </c>
      <c r="M2945" s="507">
        <v>0.5</v>
      </c>
      <c r="N2945" s="507">
        <v>2.4078901329435313E-4</v>
      </c>
      <c r="O2945" s="507">
        <v>0.83613085048182934</v>
      </c>
      <c r="P2945" s="439"/>
    </row>
    <row r="2946" spans="1:16" ht="16.5" x14ac:dyDescent="0.25">
      <c r="A2946" s="505" t="s">
        <v>332</v>
      </c>
      <c r="B2946" s="505" t="s">
        <v>333</v>
      </c>
      <c r="C2946" s="505" t="s">
        <v>334</v>
      </c>
      <c r="D2946" s="505" t="s">
        <v>335</v>
      </c>
      <c r="E2946" s="506">
        <v>45847.704319756944</v>
      </c>
      <c r="F2946" s="506">
        <v>46635</v>
      </c>
      <c r="G2946" s="505" t="s">
        <v>336</v>
      </c>
      <c r="H2946" s="552">
        <v>1086</v>
      </c>
      <c r="I2946" s="552">
        <v>889.25757561298497</v>
      </c>
      <c r="J2946" s="552">
        <v>929.61842627937699</v>
      </c>
      <c r="K2946" s="552">
        <v>1086</v>
      </c>
      <c r="L2946" s="507">
        <v>9.6999997785489997E-2</v>
      </c>
      <c r="M2946" s="507">
        <v>0.5</v>
      </c>
      <c r="N2946" s="507">
        <v>2.389031398855671E-4</v>
      </c>
      <c r="O2946" s="507">
        <v>0.83613085048182934</v>
      </c>
      <c r="P2946" s="439"/>
    </row>
    <row r="2947" spans="1:16" ht="16.5" x14ac:dyDescent="0.25">
      <c r="A2947" s="505" t="s">
        <v>332</v>
      </c>
      <c r="B2947" s="505" t="s">
        <v>333</v>
      </c>
      <c r="C2947" s="505" t="s">
        <v>334</v>
      </c>
      <c r="D2947" s="505" t="s">
        <v>335</v>
      </c>
      <c r="E2947" s="506">
        <v>45847.704319861114</v>
      </c>
      <c r="F2947" s="506">
        <v>46665</v>
      </c>
      <c r="G2947" s="505" t="s">
        <v>336</v>
      </c>
      <c r="H2947" s="552">
        <v>1086</v>
      </c>
      <c r="I2947" s="552">
        <v>882.51667365092203</v>
      </c>
      <c r="J2947" s="552">
        <v>922.57157411243702</v>
      </c>
      <c r="K2947" s="552">
        <v>1086</v>
      </c>
      <c r="L2947" s="507">
        <v>9.6999997785489997E-2</v>
      </c>
      <c r="M2947" s="507">
        <v>0.5</v>
      </c>
      <c r="N2947" s="507">
        <v>2.3709216555308822E-4</v>
      </c>
      <c r="O2947" s="507">
        <v>0.83613085048182934</v>
      </c>
      <c r="P2947" s="439"/>
    </row>
    <row r="2948" spans="1:16" ht="16.5" x14ac:dyDescent="0.25">
      <c r="A2948" s="505" t="s">
        <v>332</v>
      </c>
      <c r="B2948" s="505" t="s">
        <v>333</v>
      </c>
      <c r="C2948" s="505" t="s">
        <v>334</v>
      </c>
      <c r="D2948" s="505" t="s">
        <v>335</v>
      </c>
      <c r="E2948" s="506">
        <v>45847.704319976852</v>
      </c>
      <c r="F2948" s="506">
        <v>46696</v>
      </c>
      <c r="G2948" s="505" t="s">
        <v>336</v>
      </c>
      <c r="H2948" s="552">
        <v>1086</v>
      </c>
      <c r="I2948" s="552">
        <v>875.60475227677705</v>
      </c>
      <c r="J2948" s="552">
        <v>915.34594045284098</v>
      </c>
      <c r="K2948" s="552">
        <v>1086</v>
      </c>
      <c r="L2948" s="507">
        <v>9.6999997785489997E-2</v>
      </c>
      <c r="M2948" s="507">
        <v>0.5</v>
      </c>
      <c r="N2948" s="507">
        <v>2.3523524606855386E-4</v>
      </c>
      <c r="O2948" s="507">
        <v>0.83613085048182934</v>
      </c>
      <c r="P2948" s="439"/>
    </row>
    <row r="2949" spans="1:16" ht="16.5" x14ac:dyDescent="0.25">
      <c r="A2949" s="505" t="s">
        <v>332</v>
      </c>
      <c r="B2949" s="505" t="s">
        <v>333</v>
      </c>
      <c r="C2949" s="505" t="s">
        <v>334</v>
      </c>
      <c r="D2949" s="505" t="s">
        <v>335</v>
      </c>
      <c r="E2949" s="506">
        <v>45847.704320115743</v>
      </c>
      <c r="F2949" s="506">
        <v>46726</v>
      </c>
      <c r="G2949" s="505" t="s">
        <v>336</v>
      </c>
      <c r="H2949" s="552">
        <v>6586</v>
      </c>
      <c r="I2949" s="552">
        <v>5269.8148490813701</v>
      </c>
      <c r="J2949" s="552">
        <v>5508.99662947463</v>
      </c>
      <c r="K2949" s="552">
        <v>6586</v>
      </c>
      <c r="L2949" s="507">
        <v>9.6999997785489997E-2</v>
      </c>
      <c r="M2949" s="507">
        <v>0.5</v>
      </c>
      <c r="N2949" s="507">
        <v>1.4157600099085864E-3</v>
      </c>
      <c r="O2949" s="507">
        <v>0.83613085048182934</v>
      </c>
      <c r="P2949" s="439"/>
    </row>
    <row r="2950" spans="1:16" ht="16.5" x14ac:dyDescent="0.25">
      <c r="A2950" s="505" t="s">
        <v>332</v>
      </c>
      <c r="B2950" s="505" t="s">
        <v>333</v>
      </c>
      <c r="C2950" s="505" t="s">
        <v>334</v>
      </c>
      <c r="D2950" s="505" t="s">
        <v>335</v>
      </c>
      <c r="E2950" s="506">
        <v>45847.704320277779</v>
      </c>
      <c r="F2950" s="506">
        <v>46757</v>
      </c>
      <c r="G2950" s="505" t="s">
        <v>336</v>
      </c>
      <c r="H2950" s="552">
        <v>1086</v>
      </c>
      <c r="I2950" s="552">
        <v>862.16154153219702</v>
      </c>
      <c r="J2950" s="552">
        <v>901.29258093222904</v>
      </c>
      <c r="K2950" s="552">
        <v>1086</v>
      </c>
      <c r="L2950" s="507">
        <v>9.6999997785489997E-2</v>
      </c>
      <c r="M2950" s="507">
        <v>0.5</v>
      </c>
      <c r="N2950" s="507">
        <v>2.3162366563887987E-4</v>
      </c>
      <c r="O2950" s="507">
        <v>0.83613085048182934</v>
      </c>
      <c r="P2950" s="439"/>
    </row>
    <row r="2951" spans="1:16" ht="16.5" x14ac:dyDescent="0.25">
      <c r="A2951" s="505" t="s">
        <v>332</v>
      </c>
      <c r="B2951" s="505" t="s">
        <v>333</v>
      </c>
      <c r="C2951" s="505" t="s">
        <v>334</v>
      </c>
      <c r="D2951" s="505" t="s">
        <v>335</v>
      </c>
      <c r="E2951" s="506">
        <v>45847.704320416669</v>
      </c>
      <c r="F2951" s="506">
        <v>46788</v>
      </c>
      <c r="G2951" s="505" t="s">
        <v>336</v>
      </c>
      <c r="H2951" s="552">
        <v>1086</v>
      </c>
      <c r="I2951" s="552">
        <v>855.40904272418095</v>
      </c>
      <c r="J2951" s="552">
        <v>894.23360557176102</v>
      </c>
      <c r="K2951" s="552">
        <v>1086</v>
      </c>
      <c r="L2951" s="507">
        <v>9.6999997785489997E-2</v>
      </c>
      <c r="M2951" s="507">
        <v>0.5</v>
      </c>
      <c r="N2951" s="507">
        <v>2.2980957576036897E-4</v>
      </c>
      <c r="O2951" s="507">
        <v>0.83613085048182934</v>
      </c>
      <c r="P2951" s="439"/>
    </row>
    <row r="2952" spans="1:16" ht="16.5" x14ac:dyDescent="0.25">
      <c r="A2952" s="505" t="s">
        <v>332</v>
      </c>
      <c r="B2952" s="505" t="s">
        <v>333</v>
      </c>
      <c r="C2952" s="505" t="s">
        <v>334</v>
      </c>
      <c r="D2952" s="505" t="s">
        <v>335</v>
      </c>
      <c r="E2952" s="506">
        <v>45847.704320543984</v>
      </c>
      <c r="F2952" s="506">
        <v>46817</v>
      </c>
      <c r="G2952" s="505" t="s">
        <v>336</v>
      </c>
      <c r="H2952" s="552">
        <v>1086</v>
      </c>
      <c r="I2952" s="552">
        <v>849.14007510920101</v>
      </c>
      <c r="J2952" s="552">
        <v>887.680107498251</v>
      </c>
      <c r="K2952" s="552">
        <v>1086</v>
      </c>
      <c r="L2952" s="507">
        <v>9.6999997785489997E-2</v>
      </c>
      <c r="M2952" s="507">
        <v>0.5</v>
      </c>
      <c r="N2952" s="507">
        <v>2.281253887619875E-4</v>
      </c>
      <c r="O2952" s="507">
        <v>0.83613085048182934</v>
      </c>
      <c r="P2952" s="439"/>
    </row>
    <row r="2953" spans="1:16" ht="16.5" x14ac:dyDescent="0.25">
      <c r="A2953" s="505" t="s">
        <v>332</v>
      </c>
      <c r="B2953" s="505" t="s">
        <v>333</v>
      </c>
      <c r="C2953" s="505" t="s">
        <v>334</v>
      </c>
      <c r="D2953" s="505" t="s">
        <v>335</v>
      </c>
      <c r="E2953" s="506">
        <v>45847.704320671299</v>
      </c>
      <c r="F2953" s="506">
        <v>46848</v>
      </c>
      <c r="G2953" s="505" t="s">
        <v>336</v>
      </c>
      <c r="H2953" s="552">
        <v>1086</v>
      </c>
      <c r="I2953" s="552">
        <v>842.48956117555394</v>
      </c>
      <c r="J2953" s="552">
        <v>880.72774581307397</v>
      </c>
      <c r="K2953" s="552">
        <v>1086</v>
      </c>
      <c r="L2953" s="507">
        <v>9.6999997785489997E-2</v>
      </c>
      <c r="M2953" s="507">
        <v>0.5</v>
      </c>
      <c r="N2953" s="507">
        <v>2.2633869758929151E-4</v>
      </c>
      <c r="O2953" s="507">
        <v>0.83613085048182934</v>
      </c>
      <c r="P2953" s="439"/>
    </row>
    <row r="2954" spans="1:16" ht="16.5" x14ac:dyDescent="0.25">
      <c r="A2954" s="505" t="s">
        <v>332</v>
      </c>
      <c r="B2954" s="505" t="s">
        <v>333</v>
      </c>
      <c r="C2954" s="505" t="s">
        <v>334</v>
      </c>
      <c r="D2954" s="505" t="s">
        <v>335</v>
      </c>
      <c r="E2954" s="506">
        <v>45847.704320798613</v>
      </c>
      <c r="F2954" s="506">
        <v>46878</v>
      </c>
      <c r="G2954" s="505" t="s">
        <v>336</v>
      </c>
      <c r="H2954" s="552">
        <v>1086</v>
      </c>
      <c r="I2954" s="552">
        <v>836.10317809410503</v>
      </c>
      <c r="J2954" s="552">
        <v>874.05150312185799</v>
      </c>
      <c r="K2954" s="552">
        <v>1086</v>
      </c>
      <c r="L2954" s="507">
        <v>9.6999997785489997E-2</v>
      </c>
      <c r="M2954" s="507">
        <v>0.5</v>
      </c>
      <c r="N2954" s="507">
        <v>2.2462296638551884E-4</v>
      </c>
      <c r="O2954" s="507">
        <v>0.83613085048182934</v>
      </c>
      <c r="P2954" s="439"/>
    </row>
    <row r="2955" spans="1:16" ht="16.5" x14ac:dyDescent="0.25">
      <c r="A2955" s="505" t="s">
        <v>332</v>
      </c>
      <c r="B2955" s="505" t="s">
        <v>333</v>
      </c>
      <c r="C2955" s="505" t="s">
        <v>334</v>
      </c>
      <c r="D2955" s="505" t="s">
        <v>335</v>
      </c>
      <c r="E2955" s="506">
        <v>45847.704320960649</v>
      </c>
      <c r="F2955" s="506">
        <v>46909</v>
      </c>
      <c r="G2955" s="505" t="s">
        <v>336</v>
      </c>
      <c r="H2955" s="552">
        <v>1086</v>
      </c>
      <c r="I2955" s="552">
        <v>829.55476988811404</v>
      </c>
      <c r="J2955" s="552">
        <v>867.20588145044098</v>
      </c>
      <c r="K2955" s="552">
        <v>1086</v>
      </c>
      <c r="L2955" s="507">
        <v>9.6999997785489997E-2</v>
      </c>
      <c r="M2955" s="507">
        <v>0.5</v>
      </c>
      <c r="N2955" s="507">
        <v>2.2286370638642896E-4</v>
      </c>
      <c r="O2955" s="507">
        <v>0.83613085048182934</v>
      </c>
      <c r="P2955" s="439"/>
    </row>
    <row r="2956" spans="1:16" ht="16.5" x14ac:dyDescent="0.25">
      <c r="A2956" s="505" t="s">
        <v>332</v>
      </c>
      <c r="B2956" s="505" t="s">
        <v>333</v>
      </c>
      <c r="C2956" s="505" t="s">
        <v>334</v>
      </c>
      <c r="D2956" s="505" t="s">
        <v>335</v>
      </c>
      <c r="E2956" s="506">
        <v>45847.704321261575</v>
      </c>
      <c r="F2956" s="506">
        <v>46939</v>
      </c>
      <c r="G2956" s="505" t="s">
        <v>336</v>
      </c>
      <c r="H2956" s="552">
        <v>1086</v>
      </c>
      <c r="I2956" s="552">
        <v>823.26643731796605</v>
      </c>
      <c r="J2956" s="552">
        <v>860.63213950199395</v>
      </c>
      <c r="K2956" s="552">
        <v>1086</v>
      </c>
      <c r="L2956" s="507">
        <v>9.6999997785489997E-2</v>
      </c>
      <c r="M2956" s="507">
        <v>0.5</v>
      </c>
      <c r="N2956" s="507">
        <v>2.2117431690372793E-4</v>
      </c>
      <c r="O2956" s="507">
        <v>0.83613085048182934</v>
      </c>
      <c r="P2956" s="439"/>
    </row>
    <row r="2957" spans="1:16" ht="16.5" x14ac:dyDescent="0.25">
      <c r="A2957" s="505" t="s">
        <v>332</v>
      </c>
      <c r="B2957" s="505" t="s">
        <v>333</v>
      </c>
      <c r="C2957" s="505" t="s">
        <v>334</v>
      </c>
      <c r="D2957" s="505" t="s">
        <v>335</v>
      </c>
      <c r="E2957" s="506">
        <v>45847.704321400466</v>
      </c>
      <c r="F2957" s="506">
        <v>46970</v>
      </c>
      <c r="G2957" s="505" t="s">
        <v>336</v>
      </c>
      <c r="H2957" s="552">
        <v>1086</v>
      </c>
      <c r="I2957" s="552">
        <v>816.81856720444898</v>
      </c>
      <c r="J2957" s="552">
        <v>853.89161905869003</v>
      </c>
      <c r="K2957" s="552">
        <v>1086</v>
      </c>
      <c r="L2957" s="507">
        <v>9.6999997785489997E-2</v>
      </c>
      <c r="M2957" s="507">
        <v>0.5</v>
      </c>
      <c r="N2957" s="507">
        <v>2.1944206692583838E-4</v>
      </c>
      <c r="O2957" s="507">
        <v>0.83613085048182934</v>
      </c>
      <c r="P2957" s="439"/>
    </row>
    <row r="2958" spans="1:16" ht="16.5" x14ac:dyDescent="0.25">
      <c r="A2958" s="505" t="s">
        <v>332</v>
      </c>
      <c r="B2958" s="505" t="s">
        <v>333</v>
      </c>
      <c r="C2958" s="505" t="s">
        <v>334</v>
      </c>
      <c r="D2958" s="505" t="s">
        <v>335</v>
      </c>
      <c r="E2958" s="506">
        <v>45847.70432153935</v>
      </c>
      <c r="F2958" s="506">
        <v>47001</v>
      </c>
      <c r="G2958" s="505" t="s">
        <v>336</v>
      </c>
      <c r="H2958" s="552">
        <v>1086</v>
      </c>
      <c r="I2958" s="552">
        <v>810.42119718071604</v>
      </c>
      <c r="J2958" s="552">
        <v>847.20389075939499</v>
      </c>
      <c r="K2958" s="552">
        <v>1086</v>
      </c>
      <c r="L2958" s="507">
        <v>9.6999997785489997E-2</v>
      </c>
      <c r="M2958" s="507">
        <v>0.5</v>
      </c>
      <c r="N2958" s="507">
        <v>2.1772338402946151E-4</v>
      </c>
      <c r="O2958" s="507">
        <v>0.83613085048182934</v>
      </c>
      <c r="P2958" s="439"/>
    </row>
    <row r="2959" spans="1:16" ht="16.5" x14ac:dyDescent="0.25">
      <c r="A2959" s="505" t="s">
        <v>332</v>
      </c>
      <c r="B2959" s="505" t="s">
        <v>333</v>
      </c>
      <c r="C2959" s="505" t="s">
        <v>334</v>
      </c>
      <c r="D2959" s="505" t="s">
        <v>335</v>
      </c>
      <c r="E2959" s="506">
        <v>45847.704321666664</v>
      </c>
      <c r="F2959" s="506">
        <v>47031</v>
      </c>
      <c r="G2959" s="505" t="s">
        <v>336</v>
      </c>
      <c r="H2959" s="552">
        <v>1086</v>
      </c>
      <c r="I2959" s="552">
        <v>804.27790418216398</v>
      </c>
      <c r="J2959" s="552">
        <v>840.781771312675</v>
      </c>
      <c r="K2959" s="552">
        <v>1086</v>
      </c>
      <c r="L2959" s="507">
        <v>9.6999997785489997E-2</v>
      </c>
      <c r="M2959" s="507">
        <v>0.5</v>
      </c>
      <c r="N2959" s="507">
        <v>2.1607296009511443E-4</v>
      </c>
      <c r="O2959" s="507">
        <v>0.83613085048182934</v>
      </c>
      <c r="P2959" s="439"/>
    </row>
    <row r="2960" spans="1:16" ht="16.5" x14ac:dyDescent="0.25">
      <c r="A2960" s="505" t="s">
        <v>332</v>
      </c>
      <c r="B2960" s="505" t="s">
        <v>333</v>
      </c>
      <c r="C2960" s="505" t="s">
        <v>334</v>
      </c>
      <c r="D2960" s="505" t="s">
        <v>335</v>
      </c>
      <c r="E2960" s="506">
        <v>45847.704321840276</v>
      </c>
      <c r="F2960" s="506">
        <v>47062</v>
      </c>
      <c r="G2960" s="505" t="s">
        <v>336</v>
      </c>
      <c r="H2960" s="552">
        <v>1086</v>
      </c>
      <c r="I2960" s="552">
        <v>797.978753352897</v>
      </c>
      <c r="J2960" s="552">
        <v>834.19672009535805</v>
      </c>
      <c r="K2960" s="552">
        <v>1086</v>
      </c>
      <c r="L2960" s="507">
        <v>9.6999997785489997E-2</v>
      </c>
      <c r="M2960" s="507">
        <v>0.5</v>
      </c>
      <c r="N2960" s="507">
        <v>2.1438066423731748E-4</v>
      </c>
      <c r="O2960" s="507">
        <v>0.83613085048182934</v>
      </c>
      <c r="P2960" s="439"/>
    </row>
    <row r="2961" spans="1:16" ht="16.5" x14ac:dyDescent="0.25">
      <c r="A2961" s="505" t="s">
        <v>332</v>
      </c>
      <c r="B2961" s="505" t="s">
        <v>333</v>
      </c>
      <c r="C2961" s="505" t="s">
        <v>334</v>
      </c>
      <c r="D2961" s="505" t="s">
        <v>335</v>
      </c>
      <c r="E2961" s="506">
        <v>45847.704322025464</v>
      </c>
      <c r="F2961" s="506">
        <v>47092</v>
      </c>
      <c r="G2961" s="505" t="s">
        <v>336</v>
      </c>
      <c r="H2961" s="552">
        <v>1086</v>
      </c>
      <c r="I2961" s="552">
        <v>791.92977868945104</v>
      </c>
      <c r="J2961" s="552">
        <v>827.87319982243696</v>
      </c>
      <c r="K2961" s="552">
        <v>1086</v>
      </c>
      <c r="L2961" s="507">
        <v>9.6999997785489997E-2</v>
      </c>
      <c r="M2961" s="507">
        <v>0.5</v>
      </c>
      <c r="N2961" s="507">
        <v>2.1275557935773176E-4</v>
      </c>
      <c r="O2961" s="507">
        <v>0.83613085048182934</v>
      </c>
      <c r="P2961" s="439"/>
    </row>
    <row r="2962" spans="1:16" ht="16.5" x14ac:dyDescent="0.25">
      <c r="A2962" s="505" t="s">
        <v>332</v>
      </c>
      <c r="B2962" s="505" t="s">
        <v>333</v>
      </c>
      <c r="C2962" s="505" t="s">
        <v>334</v>
      </c>
      <c r="D2962" s="505" t="s">
        <v>335</v>
      </c>
      <c r="E2962" s="506">
        <v>45847.704322291669</v>
      </c>
      <c r="F2962" s="506">
        <v>47123</v>
      </c>
      <c r="G2962" s="505" t="s">
        <v>336</v>
      </c>
      <c r="H2962" s="552">
        <v>1086</v>
      </c>
      <c r="I2962" s="552">
        <v>785.72733908964005</v>
      </c>
      <c r="J2962" s="552">
        <v>821.38924927988</v>
      </c>
      <c r="K2962" s="552">
        <v>1086</v>
      </c>
      <c r="L2962" s="507">
        <v>9.6999997785489997E-2</v>
      </c>
      <c r="M2962" s="507">
        <v>0.5</v>
      </c>
      <c r="N2962" s="507">
        <v>2.1108926541677504E-4</v>
      </c>
      <c r="O2962" s="507">
        <v>0.83613085048182934</v>
      </c>
      <c r="P2962" s="439"/>
    </row>
    <row r="2963" spans="1:16" ht="16.5" x14ac:dyDescent="0.25">
      <c r="A2963" s="505" t="s">
        <v>332</v>
      </c>
      <c r="B2963" s="505" t="s">
        <v>333</v>
      </c>
      <c r="C2963" s="505" t="s">
        <v>334</v>
      </c>
      <c r="D2963" s="505" t="s">
        <v>335</v>
      </c>
      <c r="E2963" s="506">
        <v>45847.704322534722</v>
      </c>
      <c r="F2963" s="506">
        <v>47154</v>
      </c>
      <c r="G2963" s="505" t="s">
        <v>336</v>
      </c>
      <c r="H2963" s="552">
        <v>1086</v>
      </c>
      <c r="I2963" s="552">
        <v>779.57347735370604</v>
      </c>
      <c r="J2963" s="552">
        <v>814.95608141110404</v>
      </c>
      <c r="K2963" s="552">
        <v>1086</v>
      </c>
      <c r="L2963" s="507">
        <v>9.6999997785489997E-2</v>
      </c>
      <c r="M2963" s="507">
        <v>0.5</v>
      </c>
      <c r="N2963" s="507">
        <v>2.0943600214249518E-4</v>
      </c>
      <c r="O2963" s="507">
        <v>0.83613085048182934</v>
      </c>
      <c r="P2963" s="439"/>
    </row>
    <row r="2964" spans="1:16" ht="16.5" x14ac:dyDescent="0.25">
      <c r="A2964" s="505" t="s">
        <v>332</v>
      </c>
      <c r="B2964" s="505" t="s">
        <v>333</v>
      </c>
      <c r="C2964" s="505" t="s">
        <v>334</v>
      </c>
      <c r="D2964" s="505" t="s">
        <v>335</v>
      </c>
      <c r="E2964" s="506">
        <v>45847.704322673613</v>
      </c>
      <c r="F2964" s="506">
        <v>47182</v>
      </c>
      <c r="G2964" s="505" t="s">
        <v>336</v>
      </c>
      <c r="H2964" s="552">
        <v>1086</v>
      </c>
      <c r="I2964" s="552">
        <v>774.05658780615704</v>
      </c>
      <c r="J2964" s="552">
        <v>809.18879607129202</v>
      </c>
      <c r="K2964" s="552">
        <v>1086</v>
      </c>
      <c r="L2964" s="507">
        <v>9.6999997785489997E-2</v>
      </c>
      <c r="M2964" s="507">
        <v>0.5</v>
      </c>
      <c r="N2964" s="507">
        <v>2.0795386437785172E-4</v>
      </c>
      <c r="O2964" s="507">
        <v>0.83613085048182934</v>
      </c>
      <c r="P2964" s="439"/>
    </row>
    <row r="2965" spans="1:16" ht="16.5" x14ac:dyDescent="0.25">
      <c r="A2965" s="505" t="s">
        <v>332</v>
      </c>
      <c r="B2965" s="505" t="s">
        <v>333</v>
      </c>
      <c r="C2965" s="505" t="s">
        <v>334</v>
      </c>
      <c r="D2965" s="505" t="s">
        <v>335</v>
      </c>
      <c r="E2965" s="506">
        <v>45847.704322893522</v>
      </c>
      <c r="F2965" s="506">
        <v>47213</v>
      </c>
      <c r="G2965" s="505" t="s">
        <v>336</v>
      </c>
      <c r="H2965" s="552">
        <v>1086</v>
      </c>
      <c r="I2965" s="552">
        <v>767.99413206589099</v>
      </c>
      <c r="J2965" s="552">
        <v>802.85118285414399</v>
      </c>
      <c r="K2965" s="552">
        <v>1086</v>
      </c>
      <c r="L2965" s="507">
        <v>9.6999997785489997E-2</v>
      </c>
      <c r="M2965" s="507">
        <v>0.5</v>
      </c>
      <c r="N2965" s="507">
        <v>2.0632515774494134E-4</v>
      </c>
      <c r="O2965" s="507">
        <v>0.83613085048182934</v>
      </c>
      <c r="P2965" s="439"/>
    </row>
    <row r="2966" spans="1:16" ht="16.5" x14ac:dyDescent="0.25">
      <c r="A2966" s="505" t="s">
        <v>332</v>
      </c>
      <c r="B2966" s="505" t="s">
        <v>333</v>
      </c>
      <c r="C2966" s="505" t="s">
        <v>334</v>
      </c>
      <c r="D2966" s="505" t="s">
        <v>335</v>
      </c>
      <c r="E2966" s="506">
        <v>45847.704323032405</v>
      </c>
      <c r="F2966" s="506">
        <v>47243</v>
      </c>
      <c r="G2966" s="505" t="s">
        <v>336</v>
      </c>
      <c r="H2966" s="552">
        <v>1086</v>
      </c>
      <c r="I2966" s="552">
        <v>762.17245194342797</v>
      </c>
      <c r="J2966" s="552">
        <v>796.76527336946401</v>
      </c>
      <c r="K2966" s="552">
        <v>1086</v>
      </c>
      <c r="L2966" s="507">
        <v>9.6999997785489997E-2</v>
      </c>
      <c r="M2966" s="507">
        <v>0.5</v>
      </c>
      <c r="N2966" s="507">
        <v>2.0476113658975776E-4</v>
      </c>
      <c r="O2966" s="507">
        <v>0.83613085048182934</v>
      </c>
      <c r="P2966" s="439"/>
    </row>
    <row r="2967" spans="1:16" ht="16.5" x14ac:dyDescent="0.25">
      <c r="A2967" s="505" t="s">
        <v>332</v>
      </c>
      <c r="B2967" s="505" t="s">
        <v>333</v>
      </c>
      <c r="C2967" s="505" t="s">
        <v>334</v>
      </c>
      <c r="D2967" s="505" t="s">
        <v>335</v>
      </c>
      <c r="E2967" s="506">
        <v>45847.70432315972</v>
      </c>
      <c r="F2967" s="506">
        <v>47274</v>
      </c>
      <c r="G2967" s="505" t="s">
        <v>336</v>
      </c>
      <c r="H2967" s="552">
        <v>1086</v>
      </c>
      <c r="I2967" s="552">
        <v>756.20307343913498</v>
      </c>
      <c r="J2967" s="552">
        <v>790.52496189705198</v>
      </c>
      <c r="K2967" s="552">
        <v>1086</v>
      </c>
      <c r="L2967" s="507">
        <v>9.6999997785489997E-2</v>
      </c>
      <c r="M2967" s="507">
        <v>0.5</v>
      </c>
      <c r="N2967" s="507">
        <v>2.0315743558461534E-4</v>
      </c>
      <c r="O2967" s="507">
        <v>0.83613085048182934</v>
      </c>
      <c r="P2967" s="439"/>
    </row>
    <row r="2968" spans="1:16" ht="16.5" x14ac:dyDescent="0.25">
      <c r="A2968" s="505" t="s">
        <v>332</v>
      </c>
      <c r="B2968" s="505" t="s">
        <v>333</v>
      </c>
      <c r="C2968" s="505" t="s">
        <v>334</v>
      </c>
      <c r="D2968" s="505" t="s">
        <v>335</v>
      </c>
      <c r="E2968" s="506">
        <v>45847.704323368052</v>
      </c>
      <c r="F2968" s="506">
        <v>47304</v>
      </c>
      <c r="G2968" s="505" t="s">
        <v>336</v>
      </c>
      <c r="H2968" s="552">
        <v>1086</v>
      </c>
      <c r="I2968" s="552">
        <v>750.47077391056405</v>
      </c>
      <c r="J2968" s="552">
        <v>784.53248973504901</v>
      </c>
      <c r="K2968" s="552">
        <v>1086</v>
      </c>
      <c r="L2968" s="507">
        <v>9.6999997785489997E-2</v>
      </c>
      <c r="M2968" s="507">
        <v>0.5</v>
      </c>
      <c r="N2968" s="507">
        <v>2.0161742693729416E-4</v>
      </c>
      <c r="O2968" s="507">
        <v>0.83613085048182934</v>
      </c>
      <c r="P2968" s="439"/>
    </row>
    <row r="2969" spans="1:16" ht="16.5" x14ac:dyDescent="0.25">
      <c r="A2969" s="505" t="s">
        <v>332</v>
      </c>
      <c r="B2969" s="505" t="s">
        <v>333</v>
      </c>
      <c r="C2969" s="505" t="s">
        <v>334</v>
      </c>
      <c r="D2969" s="505" t="s">
        <v>335</v>
      </c>
      <c r="E2969" s="506">
        <v>45847.704323564816</v>
      </c>
      <c r="F2969" s="506">
        <v>47335</v>
      </c>
      <c r="G2969" s="505" t="s">
        <v>336</v>
      </c>
      <c r="H2969" s="552">
        <v>1086</v>
      </c>
      <c r="I2969" s="552">
        <v>744.59304362201999</v>
      </c>
      <c r="J2969" s="552">
        <v>778.38798612801997</v>
      </c>
      <c r="K2969" s="552">
        <v>1086</v>
      </c>
      <c r="L2969" s="507">
        <v>9.6999997785489997E-2</v>
      </c>
      <c r="M2969" s="507">
        <v>0.5</v>
      </c>
      <c r="N2969" s="507">
        <v>2.0003834764706043E-4</v>
      </c>
      <c r="O2969" s="507">
        <v>0.83613085048182934</v>
      </c>
      <c r="P2969" s="439"/>
    </row>
    <row r="2970" spans="1:16" ht="16.5" x14ac:dyDescent="0.25">
      <c r="A2970" s="505" t="s">
        <v>332</v>
      </c>
      <c r="B2970" s="505" t="s">
        <v>333</v>
      </c>
      <c r="C2970" s="505" t="s">
        <v>334</v>
      </c>
      <c r="D2970" s="505" t="s">
        <v>335</v>
      </c>
      <c r="E2970" s="506">
        <v>45847.704323703707</v>
      </c>
      <c r="F2970" s="506">
        <v>47366</v>
      </c>
      <c r="G2970" s="505" t="s">
        <v>336</v>
      </c>
      <c r="H2970" s="552">
        <v>21780</v>
      </c>
      <c r="I2970" s="552">
        <v>14816.0425051983</v>
      </c>
      <c r="J2970" s="552">
        <v>15488.5001771018</v>
      </c>
      <c r="K2970" s="552">
        <v>21780</v>
      </c>
      <c r="L2970" s="507">
        <v>9.6999997785489997E-2</v>
      </c>
      <c r="M2970" s="507">
        <v>0.5</v>
      </c>
      <c r="N2970" s="507">
        <v>3.980397999679656E-3</v>
      </c>
      <c r="O2970" s="507">
        <v>0.83613085048182934</v>
      </c>
      <c r="P2970" s="439"/>
    </row>
    <row r="2971" spans="1:16" ht="16.5" x14ac:dyDescent="0.25">
      <c r="A2971" s="505" t="s">
        <v>332</v>
      </c>
      <c r="B2971" s="505" t="s">
        <v>333</v>
      </c>
      <c r="C2971" s="505" t="s">
        <v>334</v>
      </c>
      <c r="D2971" s="505" t="s">
        <v>335</v>
      </c>
      <c r="E2971" s="506">
        <v>45854.684108287038</v>
      </c>
      <c r="F2971" s="506">
        <v>47371</v>
      </c>
      <c r="G2971" s="505" t="s">
        <v>336</v>
      </c>
      <c r="H2971" s="552">
        <v>13250</v>
      </c>
      <c r="I2971" s="552">
        <v>9018.0062237158909</v>
      </c>
      <c r="J2971" s="552">
        <v>9410.5844034841994</v>
      </c>
      <c r="K2971" s="552">
        <v>13250</v>
      </c>
      <c r="L2971" s="507">
        <v>9.6999996394569993E-2</v>
      </c>
      <c r="M2971" s="507">
        <v>0.5</v>
      </c>
      <c r="N2971" s="507">
        <v>2.4184311526059057E-3</v>
      </c>
      <c r="O2971" s="507">
        <v>0.83613085048182934</v>
      </c>
      <c r="P2971" s="439"/>
    </row>
    <row r="2972" spans="1:16" ht="16.5" x14ac:dyDescent="0.25">
      <c r="A2972" s="505" t="s">
        <v>332</v>
      </c>
      <c r="B2972" s="505" t="s">
        <v>333</v>
      </c>
      <c r="C2972" s="505" t="s">
        <v>334</v>
      </c>
      <c r="D2972" s="505" t="s">
        <v>335</v>
      </c>
      <c r="E2972" s="506">
        <v>45854.684108773145</v>
      </c>
      <c r="F2972" s="506">
        <v>47401</v>
      </c>
      <c r="G2972" s="505" t="s">
        <v>336</v>
      </c>
      <c r="H2972" s="552">
        <v>1000</v>
      </c>
      <c r="I2972" s="552">
        <v>675.44501098882404</v>
      </c>
      <c r="J2972" s="552">
        <v>704.84895753415196</v>
      </c>
      <c r="K2972" s="552">
        <v>1000</v>
      </c>
      <c r="L2972" s="507">
        <v>9.6999996394569993E-2</v>
      </c>
      <c r="M2972" s="507">
        <v>0.5</v>
      </c>
      <c r="N2972" s="507">
        <v>1.811395130945602E-4</v>
      </c>
      <c r="O2972" s="507">
        <v>0.83613085048182934</v>
      </c>
      <c r="P2972" s="439"/>
    </row>
    <row r="2973" spans="1:16" ht="16.5" x14ac:dyDescent="0.25">
      <c r="A2973" s="505" t="s">
        <v>332</v>
      </c>
      <c r="B2973" s="505" t="s">
        <v>333</v>
      </c>
      <c r="C2973" s="505" t="s">
        <v>334</v>
      </c>
      <c r="D2973" s="505" t="s">
        <v>335</v>
      </c>
      <c r="E2973" s="506">
        <v>45854.684108877314</v>
      </c>
      <c r="F2973" s="506">
        <v>47432</v>
      </c>
      <c r="G2973" s="505" t="s">
        <v>336</v>
      </c>
      <c r="H2973" s="552">
        <v>1000</v>
      </c>
      <c r="I2973" s="552">
        <v>670.15488686515096</v>
      </c>
      <c r="J2973" s="552">
        <v>699.32854001217095</v>
      </c>
      <c r="K2973" s="552">
        <v>1000</v>
      </c>
      <c r="L2973" s="507">
        <v>9.6999996394569993E-2</v>
      </c>
      <c r="M2973" s="507">
        <v>0.5</v>
      </c>
      <c r="N2973" s="507">
        <v>1.7972081802333727E-4</v>
      </c>
      <c r="O2973" s="507">
        <v>0.83613085048182934</v>
      </c>
      <c r="P2973" s="439"/>
    </row>
    <row r="2974" spans="1:16" ht="16.5" x14ac:dyDescent="0.25">
      <c r="A2974" s="505" t="s">
        <v>332</v>
      </c>
      <c r="B2974" s="505" t="s">
        <v>333</v>
      </c>
      <c r="C2974" s="505" t="s">
        <v>334</v>
      </c>
      <c r="D2974" s="505" t="s">
        <v>335</v>
      </c>
      <c r="E2974" s="506">
        <v>45854.684108969908</v>
      </c>
      <c r="F2974" s="506">
        <v>47462</v>
      </c>
      <c r="G2974" s="505" t="s">
        <v>336</v>
      </c>
      <c r="H2974" s="552">
        <v>1000</v>
      </c>
      <c r="I2974" s="552">
        <v>665.07486454765001</v>
      </c>
      <c r="J2974" s="552">
        <v>694.02737059573099</v>
      </c>
      <c r="K2974" s="552">
        <v>1000</v>
      </c>
      <c r="L2974" s="507">
        <v>9.6999996394569993E-2</v>
      </c>
      <c r="M2974" s="507">
        <v>0.5</v>
      </c>
      <c r="N2974" s="507">
        <v>1.7835846764080275E-4</v>
      </c>
      <c r="O2974" s="507">
        <v>0.83613085048182934</v>
      </c>
      <c r="P2974" s="439"/>
    </row>
    <row r="2975" spans="1:16" ht="16.5" x14ac:dyDescent="0.25">
      <c r="A2975" s="505" t="s">
        <v>332</v>
      </c>
      <c r="B2975" s="505" t="s">
        <v>333</v>
      </c>
      <c r="C2975" s="505" t="s">
        <v>334</v>
      </c>
      <c r="D2975" s="505" t="s">
        <v>335</v>
      </c>
      <c r="E2975" s="506">
        <v>45854.684109074071</v>
      </c>
      <c r="F2975" s="506">
        <v>47493</v>
      </c>
      <c r="G2975" s="505" t="s">
        <v>336</v>
      </c>
      <c r="H2975" s="552">
        <v>1000</v>
      </c>
      <c r="I2975" s="552">
        <v>659.86596000656596</v>
      </c>
      <c r="J2975" s="552">
        <v>688.59170836424505</v>
      </c>
      <c r="K2975" s="552">
        <v>1000</v>
      </c>
      <c r="L2975" s="507">
        <v>9.6999996394569993E-2</v>
      </c>
      <c r="M2975" s="507">
        <v>0.5</v>
      </c>
      <c r="N2975" s="507">
        <v>1.7696155387731728E-4</v>
      </c>
      <c r="O2975" s="507">
        <v>0.83613085048182934</v>
      </c>
      <c r="P2975" s="439"/>
    </row>
    <row r="2976" spans="1:16" ht="16.5" x14ac:dyDescent="0.25">
      <c r="A2976" s="505" t="s">
        <v>332</v>
      </c>
      <c r="B2976" s="505" t="s">
        <v>333</v>
      </c>
      <c r="C2976" s="505" t="s">
        <v>334</v>
      </c>
      <c r="D2976" s="505" t="s">
        <v>335</v>
      </c>
      <c r="E2976" s="506">
        <v>45854.684109178241</v>
      </c>
      <c r="F2976" s="506">
        <v>47524</v>
      </c>
      <c r="G2976" s="505" t="s">
        <v>336</v>
      </c>
      <c r="H2976" s="552">
        <v>1000</v>
      </c>
      <c r="I2976" s="552">
        <v>654.69785190504797</v>
      </c>
      <c r="J2976" s="552">
        <v>683.19861855158001</v>
      </c>
      <c r="K2976" s="552">
        <v>1000</v>
      </c>
      <c r="L2976" s="507">
        <v>9.6999996394569993E-2</v>
      </c>
      <c r="M2976" s="507">
        <v>0.5</v>
      </c>
      <c r="N2976" s="507">
        <v>1.75575580822666E-4</v>
      </c>
      <c r="O2976" s="507">
        <v>0.83613085048182934</v>
      </c>
      <c r="P2976" s="439"/>
    </row>
    <row r="2977" spans="1:16" ht="16.5" x14ac:dyDescent="0.25">
      <c r="A2977" s="505" t="s">
        <v>332</v>
      </c>
      <c r="B2977" s="505" t="s">
        <v>333</v>
      </c>
      <c r="C2977" s="505" t="s">
        <v>334</v>
      </c>
      <c r="D2977" s="505" t="s">
        <v>335</v>
      </c>
      <c r="E2977" s="506">
        <v>45854.684109270835</v>
      </c>
      <c r="F2977" s="506">
        <v>47552</v>
      </c>
      <c r="G2977" s="505" t="s">
        <v>336</v>
      </c>
      <c r="H2977" s="552">
        <v>1000</v>
      </c>
      <c r="I2977" s="552">
        <v>650.06468288171698</v>
      </c>
      <c r="J2977" s="552">
        <v>678.363755160712</v>
      </c>
      <c r="K2977" s="552">
        <v>1000</v>
      </c>
      <c r="L2977" s="507">
        <v>9.6999996394569993E-2</v>
      </c>
      <c r="M2977" s="507">
        <v>0.5</v>
      </c>
      <c r="N2977" s="507">
        <v>1.7433306667670711E-4</v>
      </c>
      <c r="O2977" s="507">
        <v>0.83613085048182934</v>
      </c>
      <c r="P2977" s="439"/>
    </row>
    <row r="2978" spans="1:16" ht="16.5" x14ac:dyDescent="0.25">
      <c r="A2978" s="505" t="s">
        <v>332</v>
      </c>
      <c r="B2978" s="505" t="s">
        <v>333</v>
      </c>
      <c r="C2978" s="505" t="s">
        <v>334</v>
      </c>
      <c r="D2978" s="505" t="s">
        <v>335</v>
      </c>
      <c r="E2978" s="506">
        <v>45854.684109340276</v>
      </c>
      <c r="F2978" s="506">
        <v>47583</v>
      </c>
      <c r="G2978" s="505" t="s">
        <v>336</v>
      </c>
      <c r="H2978" s="552">
        <v>1000</v>
      </c>
      <c r="I2978" s="552">
        <v>644.97333894562598</v>
      </c>
      <c r="J2978" s="552">
        <v>673.05077126503102</v>
      </c>
      <c r="K2978" s="552">
        <v>1000</v>
      </c>
      <c r="L2978" s="507">
        <v>9.6999996394569993E-2</v>
      </c>
      <c r="M2978" s="507">
        <v>0.5</v>
      </c>
      <c r="N2978" s="507">
        <v>1.7296768008479141E-4</v>
      </c>
      <c r="O2978" s="507">
        <v>0.83613085048182934</v>
      </c>
      <c r="P2978" s="439"/>
    </row>
    <row r="2979" spans="1:16" ht="16.5" x14ac:dyDescent="0.25">
      <c r="A2979" s="505" t="s">
        <v>332</v>
      </c>
      <c r="B2979" s="505" t="s">
        <v>333</v>
      </c>
      <c r="C2979" s="505" t="s">
        <v>334</v>
      </c>
      <c r="D2979" s="505" t="s">
        <v>335</v>
      </c>
      <c r="E2979" s="506">
        <v>45854.684109421294</v>
      </c>
      <c r="F2979" s="506">
        <v>47613</v>
      </c>
      <c r="G2979" s="505" t="s">
        <v>336</v>
      </c>
      <c r="H2979" s="552">
        <v>1000</v>
      </c>
      <c r="I2979" s="552">
        <v>640.08420209046801</v>
      </c>
      <c r="J2979" s="552">
        <v>667.948797070929</v>
      </c>
      <c r="K2979" s="552">
        <v>1000</v>
      </c>
      <c r="L2979" s="507">
        <v>9.6999996394569993E-2</v>
      </c>
      <c r="M2979" s="507">
        <v>0.5</v>
      </c>
      <c r="N2979" s="507">
        <v>1.7165652098969427E-4</v>
      </c>
      <c r="O2979" s="507">
        <v>0.83613085048182934</v>
      </c>
      <c r="P2979" s="439"/>
    </row>
    <row r="2980" spans="1:16" ht="16.5" x14ac:dyDescent="0.25">
      <c r="A2980" s="505" t="s">
        <v>332</v>
      </c>
      <c r="B2980" s="505" t="s">
        <v>333</v>
      </c>
      <c r="C2980" s="505" t="s">
        <v>334</v>
      </c>
      <c r="D2980" s="505" t="s">
        <v>335</v>
      </c>
      <c r="E2980" s="506">
        <v>45854.684109513888</v>
      </c>
      <c r="F2980" s="506">
        <v>47644</v>
      </c>
      <c r="G2980" s="505" t="s">
        <v>336</v>
      </c>
      <c r="H2980" s="552">
        <v>1000</v>
      </c>
      <c r="I2980" s="552">
        <v>635.071025853214</v>
      </c>
      <c r="J2980" s="552">
        <v>662.71738372524396</v>
      </c>
      <c r="K2980" s="552">
        <v>1000</v>
      </c>
      <c r="L2980" s="507">
        <v>9.6999996394569993E-2</v>
      </c>
      <c r="M2980" s="507">
        <v>0.5</v>
      </c>
      <c r="N2980" s="507">
        <v>1.7031209725734044E-4</v>
      </c>
      <c r="O2980" s="507">
        <v>0.83613085048182934</v>
      </c>
      <c r="P2980" s="439"/>
    </row>
    <row r="2981" spans="1:16" ht="16.5" x14ac:dyDescent="0.25">
      <c r="A2981" s="505" t="s">
        <v>332</v>
      </c>
      <c r="B2981" s="505" t="s">
        <v>333</v>
      </c>
      <c r="C2981" s="505" t="s">
        <v>334</v>
      </c>
      <c r="D2981" s="505" t="s">
        <v>335</v>
      </c>
      <c r="E2981" s="506">
        <v>45854.684109606482</v>
      </c>
      <c r="F2981" s="506">
        <v>47674</v>
      </c>
      <c r="G2981" s="505" t="s">
        <v>336</v>
      </c>
      <c r="H2981" s="552">
        <v>1000</v>
      </c>
      <c r="I2981" s="552">
        <v>630.25695219984698</v>
      </c>
      <c r="J2981" s="552">
        <v>657.69374043694597</v>
      </c>
      <c r="K2981" s="552">
        <v>1000</v>
      </c>
      <c r="L2981" s="507">
        <v>9.6999996394569993E-2</v>
      </c>
      <c r="M2981" s="507">
        <v>0.5</v>
      </c>
      <c r="N2981" s="507">
        <v>1.6902106846390002E-4</v>
      </c>
      <c r="O2981" s="507">
        <v>0.83613085048182934</v>
      </c>
      <c r="P2981" s="439"/>
    </row>
    <row r="2982" spans="1:16" ht="16.5" x14ac:dyDescent="0.25">
      <c r="A2982" s="505" t="s">
        <v>332</v>
      </c>
      <c r="B2982" s="505" t="s">
        <v>333</v>
      </c>
      <c r="C2982" s="505" t="s">
        <v>334</v>
      </c>
      <c r="D2982" s="505" t="s">
        <v>335</v>
      </c>
      <c r="E2982" s="506">
        <v>45854.684303310183</v>
      </c>
      <c r="F2982" s="506">
        <v>46052</v>
      </c>
      <c r="G2982" s="505" t="s">
        <v>336</v>
      </c>
      <c r="H2982" s="552">
        <v>2124</v>
      </c>
      <c r="I2982" s="552">
        <v>2019.96475818525</v>
      </c>
      <c r="J2982" s="552">
        <v>2107.8992915118602</v>
      </c>
      <c r="K2982" s="552">
        <v>2124</v>
      </c>
      <c r="L2982" s="507">
        <v>9.7000006532099989E-2</v>
      </c>
      <c r="M2982" s="507">
        <v>0.5</v>
      </c>
      <c r="N2982" s="507">
        <v>5.41710173840083E-4</v>
      </c>
      <c r="O2982" s="507">
        <v>0.83613085048182934</v>
      </c>
      <c r="P2982" s="439"/>
    </row>
    <row r="2983" spans="1:16" ht="16.5" x14ac:dyDescent="0.25">
      <c r="A2983" s="505" t="s">
        <v>332</v>
      </c>
      <c r="B2983" s="505" t="s">
        <v>333</v>
      </c>
      <c r="C2983" s="505" t="s">
        <v>334</v>
      </c>
      <c r="D2983" s="505" t="s">
        <v>335</v>
      </c>
      <c r="E2983" s="506">
        <v>45854.684303368056</v>
      </c>
      <c r="F2983" s="506">
        <v>46081</v>
      </c>
      <c r="G2983" s="505" t="s">
        <v>336</v>
      </c>
      <c r="H2983" s="552">
        <v>2124</v>
      </c>
      <c r="I2983" s="552">
        <v>2005.1612032699099</v>
      </c>
      <c r="J2983" s="552">
        <v>2092.4512977825302</v>
      </c>
      <c r="K2983" s="552">
        <v>2124</v>
      </c>
      <c r="L2983" s="507">
        <v>9.7000006532099989E-2</v>
      </c>
      <c r="M2983" s="507">
        <v>0.5</v>
      </c>
      <c r="N2983" s="507">
        <v>5.3774018561422536E-4</v>
      </c>
      <c r="O2983" s="507">
        <v>0.83613085048182934</v>
      </c>
      <c r="P2983" s="439"/>
    </row>
    <row r="2984" spans="1:16" ht="16.5" x14ac:dyDescent="0.25">
      <c r="A2984" s="505" t="s">
        <v>332</v>
      </c>
      <c r="B2984" s="505" t="s">
        <v>333</v>
      </c>
      <c r="C2984" s="505" t="s">
        <v>334</v>
      </c>
      <c r="D2984" s="505" t="s">
        <v>335</v>
      </c>
      <c r="E2984" s="506">
        <v>45854.684303425929</v>
      </c>
      <c r="F2984" s="506">
        <v>46111</v>
      </c>
      <c r="G2984" s="505" t="s">
        <v>336</v>
      </c>
      <c r="H2984" s="552">
        <v>2124</v>
      </c>
      <c r="I2984" s="552">
        <v>1989.9613369772701</v>
      </c>
      <c r="J2984" s="552">
        <v>2076.5897401689599</v>
      </c>
      <c r="K2984" s="552">
        <v>2124</v>
      </c>
      <c r="L2984" s="507">
        <v>9.7000006532099989E-2</v>
      </c>
      <c r="M2984" s="507">
        <v>0.5</v>
      </c>
      <c r="N2984" s="507">
        <v>5.3366391538308972E-4</v>
      </c>
      <c r="O2984" s="507">
        <v>0.83613085048182934</v>
      </c>
      <c r="P2984" s="439"/>
    </row>
    <row r="2985" spans="1:16" ht="16.5" x14ac:dyDescent="0.25">
      <c r="A2985" s="505" t="s">
        <v>332</v>
      </c>
      <c r="B2985" s="505" t="s">
        <v>333</v>
      </c>
      <c r="C2985" s="505" t="s">
        <v>334</v>
      </c>
      <c r="D2985" s="505" t="s">
        <v>335</v>
      </c>
      <c r="E2985" s="506">
        <v>45854.684303483795</v>
      </c>
      <c r="F2985" s="506">
        <v>46142</v>
      </c>
      <c r="G2985" s="505" t="s">
        <v>336</v>
      </c>
      <c r="H2985" s="552">
        <v>2124</v>
      </c>
      <c r="I2985" s="552">
        <v>1974.3758439329199</v>
      </c>
      <c r="J2985" s="552">
        <v>2060.3257684274199</v>
      </c>
      <c r="K2985" s="552">
        <v>2124</v>
      </c>
      <c r="L2985" s="507">
        <v>9.7000006532099989E-2</v>
      </c>
      <c r="M2985" s="507">
        <v>0.5</v>
      </c>
      <c r="N2985" s="507">
        <v>5.294842285285433E-4</v>
      </c>
      <c r="O2985" s="507">
        <v>0.83613085048182934</v>
      </c>
      <c r="P2985" s="439"/>
    </row>
    <row r="2986" spans="1:16" ht="16.5" x14ac:dyDescent="0.25">
      <c r="A2986" s="505" t="s">
        <v>332</v>
      </c>
      <c r="B2986" s="505" t="s">
        <v>333</v>
      </c>
      <c r="C2986" s="505" t="s">
        <v>334</v>
      </c>
      <c r="D2986" s="505" t="s">
        <v>335</v>
      </c>
      <c r="E2986" s="506">
        <v>45854.684303541668</v>
      </c>
      <c r="F2986" s="506">
        <v>46172</v>
      </c>
      <c r="G2986" s="505" t="s">
        <v>336</v>
      </c>
      <c r="H2986" s="552">
        <v>2124</v>
      </c>
      <c r="I2986" s="552">
        <v>1959.4093420924401</v>
      </c>
      <c r="J2986" s="552">
        <v>2044.70773425225</v>
      </c>
      <c r="K2986" s="552">
        <v>2124</v>
      </c>
      <c r="L2986" s="507">
        <v>9.7000006532099989E-2</v>
      </c>
      <c r="M2986" s="507">
        <v>0.5</v>
      </c>
      <c r="N2986" s="507">
        <v>5.2547054151695768E-4</v>
      </c>
      <c r="O2986" s="507">
        <v>0.83613085048182934</v>
      </c>
      <c r="P2986" s="439"/>
    </row>
    <row r="2987" spans="1:16" ht="16.5" x14ac:dyDescent="0.25">
      <c r="A2987" s="505" t="s">
        <v>332</v>
      </c>
      <c r="B2987" s="505" t="s">
        <v>333</v>
      </c>
      <c r="C2987" s="505" t="s">
        <v>334</v>
      </c>
      <c r="D2987" s="505" t="s">
        <v>335</v>
      </c>
      <c r="E2987" s="506">
        <v>45854.684303611109</v>
      </c>
      <c r="F2987" s="506">
        <v>46203</v>
      </c>
      <c r="G2987" s="505" t="s">
        <v>336</v>
      </c>
      <c r="H2987" s="552">
        <v>2124</v>
      </c>
      <c r="I2987" s="552">
        <v>1944.06313405073</v>
      </c>
      <c r="J2987" s="552">
        <v>2028.69346423718</v>
      </c>
      <c r="K2987" s="552">
        <v>2124</v>
      </c>
      <c r="L2987" s="507">
        <v>9.7000006532099989E-2</v>
      </c>
      <c r="M2987" s="507">
        <v>0.5</v>
      </c>
      <c r="N2987" s="507">
        <v>5.2135502564353876E-4</v>
      </c>
      <c r="O2987" s="507">
        <v>0.83613085048182934</v>
      </c>
      <c r="P2987" s="439"/>
    </row>
    <row r="2988" spans="1:16" ht="16.5" x14ac:dyDescent="0.25">
      <c r="A2988" s="505" t="s">
        <v>332</v>
      </c>
      <c r="B2988" s="505" t="s">
        <v>333</v>
      </c>
      <c r="C2988" s="505" t="s">
        <v>334</v>
      </c>
      <c r="D2988" s="505" t="s">
        <v>335</v>
      </c>
      <c r="E2988" s="506">
        <v>45854.684303680559</v>
      </c>
      <c r="F2988" s="506">
        <v>46233</v>
      </c>
      <c r="G2988" s="505" t="s">
        <v>336</v>
      </c>
      <c r="H2988" s="552">
        <v>2124</v>
      </c>
      <c r="I2988" s="552">
        <v>1929.3264138040799</v>
      </c>
      <c r="J2988" s="552">
        <v>2013.31521467057</v>
      </c>
      <c r="K2988" s="552">
        <v>2124</v>
      </c>
      <c r="L2988" s="507">
        <v>9.7000006532099989E-2</v>
      </c>
      <c r="M2988" s="507">
        <v>0.5</v>
      </c>
      <c r="N2988" s="507">
        <v>5.1740296100760946E-4</v>
      </c>
      <c r="O2988" s="507">
        <v>0.83613085048182934</v>
      </c>
      <c r="P2988" s="439"/>
    </row>
    <row r="2989" spans="1:16" ht="16.5" x14ac:dyDescent="0.25">
      <c r="A2989" s="505" t="s">
        <v>332</v>
      </c>
      <c r="B2989" s="505" t="s">
        <v>333</v>
      </c>
      <c r="C2989" s="505" t="s">
        <v>334</v>
      </c>
      <c r="D2989" s="505" t="s">
        <v>335</v>
      </c>
      <c r="E2989" s="506">
        <v>45854.68430390046</v>
      </c>
      <c r="F2989" s="506">
        <v>46264</v>
      </c>
      <c r="G2989" s="505" t="s">
        <v>336</v>
      </c>
      <c r="H2989" s="552">
        <v>2124</v>
      </c>
      <c r="I2989" s="552">
        <v>1914.21581700812</v>
      </c>
      <c r="J2989" s="552">
        <v>1997.5468126965</v>
      </c>
      <c r="K2989" s="552">
        <v>2124</v>
      </c>
      <c r="L2989" s="507">
        <v>9.7000006532099989E-2</v>
      </c>
      <c r="M2989" s="507">
        <v>0.5</v>
      </c>
      <c r="N2989" s="507">
        <v>5.133506308944249E-4</v>
      </c>
      <c r="O2989" s="507">
        <v>0.83613085048182934</v>
      </c>
      <c r="P2989" s="439"/>
    </row>
    <row r="2990" spans="1:16" ht="16.5" x14ac:dyDescent="0.25">
      <c r="A2990" s="505" t="s">
        <v>332</v>
      </c>
      <c r="B2990" s="505" t="s">
        <v>333</v>
      </c>
      <c r="C2990" s="505" t="s">
        <v>334</v>
      </c>
      <c r="D2990" s="505" t="s">
        <v>335</v>
      </c>
      <c r="E2990" s="506">
        <v>45854.684304027774</v>
      </c>
      <c r="F2990" s="506">
        <v>46295</v>
      </c>
      <c r="G2990" s="505" t="s">
        <v>336</v>
      </c>
      <c r="H2990" s="552">
        <v>2124</v>
      </c>
      <c r="I2990" s="552">
        <v>1899.2235672859899</v>
      </c>
      <c r="J2990" s="552">
        <v>1981.9019097647099</v>
      </c>
      <c r="K2990" s="552">
        <v>2124</v>
      </c>
      <c r="L2990" s="507">
        <v>9.7000006532099989E-2</v>
      </c>
      <c r="M2990" s="507">
        <v>0.5</v>
      </c>
      <c r="N2990" s="507">
        <v>5.0933003886660915E-4</v>
      </c>
      <c r="O2990" s="507">
        <v>0.83613085048182934</v>
      </c>
      <c r="P2990" s="439"/>
    </row>
    <row r="2991" spans="1:16" ht="16.5" x14ac:dyDescent="0.25">
      <c r="A2991" s="505" t="s">
        <v>332</v>
      </c>
      <c r="B2991" s="505" t="s">
        <v>333</v>
      </c>
      <c r="C2991" s="505" t="s">
        <v>334</v>
      </c>
      <c r="D2991" s="505" t="s">
        <v>335</v>
      </c>
      <c r="E2991" s="506">
        <v>45854.684304120368</v>
      </c>
      <c r="F2991" s="506">
        <v>46325</v>
      </c>
      <c r="G2991" s="505" t="s">
        <v>336</v>
      </c>
      <c r="H2991" s="552">
        <v>2124</v>
      </c>
      <c r="I2991" s="552">
        <v>1884.8267476011099</v>
      </c>
      <c r="J2991" s="552">
        <v>1966.8783575513301</v>
      </c>
      <c r="K2991" s="552">
        <v>2124</v>
      </c>
      <c r="L2991" s="507">
        <v>9.7000006532099989E-2</v>
      </c>
      <c r="M2991" s="507">
        <v>0.5</v>
      </c>
      <c r="N2991" s="507">
        <v>5.0546912809445912E-4</v>
      </c>
      <c r="O2991" s="507">
        <v>0.83613085048182934</v>
      </c>
      <c r="P2991" s="439"/>
    </row>
    <row r="2992" spans="1:16" ht="16.5" x14ac:dyDescent="0.25">
      <c r="A2992" s="505" t="s">
        <v>332</v>
      </c>
      <c r="B2992" s="505" t="s">
        <v>333</v>
      </c>
      <c r="C2992" s="505" t="s">
        <v>334</v>
      </c>
      <c r="D2992" s="505" t="s">
        <v>335</v>
      </c>
      <c r="E2992" s="506">
        <v>45854.684304270835</v>
      </c>
      <c r="F2992" s="506">
        <v>46356</v>
      </c>
      <c r="G2992" s="505" t="s">
        <v>336</v>
      </c>
      <c r="H2992" s="552">
        <v>2124</v>
      </c>
      <c r="I2992" s="552">
        <v>1870.0646747815699</v>
      </c>
      <c r="J2992" s="552">
        <v>1951.47365174571</v>
      </c>
      <c r="K2992" s="552">
        <v>2124</v>
      </c>
      <c r="L2992" s="507">
        <v>9.7000006532099989E-2</v>
      </c>
      <c r="M2992" s="507">
        <v>0.5</v>
      </c>
      <c r="N2992" s="507">
        <v>5.0151026445542223E-4</v>
      </c>
      <c r="O2992" s="507">
        <v>0.83613085048182934</v>
      </c>
      <c r="P2992" s="439"/>
    </row>
    <row r="2993" spans="1:16" ht="16.5" x14ac:dyDescent="0.25">
      <c r="A2993" s="505" t="s">
        <v>332</v>
      </c>
      <c r="B2993" s="505" t="s">
        <v>333</v>
      </c>
      <c r="C2993" s="505" t="s">
        <v>334</v>
      </c>
      <c r="D2993" s="505" t="s">
        <v>335</v>
      </c>
      <c r="E2993" s="506">
        <v>45854.684304386574</v>
      </c>
      <c r="F2993" s="506">
        <v>46386</v>
      </c>
      <c r="G2993" s="505" t="s">
        <v>336</v>
      </c>
      <c r="H2993" s="552">
        <v>4124</v>
      </c>
      <c r="I2993" s="552">
        <v>3603.43021831749</v>
      </c>
      <c r="J2993" s="552">
        <v>3760.2972890615501</v>
      </c>
      <c r="K2993" s="552">
        <v>4124</v>
      </c>
      <c r="L2993" s="507">
        <v>9.7000006532099989E-2</v>
      </c>
      <c r="M2993" s="507">
        <v>0.5</v>
      </c>
      <c r="N2993" s="507">
        <v>9.6636082489829148E-4</v>
      </c>
      <c r="O2993" s="507">
        <v>0.83613085048182934</v>
      </c>
      <c r="P2993" s="439"/>
    </row>
    <row r="2994" spans="1:16" ht="16.5" x14ac:dyDescent="0.25">
      <c r="A2994" s="505" t="s">
        <v>332</v>
      </c>
      <c r="B2994" s="505" t="s">
        <v>333</v>
      </c>
      <c r="C2994" s="505" t="s">
        <v>334</v>
      </c>
      <c r="D2994" s="505" t="s">
        <v>335</v>
      </c>
      <c r="E2994" s="506">
        <v>45854.684304490744</v>
      </c>
      <c r="F2994" s="506">
        <v>46417</v>
      </c>
      <c r="G2994" s="505" t="s">
        <v>336</v>
      </c>
      <c r="H2994" s="552">
        <v>2124</v>
      </c>
      <c r="I2994" s="552">
        <v>1841.35346048983</v>
      </c>
      <c r="J2994" s="552">
        <v>1921.51256058372</v>
      </c>
      <c r="K2994" s="552">
        <v>2124</v>
      </c>
      <c r="L2994" s="507">
        <v>9.7000006532099989E-2</v>
      </c>
      <c r="M2994" s="507">
        <v>0.5</v>
      </c>
      <c r="N2994" s="507">
        <v>4.9381054750634572E-4</v>
      </c>
      <c r="O2994" s="507">
        <v>0.83613085048182934</v>
      </c>
      <c r="P2994" s="439"/>
    </row>
    <row r="2995" spans="1:16" ht="16.5" x14ac:dyDescent="0.25">
      <c r="A2995" s="505" t="s">
        <v>332</v>
      </c>
      <c r="B2995" s="505" t="s">
        <v>333</v>
      </c>
      <c r="C2995" s="505" t="s">
        <v>334</v>
      </c>
      <c r="D2995" s="505" t="s">
        <v>335</v>
      </c>
      <c r="E2995" s="506">
        <v>45854.684304594906</v>
      </c>
      <c r="F2995" s="506">
        <v>46446</v>
      </c>
      <c r="G2995" s="505" t="s">
        <v>336</v>
      </c>
      <c r="H2995" s="552">
        <v>2124</v>
      </c>
      <c r="I2995" s="552">
        <v>1827.85887997279</v>
      </c>
      <c r="J2995" s="552">
        <v>1907.43052445124</v>
      </c>
      <c r="K2995" s="552">
        <v>2124</v>
      </c>
      <c r="L2995" s="507">
        <v>9.7000006532099989E-2</v>
      </c>
      <c r="M2995" s="507">
        <v>0.5</v>
      </c>
      <c r="N2995" s="507">
        <v>4.9019159745874801E-4</v>
      </c>
      <c r="O2995" s="507">
        <v>0.83613085048182934</v>
      </c>
      <c r="P2995" s="439"/>
    </row>
    <row r="2996" spans="1:16" ht="16.5" x14ac:dyDescent="0.25">
      <c r="A2996" s="505" t="s">
        <v>332</v>
      </c>
      <c r="B2996" s="505" t="s">
        <v>333</v>
      </c>
      <c r="C2996" s="505" t="s">
        <v>334</v>
      </c>
      <c r="D2996" s="505" t="s">
        <v>335</v>
      </c>
      <c r="E2996" s="506">
        <v>45854.6843046875</v>
      </c>
      <c r="F2996" s="506">
        <v>46476</v>
      </c>
      <c r="G2996" s="505" t="s">
        <v>336</v>
      </c>
      <c r="H2996" s="552">
        <v>2124</v>
      </c>
      <c r="I2996" s="552">
        <v>1814.0030311103101</v>
      </c>
      <c r="J2996" s="552">
        <v>1892.9714929843899</v>
      </c>
      <c r="K2996" s="552">
        <v>2124</v>
      </c>
      <c r="L2996" s="507">
        <v>9.7000006532099989E-2</v>
      </c>
      <c r="M2996" s="507">
        <v>0.5</v>
      </c>
      <c r="N2996" s="507">
        <v>4.8647576317719244E-4</v>
      </c>
      <c r="O2996" s="507">
        <v>0.83613085048182934</v>
      </c>
      <c r="P2996" s="439"/>
    </row>
    <row r="2997" spans="1:16" ht="16.5" x14ac:dyDescent="0.25">
      <c r="A2997" s="505" t="s">
        <v>332</v>
      </c>
      <c r="B2997" s="505" t="s">
        <v>333</v>
      </c>
      <c r="C2997" s="505" t="s">
        <v>334</v>
      </c>
      <c r="D2997" s="505" t="s">
        <v>335</v>
      </c>
      <c r="E2997" s="506">
        <v>45854.684304814815</v>
      </c>
      <c r="F2997" s="506">
        <v>46507</v>
      </c>
      <c r="G2997" s="505" t="s">
        <v>336</v>
      </c>
      <c r="H2997" s="552">
        <v>2124</v>
      </c>
      <c r="I2997" s="552">
        <v>1799.7956537616001</v>
      </c>
      <c r="J2997" s="552">
        <v>1878.1456300448399</v>
      </c>
      <c r="K2997" s="552">
        <v>2124</v>
      </c>
      <c r="L2997" s="507">
        <v>9.7000006532099989E-2</v>
      </c>
      <c r="M2997" s="507">
        <v>0.5</v>
      </c>
      <c r="N2997" s="507">
        <v>4.8266565667796186E-4</v>
      </c>
      <c r="O2997" s="507">
        <v>0.83613085048182934</v>
      </c>
      <c r="P2997" s="439"/>
    </row>
    <row r="2998" spans="1:16" ht="16.5" x14ac:dyDescent="0.25">
      <c r="A2998" s="505" t="s">
        <v>332</v>
      </c>
      <c r="B2998" s="505" t="s">
        <v>333</v>
      </c>
      <c r="C2998" s="505" t="s">
        <v>334</v>
      </c>
      <c r="D2998" s="505" t="s">
        <v>335</v>
      </c>
      <c r="E2998" s="506">
        <v>45854.684304965274</v>
      </c>
      <c r="F2998" s="506">
        <v>46537</v>
      </c>
      <c r="G2998" s="505" t="s">
        <v>336</v>
      </c>
      <c r="H2998" s="552">
        <v>2124</v>
      </c>
      <c r="I2998" s="552">
        <v>1786.15253457166</v>
      </c>
      <c r="J2998" s="552">
        <v>1863.90858894896</v>
      </c>
      <c r="K2998" s="552">
        <v>2124</v>
      </c>
      <c r="L2998" s="507">
        <v>9.7000006532099989E-2</v>
      </c>
      <c r="M2998" s="507">
        <v>0.5</v>
      </c>
      <c r="N2998" s="507">
        <v>4.7900687182136372E-4</v>
      </c>
      <c r="O2998" s="507">
        <v>0.83613085048182934</v>
      </c>
      <c r="P2998" s="439"/>
    </row>
    <row r="2999" spans="1:16" ht="16.5" x14ac:dyDescent="0.25">
      <c r="A2999" s="505" t="s">
        <v>332</v>
      </c>
      <c r="B2999" s="505" t="s">
        <v>333</v>
      </c>
      <c r="C2999" s="505" t="s">
        <v>334</v>
      </c>
      <c r="D2999" s="505" t="s">
        <v>335</v>
      </c>
      <c r="E2999" s="506">
        <v>45854.684305069444</v>
      </c>
      <c r="F2999" s="506">
        <v>46568</v>
      </c>
      <c r="G2999" s="505" t="s">
        <v>336</v>
      </c>
      <c r="H2999" s="552">
        <v>2124</v>
      </c>
      <c r="I2999" s="552">
        <v>1772.1632839332599</v>
      </c>
      <c r="J2999" s="552">
        <v>1849.3103483658199</v>
      </c>
      <c r="K2999" s="552">
        <v>2124</v>
      </c>
      <c r="L2999" s="507">
        <v>9.7000006532099989E-2</v>
      </c>
      <c r="M2999" s="507">
        <v>0.5</v>
      </c>
      <c r="N2999" s="507">
        <v>4.7525526211406109E-4</v>
      </c>
      <c r="O2999" s="507">
        <v>0.83613085048182934</v>
      </c>
      <c r="P2999" s="439"/>
    </row>
    <row r="3000" spans="1:16" ht="16.5" x14ac:dyDescent="0.25">
      <c r="A3000" s="505" t="s">
        <v>332</v>
      </c>
      <c r="B3000" s="505" t="s">
        <v>333</v>
      </c>
      <c r="C3000" s="505" t="s">
        <v>334</v>
      </c>
      <c r="D3000" s="505" t="s">
        <v>335</v>
      </c>
      <c r="E3000" s="506">
        <v>45854.684305162038</v>
      </c>
      <c r="F3000" s="506">
        <v>46598</v>
      </c>
      <c r="G3000" s="505" t="s">
        <v>336</v>
      </c>
      <c r="H3000" s="552">
        <v>2124</v>
      </c>
      <c r="I3000" s="552">
        <v>1758.7296283645201</v>
      </c>
      <c r="J3000" s="552">
        <v>1835.2918894095301</v>
      </c>
      <c r="K3000" s="552">
        <v>2124</v>
      </c>
      <c r="L3000" s="507">
        <v>9.7000006532099989E-2</v>
      </c>
      <c r="M3000" s="507">
        <v>0.5</v>
      </c>
      <c r="N3000" s="507">
        <v>4.7165265079920308E-4</v>
      </c>
      <c r="O3000" s="507">
        <v>0.83613085048182934</v>
      </c>
      <c r="P3000" s="439"/>
    </row>
    <row r="3001" spans="1:16" ht="16.5" x14ac:dyDescent="0.25">
      <c r="A3001" s="505" t="s">
        <v>332</v>
      </c>
      <c r="B3001" s="505" t="s">
        <v>333</v>
      </c>
      <c r="C3001" s="505" t="s">
        <v>334</v>
      </c>
      <c r="D3001" s="505" t="s">
        <v>335</v>
      </c>
      <c r="E3001" s="506">
        <v>45854.684305254632</v>
      </c>
      <c r="F3001" s="506">
        <v>46629</v>
      </c>
      <c r="G3001" s="505" t="s">
        <v>336</v>
      </c>
      <c r="H3001" s="552">
        <v>2124</v>
      </c>
      <c r="I3001" s="552">
        <v>1744.95515552406</v>
      </c>
      <c r="J3001" s="552">
        <v>1820.91777648321</v>
      </c>
      <c r="K3001" s="552">
        <v>2124</v>
      </c>
      <c r="L3001" s="507">
        <v>9.7000006532099989E-2</v>
      </c>
      <c r="M3001" s="507">
        <v>0.5</v>
      </c>
      <c r="N3001" s="507">
        <v>4.6795863977909925E-4</v>
      </c>
      <c r="O3001" s="507">
        <v>0.83613085048182934</v>
      </c>
      <c r="P3001" s="439"/>
    </row>
    <row r="3002" spans="1:16" ht="16.5" x14ac:dyDescent="0.25">
      <c r="A3002" s="505" t="s">
        <v>332</v>
      </c>
      <c r="B3002" s="505" t="s">
        <v>333</v>
      </c>
      <c r="C3002" s="505" t="s">
        <v>334</v>
      </c>
      <c r="D3002" s="505" t="s">
        <v>335</v>
      </c>
      <c r="E3002" s="506">
        <v>45854.684305347226</v>
      </c>
      <c r="F3002" s="506">
        <v>46660</v>
      </c>
      <c r="G3002" s="505" t="s">
        <v>336</v>
      </c>
      <c r="H3002" s="552">
        <v>2124</v>
      </c>
      <c r="I3002" s="552">
        <v>1731.2885651568199</v>
      </c>
      <c r="J3002" s="552">
        <v>1806.6562424461699</v>
      </c>
      <c r="K3002" s="552">
        <v>2124</v>
      </c>
      <c r="L3002" s="507">
        <v>9.7000006532099989E-2</v>
      </c>
      <c r="M3002" s="507">
        <v>0.5</v>
      </c>
      <c r="N3002" s="507">
        <v>4.6429356046836514E-4</v>
      </c>
      <c r="O3002" s="507">
        <v>0.83613085048182934</v>
      </c>
      <c r="P3002" s="439"/>
    </row>
    <row r="3003" spans="1:16" ht="16.5" x14ac:dyDescent="0.25">
      <c r="A3003" s="505" t="s">
        <v>332</v>
      </c>
      <c r="B3003" s="505" t="s">
        <v>333</v>
      </c>
      <c r="C3003" s="505" t="s">
        <v>334</v>
      </c>
      <c r="D3003" s="505" t="s">
        <v>335</v>
      </c>
      <c r="E3003" s="506">
        <v>45854.684305439812</v>
      </c>
      <c r="F3003" s="506">
        <v>46690</v>
      </c>
      <c r="G3003" s="505" t="s">
        <v>336</v>
      </c>
      <c r="H3003" s="552">
        <v>2124</v>
      </c>
      <c r="I3003" s="552">
        <v>1718.1647551302499</v>
      </c>
      <c r="J3003" s="552">
        <v>1792.9611174471499</v>
      </c>
      <c r="K3003" s="552">
        <v>2124</v>
      </c>
      <c r="L3003" s="507">
        <v>9.7000006532099989E-2</v>
      </c>
      <c r="M3003" s="507">
        <v>0.5</v>
      </c>
      <c r="N3003" s="507">
        <v>4.6077404292127223E-4</v>
      </c>
      <c r="O3003" s="507">
        <v>0.83613085048182934</v>
      </c>
      <c r="P3003" s="439"/>
    </row>
    <row r="3004" spans="1:16" ht="16.5" x14ac:dyDescent="0.25">
      <c r="A3004" s="505" t="s">
        <v>332</v>
      </c>
      <c r="B3004" s="505" t="s">
        <v>333</v>
      </c>
      <c r="C3004" s="505" t="s">
        <v>334</v>
      </c>
      <c r="D3004" s="505" t="s">
        <v>335</v>
      </c>
      <c r="E3004" s="506">
        <v>45854.684305532406</v>
      </c>
      <c r="F3004" s="506">
        <v>46721</v>
      </c>
      <c r="G3004" s="505" t="s">
        <v>336</v>
      </c>
      <c r="H3004" s="552">
        <v>2124</v>
      </c>
      <c r="I3004" s="552">
        <v>1704.7079887386001</v>
      </c>
      <c r="J3004" s="552">
        <v>1778.91854159129</v>
      </c>
      <c r="K3004" s="552">
        <v>2124</v>
      </c>
      <c r="L3004" s="507">
        <v>9.7000006532099989E-2</v>
      </c>
      <c r="M3004" s="507">
        <v>0.5</v>
      </c>
      <c r="N3004" s="507">
        <v>4.5716523379140886E-4</v>
      </c>
      <c r="O3004" s="507">
        <v>0.83613085048182934</v>
      </c>
      <c r="P3004" s="439"/>
    </row>
    <row r="3005" spans="1:16" ht="16.5" x14ac:dyDescent="0.25">
      <c r="A3005" s="505" t="s">
        <v>332</v>
      </c>
      <c r="B3005" s="505" t="s">
        <v>333</v>
      </c>
      <c r="C3005" s="505" t="s">
        <v>334</v>
      </c>
      <c r="D3005" s="505" t="s">
        <v>335</v>
      </c>
      <c r="E3005" s="506">
        <v>45881.712871192132</v>
      </c>
      <c r="F3005" s="506">
        <v>46027</v>
      </c>
      <c r="G3005" s="505" t="s">
        <v>336</v>
      </c>
      <c r="H3005" s="552">
        <v>451</v>
      </c>
      <c r="I3005" s="552">
        <v>434.129669238595</v>
      </c>
      <c r="J3005" s="552">
        <v>450.41155008837899</v>
      </c>
      <c r="K3005" s="552">
        <v>451</v>
      </c>
      <c r="L3005" s="507">
        <v>0.10000000290967</v>
      </c>
      <c r="M3005" s="507">
        <v>0.5</v>
      </c>
      <c r="N3005" s="507">
        <v>1.1575150676337907E-4</v>
      </c>
      <c r="O3005" s="507">
        <v>0.83613085048182934</v>
      </c>
      <c r="P3005" s="439"/>
    </row>
    <row r="3006" spans="1:16" ht="16.5" x14ac:dyDescent="0.25">
      <c r="A3006" s="505" t="s">
        <v>332</v>
      </c>
      <c r="B3006" s="505" t="s">
        <v>333</v>
      </c>
      <c r="C3006" s="505" t="s">
        <v>334</v>
      </c>
      <c r="D3006" s="505" t="s">
        <v>335</v>
      </c>
      <c r="E3006" s="506">
        <v>45881.712871284719</v>
      </c>
      <c r="F3006" s="506">
        <v>46058</v>
      </c>
      <c r="G3006" s="505" t="s">
        <v>336</v>
      </c>
      <c r="H3006" s="552">
        <v>451</v>
      </c>
      <c r="I3006" s="552">
        <v>430.62964532396501</v>
      </c>
      <c r="J3006" s="552">
        <v>446.78025900546402</v>
      </c>
      <c r="K3006" s="552">
        <v>451</v>
      </c>
      <c r="L3006" s="507">
        <v>0.10000000290967</v>
      </c>
      <c r="M3006" s="507">
        <v>0.5</v>
      </c>
      <c r="N3006" s="507">
        <v>1.1481829931285666E-4</v>
      </c>
      <c r="O3006" s="507">
        <v>0.83613085048182934</v>
      </c>
      <c r="P3006" s="439"/>
    </row>
    <row r="3007" spans="1:16" ht="16.5" x14ac:dyDescent="0.25">
      <c r="A3007" s="505" t="s">
        <v>332</v>
      </c>
      <c r="B3007" s="505" t="s">
        <v>333</v>
      </c>
      <c r="C3007" s="505" t="s">
        <v>334</v>
      </c>
      <c r="D3007" s="505" t="s">
        <v>335</v>
      </c>
      <c r="E3007" s="506">
        <v>45881.712871365744</v>
      </c>
      <c r="F3007" s="506">
        <v>46086</v>
      </c>
      <c r="G3007" s="505" t="s">
        <v>336</v>
      </c>
      <c r="H3007" s="552">
        <v>451</v>
      </c>
      <c r="I3007" s="552">
        <v>427.49259349055899</v>
      </c>
      <c r="J3007" s="552">
        <v>443.52555314426297</v>
      </c>
      <c r="K3007" s="552">
        <v>451</v>
      </c>
      <c r="L3007" s="507">
        <v>0.10000000290967</v>
      </c>
      <c r="M3007" s="507">
        <v>0.5</v>
      </c>
      <c r="N3007" s="507">
        <v>1.139818707012198E-4</v>
      </c>
      <c r="O3007" s="507">
        <v>0.83613085048182934</v>
      </c>
      <c r="P3007" s="439"/>
    </row>
    <row r="3008" spans="1:16" ht="16.5" x14ac:dyDescent="0.25">
      <c r="A3008" s="505" t="s">
        <v>332</v>
      </c>
      <c r="B3008" s="505" t="s">
        <v>333</v>
      </c>
      <c r="C3008" s="505" t="s">
        <v>334</v>
      </c>
      <c r="D3008" s="505" t="s">
        <v>335</v>
      </c>
      <c r="E3008" s="506">
        <v>45881.712871469907</v>
      </c>
      <c r="F3008" s="506">
        <v>46117</v>
      </c>
      <c r="G3008" s="505" t="s">
        <v>336</v>
      </c>
      <c r="H3008" s="552">
        <v>451</v>
      </c>
      <c r="I3008" s="552">
        <v>424.04607875875399</v>
      </c>
      <c r="J3008" s="552">
        <v>439.94977808729197</v>
      </c>
      <c r="K3008" s="552">
        <v>451</v>
      </c>
      <c r="L3008" s="507">
        <v>0.10000000290967</v>
      </c>
      <c r="M3008" s="507">
        <v>0.5</v>
      </c>
      <c r="N3008" s="507">
        <v>1.1306293034409512E-4</v>
      </c>
      <c r="O3008" s="507">
        <v>0.83613085048182934</v>
      </c>
      <c r="P3008" s="439"/>
    </row>
    <row r="3009" spans="1:16" ht="16.5" x14ac:dyDescent="0.25">
      <c r="A3009" s="505" t="s">
        <v>332</v>
      </c>
      <c r="B3009" s="505" t="s">
        <v>333</v>
      </c>
      <c r="C3009" s="505" t="s">
        <v>334</v>
      </c>
      <c r="D3009" s="505" t="s">
        <v>335</v>
      </c>
      <c r="E3009" s="506">
        <v>45881.712871597221</v>
      </c>
      <c r="F3009" s="506">
        <v>46147</v>
      </c>
      <c r="G3009" s="505" t="s">
        <v>336</v>
      </c>
      <c r="H3009" s="552">
        <v>451</v>
      </c>
      <c r="I3009" s="552">
        <v>420.73720053707098</v>
      </c>
      <c r="J3009" s="552">
        <v>436.51680154944</v>
      </c>
      <c r="K3009" s="552">
        <v>451</v>
      </c>
      <c r="L3009" s="507">
        <v>0.10000000290967</v>
      </c>
      <c r="M3009" s="507">
        <v>0.5</v>
      </c>
      <c r="N3009" s="507">
        <v>1.12180687855283E-4</v>
      </c>
      <c r="O3009" s="507">
        <v>0.83613085048182934</v>
      </c>
      <c r="P3009" s="439"/>
    </row>
    <row r="3010" spans="1:16" ht="16.5" x14ac:dyDescent="0.25">
      <c r="A3010" s="505" t="s">
        <v>332</v>
      </c>
      <c r="B3010" s="505" t="s">
        <v>333</v>
      </c>
      <c r="C3010" s="505" t="s">
        <v>334</v>
      </c>
      <c r="D3010" s="505" t="s">
        <v>335</v>
      </c>
      <c r="E3010" s="506">
        <v>45881.712871701391</v>
      </c>
      <c r="F3010" s="506">
        <v>46178</v>
      </c>
      <c r="G3010" s="505" t="s">
        <v>336</v>
      </c>
      <c r="H3010" s="552">
        <v>451</v>
      </c>
      <c r="I3010" s="552">
        <v>417.34514888062301</v>
      </c>
      <c r="J3010" s="552">
        <v>432.99753218634697</v>
      </c>
      <c r="K3010" s="552">
        <v>451</v>
      </c>
      <c r="L3010" s="507">
        <v>0.10000000290967</v>
      </c>
      <c r="M3010" s="507">
        <v>0.5</v>
      </c>
      <c r="N3010" s="507">
        <v>1.1127626892685124E-4</v>
      </c>
      <c r="O3010" s="507">
        <v>0.83613085048182934</v>
      </c>
      <c r="P3010" s="439"/>
    </row>
    <row r="3011" spans="1:16" ht="16.5" x14ac:dyDescent="0.25">
      <c r="A3011" s="505" t="s">
        <v>332</v>
      </c>
      <c r="B3011" s="505" t="s">
        <v>333</v>
      </c>
      <c r="C3011" s="505" t="s">
        <v>334</v>
      </c>
      <c r="D3011" s="505" t="s">
        <v>335</v>
      </c>
      <c r="E3011" s="506">
        <v>45881.712871793985</v>
      </c>
      <c r="F3011" s="506">
        <v>46208</v>
      </c>
      <c r="G3011" s="505" t="s">
        <v>336</v>
      </c>
      <c r="H3011" s="552">
        <v>451</v>
      </c>
      <c r="I3011" s="552">
        <v>414.08855875226197</v>
      </c>
      <c r="J3011" s="552">
        <v>429.61880478840101</v>
      </c>
      <c r="K3011" s="552">
        <v>451</v>
      </c>
      <c r="L3011" s="507">
        <v>0.10000000290967</v>
      </c>
      <c r="M3011" s="507">
        <v>0.5</v>
      </c>
      <c r="N3011" s="507">
        <v>1.1040796795371187E-4</v>
      </c>
      <c r="O3011" s="507">
        <v>0.83613085048182934</v>
      </c>
      <c r="P3011" s="439"/>
    </row>
    <row r="3012" spans="1:16" ht="16.5" x14ac:dyDescent="0.25">
      <c r="A3012" s="505" t="s">
        <v>332</v>
      </c>
      <c r="B3012" s="505" t="s">
        <v>333</v>
      </c>
      <c r="C3012" s="505" t="s">
        <v>334</v>
      </c>
      <c r="D3012" s="505" t="s">
        <v>335</v>
      </c>
      <c r="E3012" s="506">
        <v>45881.712871886572</v>
      </c>
      <c r="F3012" s="506">
        <v>46239</v>
      </c>
      <c r="G3012" s="505" t="s">
        <v>336</v>
      </c>
      <c r="H3012" s="552">
        <v>451</v>
      </c>
      <c r="I3012" s="552">
        <v>410.750109525906</v>
      </c>
      <c r="J3012" s="552">
        <v>426.15514819572599</v>
      </c>
      <c r="K3012" s="552">
        <v>451</v>
      </c>
      <c r="L3012" s="507">
        <v>0.10000000290967</v>
      </c>
      <c r="M3012" s="507">
        <v>0.5</v>
      </c>
      <c r="N3012" s="507">
        <v>1.0951784098109232E-4</v>
      </c>
      <c r="O3012" s="507">
        <v>0.83613085048182934</v>
      </c>
      <c r="P3012" s="439"/>
    </row>
    <row r="3013" spans="1:16" ht="16.5" x14ac:dyDescent="0.25">
      <c r="A3013" s="505" t="s">
        <v>332</v>
      </c>
      <c r="B3013" s="505" t="s">
        <v>333</v>
      </c>
      <c r="C3013" s="505" t="s">
        <v>334</v>
      </c>
      <c r="D3013" s="505" t="s">
        <v>335</v>
      </c>
      <c r="E3013" s="506">
        <v>45881.712872002317</v>
      </c>
      <c r="F3013" s="506">
        <v>46270</v>
      </c>
      <c r="G3013" s="505" t="s">
        <v>336</v>
      </c>
      <c r="H3013" s="552">
        <v>451</v>
      </c>
      <c r="I3013" s="552">
        <v>407.43857541952002</v>
      </c>
      <c r="J3013" s="552">
        <v>422.71941616514698</v>
      </c>
      <c r="K3013" s="552">
        <v>451</v>
      </c>
      <c r="L3013" s="507">
        <v>0.10000000290967</v>
      </c>
      <c r="M3013" s="507">
        <v>0.5</v>
      </c>
      <c r="N3013" s="507">
        <v>1.086348903567207E-4</v>
      </c>
      <c r="O3013" s="507">
        <v>0.83613085048182934</v>
      </c>
      <c r="P3013" s="439"/>
    </row>
    <row r="3014" spans="1:16" ht="16.5" x14ac:dyDescent="0.25">
      <c r="A3014" s="505" t="s">
        <v>332</v>
      </c>
      <c r="B3014" s="505" t="s">
        <v>333</v>
      </c>
      <c r="C3014" s="505" t="s">
        <v>334</v>
      </c>
      <c r="D3014" s="505" t="s">
        <v>335</v>
      </c>
      <c r="E3014" s="506">
        <v>45881.712872118056</v>
      </c>
      <c r="F3014" s="506">
        <v>46300</v>
      </c>
      <c r="G3014" s="505" t="s">
        <v>336</v>
      </c>
      <c r="H3014" s="552">
        <v>451</v>
      </c>
      <c r="I3014" s="552">
        <v>404.25928737416098</v>
      </c>
      <c r="J3014" s="552">
        <v>419.42089003769001</v>
      </c>
      <c r="K3014" s="552">
        <v>451</v>
      </c>
      <c r="L3014" s="507">
        <v>0.10000000290967</v>
      </c>
      <c r="M3014" s="507">
        <v>0.5</v>
      </c>
      <c r="N3014" s="507">
        <v>1.0778720035126547E-4</v>
      </c>
      <c r="O3014" s="507">
        <v>0.83613085048182934</v>
      </c>
      <c r="P3014" s="439"/>
    </row>
    <row r="3015" spans="1:16" ht="16.5" x14ac:dyDescent="0.25">
      <c r="A3015" s="505" t="s">
        <v>332</v>
      </c>
      <c r="B3015" s="505" t="s">
        <v>333</v>
      </c>
      <c r="C3015" s="505" t="s">
        <v>334</v>
      </c>
      <c r="D3015" s="505" t="s">
        <v>335</v>
      </c>
      <c r="E3015" s="506">
        <v>45881.712872245371</v>
      </c>
      <c r="F3015" s="506">
        <v>46331</v>
      </c>
      <c r="G3015" s="505" t="s">
        <v>336</v>
      </c>
      <c r="H3015" s="552">
        <v>451</v>
      </c>
      <c r="I3015" s="552">
        <v>401.00008333034998</v>
      </c>
      <c r="J3015" s="552">
        <v>416.039450690313</v>
      </c>
      <c r="K3015" s="552">
        <v>451</v>
      </c>
      <c r="L3015" s="507">
        <v>0.10000000290967</v>
      </c>
      <c r="M3015" s="507">
        <v>0.5</v>
      </c>
      <c r="N3015" s="507">
        <v>1.0691820243278166E-4</v>
      </c>
      <c r="O3015" s="507">
        <v>0.83613085048182934</v>
      </c>
      <c r="P3015" s="439"/>
    </row>
    <row r="3016" spans="1:16" ht="16.5" x14ac:dyDescent="0.25">
      <c r="A3016" s="505" t="s">
        <v>332</v>
      </c>
      <c r="B3016" s="505" t="s">
        <v>333</v>
      </c>
      <c r="C3016" s="505" t="s">
        <v>334</v>
      </c>
      <c r="D3016" s="505" t="s">
        <v>335</v>
      </c>
      <c r="E3016" s="506">
        <v>45881.712872337965</v>
      </c>
      <c r="F3016" s="506">
        <v>46361</v>
      </c>
      <c r="G3016" s="505" t="s">
        <v>336</v>
      </c>
      <c r="H3016" s="552">
        <v>451</v>
      </c>
      <c r="I3016" s="552">
        <v>397.871035547362</v>
      </c>
      <c r="J3016" s="552">
        <v>412.793049068632</v>
      </c>
      <c r="K3016" s="552">
        <v>451</v>
      </c>
      <c r="L3016" s="507">
        <v>0.10000000290967</v>
      </c>
      <c r="M3016" s="507">
        <v>0.5</v>
      </c>
      <c r="N3016" s="507">
        <v>1.0608390793213016E-4</v>
      </c>
      <c r="O3016" s="507">
        <v>0.83613085048182934</v>
      </c>
      <c r="P3016" s="439"/>
    </row>
    <row r="3017" spans="1:16" ht="16.5" x14ac:dyDescent="0.25">
      <c r="A3017" s="505" t="s">
        <v>332</v>
      </c>
      <c r="B3017" s="505" t="s">
        <v>333</v>
      </c>
      <c r="C3017" s="505" t="s">
        <v>334</v>
      </c>
      <c r="D3017" s="505" t="s">
        <v>335</v>
      </c>
      <c r="E3017" s="506">
        <v>45881.712872465279</v>
      </c>
      <c r="F3017" s="506">
        <v>46392</v>
      </c>
      <c r="G3017" s="505" t="s">
        <v>336</v>
      </c>
      <c r="H3017" s="552">
        <v>451</v>
      </c>
      <c r="I3017" s="552">
        <v>394.66333462750401</v>
      </c>
      <c r="J3017" s="552">
        <v>409.46504445179198</v>
      </c>
      <c r="K3017" s="552">
        <v>451</v>
      </c>
      <c r="L3017" s="507">
        <v>0.10000000290967</v>
      </c>
      <c r="M3017" s="507">
        <v>0.5</v>
      </c>
      <c r="N3017" s="507">
        <v>1.0522864223381686E-4</v>
      </c>
      <c r="O3017" s="507">
        <v>0.83613085048182934</v>
      </c>
      <c r="P3017" s="439"/>
    </row>
    <row r="3018" spans="1:16" ht="16.5" x14ac:dyDescent="0.25">
      <c r="A3018" s="505" t="s">
        <v>332</v>
      </c>
      <c r="B3018" s="505" t="s">
        <v>333</v>
      </c>
      <c r="C3018" s="505" t="s">
        <v>334</v>
      </c>
      <c r="D3018" s="505" t="s">
        <v>335</v>
      </c>
      <c r="E3018" s="506">
        <v>45881.712872592594</v>
      </c>
      <c r="F3018" s="506">
        <v>46423</v>
      </c>
      <c r="G3018" s="505" t="s">
        <v>336</v>
      </c>
      <c r="H3018" s="552">
        <v>451</v>
      </c>
      <c r="I3018" s="552">
        <v>391.481494713529</v>
      </c>
      <c r="J3018" s="552">
        <v>406.16387074878298</v>
      </c>
      <c r="K3018" s="552">
        <v>451</v>
      </c>
      <c r="L3018" s="507">
        <v>0.10000000290967</v>
      </c>
      <c r="M3018" s="507">
        <v>0.5</v>
      </c>
      <c r="N3018" s="507">
        <v>1.0438027182649503E-4</v>
      </c>
      <c r="O3018" s="507">
        <v>0.83613085048182934</v>
      </c>
      <c r="P3018" s="439"/>
    </row>
    <row r="3019" spans="1:16" ht="16.5" x14ac:dyDescent="0.25">
      <c r="A3019" s="505" t="s">
        <v>332</v>
      </c>
      <c r="B3019" s="505" t="s">
        <v>333</v>
      </c>
      <c r="C3019" s="505" t="s">
        <v>334</v>
      </c>
      <c r="D3019" s="505" t="s">
        <v>335</v>
      </c>
      <c r="E3019" s="506">
        <v>45881.712872673612</v>
      </c>
      <c r="F3019" s="506">
        <v>46451</v>
      </c>
      <c r="G3019" s="505" t="s">
        <v>336</v>
      </c>
      <c r="H3019" s="552">
        <v>451</v>
      </c>
      <c r="I3019" s="552">
        <v>388.62962941797599</v>
      </c>
      <c r="J3019" s="552">
        <v>403.205047246427</v>
      </c>
      <c r="K3019" s="552">
        <v>451</v>
      </c>
      <c r="L3019" s="507">
        <v>0.10000000290967</v>
      </c>
      <c r="M3019" s="507">
        <v>0.5</v>
      </c>
      <c r="N3019" s="507">
        <v>1.0361988218156385E-4</v>
      </c>
      <c r="O3019" s="507">
        <v>0.83613085048182934</v>
      </c>
      <c r="P3019" s="439"/>
    </row>
    <row r="3020" spans="1:16" ht="16.5" x14ac:dyDescent="0.25">
      <c r="A3020" s="505" t="s">
        <v>332</v>
      </c>
      <c r="B3020" s="505" t="s">
        <v>333</v>
      </c>
      <c r="C3020" s="505" t="s">
        <v>334</v>
      </c>
      <c r="D3020" s="505" t="s">
        <v>335</v>
      </c>
      <c r="E3020" s="506">
        <v>45881.712872777774</v>
      </c>
      <c r="F3020" s="506">
        <v>46482</v>
      </c>
      <c r="G3020" s="505" t="s">
        <v>336</v>
      </c>
      <c r="H3020" s="552">
        <v>451</v>
      </c>
      <c r="I3020" s="552">
        <v>385.49643421553202</v>
      </c>
      <c r="J3020" s="552">
        <v>399.95434265777902</v>
      </c>
      <c r="K3020" s="552">
        <v>451</v>
      </c>
      <c r="L3020" s="507">
        <v>0.10000000290967</v>
      </c>
      <c r="M3020" s="507">
        <v>0.5</v>
      </c>
      <c r="N3020" s="507">
        <v>1.0278448185911474E-4</v>
      </c>
      <c r="O3020" s="507">
        <v>0.83613085048182934</v>
      </c>
      <c r="P3020" s="439"/>
    </row>
    <row r="3021" spans="1:16" ht="16.5" x14ac:dyDescent="0.25">
      <c r="A3021" s="505" t="s">
        <v>332</v>
      </c>
      <c r="B3021" s="505" t="s">
        <v>333</v>
      </c>
      <c r="C3021" s="505" t="s">
        <v>334</v>
      </c>
      <c r="D3021" s="505" t="s">
        <v>335</v>
      </c>
      <c r="E3021" s="506">
        <v>45881.712872870368</v>
      </c>
      <c r="F3021" s="506">
        <v>46512</v>
      </c>
      <c r="G3021" s="505" t="s">
        <v>336</v>
      </c>
      <c r="H3021" s="552">
        <v>451</v>
      </c>
      <c r="I3021" s="552">
        <v>382.48836311286902</v>
      </c>
      <c r="J3021" s="552">
        <v>396.83345490434999</v>
      </c>
      <c r="K3021" s="552">
        <v>451</v>
      </c>
      <c r="L3021" s="507">
        <v>0.10000000290967</v>
      </c>
      <c r="M3021" s="507">
        <v>0.5</v>
      </c>
      <c r="N3021" s="507">
        <v>1.0198244323504326E-4</v>
      </c>
      <c r="O3021" s="507">
        <v>0.83613085048182934</v>
      </c>
      <c r="P3021" s="439"/>
    </row>
    <row r="3022" spans="1:16" ht="16.5" x14ac:dyDescent="0.25">
      <c r="A3022" s="505" t="s">
        <v>332</v>
      </c>
      <c r="B3022" s="505" t="s">
        <v>333</v>
      </c>
      <c r="C3022" s="505" t="s">
        <v>334</v>
      </c>
      <c r="D3022" s="505" t="s">
        <v>335</v>
      </c>
      <c r="E3022" s="506">
        <v>45881.712872974538</v>
      </c>
      <c r="F3022" s="506">
        <v>46543</v>
      </c>
      <c r="G3022" s="505" t="s">
        <v>336</v>
      </c>
      <c r="H3022" s="552">
        <v>451</v>
      </c>
      <c r="I3022" s="552">
        <v>379.40467979698099</v>
      </c>
      <c r="J3022" s="552">
        <v>393.63411912818299</v>
      </c>
      <c r="K3022" s="552">
        <v>451</v>
      </c>
      <c r="L3022" s="507">
        <v>0.10000000290967</v>
      </c>
      <c r="M3022" s="507">
        <v>0.5</v>
      </c>
      <c r="N3022" s="507">
        <v>1.0116024421137114E-4</v>
      </c>
      <c r="O3022" s="507">
        <v>0.83613085048182934</v>
      </c>
      <c r="P3022" s="439"/>
    </row>
    <row r="3023" spans="1:16" ht="16.5" x14ac:dyDescent="0.25">
      <c r="A3023" s="505" t="s">
        <v>332</v>
      </c>
      <c r="B3023" s="505" t="s">
        <v>333</v>
      </c>
      <c r="C3023" s="505" t="s">
        <v>334</v>
      </c>
      <c r="D3023" s="505" t="s">
        <v>335</v>
      </c>
      <c r="E3023" s="506">
        <v>45881.712873078701</v>
      </c>
      <c r="F3023" s="506">
        <v>46573</v>
      </c>
      <c r="G3023" s="505" t="s">
        <v>336</v>
      </c>
      <c r="H3023" s="552">
        <v>451</v>
      </c>
      <c r="I3023" s="552">
        <v>376.444143324484</v>
      </c>
      <c r="J3023" s="552">
        <v>390.56254877453898</v>
      </c>
      <c r="K3023" s="552">
        <v>451</v>
      </c>
      <c r="L3023" s="507">
        <v>0.10000000290967</v>
      </c>
      <c r="M3023" s="507">
        <v>0.5</v>
      </c>
      <c r="N3023" s="507">
        <v>1.0037087969242339E-4</v>
      </c>
      <c r="O3023" s="507">
        <v>0.83613085048182934</v>
      </c>
      <c r="P3023" s="439"/>
    </row>
    <row r="3024" spans="1:16" ht="16.5" x14ac:dyDescent="0.25">
      <c r="A3024" s="505" t="s">
        <v>332</v>
      </c>
      <c r="B3024" s="505" t="s">
        <v>333</v>
      </c>
      <c r="C3024" s="505" t="s">
        <v>334</v>
      </c>
      <c r="D3024" s="505" t="s">
        <v>335</v>
      </c>
      <c r="E3024" s="506">
        <v>45881.712873206016</v>
      </c>
      <c r="F3024" s="506">
        <v>46604</v>
      </c>
      <c r="G3024" s="505" t="s">
        <v>336</v>
      </c>
      <c r="H3024" s="552">
        <v>451</v>
      </c>
      <c r="I3024" s="552">
        <v>373.40918949037001</v>
      </c>
      <c r="J3024" s="552">
        <v>387.413770062254</v>
      </c>
      <c r="K3024" s="552">
        <v>451</v>
      </c>
      <c r="L3024" s="507">
        <v>0.10000000290967</v>
      </c>
      <c r="M3024" s="507">
        <v>0.5</v>
      </c>
      <c r="N3024" s="507">
        <v>9.956167335581874E-5</v>
      </c>
      <c r="O3024" s="507">
        <v>0.83613085048182934</v>
      </c>
      <c r="P3024" s="439"/>
    </row>
    <row r="3025" spans="1:16" ht="16.5" x14ac:dyDescent="0.25">
      <c r="A3025" s="505" t="s">
        <v>332</v>
      </c>
      <c r="B3025" s="505" t="s">
        <v>333</v>
      </c>
      <c r="C3025" s="505" t="s">
        <v>334</v>
      </c>
      <c r="D3025" s="505" t="s">
        <v>335</v>
      </c>
      <c r="E3025" s="506">
        <v>45881.712873310185</v>
      </c>
      <c r="F3025" s="506">
        <v>46635</v>
      </c>
      <c r="G3025" s="505" t="s">
        <v>336</v>
      </c>
      <c r="H3025" s="552">
        <v>451</v>
      </c>
      <c r="I3025" s="552">
        <v>370.39870394707401</v>
      </c>
      <c r="J3025" s="552">
        <v>384.290377315444</v>
      </c>
      <c r="K3025" s="552">
        <v>451</v>
      </c>
      <c r="L3025" s="507">
        <v>0.10000000290967</v>
      </c>
      <c r="M3025" s="507">
        <v>0.5</v>
      </c>
      <c r="N3025" s="507">
        <v>9.8758990972149573E-5</v>
      </c>
      <c r="O3025" s="507">
        <v>0.83613085048182934</v>
      </c>
      <c r="P3025" s="439"/>
    </row>
    <row r="3026" spans="1:16" ht="16.5" x14ac:dyDescent="0.25">
      <c r="A3026" s="505" t="s">
        <v>332</v>
      </c>
      <c r="B3026" s="505" t="s">
        <v>333</v>
      </c>
      <c r="C3026" s="505" t="s">
        <v>334</v>
      </c>
      <c r="D3026" s="505" t="s">
        <v>335</v>
      </c>
      <c r="E3026" s="506">
        <v>45881.7128734375</v>
      </c>
      <c r="F3026" s="506">
        <v>46665</v>
      </c>
      <c r="G3026" s="505" t="s">
        <v>336</v>
      </c>
      <c r="H3026" s="552">
        <v>451</v>
      </c>
      <c r="I3026" s="552">
        <v>367.50844209530101</v>
      </c>
      <c r="J3026" s="552">
        <v>381.29171720750702</v>
      </c>
      <c r="K3026" s="552">
        <v>451</v>
      </c>
      <c r="L3026" s="507">
        <v>0.10000000290967</v>
      </c>
      <c r="M3026" s="507">
        <v>0.5</v>
      </c>
      <c r="N3026" s="507">
        <v>9.7988363696501691E-5</v>
      </c>
      <c r="O3026" s="507">
        <v>0.83613085048182934</v>
      </c>
      <c r="P3026" s="439"/>
    </row>
    <row r="3027" spans="1:16" ht="16.5" x14ac:dyDescent="0.25">
      <c r="A3027" s="505" t="s">
        <v>332</v>
      </c>
      <c r="B3027" s="505" t="s">
        <v>333</v>
      </c>
      <c r="C3027" s="505" t="s">
        <v>334</v>
      </c>
      <c r="D3027" s="505" t="s">
        <v>335</v>
      </c>
      <c r="E3027" s="506">
        <v>45881.712873599536</v>
      </c>
      <c r="F3027" s="506">
        <v>46696</v>
      </c>
      <c r="G3027" s="505" t="s">
        <v>336</v>
      </c>
      <c r="H3027" s="552">
        <v>451</v>
      </c>
      <c r="I3027" s="552">
        <v>364.54552933603799</v>
      </c>
      <c r="J3027" s="552">
        <v>378.217681445295</v>
      </c>
      <c r="K3027" s="552">
        <v>451</v>
      </c>
      <c r="L3027" s="507">
        <v>0.10000000290967</v>
      </c>
      <c r="M3027" s="507">
        <v>0.5</v>
      </c>
      <c r="N3027" s="507">
        <v>9.719836559087867E-5</v>
      </c>
      <c r="O3027" s="507">
        <v>0.83613085048182934</v>
      </c>
      <c r="P3027" s="439"/>
    </row>
    <row r="3028" spans="1:16" ht="16.5" x14ac:dyDescent="0.25">
      <c r="A3028" s="505" t="s">
        <v>332</v>
      </c>
      <c r="B3028" s="505" t="s">
        <v>333</v>
      </c>
      <c r="C3028" s="505" t="s">
        <v>334</v>
      </c>
      <c r="D3028" s="505" t="s">
        <v>335</v>
      </c>
      <c r="E3028" s="506">
        <v>45881.71287372685</v>
      </c>
      <c r="F3028" s="506">
        <v>46726</v>
      </c>
      <c r="G3028" s="505" t="s">
        <v>336</v>
      </c>
      <c r="H3028" s="552">
        <v>451</v>
      </c>
      <c r="I3028" s="552">
        <v>361.70094044993698</v>
      </c>
      <c r="J3028" s="552">
        <v>375.26640725157301</v>
      </c>
      <c r="K3028" s="552">
        <v>451</v>
      </c>
      <c r="L3028" s="507">
        <v>0.10000000290967</v>
      </c>
      <c r="M3028" s="507">
        <v>0.5</v>
      </c>
      <c r="N3028" s="507">
        <v>9.6439916046837956E-5</v>
      </c>
      <c r="O3028" s="507">
        <v>0.83613085048182934</v>
      </c>
      <c r="P3028" s="439"/>
    </row>
    <row r="3029" spans="1:16" ht="16.5" x14ac:dyDescent="0.25">
      <c r="A3029" s="505" t="s">
        <v>332</v>
      </c>
      <c r="B3029" s="505" t="s">
        <v>333</v>
      </c>
      <c r="C3029" s="505" t="s">
        <v>334</v>
      </c>
      <c r="D3029" s="505" t="s">
        <v>335</v>
      </c>
      <c r="E3029" s="506">
        <v>45881.712873854165</v>
      </c>
      <c r="F3029" s="506">
        <v>46757</v>
      </c>
      <c r="G3029" s="505" t="s">
        <v>336</v>
      </c>
      <c r="H3029" s="552">
        <v>451</v>
      </c>
      <c r="I3029" s="552">
        <v>358.78484871232399</v>
      </c>
      <c r="J3029" s="552">
        <v>372.24094851699402</v>
      </c>
      <c r="K3029" s="552">
        <v>451</v>
      </c>
      <c r="L3029" s="507">
        <v>0.10000000290967</v>
      </c>
      <c r="M3029" s="507">
        <v>0.5</v>
      </c>
      <c r="N3029" s="507">
        <v>9.5662401777700702E-5</v>
      </c>
      <c r="O3029" s="507">
        <v>0.83613085048182934</v>
      </c>
      <c r="P3029" s="439"/>
    </row>
    <row r="3030" spans="1:16" ht="16.5" x14ac:dyDescent="0.25">
      <c r="A3030" s="505" t="s">
        <v>332</v>
      </c>
      <c r="B3030" s="505" t="s">
        <v>333</v>
      </c>
      <c r="C3030" s="505" t="s">
        <v>334</v>
      </c>
      <c r="D3030" s="505" t="s">
        <v>335</v>
      </c>
      <c r="E3030" s="506">
        <v>45881.71287398148</v>
      </c>
      <c r="F3030" s="506">
        <v>46788</v>
      </c>
      <c r="G3030" s="505" t="s">
        <v>336</v>
      </c>
      <c r="H3030" s="552">
        <v>451</v>
      </c>
      <c r="I3030" s="552">
        <v>355.89226697999902</v>
      </c>
      <c r="J3030" s="552">
        <v>369.23988152219698</v>
      </c>
      <c r="K3030" s="552">
        <v>451</v>
      </c>
      <c r="L3030" s="507">
        <v>0.10000000290967</v>
      </c>
      <c r="M3030" s="507">
        <v>0.5</v>
      </c>
      <c r="N3030" s="507">
        <v>9.489115595490277E-5</v>
      </c>
      <c r="O3030" s="507">
        <v>0.83613085048182934</v>
      </c>
      <c r="P3030" s="439"/>
    </row>
    <row r="3031" spans="1:16" ht="16.5" x14ac:dyDescent="0.25">
      <c r="A3031" s="505" t="s">
        <v>332</v>
      </c>
      <c r="B3031" s="505" t="s">
        <v>333</v>
      </c>
      <c r="C3031" s="505" t="s">
        <v>334</v>
      </c>
      <c r="D3031" s="505" t="s">
        <v>335</v>
      </c>
      <c r="E3031" s="506">
        <v>45881.712874131947</v>
      </c>
      <c r="F3031" s="506">
        <v>46817</v>
      </c>
      <c r="G3031" s="505" t="s">
        <v>336</v>
      </c>
      <c r="H3031" s="552">
        <v>451</v>
      </c>
      <c r="I3031" s="552">
        <v>353.20741927072902</v>
      </c>
      <c r="J3031" s="552">
        <v>366.45433954206902</v>
      </c>
      <c r="K3031" s="552">
        <v>451</v>
      </c>
      <c r="L3031" s="507">
        <v>0.10000000290967</v>
      </c>
      <c r="M3031" s="507">
        <v>0.5</v>
      </c>
      <c r="N3031" s="507">
        <v>9.4175298021665518E-5</v>
      </c>
      <c r="O3031" s="507">
        <v>0.83613085048182934</v>
      </c>
      <c r="P3031" s="439"/>
    </row>
    <row r="3032" spans="1:16" ht="16.5" x14ac:dyDescent="0.25">
      <c r="A3032" s="505" t="s">
        <v>332</v>
      </c>
      <c r="B3032" s="505" t="s">
        <v>333</v>
      </c>
      <c r="C3032" s="505" t="s">
        <v>334</v>
      </c>
      <c r="D3032" s="505" t="s">
        <v>335</v>
      </c>
      <c r="E3032" s="506">
        <v>45881.712874282406</v>
      </c>
      <c r="F3032" s="506">
        <v>46848</v>
      </c>
      <c r="G3032" s="505" t="s">
        <v>336</v>
      </c>
      <c r="H3032" s="552">
        <v>451</v>
      </c>
      <c r="I3032" s="552">
        <v>350.359803680575</v>
      </c>
      <c r="J3032" s="552">
        <v>363.49992512882</v>
      </c>
      <c r="K3032" s="552">
        <v>451</v>
      </c>
      <c r="L3032" s="507">
        <v>0.10000000290967</v>
      </c>
      <c r="M3032" s="507">
        <v>0.5</v>
      </c>
      <c r="N3032" s="507">
        <v>9.3416041470917833E-5</v>
      </c>
      <c r="O3032" s="507">
        <v>0.83613085048182934</v>
      </c>
      <c r="P3032" s="439"/>
    </row>
    <row r="3033" spans="1:16" ht="16.5" x14ac:dyDescent="0.25">
      <c r="A3033" s="505" t="s">
        <v>332</v>
      </c>
      <c r="B3033" s="505" t="s">
        <v>333</v>
      </c>
      <c r="C3033" s="505" t="s">
        <v>334</v>
      </c>
      <c r="D3033" s="505" t="s">
        <v>335</v>
      </c>
      <c r="E3033" s="506">
        <v>45881.712874409721</v>
      </c>
      <c r="F3033" s="506">
        <v>46878</v>
      </c>
      <c r="G3033" s="505" t="s">
        <v>336</v>
      </c>
      <c r="H3033" s="552">
        <v>451</v>
      </c>
      <c r="I3033" s="552">
        <v>347.62590757299802</v>
      </c>
      <c r="J3033" s="552">
        <v>360.66349520742398</v>
      </c>
      <c r="K3033" s="552">
        <v>451</v>
      </c>
      <c r="L3033" s="507">
        <v>0.10000000290967</v>
      </c>
      <c r="M3033" s="507">
        <v>0.5</v>
      </c>
      <c r="N3033" s="507">
        <v>9.2687105818255514E-5</v>
      </c>
      <c r="O3033" s="507">
        <v>0.83613085048182934</v>
      </c>
      <c r="P3033" s="439"/>
    </row>
    <row r="3034" spans="1:16" ht="16.5" x14ac:dyDescent="0.25">
      <c r="A3034" s="505" t="s">
        <v>332</v>
      </c>
      <c r="B3034" s="505" t="s">
        <v>333</v>
      </c>
      <c r="C3034" s="505" t="s">
        <v>334</v>
      </c>
      <c r="D3034" s="505" t="s">
        <v>335</v>
      </c>
      <c r="E3034" s="506">
        <v>45881.712874537036</v>
      </c>
      <c r="F3034" s="506">
        <v>46909</v>
      </c>
      <c r="G3034" s="505" t="s">
        <v>336</v>
      </c>
      <c r="H3034" s="552">
        <v>451</v>
      </c>
      <c r="I3034" s="552">
        <v>344.82329103682702</v>
      </c>
      <c r="J3034" s="552">
        <v>357.755767521883</v>
      </c>
      <c r="K3034" s="552">
        <v>451</v>
      </c>
      <c r="L3034" s="507">
        <v>0.10000000290967</v>
      </c>
      <c r="M3034" s="507">
        <v>0.5</v>
      </c>
      <c r="N3034" s="507">
        <v>9.1939847314798133E-5</v>
      </c>
      <c r="O3034" s="507">
        <v>0.83613085048182934</v>
      </c>
      <c r="P3034" s="439"/>
    </row>
    <row r="3035" spans="1:16" ht="16.5" x14ac:dyDescent="0.25">
      <c r="A3035" s="505" t="s">
        <v>332</v>
      </c>
      <c r="B3035" s="505" t="s">
        <v>333</v>
      </c>
      <c r="C3035" s="505" t="s">
        <v>334</v>
      </c>
      <c r="D3035" s="505" t="s">
        <v>335</v>
      </c>
      <c r="E3035" s="506">
        <v>45881.712874675926</v>
      </c>
      <c r="F3035" s="506">
        <v>46939</v>
      </c>
      <c r="G3035" s="505" t="s">
        <v>336</v>
      </c>
      <c r="H3035" s="552">
        <v>451</v>
      </c>
      <c r="I3035" s="552">
        <v>342.13259694674002</v>
      </c>
      <c r="J3035" s="552">
        <v>354.96415989447701</v>
      </c>
      <c r="K3035" s="552">
        <v>451</v>
      </c>
      <c r="L3035" s="507">
        <v>0.10000000290967</v>
      </c>
      <c r="M3035" s="507">
        <v>0.5</v>
      </c>
      <c r="N3035" s="507">
        <v>9.1222430567601079E-5</v>
      </c>
      <c r="O3035" s="507">
        <v>0.83613085048182934</v>
      </c>
      <c r="P3035" s="439"/>
    </row>
    <row r="3036" spans="1:16" ht="16.5" x14ac:dyDescent="0.25">
      <c r="A3036" s="505" t="s">
        <v>332</v>
      </c>
      <c r="B3036" s="505" t="s">
        <v>333</v>
      </c>
      <c r="C3036" s="505" t="s">
        <v>334</v>
      </c>
      <c r="D3036" s="505" t="s">
        <v>335</v>
      </c>
      <c r="E3036" s="506">
        <v>45881.712874837962</v>
      </c>
      <c r="F3036" s="506">
        <v>46970</v>
      </c>
      <c r="G3036" s="505" t="s">
        <v>336</v>
      </c>
      <c r="H3036" s="552">
        <v>451</v>
      </c>
      <c r="I3036" s="552">
        <v>339.37426837318702</v>
      </c>
      <c r="J3036" s="552">
        <v>352.10238117604399</v>
      </c>
      <c r="K3036" s="552">
        <v>451</v>
      </c>
      <c r="L3036" s="507">
        <v>0.10000000290967</v>
      </c>
      <c r="M3036" s="507">
        <v>0.5</v>
      </c>
      <c r="N3036" s="507">
        <v>9.048698051394017E-5</v>
      </c>
      <c r="O3036" s="507">
        <v>0.83613085048182934</v>
      </c>
      <c r="P3036" s="439"/>
    </row>
    <row r="3037" spans="1:16" ht="16.5" x14ac:dyDescent="0.25">
      <c r="A3037" s="505" t="s">
        <v>332</v>
      </c>
      <c r="B3037" s="505" t="s">
        <v>333</v>
      </c>
      <c r="C3037" s="505" t="s">
        <v>334</v>
      </c>
      <c r="D3037" s="505" t="s">
        <v>335</v>
      </c>
      <c r="E3037" s="506">
        <v>45881.712874988429</v>
      </c>
      <c r="F3037" s="506">
        <v>47001</v>
      </c>
      <c r="G3037" s="505" t="s">
        <v>336</v>
      </c>
      <c r="H3037" s="552">
        <v>451</v>
      </c>
      <c r="I3037" s="552">
        <v>336.63817789266398</v>
      </c>
      <c r="J3037" s="552">
        <v>349.26367458251502</v>
      </c>
      <c r="K3037" s="552">
        <v>451</v>
      </c>
      <c r="L3037" s="507">
        <v>0.10000000290967</v>
      </c>
      <c r="M3037" s="507">
        <v>0.5</v>
      </c>
      <c r="N3037" s="507">
        <v>8.9757459778080613E-5</v>
      </c>
      <c r="O3037" s="507">
        <v>0.83613085048182934</v>
      </c>
      <c r="P3037" s="439"/>
    </row>
    <row r="3038" spans="1:16" ht="16.5" x14ac:dyDescent="0.25">
      <c r="A3038" s="505" t="s">
        <v>332</v>
      </c>
      <c r="B3038" s="505" t="s">
        <v>333</v>
      </c>
      <c r="C3038" s="505" t="s">
        <v>334</v>
      </c>
      <c r="D3038" s="505" t="s">
        <v>335</v>
      </c>
      <c r="E3038" s="506">
        <v>45881.712875115743</v>
      </c>
      <c r="F3038" s="506">
        <v>47031</v>
      </c>
      <c r="G3038" s="505" t="s">
        <v>336</v>
      </c>
      <c r="H3038" s="552">
        <v>451</v>
      </c>
      <c r="I3038" s="552">
        <v>334.01135314126799</v>
      </c>
      <c r="J3038" s="552">
        <v>346.53833169092701</v>
      </c>
      <c r="K3038" s="552">
        <v>451</v>
      </c>
      <c r="L3038" s="507">
        <v>0.10000000290967</v>
      </c>
      <c r="M3038" s="507">
        <v>0.5</v>
      </c>
      <c r="N3038" s="507">
        <v>8.9057072441019029E-5</v>
      </c>
      <c r="O3038" s="507">
        <v>0.83613085048182934</v>
      </c>
      <c r="P3038" s="439"/>
    </row>
    <row r="3039" spans="1:16" ht="16.5" x14ac:dyDescent="0.25">
      <c r="A3039" s="505" t="s">
        <v>332</v>
      </c>
      <c r="B3039" s="505" t="s">
        <v>333</v>
      </c>
      <c r="C3039" s="505" t="s">
        <v>334</v>
      </c>
      <c r="D3039" s="505" t="s">
        <v>335</v>
      </c>
      <c r="E3039" s="506">
        <v>45881.712875266203</v>
      </c>
      <c r="F3039" s="506">
        <v>47062</v>
      </c>
      <c r="G3039" s="505" t="s">
        <v>336</v>
      </c>
      <c r="H3039" s="552">
        <v>451</v>
      </c>
      <c r="I3039" s="552">
        <v>331.31849935451203</v>
      </c>
      <c r="J3039" s="552">
        <v>343.74448336818602</v>
      </c>
      <c r="K3039" s="552">
        <v>451</v>
      </c>
      <c r="L3039" s="507">
        <v>0.10000000290967</v>
      </c>
      <c r="M3039" s="507">
        <v>0.5</v>
      </c>
      <c r="N3039" s="507">
        <v>8.8339079856321434E-5</v>
      </c>
      <c r="O3039" s="507">
        <v>0.83613085048182934</v>
      </c>
      <c r="P3039" s="439"/>
    </row>
    <row r="3040" spans="1:16" ht="16.5" x14ac:dyDescent="0.25">
      <c r="A3040" s="505" t="s">
        <v>332</v>
      </c>
      <c r="B3040" s="505" t="s">
        <v>333</v>
      </c>
      <c r="C3040" s="505" t="s">
        <v>334</v>
      </c>
      <c r="D3040" s="505" t="s">
        <v>335</v>
      </c>
      <c r="E3040" s="506">
        <v>45881.712875428238</v>
      </c>
      <c r="F3040" s="506">
        <v>47092</v>
      </c>
      <c r="G3040" s="505" t="s">
        <v>336</v>
      </c>
      <c r="H3040" s="552">
        <v>451</v>
      </c>
      <c r="I3040" s="552">
        <v>328.73318464021497</v>
      </c>
      <c r="J3040" s="552">
        <v>341.06220733306799</v>
      </c>
      <c r="K3040" s="552">
        <v>451</v>
      </c>
      <c r="L3040" s="507">
        <v>0.10000000290967</v>
      </c>
      <c r="M3040" s="507">
        <v>0.5</v>
      </c>
      <c r="N3040" s="507">
        <v>8.7649760293891701E-5</v>
      </c>
      <c r="O3040" s="507">
        <v>0.83613085048182934</v>
      </c>
      <c r="P3040" s="439"/>
    </row>
    <row r="3041" spans="1:16" ht="16.5" x14ac:dyDescent="0.25">
      <c r="A3041" s="505" t="s">
        <v>332</v>
      </c>
      <c r="B3041" s="505" t="s">
        <v>333</v>
      </c>
      <c r="C3041" s="505" t="s">
        <v>334</v>
      </c>
      <c r="D3041" s="505" t="s">
        <v>335</v>
      </c>
      <c r="E3041" s="506">
        <v>45881.712875659723</v>
      </c>
      <c r="F3041" s="506">
        <v>47123</v>
      </c>
      <c r="G3041" s="505" t="s">
        <v>336</v>
      </c>
      <c r="H3041" s="552">
        <v>451</v>
      </c>
      <c r="I3041" s="552">
        <v>326.08288430531502</v>
      </c>
      <c r="J3041" s="552">
        <v>338.312508414457</v>
      </c>
      <c r="K3041" s="552">
        <v>451</v>
      </c>
      <c r="L3041" s="507">
        <v>0.10000000290967</v>
      </c>
      <c r="M3041" s="507">
        <v>0.5</v>
      </c>
      <c r="N3041" s="507">
        <v>8.6943113688331967E-5</v>
      </c>
      <c r="O3041" s="507">
        <v>0.83613085048182934</v>
      </c>
      <c r="P3041" s="439"/>
    </row>
    <row r="3042" spans="1:16" ht="16.5" x14ac:dyDescent="0.25">
      <c r="A3042" s="505" t="s">
        <v>332</v>
      </c>
      <c r="B3042" s="505" t="s">
        <v>333</v>
      </c>
      <c r="C3042" s="505" t="s">
        <v>334</v>
      </c>
      <c r="D3042" s="505" t="s">
        <v>335</v>
      </c>
      <c r="E3042" s="506">
        <v>45881.712875868056</v>
      </c>
      <c r="F3042" s="506">
        <v>47154</v>
      </c>
      <c r="G3042" s="505" t="s">
        <v>336</v>
      </c>
      <c r="H3042" s="552">
        <v>451</v>
      </c>
      <c r="I3042" s="552">
        <v>323.45395112223599</v>
      </c>
      <c r="J3042" s="552">
        <v>335.58497801519599</v>
      </c>
      <c r="K3042" s="552">
        <v>451</v>
      </c>
      <c r="L3042" s="507">
        <v>0.10000000290967</v>
      </c>
      <c r="M3042" s="507">
        <v>0.5</v>
      </c>
      <c r="N3042" s="507">
        <v>8.6242164182495729E-5</v>
      </c>
      <c r="O3042" s="507">
        <v>0.83613085048182934</v>
      </c>
      <c r="P3042" s="439"/>
    </row>
    <row r="3043" spans="1:16" ht="16.5" x14ac:dyDescent="0.25">
      <c r="A3043" s="505" t="s">
        <v>332</v>
      </c>
      <c r="B3043" s="505" t="s">
        <v>333</v>
      </c>
      <c r="C3043" s="505" t="s">
        <v>334</v>
      </c>
      <c r="D3043" s="505" t="s">
        <v>335</v>
      </c>
      <c r="E3043" s="506">
        <v>45881.71287599537</v>
      </c>
      <c r="F3043" s="506">
        <v>47182</v>
      </c>
      <c r="G3043" s="505" t="s">
        <v>336</v>
      </c>
      <c r="H3043" s="552">
        <v>451</v>
      </c>
      <c r="I3043" s="552">
        <v>321.09765303312702</v>
      </c>
      <c r="J3043" s="552">
        <v>333.14030779339998</v>
      </c>
      <c r="K3043" s="552">
        <v>451</v>
      </c>
      <c r="L3043" s="507">
        <v>0.10000000290967</v>
      </c>
      <c r="M3043" s="507">
        <v>0.5</v>
      </c>
      <c r="N3043" s="507">
        <v>8.561390706596102E-5</v>
      </c>
      <c r="O3043" s="507">
        <v>0.83613085048182934</v>
      </c>
      <c r="P3043" s="439"/>
    </row>
    <row r="3044" spans="1:16" ht="16.5" x14ac:dyDescent="0.25">
      <c r="A3044" s="505" t="s">
        <v>332</v>
      </c>
      <c r="B3044" s="505" t="s">
        <v>333</v>
      </c>
      <c r="C3044" s="505" t="s">
        <v>334</v>
      </c>
      <c r="D3044" s="505" t="s">
        <v>335</v>
      </c>
      <c r="E3044" s="506">
        <v>45881.712876111109</v>
      </c>
      <c r="F3044" s="506">
        <v>47213</v>
      </c>
      <c r="G3044" s="505" t="s">
        <v>336</v>
      </c>
      <c r="H3044" s="552">
        <v>451</v>
      </c>
      <c r="I3044" s="552">
        <v>318.50891159437998</v>
      </c>
      <c r="J3044" s="552">
        <v>330.45447651573397</v>
      </c>
      <c r="K3044" s="552">
        <v>451</v>
      </c>
      <c r="L3044" s="507">
        <v>0.10000000290967</v>
      </c>
      <c r="M3044" s="507">
        <v>0.5</v>
      </c>
      <c r="N3044" s="507">
        <v>8.492367383983472E-5</v>
      </c>
      <c r="O3044" s="507">
        <v>0.83613085048182934</v>
      </c>
      <c r="P3044" s="439"/>
    </row>
    <row r="3045" spans="1:16" ht="16.5" x14ac:dyDescent="0.25">
      <c r="A3045" s="505" t="s">
        <v>332</v>
      </c>
      <c r="B3045" s="505" t="s">
        <v>333</v>
      </c>
      <c r="C3045" s="505" t="s">
        <v>334</v>
      </c>
      <c r="D3045" s="505" t="s">
        <v>335</v>
      </c>
      <c r="E3045" s="506">
        <v>45881.712876215279</v>
      </c>
      <c r="F3045" s="506">
        <v>47243</v>
      </c>
      <c r="G3045" s="505" t="s">
        <v>336</v>
      </c>
      <c r="H3045" s="552">
        <v>451</v>
      </c>
      <c r="I3045" s="552">
        <v>316.02355150315702</v>
      </c>
      <c r="J3045" s="552">
        <v>327.87590386673998</v>
      </c>
      <c r="K3045" s="552">
        <v>451</v>
      </c>
      <c r="L3045" s="507">
        <v>0.10000000290967</v>
      </c>
      <c r="M3045" s="507">
        <v>0.5</v>
      </c>
      <c r="N3045" s="507">
        <v>8.4261005066439969E-5</v>
      </c>
      <c r="O3045" s="507">
        <v>0.83613085048182934</v>
      </c>
      <c r="P3045" s="439"/>
    </row>
    <row r="3046" spans="1:16" ht="16.5" x14ac:dyDescent="0.25">
      <c r="A3046" s="505" t="s">
        <v>332</v>
      </c>
      <c r="B3046" s="505" t="s">
        <v>333</v>
      </c>
      <c r="C3046" s="505" t="s">
        <v>334</v>
      </c>
      <c r="D3046" s="505" t="s">
        <v>335</v>
      </c>
      <c r="E3046" s="506">
        <v>45881.712876342594</v>
      </c>
      <c r="F3046" s="506">
        <v>47274</v>
      </c>
      <c r="G3046" s="505" t="s">
        <v>336</v>
      </c>
      <c r="H3046" s="552">
        <v>451</v>
      </c>
      <c r="I3046" s="552">
        <v>313.47571829519597</v>
      </c>
      <c r="J3046" s="552">
        <v>325.232515068694</v>
      </c>
      <c r="K3046" s="552">
        <v>451</v>
      </c>
      <c r="L3046" s="507">
        <v>0.10000000290967</v>
      </c>
      <c r="M3046" s="507">
        <v>0.5</v>
      </c>
      <c r="N3046" s="507">
        <v>8.3581679156002675E-5</v>
      </c>
      <c r="O3046" s="507">
        <v>0.83613085048182934</v>
      </c>
      <c r="P3046" s="439"/>
    </row>
    <row r="3047" spans="1:16" ht="16.5" x14ac:dyDescent="0.25">
      <c r="A3047" s="505" t="s">
        <v>332</v>
      </c>
      <c r="B3047" s="505" t="s">
        <v>333</v>
      </c>
      <c r="C3047" s="505" t="s">
        <v>334</v>
      </c>
      <c r="D3047" s="505" t="s">
        <v>335</v>
      </c>
      <c r="E3047" s="506">
        <v>45881.712877511571</v>
      </c>
      <c r="F3047" s="506">
        <v>47304</v>
      </c>
      <c r="G3047" s="505" t="s">
        <v>336</v>
      </c>
      <c r="H3047" s="552">
        <v>451</v>
      </c>
      <c r="I3047" s="552">
        <v>311.02963276522399</v>
      </c>
      <c r="J3047" s="552">
        <v>322.694689959583</v>
      </c>
      <c r="K3047" s="552">
        <v>451</v>
      </c>
      <c r="L3047" s="507">
        <v>0.10000000290967</v>
      </c>
      <c r="M3047" s="507">
        <v>0.5</v>
      </c>
      <c r="N3047" s="507">
        <v>8.292948211482135E-5</v>
      </c>
      <c r="O3047" s="507">
        <v>0.83613085048182934</v>
      </c>
      <c r="P3047" s="439"/>
    </row>
    <row r="3048" spans="1:16" ht="16.5" x14ac:dyDescent="0.25">
      <c r="A3048" s="505" t="s">
        <v>332</v>
      </c>
      <c r="B3048" s="505" t="s">
        <v>333</v>
      </c>
      <c r="C3048" s="505" t="s">
        <v>334</v>
      </c>
      <c r="D3048" s="505" t="s">
        <v>335</v>
      </c>
      <c r="E3048" s="506">
        <v>45881.712877696758</v>
      </c>
      <c r="F3048" s="506">
        <v>47335</v>
      </c>
      <c r="G3048" s="505" t="s">
        <v>336</v>
      </c>
      <c r="H3048" s="552">
        <v>451</v>
      </c>
      <c r="I3048" s="552">
        <v>308.52206134135298</v>
      </c>
      <c r="J3048" s="552">
        <v>320.09307294970802</v>
      </c>
      <c r="K3048" s="552">
        <v>451</v>
      </c>
      <c r="L3048" s="507">
        <v>0.10000000290967</v>
      </c>
      <c r="M3048" s="507">
        <v>0.5</v>
      </c>
      <c r="N3048" s="507">
        <v>8.2260891158716484E-5</v>
      </c>
      <c r="O3048" s="507">
        <v>0.83613085048182934</v>
      </c>
      <c r="P3048" s="439"/>
    </row>
    <row r="3049" spans="1:16" ht="16.5" x14ac:dyDescent="0.25">
      <c r="A3049" s="505" t="s">
        <v>332</v>
      </c>
      <c r="B3049" s="505" t="s">
        <v>333</v>
      </c>
      <c r="C3049" s="505" t="s">
        <v>334</v>
      </c>
      <c r="D3049" s="505" t="s">
        <v>335</v>
      </c>
      <c r="E3049" s="506">
        <v>45881.712877893522</v>
      </c>
      <c r="F3049" s="506">
        <v>47366</v>
      </c>
      <c r="G3049" s="505" t="s">
        <v>336</v>
      </c>
      <c r="H3049" s="552">
        <v>451</v>
      </c>
      <c r="I3049" s="552">
        <v>306.03470636563901</v>
      </c>
      <c r="J3049" s="552">
        <v>317.51243059877999</v>
      </c>
      <c r="K3049" s="552">
        <v>451</v>
      </c>
      <c r="L3049" s="507">
        <v>0.10000000290967</v>
      </c>
      <c r="M3049" s="507">
        <v>0.5</v>
      </c>
      <c r="N3049" s="507">
        <v>8.1597690491507353E-5</v>
      </c>
      <c r="O3049" s="507">
        <v>0.83613085048182934</v>
      </c>
      <c r="P3049" s="439"/>
    </row>
    <row r="3050" spans="1:16" ht="16.5" x14ac:dyDescent="0.25">
      <c r="A3050" s="505" t="s">
        <v>332</v>
      </c>
      <c r="B3050" s="505" t="s">
        <v>333</v>
      </c>
      <c r="C3050" s="505" t="s">
        <v>334</v>
      </c>
      <c r="D3050" s="505" t="s">
        <v>335</v>
      </c>
      <c r="E3050" s="506">
        <v>45881.712878043982</v>
      </c>
      <c r="F3050" s="506">
        <v>47396</v>
      </c>
      <c r="G3050" s="505" t="s">
        <v>336</v>
      </c>
      <c r="H3050" s="552">
        <v>451</v>
      </c>
      <c r="I3050" s="552">
        <v>303.64668387068701</v>
      </c>
      <c r="J3050" s="552">
        <v>315.03484615843598</v>
      </c>
      <c r="K3050" s="552">
        <v>451</v>
      </c>
      <c r="L3050" s="507">
        <v>0.10000000290967</v>
      </c>
      <c r="M3050" s="507">
        <v>0.5</v>
      </c>
      <c r="N3050" s="507">
        <v>8.0960974732226652E-5</v>
      </c>
      <c r="O3050" s="507">
        <v>0.83613085048182934</v>
      </c>
      <c r="P3050" s="439"/>
    </row>
    <row r="3051" spans="1:16" ht="16.5" x14ac:dyDescent="0.25">
      <c r="A3051" s="505" t="s">
        <v>332</v>
      </c>
      <c r="B3051" s="505" t="s">
        <v>333</v>
      </c>
      <c r="C3051" s="505" t="s">
        <v>334</v>
      </c>
      <c r="D3051" s="505" t="s">
        <v>335</v>
      </c>
      <c r="E3051" s="506">
        <v>45881.712878194441</v>
      </c>
      <c r="F3051" s="506">
        <v>47427</v>
      </c>
      <c r="G3051" s="505" t="s">
        <v>336</v>
      </c>
      <c r="H3051" s="552">
        <v>451</v>
      </c>
      <c r="I3051" s="552">
        <v>301.19863498011102</v>
      </c>
      <c r="J3051" s="552">
        <v>312.49498405357201</v>
      </c>
      <c r="K3051" s="552">
        <v>451</v>
      </c>
      <c r="L3051" s="507">
        <v>0.10000000290967</v>
      </c>
      <c r="M3051" s="507">
        <v>0.5</v>
      </c>
      <c r="N3051" s="507">
        <v>8.0308254202410035E-5</v>
      </c>
      <c r="O3051" s="507">
        <v>0.83613085048182934</v>
      </c>
      <c r="P3051" s="439"/>
    </row>
    <row r="3052" spans="1:16" ht="16.5" x14ac:dyDescent="0.25">
      <c r="A3052" s="505" t="s">
        <v>332</v>
      </c>
      <c r="B3052" s="505" t="s">
        <v>333</v>
      </c>
      <c r="C3052" s="505" t="s">
        <v>334</v>
      </c>
      <c r="D3052" s="505" t="s">
        <v>335</v>
      </c>
      <c r="E3052" s="506">
        <v>45881.712878321756</v>
      </c>
      <c r="F3052" s="506">
        <v>47457</v>
      </c>
      <c r="G3052" s="505" t="s">
        <v>336</v>
      </c>
      <c r="H3052" s="552">
        <v>451</v>
      </c>
      <c r="I3052" s="552">
        <v>298.84834888242199</v>
      </c>
      <c r="J3052" s="552">
        <v>310.056551300823</v>
      </c>
      <c r="K3052" s="552">
        <v>451</v>
      </c>
      <c r="L3052" s="507">
        <v>0.10000000290967</v>
      </c>
      <c r="M3052" s="507">
        <v>0.5</v>
      </c>
      <c r="N3052" s="507">
        <v>7.9681600056404032E-5</v>
      </c>
      <c r="O3052" s="507">
        <v>0.83613085048182934</v>
      </c>
      <c r="P3052" s="439"/>
    </row>
    <row r="3053" spans="1:16" ht="16.5" x14ac:dyDescent="0.25">
      <c r="A3053" s="505" t="s">
        <v>332</v>
      </c>
      <c r="B3053" s="505" t="s">
        <v>333</v>
      </c>
      <c r="C3053" s="505" t="s">
        <v>334</v>
      </c>
      <c r="D3053" s="505" t="s">
        <v>335</v>
      </c>
      <c r="E3053" s="506">
        <v>45881.712878506944</v>
      </c>
      <c r="F3053" s="506">
        <v>47488</v>
      </c>
      <c r="G3053" s="505" t="s">
        <v>336</v>
      </c>
      <c r="H3053" s="552">
        <v>451</v>
      </c>
      <c r="I3053" s="552">
        <v>296.438984947976</v>
      </c>
      <c r="J3053" s="552">
        <v>307.55682501778898</v>
      </c>
      <c r="K3053" s="552">
        <v>451</v>
      </c>
      <c r="L3053" s="507">
        <v>0.10000000290967</v>
      </c>
      <c r="M3053" s="507">
        <v>0.5</v>
      </c>
      <c r="N3053" s="507">
        <v>7.903919405304902E-5</v>
      </c>
      <c r="O3053" s="507">
        <v>0.83613085048182934</v>
      </c>
      <c r="P3053" s="439"/>
    </row>
    <row r="3054" spans="1:16" ht="16.5" x14ac:dyDescent="0.25">
      <c r="A3054" s="505" t="s">
        <v>332</v>
      </c>
      <c r="B3054" s="505" t="s">
        <v>333</v>
      </c>
      <c r="C3054" s="505" t="s">
        <v>334</v>
      </c>
      <c r="D3054" s="505" t="s">
        <v>335</v>
      </c>
      <c r="E3054" s="506">
        <v>45881.71287865741</v>
      </c>
      <c r="F3054" s="506">
        <v>47519</v>
      </c>
      <c r="G3054" s="505" t="s">
        <v>336</v>
      </c>
      <c r="H3054" s="552">
        <v>451</v>
      </c>
      <c r="I3054" s="552">
        <v>294.04904569695401</v>
      </c>
      <c r="J3054" s="552">
        <v>305.07725193411102</v>
      </c>
      <c r="K3054" s="552">
        <v>451</v>
      </c>
      <c r="L3054" s="507">
        <v>0.10000000290967</v>
      </c>
      <c r="M3054" s="507">
        <v>0.5</v>
      </c>
      <c r="N3054" s="507">
        <v>7.8401967231247214E-5</v>
      </c>
      <c r="O3054" s="507">
        <v>0.83613085048182934</v>
      </c>
      <c r="P3054" s="439"/>
    </row>
    <row r="3055" spans="1:16" ht="16.5" x14ac:dyDescent="0.25">
      <c r="A3055" s="505" t="s">
        <v>332</v>
      </c>
      <c r="B3055" s="505" t="s">
        <v>333</v>
      </c>
      <c r="C3055" s="505" t="s">
        <v>334</v>
      </c>
      <c r="D3055" s="505" t="s">
        <v>335</v>
      </c>
      <c r="E3055" s="506">
        <v>45881.71287880787</v>
      </c>
      <c r="F3055" s="506">
        <v>47547</v>
      </c>
      <c r="G3055" s="505" t="s">
        <v>336</v>
      </c>
      <c r="H3055" s="552">
        <v>451</v>
      </c>
      <c r="I3055" s="552">
        <v>291.90695653070298</v>
      </c>
      <c r="J3055" s="552">
        <v>302.85482446562997</v>
      </c>
      <c r="K3055" s="552">
        <v>451</v>
      </c>
      <c r="L3055" s="507">
        <v>0.10000000290967</v>
      </c>
      <c r="M3055" s="507">
        <v>0.5</v>
      </c>
      <c r="N3055" s="507">
        <v>7.7830824399544688E-5</v>
      </c>
      <c r="O3055" s="507">
        <v>0.83613085048182934</v>
      </c>
      <c r="P3055" s="439"/>
    </row>
    <row r="3056" spans="1:16" ht="16.5" x14ac:dyDescent="0.25">
      <c r="A3056" s="505" t="s">
        <v>332</v>
      </c>
      <c r="B3056" s="505" t="s">
        <v>333</v>
      </c>
      <c r="C3056" s="505" t="s">
        <v>334</v>
      </c>
      <c r="D3056" s="505" t="s">
        <v>335</v>
      </c>
      <c r="E3056" s="506">
        <v>45881.712878923609</v>
      </c>
      <c r="F3056" s="506">
        <v>47578</v>
      </c>
      <c r="G3056" s="505" t="s">
        <v>336</v>
      </c>
      <c r="H3056" s="552">
        <v>451</v>
      </c>
      <c r="I3056" s="552">
        <v>289.55355522897599</v>
      </c>
      <c r="J3056" s="552">
        <v>300.413159674209</v>
      </c>
      <c r="K3056" s="552">
        <v>451</v>
      </c>
      <c r="L3056" s="507">
        <v>0.10000000290967</v>
      </c>
      <c r="M3056" s="507">
        <v>0.5</v>
      </c>
      <c r="N3056" s="507">
        <v>7.7203339650180213E-5</v>
      </c>
      <c r="O3056" s="507">
        <v>0.83613085048182934</v>
      </c>
      <c r="P3056" s="439"/>
    </row>
    <row r="3057" spans="1:16" ht="16.5" x14ac:dyDescent="0.25">
      <c r="A3057" s="505" t="s">
        <v>332</v>
      </c>
      <c r="B3057" s="505" t="s">
        <v>333</v>
      </c>
      <c r="C3057" s="505" t="s">
        <v>334</v>
      </c>
      <c r="D3057" s="505" t="s">
        <v>335</v>
      </c>
      <c r="E3057" s="506">
        <v>45881.712879074075</v>
      </c>
      <c r="F3057" s="506">
        <v>47608</v>
      </c>
      <c r="G3057" s="505" t="s">
        <v>336</v>
      </c>
      <c r="H3057" s="552">
        <v>451</v>
      </c>
      <c r="I3057" s="552">
        <v>287.29413697020499</v>
      </c>
      <c r="J3057" s="552">
        <v>298.06900272677899</v>
      </c>
      <c r="K3057" s="552">
        <v>451</v>
      </c>
      <c r="L3057" s="507">
        <v>0.10000000290967</v>
      </c>
      <c r="M3057" s="507">
        <v>0.5</v>
      </c>
      <c r="N3057" s="507">
        <v>7.6600913494142205E-5</v>
      </c>
      <c r="O3057" s="507">
        <v>0.83613085048182934</v>
      </c>
      <c r="P3057" s="439"/>
    </row>
    <row r="3058" spans="1:16" ht="16.5" x14ac:dyDescent="0.25">
      <c r="A3058" s="505" t="s">
        <v>332</v>
      </c>
      <c r="B3058" s="505" t="s">
        <v>333</v>
      </c>
      <c r="C3058" s="505" t="s">
        <v>334</v>
      </c>
      <c r="D3058" s="505" t="s">
        <v>335</v>
      </c>
      <c r="E3058" s="506">
        <v>45881.71287920139</v>
      </c>
      <c r="F3058" s="506">
        <v>47639</v>
      </c>
      <c r="G3058" s="505" t="s">
        <v>336</v>
      </c>
      <c r="H3058" s="552">
        <v>451</v>
      </c>
      <c r="I3058" s="552">
        <v>284.97792496909398</v>
      </c>
      <c r="J3058" s="552">
        <v>295.66592200764001</v>
      </c>
      <c r="K3058" s="552">
        <v>451</v>
      </c>
      <c r="L3058" s="507">
        <v>0.10000000290967</v>
      </c>
      <c r="M3058" s="507">
        <v>0.5</v>
      </c>
      <c r="N3058" s="507">
        <v>7.5983344486287539E-5</v>
      </c>
      <c r="O3058" s="507">
        <v>0.83613085048182934</v>
      </c>
      <c r="P3058" s="439"/>
    </row>
    <row r="3059" spans="1:16" ht="16.5" x14ac:dyDescent="0.25">
      <c r="A3059" s="505" t="s">
        <v>332</v>
      </c>
      <c r="B3059" s="505" t="s">
        <v>333</v>
      </c>
      <c r="C3059" s="505" t="s">
        <v>334</v>
      </c>
      <c r="D3059" s="505" t="s">
        <v>335</v>
      </c>
      <c r="E3059" s="506">
        <v>45881.712879305553</v>
      </c>
      <c r="F3059" s="506">
        <v>47669</v>
      </c>
      <c r="G3059" s="505" t="s">
        <v>336</v>
      </c>
      <c r="H3059" s="552">
        <v>451</v>
      </c>
      <c r="I3059" s="552">
        <v>282.75421085681899</v>
      </c>
      <c r="J3059" s="552">
        <v>293.35880827818698</v>
      </c>
      <c r="K3059" s="552">
        <v>451</v>
      </c>
      <c r="L3059" s="507">
        <v>0.10000000290967</v>
      </c>
      <c r="M3059" s="507">
        <v>0.5</v>
      </c>
      <c r="N3059" s="507">
        <v>7.5390438086781866E-5</v>
      </c>
      <c r="O3059" s="507">
        <v>0.83613085048182934</v>
      </c>
      <c r="P3059" s="439"/>
    </row>
    <row r="3060" spans="1:16" ht="16.5" x14ac:dyDescent="0.25">
      <c r="A3060" s="505" t="s">
        <v>332</v>
      </c>
      <c r="B3060" s="505" t="s">
        <v>333</v>
      </c>
      <c r="C3060" s="505" t="s">
        <v>334</v>
      </c>
      <c r="D3060" s="505" t="s">
        <v>335</v>
      </c>
      <c r="E3060" s="506">
        <v>45881.712879479164</v>
      </c>
      <c r="F3060" s="506">
        <v>47700</v>
      </c>
      <c r="G3060" s="505" t="s">
        <v>336</v>
      </c>
      <c r="H3060" s="552">
        <v>451</v>
      </c>
      <c r="I3060" s="552">
        <v>280.47460047751298</v>
      </c>
      <c r="J3060" s="552">
        <v>290.99370191182999</v>
      </c>
      <c r="K3060" s="552">
        <v>451</v>
      </c>
      <c r="L3060" s="507">
        <v>0.10000000290967</v>
      </c>
      <c r="M3060" s="507">
        <v>0.5</v>
      </c>
      <c r="N3060" s="507">
        <v>7.478262812829443E-5</v>
      </c>
      <c r="O3060" s="507">
        <v>0.83613085048182934</v>
      </c>
      <c r="P3060" s="439"/>
    </row>
    <row r="3061" spans="1:16" ht="16.5" x14ac:dyDescent="0.25">
      <c r="A3061" s="505" t="s">
        <v>332</v>
      </c>
      <c r="B3061" s="505" t="s">
        <v>333</v>
      </c>
      <c r="C3061" s="505" t="s">
        <v>334</v>
      </c>
      <c r="D3061" s="505" t="s">
        <v>335</v>
      </c>
      <c r="E3061" s="506">
        <v>45881.712879629631</v>
      </c>
      <c r="F3061" s="506">
        <v>47731</v>
      </c>
      <c r="G3061" s="505" t="s">
        <v>336</v>
      </c>
      <c r="H3061" s="552">
        <v>451</v>
      </c>
      <c r="I3061" s="552">
        <v>278.21336868739002</v>
      </c>
      <c r="J3061" s="552">
        <v>288.64766341719201</v>
      </c>
      <c r="K3061" s="552">
        <v>451</v>
      </c>
      <c r="L3061" s="507">
        <v>0.10000000290967</v>
      </c>
      <c r="M3061" s="507">
        <v>0.5</v>
      </c>
      <c r="N3061" s="507">
        <v>7.4179718432426393E-5</v>
      </c>
      <c r="O3061" s="507">
        <v>0.83613085048182934</v>
      </c>
      <c r="P3061" s="439"/>
    </row>
    <row r="3062" spans="1:16" ht="16.5" x14ac:dyDescent="0.25">
      <c r="A3062" s="505" t="s">
        <v>332</v>
      </c>
      <c r="B3062" s="505" t="s">
        <v>333</v>
      </c>
      <c r="C3062" s="505" t="s">
        <v>334</v>
      </c>
      <c r="D3062" s="505" t="s">
        <v>335</v>
      </c>
      <c r="E3062" s="506">
        <v>45881.712879791667</v>
      </c>
      <c r="F3062" s="506">
        <v>47761</v>
      </c>
      <c r="G3062" s="505" t="s">
        <v>336</v>
      </c>
      <c r="H3062" s="552">
        <v>451</v>
      </c>
      <c r="I3062" s="552">
        <v>276.04243915226698</v>
      </c>
      <c r="J3062" s="552">
        <v>286.39531393192698</v>
      </c>
      <c r="K3062" s="552">
        <v>451</v>
      </c>
      <c r="L3062" s="507">
        <v>0.10000000290967</v>
      </c>
      <c r="M3062" s="507">
        <v>0.5</v>
      </c>
      <c r="N3062" s="507">
        <v>7.3600885925520227E-5</v>
      </c>
      <c r="O3062" s="507">
        <v>0.83613085048182934</v>
      </c>
      <c r="P3062" s="439"/>
    </row>
    <row r="3063" spans="1:16" ht="16.5" x14ac:dyDescent="0.25">
      <c r="A3063" s="505" t="s">
        <v>332</v>
      </c>
      <c r="B3063" s="505" t="s">
        <v>333</v>
      </c>
      <c r="C3063" s="505" t="s">
        <v>334</v>
      </c>
      <c r="D3063" s="505" t="s">
        <v>335</v>
      </c>
      <c r="E3063" s="506">
        <v>45881.712879965278</v>
      </c>
      <c r="F3063" s="506">
        <v>47792</v>
      </c>
      <c r="G3063" s="505" t="s">
        <v>336</v>
      </c>
      <c r="H3063" s="552">
        <v>451</v>
      </c>
      <c r="I3063" s="552">
        <v>273.816940166721</v>
      </c>
      <c r="J3063" s="552">
        <v>284.086348388158</v>
      </c>
      <c r="K3063" s="552">
        <v>451</v>
      </c>
      <c r="L3063" s="507">
        <v>0.10000000290967</v>
      </c>
      <c r="M3063" s="507">
        <v>0.5</v>
      </c>
      <c r="N3063" s="507">
        <v>7.3007503627256463E-5</v>
      </c>
      <c r="O3063" s="507">
        <v>0.83613085048182934</v>
      </c>
      <c r="P3063" s="439"/>
    </row>
    <row r="3064" spans="1:16" ht="16.5" x14ac:dyDescent="0.25">
      <c r="A3064" s="505" t="s">
        <v>332</v>
      </c>
      <c r="B3064" s="505" t="s">
        <v>333</v>
      </c>
      <c r="C3064" s="505" t="s">
        <v>334</v>
      </c>
      <c r="D3064" s="505" t="s">
        <v>335</v>
      </c>
      <c r="E3064" s="506">
        <v>45881.712880162035</v>
      </c>
      <c r="F3064" s="506">
        <v>47822</v>
      </c>
      <c r="G3064" s="505" t="s">
        <v>336</v>
      </c>
      <c r="H3064" s="552">
        <v>451</v>
      </c>
      <c r="I3064" s="552">
        <v>271.68031644720099</v>
      </c>
      <c r="J3064" s="552">
        <v>281.869591346069</v>
      </c>
      <c r="K3064" s="552">
        <v>451</v>
      </c>
      <c r="L3064" s="507">
        <v>0.10000000290967</v>
      </c>
      <c r="M3064" s="507">
        <v>0.5</v>
      </c>
      <c r="N3064" s="507">
        <v>7.2437818041485447E-5</v>
      </c>
      <c r="O3064" s="507">
        <v>0.83613085048182934</v>
      </c>
      <c r="P3064" s="439"/>
    </row>
    <row r="3065" spans="1:16" ht="16.5" x14ac:dyDescent="0.25">
      <c r="A3065" s="505" t="s">
        <v>332</v>
      </c>
      <c r="B3065" s="505" t="s">
        <v>333</v>
      </c>
      <c r="C3065" s="505" t="s">
        <v>334</v>
      </c>
      <c r="D3065" s="505" t="s">
        <v>335</v>
      </c>
      <c r="E3065" s="506">
        <v>45881.712880289349</v>
      </c>
      <c r="F3065" s="506">
        <v>47853</v>
      </c>
      <c r="G3065" s="505" t="s">
        <v>336</v>
      </c>
      <c r="H3065" s="552">
        <v>451</v>
      </c>
      <c r="I3065" s="552">
        <v>269.48998560349901</v>
      </c>
      <c r="J3065" s="552">
        <v>279.59711291295798</v>
      </c>
      <c r="K3065" s="552">
        <v>451</v>
      </c>
      <c r="L3065" s="507">
        <v>0.10000000290967</v>
      </c>
      <c r="M3065" s="507">
        <v>0.5</v>
      </c>
      <c r="N3065" s="507">
        <v>7.1853812585434708E-5</v>
      </c>
      <c r="O3065" s="507">
        <v>0.83613085048182934</v>
      </c>
      <c r="P3065" s="439"/>
    </row>
    <row r="3066" spans="1:16" ht="16.5" x14ac:dyDescent="0.25">
      <c r="A3066" s="505" t="s">
        <v>332</v>
      </c>
      <c r="B3066" s="505" t="s">
        <v>333</v>
      </c>
      <c r="C3066" s="505" t="s">
        <v>334</v>
      </c>
      <c r="D3066" s="505" t="s">
        <v>335</v>
      </c>
      <c r="E3066" s="506">
        <v>45881.712880462961</v>
      </c>
      <c r="F3066" s="506">
        <v>47884</v>
      </c>
      <c r="G3066" s="505" t="s">
        <v>336</v>
      </c>
      <c r="H3066" s="552">
        <v>451</v>
      </c>
      <c r="I3066" s="552">
        <v>267.31731356286201</v>
      </c>
      <c r="J3066" s="552">
        <v>277.342955570122</v>
      </c>
      <c r="K3066" s="552">
        <v>451</v>
      </c>
      <c r="L3066" s="507">
        <v>0.10000000290967</v>
      </c>
      <c r="M3066" s="507">
        <v>0.5</v>
      </c>
      <c r="N3066" s="507">
        <v>7.1274515476238011E-5</v>
      </c>
      <c r="O3066" s="507">
        <v>0.83613085048182934</v>
      </c>
      <c r="P3066" s="439"/>
    </row>
    <row r="3067" spans="1:16" ht="16.5" x14ac:dyDescent="0.25">
      <c r="A3067" s="505" t="s">
        <v>332</v>
      </c>
      <c r="B3067" s="505" t="s">
        <v>333</v>
      </c>
      <c r="C3067" s="505" t="s">
        <v>334</v>
      </c>
      <c r="D3067" s="505" t="s">
        <v>335</v>
      </c>
      <c r="E3067" s="506">
        <v>45881.712880659725</v>
      </c>
      <c r="F3067" s="506">
        <v>47912</v>
      </c>
      <c r="G3067" s="505" t="s">
        <v>336</v>
      </c>
      <c r="H3067" s="552">
        <v>451</v>
      </c>
      <c r="I3067" s="552">
        <v>265.36995978051198</v>
      </c>
      <c r="J3067" s="552">
        <v>275.32256696775602</v>
      </c>
      <c r="K3067" s="552">
        <v>451</v>
      </c>
      <c r="L3067" s="507">
        <v>0.10000000290967</v>
      </c>
      <c r="M3067" s="507">
        <v>0.5</v>
      </c>
      <c r="N3067" s="507">
        <v>7.0755294721518169E-5</v>
      </c>
      <c r="O3067" s="507">
        <v>0.83613085048182934</v>
      </c>
      <c r="P3067" s="439"/>
    </row>
    <row r="3068" spans="1:16" ht="16.5" x14ac:dyDescent="0.25">
      <c r="A3068" s="505" t="s">
        <v>332</v>
      </c>
      <c r="B3068" s="505" t="s">
        <v>333</v>
      </c>
      <c r="C3068" s="505" t="s">
        <v>334</v>
      </c>
      <c r="D3068" s="505" t="s">
        <v>335</v>
      </c>
      <c r="E3068" s="506">
        <v>45881.712880798608</v>
      </c>
      <c r="F3068" s="506">
        <v>47943</v>
      </c>
      <c r="G3068" s="505" t="s">
        <v>336</v>
      </c>
      <c r="H3068" s="552">
        <v>451</v>
      </c>
      <c r="I3068" s="552">
        <v>263.23050405732897</v>
      </c>
      <c r="J3068" s="552">
        <v>273.10287170869998</v>
      </c>
      <c r="K3068" s="552">
        <v>451</v>
      </c>
      <c r="L3068" s="507">
        <v>0.10000000290967</v>
      </c>
      <c r="M3068" s="507">
        <v>0.5</v>
      </c>
      <c r="N3068" s="507">
        <v>7.0184854041786826E-5</v>
      </c>
      <c r="O3068" s="507">
        <v>0.83613085048182934</v>
      </c>
      <c r="P3068" s="439"/>
    </row>
    <row r="3069" spans="1:16" ht="16.5" x14ac:dyDescent="0.25">
      <c r="A3069" s="505" t="s">
        <v>332</v>
      </c>
      <c r="B3069" s="505" t="s">
        <v>333</v>
      </c>
      <c r="C3069" s="505" t="s">
        <v>334</v>
      </c>
      <c r="D3069" s="505" t="s">
        <v>335</v>
      </c>
      <c r="E3069" s="506">
        <v>45881.712880937499</v>
      </c>
      <c r="F3069" s="506">
        <v>47973</v>
      </c>
      <c r="G3069" s="505" t="s">
        <v>336</v>
      </c>
      <c r="H3069" s="552">
        <v>451</v>
      </c>
      <c r="I3069" s="552">
        <v>261.17648746387903</v>
      </c>
      <c r="J3069" s="552">
        <v>270.971819943946</v>
      </c>
      <c r="K3069" s="552">
        <v>451</v>
      </c>
      <c r="L3069" s="507">
        <v>0.10000000290967</v>
      </c>
      <c r="M3069" s="507">
        <v>0.5</v>
      </c>
      <c r="N3069" s="507">
        <v>6.9637193901382727E-5</v>
      </c>
      <c r="O3069" s="507">
        <v>0.83613085048182934</v>
      </c>
      <c r="P3069" s="439"/>
    </row>
    <row r="3070" spans="1:16" ht="16.5" x14ac:dyDescent="0.25">
      <c r="A3070" s="505" t="s">
        <v>332</v>
      </c>
      <c r="B3070" s="505" t="s">
        <v>333</v>
      </c>
      <c r="C3070" s="505" t="s">
        <v>334</v>
      </c>
      <c r="D3070" s="505" t="s">
        <v>335</v>
      </c>
      <c r="E3070" s="506">
        <v>45881.71288107639</v>
      </c>
      <c r="F3070" s="506">
        <v>48004</v>
      </c>
      <c r="G3070" s="505" t="s">
        <v>336</v>
      </c>
      <c r="H3070" s="552">
        <v>451</v>
      </c>
      <c r="I3070" s="552">
        <v>259.07084019571101</v>
      </c>
      <c r="J3070" s="552">
        <v>268.78720111414299</v>
      </c>
      <c r="K3070" s="552">
        <v>451</v>
      </c>
      <c r="L3070" s="507">
        <v>0.10000000290967</v>
      </c>
      <c r="M3070" s="507">
        <v>0.5</v>
      </c>
      <c r="N3070" s="507">
        <v>6.9075767532090617E-5</v>
      </c>
      <c r="O3070" s="507">
        <v>0.83613085048182934</v>
      </c>
      <c r="P3070" s="439"/>
    </row>
    <row r="3071" spans="1:16" ht="16.5" x14ac:dyDescent="0.25">
      <c r="A3071" s="505" t="s">
        <v>332</v>
      </c>
      <c r="B3071" s="505" t="s">
        <v>333</v>
      </c>
      <c r="C3071" s="505" t="s">
        <v>334</v>
      </c>
      <c r="D3071" s="505" t="s">
        <v>335</v>
      </c>
      <c r="E3071" s="506">
        <v>45881.712881203704</v>
      </c>
      <c r="F3071" s="506">
        <v>48034</v>
      </c>
      <c r="G3071" s="505" t="s">
        <v>336</v>
      </c>
      <c r="H3071" s="552">
        <v>451</v>
      </c>
      <c r="I3071" s="552">
        <v>257.049281917173</v>
      </c>
      <c r="J3071" s="552">
        <v>266.68982500200701</v>
      </c>
      <c r="K3071" s="552">
        <v>451</v>
      </c>
      <c r="L3071" s="507">
        <v>0.10000000290967</v>
      </c>
      <c r="M3071" s="507">
        <v>0.5</v>
      </c>
      <c r="N3071" s="507">
        <v>6.8536761715784126E-5</v>
      </c>
      <c r="O3071" s="507">
        <v>0.83613085048182934</v>
      </c>
      <c r="P3071" s="439"/>
    </row>
    <row r="3072" spans="1:16" ht="16.5" x14ac:dyDescent="0.25">
      <c r="A3072" s="505" t="s">
        <v>332</v>
      </c>
      <c r="B3072" s="505" t="s">
        <v>333</v>
      </c>
      <c r="C3072" s="505" t="s">
        <v>334</v>
      </c>
      <c r="D3072" s="505" t="s">
        <v>335</v>
      </c>
      <c r="E3072" s="506">
        <v>45881.712881342595</v>
      </c>
      <c r="F3072" s="506">
        <v>48065</v>
      </c>
      <c r="G3072" s="505" t="s">
        <v>336</v>
      </c>
      <c r="H3072" s="552">
        <v>451</v>
      </c>
      <c r="I3072" s="552">
        <v>254.97690885055701</v>
      </c>
      <c r="J3072" s="552">
        <v>264.539728311006</v>
      </c>
      <c r="K3072" s="552">
        <v>451</v>
      </c>
      <c r="L3072" s="507">
        <v>0.10000000290967</v>
      </c>
      <c r="M3072" s="507">
        <v>0.5</v>
      </c>
      <c r="N3072" s="507">
        <v>6.7984207209529813E-5</v>
      </c>
      <c r="O3072" s="507">
        <v>0.83613085048182934</v>
      </c>
      <c r="P3072" s="439"/>
    </row>
    <row r="3073" spans="1:16" ht="16.5" x14ac:dyDescent="0.25">
      <c r="A3073" s="505" t="s">
        <v>332</v>
      </c>
      <c r="B3073" s="505" t="s">
        <v>333</v>
      </c>
      <c r="C3073" s="505" t="s">
        <v>334</v>
      </c>
      <c r="D3073" s="505" t="s">
        <v>335</v>
      </c>
      <c r="E3073" s="506">
        <v>45881.712881458334</v>
      </c>
      <c r="F3073" s="506">
        <v>48096</v>
      </c>
      <c r="G3073" s="505" t="s">
        <v>336</v>
      </c>
      <c r="H3073" s="552">
        <v>451</v>
      </c>
      <c r="I3073" s="552">
        <v>252.92124359224701</v>
      </c>
      <c r="J3073" s="552">
        <v>262.40696604879503</v>
      </c>
      <c r="K3073" s="552">
        <v>451</v>
      </c>
      <c r="L3073" s="507">
        <v>0.10000000290967</v>
      </c>
      <c r="M3073" s="507">
        <v>0.5</v>
      </c>
      <c r="N3073" s="507">
        <v>6.7436107487463289E-5</v>
      </c>
      <c r="O3073" s="507">
        <v>0.83613085048182934</v>
      </c>
      <c r="P3073" s="439"/>
    </row>
    <row r="3074" spans="1:16" ht="16.5" x14ac:dyDescent="0.25">
      <c r="A3074" s="505" t="s">
        <v>332</v>
      </c>
      <c r="B3074" s="505" t="s">
        <v>333</v>
      </c>
      <c r="C3074" s="505" t="s">
        <v>334</v>
      </c>
      <c r="D3074" s="505" t="s">
        <v>335</v>
      </c>
      <c r="E3074" s="506">
        <v>45881.712881608793</v>
      </c>
      <c r="F3074" s="506">
        <v>48126</v>
      </c>
      <c r="G3074" s="505" t="s">
        <v>336</v>
      </c>
      <c r="H3074" s="552">
        <v>451</v>
      </c>
      <c r="I3074" s="552">
        <v>250.94767129281001</v>
      </c>
      <c r="J3074" s="552">
        <v>260.35937561306099</v>
      </c>
      <c r="K3074" s="552">
        <v>451</v>
      </c>
      <c r="L3074" s="507">
        <v>0.10000000290967</v>
      </c>
      <c r="M3074" s="507">
        <v>0.5</v>
      </c>
      <c r="N3074" s="507">
        <v>6.6909896118940451E-5</v>
      </c>
      <c r="O3074" s="507">
        <v>0.83613085048182934</v>
      </c>
      <c r="P3074" s="439"/>
    </row>
    <row r="3075" spans="1:16" ht="16.5" x14ac:dyDescent="0.25">
      <c r="A3075" s="505" t="s">
        <v>332</v>
      </c>
      <c r="B3075" s="505" t="s">
        <v>333</v>
      </c>
      <c r="C3075" s="505" t="s">
        <v>334</v>
      </c>
      <c r="D3075" s="505" t="s">
        <v>335</v>
      </c>
      <c r="E3075" s="506">
        <v>45881.71288175926</v>
      </c>
      <c r="F3075" s="506">
        <v>48157</v>
      </c>
      <c r="G3075" s="505" t="s">
        <v>336</v>
      </c>
      <c r="H3075" s="552">
        <v>451</v>
      </c>
      <c r="I3075" s="552">
        <v>248.92449040221101</v>
      </c>
      <c r="J3075" s="552">
        <v>258.26031603336901</v>
      </c>
      <c r="K3075" s="552">
        <v>451</v>
      </c>
      <c r="L3075" s="507">
        <v>0.10000000290967</v>
      </c>
      <c r="M3075" s="507">
        <v>0.5</v>
      </c>
      <c r="N3075" s="507">
        <v>6.6370457667400346E-5</v>
      </c>
      <c r="O3075" s="507">
        <v>0.83613085048182934</v>
      </c>
      <c r="P3075" s="439"/>
    </row>
    <row r="3076" spans="1:16" ht="16.5" x14ac:dyDescent="0.25">
      <c r="A3076" s="505" t="s">
        <v>332</v>
      </c>
      <c r="B3076" s="505" t="s">
        <v>333</v>
      </c>
      <c r="C3076" s="505" t="s">
        <v>334</v>
      </c>
      <c r="D3076" s="505" t="s">
        <v>335</v>
      </c>
      <c r="E3076" s="506">
        <v>45881.712881921296</v>
      </c>
      <c r="F3076" s="506">
        <v>48187</v>
      </c>
      <c r="G3076" s="505" t="s">
        <v>336</v>
      </c>
      <c r="H3076" s="552">
        <v>451</v>
      </c>
      <c r="I3076" s="552">
        <v>246.982105207785</v>
      </c>
      <c r="J3076" s="552">
        <v>256.24508236407303</v>
      </c>
      <c r="K3076" s="552">
        <v>451</v>
      </c>
      <c r="L3076" s="507">
        <v>0.10000000290967</v>
      </c>
      <c r="M3076" s="507">
        <v>0.5</v>
      </c>
      <c r="N3076" s="507">
        <v>6.5852561681705642E-5</v>
      </c>
      <c r="O3076" s="507">
        <v>0.83613085048182934</v>
      </c>
      <c r="P3076" s="439"/>
    </row>
    <row r="3077" spans="1:16" ht="16.5" x14ac:dyDescent="0.25">
      <c r="A3077" s="505" t="s">
        <v>332</v>
      </c>
      <c r="B3077" s="505" t="s">
        <v>333</v>
      </c>
      <c r="C3077" s="505" t="s">
        <v>334</v>
      </c>
      <c r="D3077" s="505" t="s">
        <v>335</v>
      </c>
      <c r="E3077" s="506">
        <v>45881.712882071763</v>
      </c>
      <c r="F3077" s="506">
        <v>48218</v>
      </c>
      <c r="G3077" s="505" t="s">
        <v>336</v>
      </c>
      <c r="H3077" s="552">
        <v>451</v>
      </c>
      <c r="I3077" s="552">
        <v>244.99089535514099</v>
      </c>
      <c r="J3077" s="552">
        <v>254.17919288489099</v>
      </c>
      <c r="K3077" s="552">
        <v>451</v>
      </c>
      <c r="L3077" s="507">
        <v>0.10000000290967</v>
      </c>
      <c r="M3077" s="507">
        <v>0.5</v>
      </c>
      <c r="N3077" s="507">
        <v>6.5321647632154712E-5</v>
      </c>
      <c r="O3077" s="507">
        <v>0.83613085048182934</v>
      </c>
      <c r="P3077" s="439"/>
    </row>
    <row r="3078" spans="1:16" ht="16.5" x14ac:dyDescent="0.25">
      <c r="A3078" s="505" t="s">
        <v>332</v>
      </c>
      <c r="B3078" s="505" t="s">
        <v>333</v>
      </c>
      <c r="C3078" s="505" t="s">
        <v>334</v>
      </c>
      <c r="D3078" s="505" t="s">
        <v>335</v>
      </c>
      <c r="E3078" s="506">
        <v>45881.712882210646</v>
      </c>
      <c r="F3078" s="506">
        <v>48249</v>
      </c>
      <c r="G3078" s="505" t="s">
        <v>336</v>
      </c>
      <c r="H3078" s="552">
        <v>451</v>
      </c>
      <c r="I3078" s="552">
        <v>243.015738959787</v>
      </c>
      <c r="J3078" s="552">
        <v>252.12995894228001</v>
      </c>
      <c r="K3078" s="552">
        <v>451</v>
      </c>
      <c r="L3078" s="507">
        <v>0.10000000290967</v>
      </c>
      <c r="M3078" s="507">
        <v>0.5</v>
      </c>
      <c r="N3078" s="507">
        <v>6.4795013897914685E-5</v>
      </c>
      <c r="O3078" s="507">
        <v>0.83613085048182934</v>
      </c>
      <c r="P3078" s="439"/>
    </row>
    <row r="3079" spans="1:16" ht="16.5" x14ac:dyDescent="0.25">
      <c r="A3079" s="505" t="s">
        <v>332</v>
      </c>
      <c r="B3079" s="505" t="s">
        <v>333</v>
      </c>
      <c r="C3079" s="505" t="s">
        <v>334</v>
      </c>
      <c r="D3079" s="505" t="s">
        <v>335</v>
      </c>
      <c r="E3079" s="506">
        <v>45881.712882337961</v>
      </c>
      <c r="F3079" s="506">
        <v>48278</v>
      </c>
      <c r="G3079" s="505" t="s">
        <v>336</v>
      </c>
      <c r="H3079" s="552">
        <v>451</v>
      </c>
      <c r="I3079" s="552">
        <v>241.18243065107001</v>
      </c>
      <c r="J3079" s="552">
        <v>250.22789304899999</v>
      </c>
      <c r="K3079" s="552">
        <v>451</v>
      </c>
      <c r="L3079" s="507">
        <v>0.10000000290967</v>
      </c>
      <c r="M3079" s="507">
        <v>0.5</v>
      </c>
      <c r="N3079" s="507">
        <v>6.4306200959908996E-5</v>
      </c>
      <c r="O3079" s="507">
        <v>0.83613085048182934</v>
      </c>
      <c r="P3079" s="439"/>
    </row>
    <row r="3080" spans="1:16" ht="16.5" x14ac:dyDescent="0.25">
      <c r="A3080" s="505" t="s">
        <v>332</v>
      </c>
      <c r="B3080" s="505" t="s">
        <v>333</v>
      </c>
      <c r="C3080" s="505" t="s">
        <v>334</v>
      </c>
      <c r="D3080" s="505" t="s">
        <v>335</v>
      </c>
      <c r="E3080" s="506">
        <v>45881.712882511572</v>
      </c>
      <c r="F3080" s="506">
        <v>48309</v>
      </c>
      <c r="G3080" s="505" t="s">
        <v>336</v>
      </c>
      <c r="H3080" s="552">
        <v>451</v>
      </c>
      <c r="I3080" s="552">
        <v>239.237978716817</v>
      </c>
      <c r="J3080" s="552">
        <v>248.21051512752601</v>
      </c>
      <c r="K3080" s="552">
        <v>451</v>
      </c>
      <c r="L3080" s="507">
        <v>0.10000000290967</v>
      </c>
      <c r="M3080" s="507">
        <v>0.5</v>
      </c>
      <c r="N3080" s="507">
        <v>6.3787753921692577E-5</v>
      </c>
      <c r="O3080" s="507">
        <v>0.83613085048182934</v>
      </c>
      <c r="P3080" s="439"/>
    </row>
    <row r="3081" spans="1:16" ht="16.5" x14ac:dyDescent="0.25">
      <c r="A3081" s="505" t="s">
        <v>332</v>
      </c>
      <c r="B3081" s="505" t="s">
        <v>333</v>
      </c>
      <c r="C3081" s="505" t="s">
        <v>334</v>
      </c>
      <c r="D3081" s="505" t="s">
        <v>335</v>
      </c>
      <c r="E3081" s="506">
        <v>45881.712882673608</v>
      </c>
      <c r="F3081" s="506">
        <v>48339</v>
      </c>
      <c r="G3081" s="505" t="s">
        <v>336</v>
      </c>
      <c r="H3081" s="552">
        <v>451</v>
      </c>
      <c r="I3081" s="552">
        <v>237.37117843913799</v>
      </c>
      <c r="J3081" s="552">
        <v>246.27370116074599</v>
      </c>
      <c r="K3081" s="552">
        <v>451</v>
      </c>
      <c r="L3081" s="507">
        <v>0.10000000290967</v>
      </c>
      <c r="M3081" s="507">
        <v>0.5</v>
      </c>
      <c r="N3081" s="507">
        <v>6.329001105756941E-5</v>
      </c>
      <c r="O3081" s="507">
        <v>0.83613085048182934</v>
      </c>
      <c r="P3081" s="439"/>
    </row>
    <row r="3082" spans="1:16" ht="16.5" x14ac:dyDescent="0.25">
      <c r="A3082" s="505" t="s">
        <v>332</v>
      </c>
      <c r="B3082" s="505" t="s">
        <v>333</v>
      </c>
      <c r="C3082" s="505" t="s">
        <v>334</v>
      </c>
      <c r="D3082" s="505" t="s">
        <v>335</v>
      </c>
      <c r="E3082" s="506">
        <v>45881.712882893517</v>
      </c>
      <c r="F3082" s="506">
        <v>48370</v>
      </c>
      <c r="G3082" s="505" t="s">
        <v>336</v>
      </c>
      <c r="H3082" s="552">
        <v>451</v>
      </c>
      <c r="I3082" s="552">
        <v>235.45745343932899</v>
      </c>
      <c r="J3082" s="552">
        <v>244.28820257660499</v>
      </c>
      <c r="K3082" s="552">
        <v>451</v>
      </c>
      <c r="L3082" s="507">
        <v>0.10000000290967</v>
      </c>
      <c r="M3082" s="507">
        <v>0.5</v>
      </c>
      <c r="N3082" s="507">
        <v>6.2779756707418354E-5</v>
      </c>
      <c r="O3082" s="507">
        <v>0.83613085048182934</v>
      </c>
      <c r="P3082" s="439"/>
    </row>
    <row r="3083" spans="1:16" ht="16.5" x14ac:dyDescent="0.25">
      <c r="A3083" s="505" t="s">
        <v>332</v>
      </c>
      <c r="B3083" s="505" t="s">
        <v>333</v>
      </c>
      <c r="C3083" s="505" t="s">
        <v>334</v>
      </c>
      <c r="D3083" s="505" t="s">
        <v>335</v>
      </c>
      <c r="E3083" s="506">
        <v>45881.712883101849</v>
      </c>
      <c r="F3083" s="506">
        <v>48400</v>
      </c>
      <c r="G3083" s="505" t="s">
        <v>336</v>
      </c>
      <c r="H3083" s="552">
        <v>451</v>
      </c>
      <c r="I3083" s="552">
        <v>233.62015301646301</v>
      </c>
      <c r="J3083" s="552">
        <v>242.38199484633699</v>
      </c>
      <c r="K3083" s="552">
        <v>451</v>
      </c>
      <c r="L3083" s="507">
        <v>0.10000000290967</v>
      </c>
      <c r="M3083" s="507">
        <v>0.5</v>
      </c>
      <c r="N3083" s="507">
        <v>6.2289879356495131E-5</v>
      </c>
      <c r="O3083" s="507">
        <v>0.83613085048182934</v>
      </c>
      <c r="P3083" s="439"/>
    </row>
    <row r="3084" spans="1:16" ht="16.5" x14ac:dyDescent="0.25">
      <c r="A3084" s="505" t="s">
        <v>332</v>
      </c>
      <c r="B3084" s="505" t="s">
        <v>333</v>
      </c>
      <c r="C3084" s="505" t="s">
        <v>334</v>
      </c>
      <c r="D3084" s="505" t="s">
        <v>335</v>
      </c>
      <c r="E3084" s="506">
        <v>45881.712883310189</v>
      </c>
      <c r="F3084" s="506">
        <v>48431</v>
      </c>
      <c r="G3084" s="505" t="s">
        <v>336</v>
      </c>
      <c r="H3084" s="552">
        <v>451</v>
      </c>
      <c r="I3084" s="552">
        <v>231.73666939293801</v>
      </c>
      <c r="J3084" s="552">
        <v>240.42787183068199</v>
      </c>
      <c r="K3084" s="552">
        <v>451</v>
      </c>
      <c r="L3084" s="507">
        <v>0.10000000290967</v>
      </c>
      <c r="M3084" s="507">
        <v>0.5</v>
      </c>
      <c r="N3084" s="507">
        <v>6.1787688230582208E-5</v>
      </c>
      <c r="O3084" s="507">
        <v>0.83613085048182934</v>
      </c>
      <c r="P3084" s="439"/>
    </row>
    <row r="3085" spans="1:16" ht="16.5" x14ac:dyDescent="0.25">
      <c r="A3085" s="505" t="s">
        <v>332</v>
      </c>
      <c r="B3085" s="505" t="s">
        <v>333</v>
      </c>
      <c r="C3085" s="505" t="s">
        <v>334</v>
      </c>
      <c r="D3085" s="505" t="s">
        <v>335</v>
      </c>
      <c r="E3085" s="506">
        <v>45881.712883449072</v>
      </c>
      <c r="F3085" s="506">
        <v>48462</v>
      </c>
      <c r="G3085" s="505" t="s">
        <v>336</v>
      </c>
      <c r="H3085" s="552">
        <v>451</v>
      </c>
      <c r="I3085" s="552">
        <v>229.86837072034399</v>
      </c>
      <c r="J3085" s="552">
        <v>238.489503272212</v>
      </c>
      <c r="K3085" s="552">
        <v>451</v>
      </c>
      <c r="L3085" s="507">
        <v>0.10000000290967</v>
      </c>
      <c r="M3085" s="507">
        <v>0.5</v>
      </c>
      <c r="N3085" s="507">
        <v>6.1289545851103631E-5</v>
      </c>
      <c r="O3085" s="507">
        <v>0.83613085048182934</v>
      </c>
      <c r="P3085" s="439"/>
    </row>
    <row r="3086" spans="1:16" ht="16.5" x14ac:dyDescent="0.25">
      <c r="A3086" s="505" t="s">
        <v>332</v>
      </c>
      <c r="B3086" s="505" t="s">
        <v>333</v>
      </c>
      <c r="C3086" s="505" t="s">
        <v>334</v>
      </c>
      <c r="D3086" s="505" t="s">
        <v>335</v>
      </c>
      <c r="E3086" s="506">
        <v>45881.712883576387</v>
      </c>
      <c r="F3086" s="506">
        <v>48492</v>
      </c>
      <c r="G3086" s="505" t="s">
        <v>336</v>
      </c>
      <c r="H3086" s="552">
        <v>451</v>
      </c>
      <c r="I3086" s="552">
        <v>228.07468252505001</v>
      </c>
      <c r="J3086" s="552">
        <v>236.62854343080201</v>
      </c>
      <c r="K3086" s="552">
        <v>451</v>
      </c>
      <c r="L3086" s="507">
        <v>0.10000000290967</v>
      </c>
      <c r="M3086" s="507">
        <v>0.5</v>
      </c>
      <c r="N3086" s="507">
        <v>6.0811296779499946E-5</v>
      </c>
      <c r="O3086" s="507">
        <v>0.83613085048182934</v>
      </c>
      <c r="P3086" s="439"/>
    </row>
    <row r="3087" spans="1:16" ht="16.5" x14ac:dyDescent="0.25">
      <c r="A3087" s="505" t="s">
        <v>332</v>
      </c>
      <c r="B3087" s="505" t="s">
        <v>333</v>
      </c>
      <c r="C3087" s="505" t="s">
        <v>334</v>
      </c>
      <c r="D3087" s="505" t="s">
        <v>335</v>
      </c>
      <c r="E3087" s="506">
        <v>45881.712883703702</v>
      </c>
      <c r="F3087" s="506">
        <v>48523</v>
      </c>
      <c r="G3087" s="505" t="s">
        <v>336</v>
      </c>
      <c r="H3087" s="552">
        <v>451</v>
      </c>
      <c r="I3087" s="552">
        <v>226.235907385448</v>
      </c>
      <c r="J3087" s="552">
        <v>234.720805675066</v>
      </c>
      <c r="K3087" s="552">
        <v>451</v>
      </c>
      <c r="L3087" s="507">
        <v>0.10000000290967</v>
      </c>
      <c r="M3087" s="507">
        <v>0.5</v>
      </c>
      <c r="N3087" s="507">
        <v>6.0321026226507905E-5</v>
      </c>
      <c r="O3087" s="507">
        <v>0.83613085048182934</v>
      </c>
      <c r="P3087" s="439"/>
    </row>
    <row r="3088" spans="1:16" ht="16.5" x14ac:dyDescent="0.25">
      <c r="A3088" s="505" t="s">
        <v>332</v>
      </c>
      <c r="B3088" s="505" t="s">
        <v>333</v>
      </c>
      <c r="C3088" s="505" t="s">
        <v>334</v>
      </c>
      <c r="D3088" s="505" t="s">
        <v>335</v>
      </c>
      <c r="E3088" s="506">
        <v>45881.712883831016</v>
      </c>
      <c r="F3088" s="506">
        <v>48553</v>
      </c>
      <c r="G3088" s="505" t="s">
        <v>336</v>
      </c>
      <c r="H3088" s="552">
        <v>451</v>
      </c>
      <c r="I3088" s="552">
        <v>224.47056370133399</v>
      </c>
      <c r="J3088" s="552">
        <v>232.88925339577699</v>
      </c>
      <c r="K3088" s="552">
        <v>451</v>
      </c>
      <c r="L3088" s="507">
        <v>0.10000000290967</v>
      </c>
      <c r="M3088" s="507">
        <v>0.5</v>
      </c>
      <c r="N3088" s="507">
        <v>5.9850334620127022E-5</v>
      </c>
      <c r="O3088" s="507">
        <v>0.83613085048182934</v>
      </c>
      <c r="P3088" s="439"/>
    </row>
    <row r="3089" spans="1:16" ht="16.5" x14ac:dyDescent="0.25">
      <c r="A3089" s="505" t="s">
        <v>332</v>
      </c>
      <c r="B3089" s="505" t="s">
        <v>333</v>
      </c>
      <c r="C3089" s="505" t="s">
        <v>334</v>
      </c>
      <c r="D3089" s="505" t="s">
        <v>335</v>
      </c>
      <c r="E3089" s="506">
        <v>45881.712883969907</v>
      </c>
      <c r="F3089" s="506">
        <v>48584</v>
      </c>
      <c r="G3089" s="505" t="s">
        <v>336</v>
      </c>
      <c r="H3089" s="552">
        <v>451</v>
      </c>
      <c r="I3089" s="552">
        <v>222.660845553152</v>
      </c>
      <c r="J3089" s="552">
        <v>231.01166240372299</v>
      </c>
      <c r="K3089" s="552">
        <v>451</v>
      </c>
      <c r="L3089" s="507">
        <v>0.10000000290967</v>
      </c>
      <c r="M3089" s="507">
        <v>0.5</v>
      </c>
      <c r="N3089" s="507">
        <v>5.9367811500164947E-5</v>
      </c>
      <c r="O3089" s="507">
        <v>0.83613085048182934</v>
      </c>
      <c r="P3089" s="439"/>
    </row>
    <row r="3090" spans="1:16" ht="16.5" x14ac:dyDescent="0.25">
      <c r="A3090" s="505" t="s">
        <v>332</v>
      </c>
      <c r="B3090" s="505" t="s">
        <v>333</v>
      </c>
      <c r="C3090" s="505" t="s">
        <v>334</v>
      </c>
      <c r="D3090" s="505" t="s">
        <v>335</v>
      </c>
      <c r="E3090" s="506">
        <v>45881.712884108798</v>
      </c>
      <c r="F3090" s="506">
        <v>48615</v>
      </c>
      <c r="G3090" s="505" t="s">
        <v>336</v>
      </c>
      <c r="H3090" s="552">
        <v>451</v>
      </c>
      <c r="I3090" s="552">
        <v>220.865717646657</v>
      </c>
      <c r="J3090" s="552">
        <v>229.14920885524899</v>
      </c>
      <c r="K3090" s="552">
        <v>451</v>
      </c>
      <c r="L3090" s="507">
        <v>0.10000000290967</v>
      </c>
      <c r="M3090" s="507">
        <v>0.5</v>
      </c>
      <c r="N3090" s="507">
        <v>5.888917855997865E-5</v>
      </c>
      <c r="O3090" s="507">
        <v>0.83613085048182934</v>
      </c>
      <c r="P3090" s="439"/>
    </row>
    <row r="3091" spans="1:16" ht="16.5" x14ac:dyDescent="0.25">
      <c r="A3091" s="505" t="s">
        <v>332</v>
      </c>
      <c r="B3091" s="505" t="s">
        <v>333</v>
      </c>
      <c r="C3091" s="505" t="s">
        <v>334</v>
      </c>
      <c r="D3091" s="505" t="s">
        <v>335</v>
      </c>
      <c r="E3091" s="506">
        <v>45881.712884236113</v>
      </c>
      <c r="F3091" s="506">
        <v>48643</v>
      </c>
      <c r="G3091" s="505" t="s">
        <v>336</v>
      </c>
      <c r="H3091" s="552">
        <v>451</v>
      </c>
      <c r="I3091" s="552">
        <v>219.256754557367</v>
      </c>
      <c r="J3091" s="552">
        <v>227.479902170099</v>
      </c>
      <c r="K3091" s="552">
        <v>451</v>
      </c>
      <c r="L3091" s="507">
        <v>0.10000000290967</v>
      </c>
      <c r="M3091" s="507">
        <v>0.5</v>
      </c>
      <c r="N3091" s="507">
        <v>5.846018253619023E-5</v>
      </c>
      <c r="O3091" s="507">
        <v>0.83613085048182934</v>
      </c>
      <c r="P3091" s="439"/>
    </row>
    <row r="3092" spans="1:16" ht="16.5" x14ac:dyDescent="0.25">
      <c r="A3092" s="505" t="s">
        <v>332</v>
      </c>
      <c r="B3092" s="505" t="s">
        <v>333</v>
      </c>
      <c r="C3092" s="505" t="s">
        <v>334</v>
      </c>
      <c r="D3092" s="505" t="s">
        <v>335</v>
      </c>
      <c r="E3092" s="506">
        <v>45881.712884432869</v>
      </c>
      <c r="F3092" s="506">
        <v>48674</v>
      </c>
      <c r="G3092" s="505" t="s">
        <v>336</v>
      </c>
      <c r="H3092" s="552">
        <v>451</v>
      </c>
      <c r="I3092" s="552">
        <v>217.48907098545001</v>
      </c>
      <c r="J3092" s="552">
        <v>225.64592224633699</v>
      </c>
      <c r="K3092" s="552">
        <v>451</v>
      </c>
      <c r="L3092" s="507">
        <v>0.10000000290967</v>
      </c>
      <c r="M3092" s="507">
        <v>0.5</v>
      </c>
      <c r="N3092" s="507">
        <v>5.798886704814916E-5</v>
      </c>
      <c r="O3092" s="507">
        <v>0.83613085048182934</v>
      </c>
      <c r="P3092" s="439"/>
    </row>
    <row r="3093" spans="1:16" ht="16.5" x14ac:dyDescent="0.25">
      <c r="A3093" s="505" t="s">
        <v>332</v>
      </c>
      <c r="B3093" s="505" t="s">
        <v>333</v>
      </c>
      <c r="C3093" s="505" t="s">
        <v>334</v>
      </c>
      <c r="D3093" s="505" t="s">
        <v>335</v>
      </c>
      <c r="E3093" s="506">
        <v>45881.712884629633</v>
      </c>
      <c r="F3093" s="506">
        <v>48704</v>
      </c>
      <c r="G3093" s="505" t="s">
        <v>336</v>
      </c>
      <c r="H3093" s="552">
        <v>451</v>
      </c>
      <c r="I3093" s="552">
        <v>215.79197982841299</v>
      </c>
      <c r="J3093" s="552">
        <v>223.885182281195</v>
      </c>
      <c r="K3093" s="552">
        <v>451</v>
      </c>
      <c r="L3093" s="507">
        <v>0.10000000290967</v>
      </c>
      <c r="M3093" s="507">
        <v>0.5</v>
      </c>
      <c r="N3093" s="507">
        <v>5.7536373536506989E-5</v>
      </c>
      <c r="O3093" s="507">
        <v>0.83613085048182934</v>
      </c>
      <c r="P3093" s="439"/>
    </row>
    <row r="3094" spans="1:16" ht="16.5" x14ac:dyDescent="0.25">
      <c r="A3094" s="505" t="s">
        <v>332</v>
      </c>
      <c r="B3094" s="505" t="s">
        <v>333</v>
      </c>
      <c r="C3094" s="505" t="s">
        <v>334</v>
      </c>
      <c r="D3094" s="505" t="s">
        <v>335</v>
      </c>
      <c r="E3094" s="506">
        <v>45881.712884849534</v>
      </c>
      <c r="F3094" s="506">
        <v>48735</v>
      </c>
      <c r="G3094" s="505" t="s">
        <v>336</v>
      </c>
      <c r="H3094" s="552">
        <v>451</v>
      </c>
      <c r="I3094" s="552">
        <v>214.05222983318799</v>
      </c>
      <c r="J3094" s="552">
        <v>222.080183573113</v>
      </c>
      <c r="K3094" s="552">
        <v>451</v>
      </c>
      <c r="L3094" s="507">
        <v>0.10000000290967</v>
      </c>
      <c r="M3094" s="507">
        <v>0.5</v>
      </c>
      <c r="N3094" s="507">
        <v>5.7072505946687308E-5</v>
      </c>
      <c r="O3094" s="507">
        <v>0.83613085048182934</v>
      </c>
      <c r="P3094" s="439"/>
    </row>
    <row r="3095" spans="1:16" ht="16.5" x14ac:dyDescent="0.25">
      <c r="A3095" s="505" t="s">
        <v>332</v>
      </c>
      <c r="B3095" s="505" t="s">
        <v>333</v>
      </c>
      <c r="C3095" s="505" t="s">
        <v>334</v>
      </c>
      <c r="D3095" s="505" t="s">
        <v>335</v>
      </c>
      <c r="E3095" s="506">
        <v>45881.712885057874</v>
      </c>
      <c r="F3095" s="506">
        <v>48765</v>
      </c>
      <c r="G3095" s="505" t="s">
        <v>336</v>
      </c>
      <c r="H3095" s="552">
        <v>451</v>
      </c>
      <c r="I3095" s="552">
        <v>212.38195672590999</v>
      </c>
      <c r="J3095" s="552">
        <v>220.34726745927199</v>
      </c>
      <c r="K3095" s="552">
        <v>451</v>
      </c>
      <c r="L3095" s="507">
        <v>0.10000000290967</v>
      </c>
      <c r="M3095" s="507">
        <v>0.5</v>
      </c>
      <c r="N3095" s="507">
        <v>5.6627162901571618E-5</v>
      </c>
      <c r="O3095" s="507">
        <v>0.83613085048182934</v>
      </c>
      <c r="P3095" s="439"/>
    </row>
    <row r="3096" spans="1:16" ht="16.5" x14ac:dyDescent="0.25">
      <c r="A3096" s="505" t="s">
        <v>332</v>
      </c>
      <c r="B3096" s="505" t="s">
        <v>333</v>
      </c>
      <c r="C3096" s="505" t="s">
        <v>334</v>
      </c>
      <c r="D3096" s="505" t="s">
        <v>335</v>
      </c>
      <c r="E3096" s="506">
        <v>45881.71288525463</v>
      </c>
      <c r="F3096" s="506">
        <v>48796</v>
      </c>
      <c r="G3096" s="505" t="s">
        <v>336</v>
      </c>
      <c r="H3096" s="552">
        <v>451</v>
      </c>
      <c r="I3096" s="552">
        <v>210.66969889087099</v>
      </c>
      <c r="J3096" s="552">
        <v>218.57079199519299</v>
      </c>
      <c r="K3096" s="552">
        <v>451</v>
      </c>
      <c r="L3096" s="507">
        <v>0.10000000290967</v>
      </c>
      <c r="M3096" s="507">
        <v>0.5</v>
      </c>
      <c r="N3096" s="507">
        <v>5.6170625515585468E-5</v>
      </c>
      <c r="O3096" s="507">
        <v>0.83613085048182934</v>
      </c>
      <c r="P3096" s="439"/>
    </row>
    <row r="3097" spans="1:16" ht="16.5" x14ac:dyDescent="0.25">
      <c r="A3097" s="505" t="s">
        <v>332</v>
      </c>
      <c r="B3097" s="505" t="s">
        <v>333</v>
      </c>
      <c r="C3097" s="505" t="s">
        <v>334</v>
      </c>
      <c r="D3097" s="505" t="s">
        <v>335</v>
      </c>
      <c r="E3097" s="506">
        <v>45881.712885520836</v>
      </c>
      <c r="F3097" s="506">
        <v>48827</v>
      </c>
      <c r="G3097" s="505" t="s">
        <v>336</v>
      </c>
      <c r="H3097" s="552">
        <v>451</v>
      </c>
      <c r="I3097" s="552">
        <v>208.971245556642</v>
      </c>
      <c r="J3097" s="552">
        <v>216.80863876488201</v>
      </c>
      <c r="K3097" s="552">
        <v>451</v>
      </c>
      <c r="L3097" s="507">
        <v>0.10000000290967</v>
      </c>
      <c r="M3097" s="507">
        <v>0.5</v>
      </c>
      <c r="N3097" s="507">
        <v>5.5717768808166599E-5</v>
      </c>
      <c r="O3097" s="507">
        <v>0.83613085048182934</v>
      </c>
      <c r="P3097" s="439"/>
    </row>
    <row r="3098" spans="1:16" ht="16.5" x14ac:dyDescent="0.25">
      <c r="A3098" s="505" t="s">
        <v>332</v>
      </c>
      <c r="B3098" s="505" t="s">
        <v>333</v>
      </c>
      <c r="C3098" s="505" t="s">
        <v>334</v>
      </c>
      <c r="D3098" s="505" t="s">
        <v>335</v>
      </c>
      <c r="E3098" s="506">
        <v>45881.712885694447</v>
      </c>
      <c r="F3098" s="506">
        <v>48857</v>
      </c>
      <c r="G3098" s="505" t="s">
        <v>336</v>
      </c>
      <c r="H3098" s="552">
        <v>451</v>
      </c>
      <c r="I3098" s="552">
        <v>207.34061992887001</v>
      </c>
      <c r="J3098" s="552">
        <v>215.116857095348</v>
      </c>
      <c r="K3098" s="552">
        <v>451</v>
      </c>
      <c r="L3098" s="507">
        <v>0.10000000290967</v>
      </c>
      <c r="M3098" s="507">
        <v>0.5</v>
      </c>
      <c r="N3098" s="507">
        <v>5.528299692604057E-5</v>
      </c>
      <c r="O3098" s="507">
        <v>0.83613085048182934</v>
      </c>
      <c r="P3098" s="439"/>
    </row>
    <row r="3099" spans="1:16" ht="16.5" x14ac:dyDescent="0.25">
      <c r="A3099" s="505" t="s">
        <v>332</v>
      </c>
      <c r="B3099" s="505" t="s">
        <v>333</v>
      </c>
      <c r="C3099" s="505" t="s">
        <v>334</v>
      </c>
      <c r="D3099" s="505" t="s">
        <v>335</v>
      </c>
      <c r="E3099" s="506">
        <v>45881.71288590278</v>
      </c>
      <c r="F3099" s="506">
        <v>48888</v>
      </c>
      <c r="G3099" s="505" t="s">
        <v>336</v>
      </c>
      <c r="H3099" s="552">
        <v>451</v>
      </c>
      <c r="I3099" s="552">
        <v>205.66900617001701</v>
      </c>
      <c r="J3099" s="552">
        <v>213.382550049266</v>
      </c>
      <c r="K3099" s="552">
        <v>451</v>
      </c>
      <c r="L3099" s="507">
        <v>0.10000000290967</v>
      </c>
      <c r="M3099" s="507">
        <v>0.5</v>
      </c>
      <c r="N3099" s="507">
        <v>5.4837296424499377E-5</v>
      </c>
      <c r="O3099" s="507">
        <v>0.83613085048182934</v>
      </c>
      <c r="P3099" s="439"/>
    </row>
    <row r="3100" spans="1:16" ht="16.5" x14ac:dyDescent="0.25">
      <c r="A3100" s="505" t="s">
        <v>332</v>
      </c>
      <c r="B3100" s="505" t="s">
        <v>333</v>
      </c>
      <c r="C3100" s="505" t="s">
        <v>334</v>
      </c>
      <c r="D3100" s="505" t="s">
        <v>335</v>
      </c>
      <c r="E3100" s="506">
        <v>45881.712886122688</v>
      </c>
      <c r="F3100" s="506">
        <v>48918</v>
      </c>
      <c r="G3100" s="505" t="s">
        <v>336</v>
      </c>
      <c r="H3100" s="552">
        <v>451</v>
      </c>
      <c r="I3100" s="552">
        <v>204.06414827961299</v>
      </c>
      <c r="J3100" s="552">
        <v>211.71750252704399</v>
      </c>
      <c r="K3100" s="552">
        <v>451</v>
      </c>
      <c r="L3100" s="507">
        <v>0.10000000290967</v>
      </c>
      <c r="M3100" s="507">
        <v>0.5</v>
      </c>
      <c r="N3100" s="507">
        <v>5.4409394965284999E-5</v>
      </c>
      <c r="O3100" s="507">
        <v>0.83613085048182934</v>
      </c>
      <c r="P3100" s="439"/>
    </row>
    <row r="3101" spans="1:16" ht="16.5" x14ac:dyDescent="0.25">
      <c r="A3101" s="505" t="s">
        <v>332</v>
      </c>
      <c r="B3101" s="505" t="s">
        <v>333</v>
      </c>
      <c r="C3101" s="505" t="s">
        <v>334</v>
      </c>
      <c r="D3101" s="505" t="s">
        <v>335</v>
      </c>
      <c r="E3101" s="506">
        <v>45881.71288634259</v>
      </c>
      <c r="F3101" s="506">
        <v>48949</v>
      </c>
      <c r="G3101" s="505" t="s">
        <v>336</v>
      </c>
      <c r="H3101" s="552">
        <v>451</v>
      </c>
      <c r="I3101" s="552">
        <v>202.41894996743599</v>
      </c>
      <c r="J3101" s="552">
        <v>210.01060162969301</v>
      </c>
      <c r="K3101" s="552">
        <v>451</v>
      </c>
      <c r="L3101" s="507">
        <v>0.10000000290967</v>
      </c>
      <c r="M3101" s="507">
        <v>0.5</v>
      </c>
      <c r="N3101" s="507">
        <v>5.397073758466194E-5</v>
      </c>
      <c r="O3101" s="507">
        <v>0.83613085048182934</v>
      </c>
      <c r="P3101" s="439"/>
    </row>
    <row r="3102" spans="1:16" ht="16.5" x14ac:dyDescent="0.25">
      <c r="A3102" s="505" t="s">
        <v>332</v>
      </c>
      <c r="B3102" s="505" t="s">
        <v>333</v>
      </c>
      <c r="C3102" s="505" t="s">
        <v>334</v>
      </c>
      <c r="D3102" s="505" t="s">
        <v>335</v>
      </c>
      <c r="E3102" s="506">
        <v>45881.712886597219</v>
      </c>
      <c r="F3102" s="506">
        <v>48980</v>
      </c>
      <c r="G3102" s="505" t="s">
        <v>336</v>
      </c>
      <c r="H3102" s="552">
        <v>451</v>
      </c>
      <c r="I3102" s="552">
        <v>200.787015511302</v>
      </c>
      <c r="J3102" s="552">
        <v>208.31746204464901</v>
      </c>
      <c r="K3102" s="552">
        <v>451</v>
      </c>
      <c r="L3102" s="507">
        <v>0.10000000290967</v>
      </c>
      <c r="M3102" s="507">
        <v>0.5</v>
      </c>
      <c r="N3102" s="507">
        <v>5.3535616731097881E-5</v>
      </c>
      <c r="O3102" s="507">
        <v>0.83613085048182934</v>
      </c>
      <c r="P3102" s="439"/>
    </row>
    <row r="3103" spans="1:16" ht="16.5" x14ac:dyDescent="0.25">
      <c r="A3103" s="505" t="s">
        <v>332</v>
      </c>
      <c r="B3103" s="505" t="s">
        <v>333</v>
      </c>
      <c r="C3103" s="505" t="s">
        <v>334</v>
      </c>
      <c r="D3103" s="505" t="s">
        <v>335</v>
      </c>
      <c r="E3103" s="506">
        <v>45881.71288684028</v>
      </c>
      <c r="F3103" s="506">
        <v>49008</v>
      </c>
      <c r="G3103" s="505" t="s">
        <v>336</v>
      </c>
      <c r="H3103" s="552">
        <v>451</v>
      </c>
      <c r="I3103" s="552">
        <v>199.32432179763501</v>
      </c>
      <c r="J3103" s="552">
        <v>206.79991051670899</v>
      </c>
      <c r="K3103" s="552">
        <v>451</v>
      </c>
      <c r="L3103" s="507">
        <v>0.10000000290967</v>
      </c>
      <c r="M3103" s="507">
        <v>0.5</v>
      </c>
      <c r="N3103" s="507">
        <v>5.3145620346867374E-5</v>
      </c>
      <c r="O3103" s="507">
        <v>0.83613085048182934</v>
      </c>
      <c r="P3103" s="439"/>
    </row>
    <row r="3104" spans="1:16" ht="16.5" x14ac:dyDescent="0.25">
      <c r="A3104" s="505" t="s">
        <v>332</v>
      </c>
      <c r="B3104" s="505" t="s">
        <v>333</v>
      </c>
      <c r="C3104" s="505" t="s">
        <v>334</v>
      </c>
      <c r="D3104" s="505" t="s">
        <v>335</v>
      </c>
      <c r="E3104" s="506">
        <v>45881.712887013891</v>
      </c>
      <c r="F3104" s="506">
        <v>49039</v>
      </c>
      <c r="G3104" s="505" t="s">
        <v>336</v>
      </c>
      <c r="H3104" s="552">
        <v>451</v>
      </c>
      <c r="I3104" s="552">
        <v>197.71733673650701</v>
      </c>
      <c r="J3104" s="552">
        <v>205.13265604497201</v>
      </c>
      <c r="K3104" s="552">
        <v>451</v>
      </c>
      <c r="L3104" s="507">
        <v>0.10000000290967</v>
      </c>
      <c r="M3104" s="507">
        <v>0.5</v>
      </c>
      <c r="N3104" s="507">
        <v>5.2717151722508902E-5</v>
      </c>
      <c r="O3104" s="507">
        <v>0.83613085048182934</v>
      </c>
      <c r="P3104" s="439"/>
    </row>
    <row r="3105" spans="1:16" ht="16.5" x14ac:dyDescent="0.25">
      <c r="A3105" s="505" t="s">
        <v>332</v>
      </c>
      <c r="B3105" s="505" t="s">
        <v>333</v>
      </c>
      <c r="C3105" s="505" t="s">
        <v>334</v>
      </c>
      <c r="D3105" s="505" t="s">
        <v>335</v>
      </c>
      <c r="E3105" s="506">
        <v>45881.712887187503</v>
      </c>
      <c r="F3105" s="506">
        <v>49069</v>
      </c>
      <c r="G3105" s="505" t="s">
        <v>336</v>
      </c>
      <c r="H3105" s="552">
        <v>451</v>
      </c>
      <c r="I3105" s="552">
        <v>196.174526597827</v>
      </c>
      <c r="J3105" s="552">
        <v>203.531983353622</v>
      </c>
      <c r="K3105" s="552">
        <v>451</v>
      </c>
      <c r="L3105" s="507">
        <v>0.10000000290967</v>
      </c>
      <c r="M3105" s="507">
        <v>0.5</v>
      </c>
      <c r="N3105" s="507">
        <v>5.2305793985740377E-5</v>
      </c>
      <c r="O3105" s="507">
        <v>0.83613085048182934</v>
      </c>
      <c r="P3105" s="439"/>
    </row>
    <row r="3106" spans="1:16" ht="16.5" x14ac:dyDescent="0.25">
      <c r="A3106" s="505" t="s">
        <v>332</v>
      </c>
      <c r="B3106" s="505" t="s">
        <v>333</v>
      </c>
      <c r="C3106" s="505" t="s">
        <v>334</v>
      </c>
      <c r="D3106" s="505" t="s">
        <v>335</v>
      </c>
      <c r="E3106" s="506">
        <v>45881.712887430556</v>
      </c>
      <c r="F3106" s="506">
        <v>49100</v>
      </c>
      <c r="G3106" s="505" t="s">
        <v>336</v>
      </c>
      <c r="H3106" s="552">
        <v>451</v>
      </c>
      <c r="I3106" s="552">
        <v>194.59293569726</v>
      </c>
      <c r="J3106" s="552">
        <v>201.891075441525</v>
      </c>
      <c r="K3106" s="552">
        <v>451</v>
      </c>
      <c r="L3106" s="507">
        <v>0.10000000290967</v>
      </c>
      <c r="M3106" s="507">
        <v>0.5</v>
      </c>
      <c r="N3106" s="507">
        <v>5.1884096177929038E-5</v>
      </c>
      <c r="O3106" s="507">
        <v>0.83613085048182934</v>
      </c>
      <c r="P3106" s="439"/>
    </row>
    <row r="3107" spans="1:16" ht="16.5" x14ac:dyDescent="0.25">
      <c r="A3107" s="505" t="s">
        <v>332</v>
      </c>
      <c r="B3107" s="505" t="s">
        <v>333</v>
      </c>
      <c r="C3107" s="505" t="s">
        <v>334</v>
      </c>
      <c r="D3107" s="505" t="s">
        <v>335</v>
      </c>
      <c r="E3107" s="506">
        <v>45881.712887604168</v>
      </c>
      <c r="F3107" s="506">
        <v>49130</v>
      </c>
      <c r="G3107" s="505" t="s">
        <v>336</v>
      </c>
      <c r="H3107" s="552">
        <v>451</v>
      </c>
      <c r="I3107" s="552">
        <v>193.07450560375099</v>
      </c>
      <c r="J3107" s="552">
        <v>200.31569716038101</v>
      </c>
      <c r="K3107" s="552">
        <v>451</v>
      </c>
      <c r="L3107" s="507">
        <v>0.10000000290967</v>
      </c>
      <c r="M3107" s="507">
        <v>0.5</v>
      </c>
      <c r="N3107" s="507">
        <v>5.1479238865258126E-5</v>
      </c>
      <c r="O3107" s="507">
        <v>0.83613085048182934</v>
      </c>
      <c r="P3107" s="439"/>
    </row>
    <row r="3108" spans="1:16" ht="16.5" x14ac:dyDescent="0.25">
      <c r="A3108" s="505" t="s">
        <v>332</v>
      </c>
      <c r="B3108" s="505" t="s">
        <v>333</v>
      </c>
      <c r="C3108" s="505" t="s">
        <v>334</v>
      </c>
      <c r="D3108" s="505" t="s">
        <v>335</v>
      </c>
      <c r="E3108" s="506">
        <v>45881.712887835645</v>
      </c>
      <c r="F3108" s="506">
        <v>49161</v>
      </c>
      <c r="G3108" s="505" t="s">
        <v>336</v>
      </c>
      <c r="H3108" s="552">
        <v>451</v>
      </c>
      <c r="I3108" s="552">
        <v>191.51790757601501</v>
      </c>
      <c r="J3108" s="552">
        <v>198.70071947003601</v>
      </c>
      <c r="K3108" s="552">
        <v>451</v>
      </c>
      <c r="L3108" s="507">
        <v>0.10000000290967</v>
      </c>
      <c r="M3108" s="507">
        <v>0.5</v>
      </c>
      <c r="N3108" s="507">
        <v>5.1064204879095925E-5</v>
      </c>
      <c r="O3108" s="507">
        <v>0.83613085048182934</v>
      </c>
      <c r="P3108" s="439"/>
    </row>
    <row r="3109" spans="1:16" ht="16.5" x14ac:dyDescent="0.25">
      <c r="A3109" s="505" t="s">
        <v>332</v>
      </c>
      <c r="B3109" s="505" t="s">
        <v>333</v>
      </c>
      <c r="C3109" s="505" t="s">
        <v>334</v>
      </c>
      <c r="D3109" s="505" t="s">
        <v>335</v>
      </c>
      <c r="E3109" s="506">
        <v>45881.712888032409</v>
      </c>
      <c r="F3109" s="506">
        <v>49192</v>
      </c>
      <c r="G3109" s="505" t="s">
        <v>336</v>
      </c>
      <c r="H3109" s="552">
        <v>451</v>
      </c>
      <c r="I3109" s="552">
        <v>189.97385909443599</v>
      </c>
      <c r="J3109" s="552">
        <v>197.098761992172</v>
      </c>
      <c r="K3109" s="552">
        <v>451</v>
      </c>
      <c r="L3109" s="507">
        <v>0.10000000290967</v>
      </c>
      <c r="M3109" s="507">
        <v>0.5</v>
      </c>
      <c r="N3109" s="507">
        <v>5.065251696434943E-5</v>
      </c>
      <c r="O3109" s="507">
        <v>0.83613085048182934</v>
      </c>
      <c r="P3109" s="439"/>
    </row>
    <row r="3110" spans="1:16" ht="16.5" x14ac:dyDescent="0.25">
      <c r="A3110" s="505" t="s">
        <v>332</v>
      </c>
      <c r="B3110" s="505" t="s">
        <v>333</v>
      </c>
      <c r="C3110" s="505" t="s">
        <v>334</v>
      </c>
      <c r="D3110" s="505" t="s">
        <v>335</v>
      </c>
      <c r="E3110" s="506">
        <v>45881.712888275462</v>
      </c>
      <c r="F3110" s="506">
        <v>49222</v>
      </c>
      <c r="G3110" s="505" t="s">
        <v>336</v>
      </c>
      <c r="H3110" s="552">
        <v>451</v>
      </c>
      <c r="I3110" s="552">
        <v>188.491472164019</v>
      </c>
      <c r="J3110" s="552">
        <v>195.560778660301</v>
      </c>
      <c r="K3110" s="552">
        <v>451</v>
      </c>
      <c r="L3110" s="507">
        <v>0.10000000290967</v>
      </c>
      <c r="M3110" s="507">
        <v>0.5</v>
      </c>
      <c r="N3110" s="507">
        <v>5.0257269799826011E-5</v>
      </c>
      <c r="O3110" s="507">
        <v>0.83613085048182934</v>
      </c>
      <c r="P3110" s="439"/>
    </row>
    <row r="3111" spans="1:16" ht="16.5" x14ac:dyDescent="0.25">
      <c r="A3111" s="505" t="s">
        <v>332</v>
      </c>
      <c r="B3111" s="505" t="s">
        <v>333</v>
      </c>
      <c r="C3111" s="505" t="s">
        <v>334</v>
      </c>
      <c r="D3111" s="505" t="s">
        <v>335</v>
      </c>
      <c r="E3111" s="506">
        <v>45881.712888449074</v>
      </c>
      <c r="F3111" s="506">
        <v>49253</v>
      </c>
      <c r="G3111" s="505" t="s">
        <v>336</v>
      </c>
      <c r="H3111" s="552">
        <v>451</v>
      </c>
      <c r="I3111" s="552">
        <v>186.97182329635501</v>
      </c>
      <c r="J3111" s="552">
        <v>193.984135895306</v>
      </c>
      <c r="K3111" s="552">
        <v>451</v>
      </c>
      <c r="L3111" s="507">
        <v>0.10000000290967</v>
      </c>
      <c r="M3111" s="507">
        <v>0.5</v>
      </c>
      <c r="N3111" s="507">
        <v>4.9852087526769418E-5</v>
      </c>
      <c r="O3111" s="507">
        <v>0.83613085048182934</v>
      </c>
      <c r="P3111" s="439"/>
    </row>
    <row r="3112" spans="1:16" ht="16.5" x14ac:dyDescent="0.25">
      <c r="A3112" s="505" t="s">
        <v>332</v>
      </c>
      <c r="B3112" s="505" t="s">
        <v>333</v>
      </c>
      <c r="C3112" s="505" t="s">
        <v>334</v>
      </c>
      <c r="D3112" s="505" t="s">
        <v>335</v>
      </c>
      <c r="E3112" s="506">
        <v>45881.71288864583</v>
      </c>
      <c r="F3112" s="506">
        <v>49283</v>
      </c>
      <c r="G3112" s="505" t="s">
        <v>336</v>
      </c>
      <c r="H3112" s="552">
        <v>451</v>
      </c>
      <c r="I3112" s="552">
        <v>185.512861581664</v>
      </c>
      <c r="J3112" s="552">
        <v>192.470456333654</v>
      </c>
      <c r="K3112" s="552">
        <v>451</v>
      </c>
      <c r="L3112" s="507">
        <v>0.10000000290967</v>
      </c>
      <c r="M3112" s="507">
        <v>0.5</v>
      </c>
      <c r="N3112" s="507">
        <v>4.9463086201239977E-5</v>
      </c>
      <c r="O3112" s="507">
        <v>0.83613085048182934</v>
      </c>
      <c r="P3112" s="439"/>
    </row>
    <row r="3113" spans="1:16" ht="16.5" x14ac:dyDescent="0.25">
      <c r="A3113" s="505" t="s">
        <v>332</v>
      </c>
      <c r="B3113" s="505" t="s">
        <v>333</v>
      </c>
      <c r="C3113" s="505" t="s">
        <v>334</v>
      </c>
      <c r="D3113" s="505" t="s">
        <v>335</v>
      </c>
      <c r="E3113" s="506">
        <v>45881.712888842594</v>
      </c>
      <c r="F3113" s="506">
        <v>49314</v>
      </c>
      <c r="G3113" s="505" t="s">
        <v>336</v>
      </c>
      <c r="H3113" s="552">
        <v>451</v>
      </c>
      <c r="I3113" s="552">
        <v>184.01722675636901</v>
      </c>
      <c r="J3113" s="552">
        <v>190.91872824925599</v>
      </c>
      <c r="K3113" s="552">
        <v>451</v>
      </c>
      <c r="L3113" s="507">
        <v>0.10000000290967</v>
      </c>
      <c r="M3113" s="507">
        <v>0.5</v>
      </c>
      <c r="N3113" s="507">
        <v>4.9064306765364328E-5</v>
      </c>
      <c r="O3113" s="507">
        <v>0.83613085048182934</v>
      </c>
      <c r="P3113" s="439"/>
    </row>
    <row r="3114" spans="1:16" ht="16.5" x14ac:dyDescent="0.25">
      <c r="A3114" s="505" t="s">
        <v>332</v>
      </c>
      <c r="B3114" s="505" t="s">
        <v>333</v>
      </c>
      <c r="C3114" s="505" t="s">
        <v>334</v>
      </c>
      <c r="D3114" s="505" t="s">
        <v>335</v>
      </c>
      <c r="E3114" s="506">
        <v>45881.712889027775</v>
      </c>
      <c r="F3114" s="506">
        <v>49345</v>
      </c>
      <c r="G3114" s="505" t="s">
        <v>336</v>
      </c>
      <c r="H3114" s="552">
        <v>451</v>
      </c>
      <c r="I3114" s="552">
        <v>182.53364998199001</v>
      </c>
      <c r="J3114" s="552">
        <v>189.37951044874299</v>
      </c>
      <c r="K3114" s="552">
        <v>451</v>
      </c>
      <c r="L3114" s="507">
        <v>0.10000000290967</v>
      </c>
      <c r="M3114" s="507">
        <v>0.5</v>
      </c>
      <c r="N3114" s="507">
        <v>4.866874235407995E-5</v>
      </c>
      <c r="O3114" s="507">
        <v>0.83613085048182934</v>
      </c>
      <c r="P3114" s="439"/>
    </row>
    <row r="3115" spans="1:16" ht="16.5" x14ac:dyDescent="0.25">
      <c r="A3115" s="505" t="s">
        <v>332</v>
      </c>
      <c r="B3115" s="505" t="s">
        <v>333</v>
      </c>
      <c r="C3115" s="505" t="s">
        <v>334</v>
      </c>
      <c r="D3115" s="505" t="s">
        <v>335</v>
      </c>
      <c r="E3115" s="506">
        <v>45881.712889189817</v>
      </c>
      <c r="F3115" s="506">
        <v>49373</v>
      </c>
      <c r="G3115" s="505" t="s">
        <v>336</v>
      </c>
      <c r="H3115" s="552">
        <v>451</v>
      </c>
      <c r="I3115" s="552">
        <v>181.203928427628</v>
      </c>
      <c r="J3115" s="552">
        <v>187.999918154265</v>
      </c>
      <c r="K3115" s="552">
        <v>451</v>
      </c>
      <c r="L3115" s="507">
        <v>0.10000000290967</v>
      </c>
      <c r="M3115" s="507">
        <v>0.5</v>
      </c>
      <c r="N3115" s="507">
        <v>4.8314200187535506E-5</v>
      </c>
      <c r="O3115" s="507">
        <v>0.83613085048182934</v>
      </c>
      <c r="P3115" s="439"/>
    </row>
    <row r="3116" spans="1:16" ht="16.5" x14ac:dyDescent="0.25">
      <c r="A3116" s="505" t="s">
        <v>332</v>
      </c>
      <c r="B3116" s="505" t="s">
        <v>333</v>
      </c>
      <c r="C3116" s="505" t="s">
        <v>334</v>
      </c>
      <c r="D3116" s="505" t="s">
        <v>335</v>
      </c>
      <c r="E3116" s="506">
        <v>45881.713090127312</v>
      </c>
      <c r="F3116" s="506">
        <v>46027</v>
      </c>
      <c r="G3116" s="505" t="s">
        <v>336</v>
      </c>
      <c r="H3116" s="552">
        <v>710</v>
      </c>
      <c r="I3116" s="552">
        <v>683.56569255275997</v>
      </c>
      <c r="J3116" s="552">
        <v>709.07803177860399</v>
      </c>
      <c r="K3116" s="552">
        <v>710</v>
      </c>
      <c r="L3116" s="507">
        <v>9.9499983737389996E-2</v>
      </c>
      <c r="M3116" s="507">
        <v>0.5</v>
      </c>
      <c r="N3116" s="507">
        <v>1.8222634516161857E-4</v>
      </c>
      <c r="O3116" s="507">
        <v>0.83613085048182934</v>
      </c>
      <c r="P3116" s="439"/>
    </row>
    <row r="3117" spans="1:16" ht="16.5" x14ac:dyDescent="0.25">
      <c r="A3117" s="505" t="s">
        <v>332</v>
      </c>
      <c r="B3117" s="505" t="s">
        <v>333</v>
      </c>
      <c r="C3117" s="505" t="s">
        <v>334</v>
      </c>
      <c r="D3117" s="505" t="s">
        <v>335</v>
      </c>
      <c r="E3117" s="506">
        <v>45881.713090219906</v>
      </c>
      <c r="F3117" s="506">
        <v>46058</v>
      </c>
      <c r="G3117" s="505" t="s">
        <v>336</v>
      </c>
      <c r="H3117" s="552">
        <v>710</v>
      </c>
      <c r="I3117" s="552">
        <v>678.08085881668899</v>
      </c>
      <c r="J3117" s="552">
        <v>703.38849066707996</v>
      </c>
      <c r="K3117" s="552">
        <v>710</v>
      </c>
      <c r="L3117" s="507">
        <v>9.9499983737389996E-2</v>
      </c>
      <c r="M3117" s="507">
        <v>0.5</v>
      </c>
      <c r="N3117" s="507">
        <v>1.8076418692806112E-4</v>
      </c>
      <c r="O3117" s="507">
        <v>0.83613085048182934</v>
      </c>
      <c r="P3117" s="439"/>
    </row>
    <row r="3118" spans="1:16" ht="16.5" x14ac:dyDescent="0.25">
      <c r="A3118" s="505" t="s">
        <v>332</v>
      </c>
      <c r="B3118" s="505" t="s">
        <v>333</v>
      </c>
      <c r="C3118" s="505" t="s">
        <v>334</v>
      </c>
      <c r="D3118" s="505" t="s">
        <v>335</v>
      </c>
      <c r="E3118" s="506">
        <v>45881.713090324076</v>
      </c>
      <c r="F3118" s="506">
        <v>46086</v>
      </c>
      <c r="G3118" s="505" t="s">
        <v>336</v>
      </c>
      <c r="H3118" s="552">
        <v>710</v>
      </c>
      <c r="I3118" s="552">
        <v>673.164652379877</v>
      </c>
      <c r="J3118" s="552">
        <v>698.28879941280798</v>
      </c>
      <c r="K3118" s="552">
        <v>710</v>
      </c>
      <c r="L3118" s="507">
        <v>9.9499983737389996E-2</v>
      </c>
      <c r="M3118" s="507">
        <v>0.5</v>
      </c>
      <c r="N3118" s="507">
        <v>1.7945361452690006E-4</v>
      </c>
      <c r="O3118" s="507">
        <v>0.83613085048182934</v>
      </c>
      <c r="P3118" s="439"/>
    </row>
    <row r="3119" spans="1:16" ht="16.5" x14ac:dyDescent="0.25">
      <c r="A3119" s="505" t="s">
        <v>332</v>
      </c>
      <c r="B3119" s="505" t="s">
        <v>333</v>
      </c>
      <c r="C3119" s="505" t="s">
        <v>334</v>
      </c>
      <c r="D3119" s="505" t="s">
        <v>335</v>
      </c>
      <c r="E3119" s="506">
        <v>45881.71309041667</v>
      </c>
      <c r="F3119" s="506">
        <v>46117</v>
      </c>
      <c r="G3119" s="505" t="s">
        <v>336</v>
      </c>
      <c r="H3119" s="552">
        <v>710</v>
      </c>
      <c r="I3119" s="552">
        <v>667.76327510841804</v>
      </c>
      <c r="J3119" s="552">
        <v>692.68582956474995</v>
      </c>
      <c r="K3119" s="552">
        <v>710</v>
      </c>
      <c r="L3119" s="507">
        <v>9.9499983737389996E-2</v>
      </c>
      <c r="M3119" s="507">
        <v>0.5</v>
      </c>
      <c r="N3119" s="507">
        <v>1.7801370428895157E-4</v>
      </c>
      <c r="O3119" s="507">
        <v>0.83613085048182934</v>
      </c>
      <c r="P3119" s="439"/>
    </row>
    <row r="3120" spans="1:16" ht="16.5" x14ac:dyDescent="0.25">
      <c r="A3120" s="505" t="s">
        <v>332</v>
      </c>
      <c r="B3120" s="505" t="s">
        <v>333</v>
      </c>
      <c r="C3120" s="505" t="s">
        <v>334</v>
      </c>
      <c r="D3120" s="505" t="s">
        <v>335</v>
      </c>
      <c r="E3120" s="506">
        <v>45881.713090520832</v>
      </c>
      <c r="F3120" s="506">
        <v>46147</v>
      </c>
      <c r="G3120" s="505" t="s">
        <v>336</v>
      </c>
      <c r="H3120" s="552">
        <v>710</v>
      </c>
      <c r="I3120" s="552">
        <v>662.57740472120497</v>
      </c>
      <c r="J3120" s="552">
        <v>687.306409843594</v>
      </c>
      <c r="K3120" s="552">
        <v>710</v>
      </c>
      <c r="L3120" s="507">
        <v>9.9499983737389996E-2</v>
      </c>
      <c r="M3120" s="507">
        <v>0.5</v>
      </c>
      <c r="N3120" s="507">
        <v>1.7663124431847735E-4</v>
      </c>
      <c r="O3120" s="507">
        <v>0.83613085048182934</v>
      </c>
      <c r="P3120" s="439"/>
    </row>
    <row r="3121" spans="1:16" ht="16.5" x14ac:dyDescent="0.25">
      <c r="A3121" s="505" t="s">
        <v>332</v>
      </c>
      <c r="B3121" s="505" t="s">
        <v>333</v>
      </c>
      <c r="C3121" s="505" t="s">
        <v>334</v>
      </c>
      <c r="D3121" s="505" t="s">
        <v>335</v>
      </c>
      <c r="E3121" s="506">
        <v>45881.713090648147</v>
      </c>
      <c r="F3121" s="506">
        <v>46178</v>
      </c>
      <c r="G3121" s="505" t="s">
        <v>336</v>
      </c>
      <c r="H3121" s="552">
        <v>710</v>
      </c>
      <c r="I3121" s="552">
        <v>657.26097801669596</v>
      </c>
      <c r="J3121" s="552">
        <v>681.79156112488602</v>
      </c>
      <c r="K3121" s="552">
        <v>710</v>
      </c>
      <c r="L3121" s="507">
        <v>9.9499983737389996E-2</v>
      </c>
      <c r="M3121" s="507">
        <v>0.5</v>
      </c>
      <c r="N3121" s="507">
        <v>1.7521398037700586E-4</v>
      </c>
      <c r="O3121" s="507">
        <v>0.83613085048182934</v>
      </c>
      <c r="P3121" s="439"/>
    </row>
    <row r="3122" spans="1:16" ht="16.5" x14ac:dyDescent="0.25">
      <c r="A3122" s="505" t="s">
        <v>332</v>
      </c>
      <c r="B3122" s="505" t="s">
        <v>333</v>
      </c>
      <c r="C3122" s="505" t="s">
        <v>334</v>
      </c>
      <c r="D3122" s="505" t="s">
        <v>335</v>
      </c>
      <c r="E3122" s="506">
        <v>45881.713090740741</v>
      </c>
      <c r="F3122" s="506">
        <v>46208</v>
      </c>
      <c r="G3122" s="505" t="s">
        <v>336</v>
      </c>
      <c r="H3122" s="552">
        <v>710</v>
      </c>
      <c r="I3122" s="552">
        <v>652.15666879571597</v>
      </c>
      <c r="J3122" s="552">
        <v>676.49674663165797</v>
      </c>
      <c r="K3122" s="552">
        <v>710</v>
      </c>
      <c r="L3122" s="507">
        <v>9.9499983737389996E-2</v>
      </c>
      <c r="M3122" s="507">
        <v>0.5</v>
      </c>
      <c r="N3122" s="507">
        <v>1.7385326314960911E-4</v>
      </c>
      <c r="O3122" s="507">
        <v>0.83613085048182934</v>
      </c>
      <c r="P3122" s="439"/>
    </row>
    <row r="3123" spans="1:16" ht="16.5" x14ac:dyDescent="0.25">
      <c r="A3123" s="505" t="s">
        <v>332</v>
      </c>
      <c r="B3123" s="505" t="s">
        <v>333</v>
      </c>
      <c r="C3123" s="505" t="s">
        <v>334</v>
      </c>
      <c r="D3123" s="505" t="s">
        <v>335</v>
      </c>
      <c r="E3123" s="506">
        <v>45881.713090833335</v>
      </c>
      <c r="F3123" s="506">
        <v>46239</v>
      </c>
      <c r="G3123" s="505" t="s">
        <v>336</v>
      </c>
      <c r="H3123" s="552">
        <v>710</v>
      </c>
      <c r="I3123" s="552">
        <v>646.92385659173306</v>
      </c>
      <c r="J3123" s="552">
        <v>671.06863311061397</v>
      </c>
      <c r="K3123" s="552">
        <v>710</v>
      </c>
      <c r="L3123" s="507">
        <v>9.9499983737389996E-2</v>
      </c>
      <c r="M3123" s="507">
        <v>0.5</v>
      </c>
      <c r="N3123" s="507">
        <v>1.7245828933328442E-4</v>
      </c>
      <c r="O3123" s="507">
        <v>0.83613085048182934</v>
      </c>
      <c r="P3123" s="439"/>
    </row>
    <row r="3124" spans="1:16" ht="16.5" x14ac:dyDescent="0.25">
      <c r="A3124" s="505" t="s">
        <v>332</v>
      </c>
      <c r="B3124" s="505" t="s">
        <v>333</v>
      </c>
      <c r="C3124" s="505" t="s">
        <v>334</v>
      </c>
      <c r="D3124" s="505" t="s">
        <v>335</v>
      </c>
      <c r="E3124" s="506">
        <v>45881.713090960649</v>
      </c>
      <c r="F3124" s="506">
        <v>46270</v>
      </c>
      <c r="G3124" s="505" t="s">
        <v>336</v>
      </c>
      <c r="H3124" s="552">
        <v>710</v>
      </c>
      <c r="I3124" s="552">
        <v>641.733031727406</v>
      </c>
      <c r="J3124" s="552">
        <v>665.68407399917203</v>
      </c>
      <c r="K3124" s="552">
        <v>710</v>
      </c>
      <c r="L3124" s="507">
        <v>9.9499983737389996E-2</v>
      </c>
      <c r="M3124" s="507">
        <v>0.5</v>
      </c>
      <c r="N3124" s="507">
        <v>1.7107450858813348E-4</v>
      </c>
      <c r="O3124" s="507">
        <v>0.83613085048182934</v>
      </c>
      <c r="P3124" s="439"/>
    </row>
    <row r="3125" spans="1:16" ht="16.5" x14ac:dyDescent="0.25">
      <c r="A3125" s="505" t="s">
        <v>332</v>
      </c>
      <c r="B3125" s="505" t="s">
        <v>333</v>
      </c>
      <c r="C3125" s="505" t="s">
        <v>334</v>
      </c>
      <c r="D3125" s="505" t="s">
        <v>335</v>
      </c>
      <c r="E3125" s="506">
        <v>45881.713091064812</v>
      </c>
      <c r="F3125" s="506">
        <v>46300</v>
      </c>
      <c r="G3125" s="505" t="s">
        <v>336</v>
      </c>
      <c r="H3125" s="552">
        <v>710</v>
      </c>
      <c r="I3125" s="552">
        <v>636.74931302081598</v>
      </c>
      <c r="J3125" s="552">
        <v>660.51435075251504</v>
      </c>
      <c r="K3125" s="552">
        <v>710</v>
      </c>
      <c r="L3125" s="507">
        <v>9.9499983737389996E-2</v>
      </c>
      <c r="M3125" s="507">
        <v>0.5</v>
      </c>
      <c r="N3125" s="507">
        <v>1.6974593862754343E-4</v>
      </c>
      <c r="O3125" s="507">
        <v>0.83613085048182934</v>
      </c>
      <c r="P3125" s="439"/>
    </row>
    <row r="3126" spans="1:16" ht="16.5" x14ac:dyDescent="0.25">
      <c r="A3126" s="505" t="s">
        <v>332</v>
      </c>
      <c r="B3126" s="505" t="s">
        <v>333</v>
      </c>
      <c r="C3126" s="505" t="s">
        <v>334</v>
      </c>
      <c r="D3126" s="505" t="s">
        <v>335</v>
      </c>
      <c r="E3126" s="506">
        <v>45881.713091168982</v>
      </c>
      <c r="F3126" s="506">
        <v>46331</v>
      </c>
      <c r="G3126" s="505" t="s">
        <v>336</v>
      </c>
      <c r="H3126" s="552">
        <v>710</v>
      </c>
      <c r="I3126" s="552">
        <v>631.64012724463396</v>
      </c>
      <c r="J3126" s="552">
        <v>655.21447769914801</v>
      </c>
      <c r="K3126" s="552">
        <v>710</v>
      </c>
      <c r="L3126" s="507">
        <v>9.9499983737389996E-2</v>
      </c>
      <c r="M3126" s="507">
        <v>0.5</v>
      </c>
      <c r="N3126" s="507">
        <v>1.6838392139805299E-4</v>
      </c>
      <c r="O3126" s="507">
        <v>0.83613085048182934</v>
      </c>
      <c r="P3126" s="439"/>
    </row>
    <row r="3127" spans="1:16" ht="16.5" x14ac:dyDescent="0.25">
      <c r="A3127" s="505" t="s">
        <v>332</v>
      </c>
      <c r="B3127" s="505" t="s">
        <v>333</v>
      </c>
      <c r="C3127" s="505" t="s">
        <v>334</v>
      </c>
      <c r="D3127" s="505" t="s">
        <v>335</v>
      </c>
      <c r="E3127" s="506">
        <v>45881.713091273145</v>
      </c>
      <c r="F3127" s="506">
        <v>46361</v>
      </c>
      <c r="G3127" s="505" t="s">
        <v>336</v>
      </c>
      <c r="H3127" s="552">
        <v>2210</v>
      </c>
      <c r="I3127" s="552">
        <v>1950.8223755919</v>
      </c>
      <c r="J3127" s="552">
        <v>2023.63182574088</v>
      </c>
      <c r="K3127" s="552">
        <v>2210</v>
      </c>
      <c r="L3127" s="507">
        <v>9.9499983737389996E-2</v>
      </c>
      <c r="M3127" s="507">
        <v>0.5</v>
      </c>
      <c r="N3127" s="507">
        <v>5.2005423244113691E-4</v>
      </c>
      <c r="O3127" s="507">
        <v>0.83613085048182934</v>
      </c>
      <c r="P3127" s="439"/>
    </row>
    <row r="3128" spans="1:16" ht="16.5" x14ac:dyDescent="0.25">
      <c r="A3128" s="505" t="s">
        <v>332</v>
      </c>
      <c r="B3128" s="505" t="s">
        <v>333</v>
      </c>
      <c r="C3128" s="505" t="s">
        <v>334</v>
      </c>
      <c r="D3128" s="505" t="s">
        <v>335</v>
      </c>
      <c r="E3128" s="506">
        <v>45881.714593032404</v>
      </c>
      <c r="F3128" s="506">
        <v>46034</v>
      </c>
      <c r="G3128" s="505" t="s">
        <v>336</v>
      </c>
      <c r="H3128" s="552">
        <v>731</v>
      </c>
      <c r="I3128" s="552">
        <v>702.37083339309902</v>
      </c>
      <c r="J3128" s="552">
        <v>728.71300696438004</v>
      </c>
      <c r="K3128" s="552">
        <v>731</v>
      </c>
      <c r="L3128" s="507">
        <v>0.10000001081125</v>
      </c>
      <c r="M3128" s="507">
        <v>0.5</v>
      </c>
      <c r="N3128" s="507">
        <v>1.8727234800628182E-4</v>
      </c>
      <c r="O3128" s="507">
        <v>0.83613085048182934</v>
      </c>
      <c r="P3128" s="439"/>
    </row>
    <row r="3129" spans="1:16" ht="16.5" x14ac:dyDescent="0.25">
      <c r="A3129" s="505" t="s">
        <v>332</v>
      </c>
      <c r="B3129" s="505" t="s">
        <v>333</v>
      </c>
      <c r="C3129" s="505" t="s">
        <v>334</v>
      </c>
      <c r="D3129" s="505" t="s">
        <v>335</v>
      </c>
      <c r="E3129" s="506">
        <v>45881.714593101853</v>
      </c>
      <c r="F3129" s="506">
        <v>46065</v>
      </c>
      <c r="G3129" s="505" t="s">
        <v>336</v>
      </c>
      <c r="H3129" s="552">
        <v>731</v>
      </c>
      <c r="I3129" s="552">
        <v>696.70820521416499</v>
      </c>
      <c r="J3129" s="552">
        <v>722.83800388707698</v>
      </c>
      <c r="K3129" s="552">
        <v>731</v>
      </c>
      <c r="L3129" s="507">
        <v>0.10000001081125</v>
      </c>
      <c r="M3129" s="507">
        <v>0.5</v>
      </c>
      <c r="N3129" s="507">
        <v>1.8576252780228421E-4</v>
      </c>
      <c r="O3129" s="507">
        <v>0.83613085048182934</v>
      </c>
      <c r="P3129" s="439"/>
    </row>
    <row r="3130" spans="1:16" ht="16.5" x14ac:dyDescent="0.25">
      <c r="A3130" s="505" t="s">
        <v>332</v>
      </c>
      <c r="B3130" s="505" t="s">
        <v>333</v>
      </c>
      <c r="C3130" s="505" t="s">
        <v>334</v>
      </c>
      <c r="D3130" s="505" t="s">
        <v>335</v>
      </c>
      <c r="E3130" s="506">
        <v>45881.714593182871</v>
      </c>
      <c r="F3130" s="506">
        <v>46093</v>
      </c>
      <c r="G3130" s="505" t="s">
        <v>336</v>
      </c>
      <c r="H3130" s="552">
        <v>731</v>
      </c>
      <c r="I3130" s="552">
        <v>691.63282329289996</v>
      </c>
      <c r="J3130" s="552">
        <v>717.57227153388396</v>
      </c>
      <c r="K3130" s="552">
        <v>731</v>
      </c>
      <c r="L3130" s="507">
        <v>0.10000001081125</v>
      </c>
      <c r="M3130" s="507">
        <v>0.5</v>
      </c>
      <c r="N3130" s="507">
        <v>1.8440928440971319E-4</v>
      </c>
      <c r="O3130" s="507">
        <v>0.83613085048182934</v>
      </c>
      <c r="P3130" s="439"/>
    </row>
    <row r="3131" spans="1:16" ht="16.5" x14ac:dyDescent="0.25">
      <c r="A3131" s="505" t="s">
        <v>332</v>
      </c>
      <c r="B3131" s="505" t="s">
        <v>333</v>
      </c>
      <c r="C3131" s="505" t="s">
        <v>334</v>
      </c>
      <c r="D3131" s="505" t="s">
        <v>335</v>
      </c>
      <c r="E3131" s="506">
        <v>45881.714593275465</v>
      </c>
      <c r="F3131" s="506">
        <v>46124</v>
      </c>
      <c r="G3131" s="505" t="s">
        <v>336</v>
      </c>
      <c r="H3131" s="552">
        <v>731</v>
      </c>
      <c r="I3131" s="552">
        <v>686.05676670220396</v>
      </c>
      <c r="J3131" s="552">
        <v>711.78708688209497</v>
      </c>
      <c r="K3131" s="552">
        <v>731</v>
      </c>
      <c r="L3131" s="507">
        <v>0.10000001081125</v>
      </c>
      <c r="M3131" s="507">
        <v>0.5</v>
      </c>
      <c r="N3131" s="507">
        <v>1.8292254669124758E-4</v>
      </c>
      <c r="O3131" s="507">
        <v>0.83613085048182934</v>
      </c>
      <c r="P3131" s="439"/>
    </row>
    <row r="3132" spans="1:16" ht="16.5" x14ac:dyDescent="0.25">
      <c r="A3132" s="505" t="s">
        <v>332</v>
      </c>
      <c r="B3132" s="505" t="s">
        <v>333</v>
      </c>
      <c r="C3132" s="505" t="s">
        <v>334</v>
      </c>
      <c r="D3132" s="505" t="s">
        <v>335</v>
      </c>
      <c r="E3132" s="506">
        <v>45881.714593391203</v>
      </c>
      <c r="F3132" s="506">
        <v>46154</v>
      </c>
      <c r="G3132" s="505" t="s">
        <v>336</v>
      </c>
      <c r="H3132" s="552">
        <v>731</v>
      </c>
      <c r="I3132" s="552">
        <v>680.70338984456703</v>
      </c>
      <c r="J3132" s="552">
        <v>706.23293348922596</v>
      </c>
      <c r="K3132" s="552">
        <v>731</v>
      </c>
      <c r="L3132" s="507">
        <v>0.10000001081125</v>
      </c>
      <c r="M3132" s="507">
        <v>0.5</v>
      </c>
      <c r="N3132" s="507">
        <v>1.8149518182040142E-4</v>
      </c>
      <c r="O3132" s="507">
        <v>0.83613085048182934</v>
      </c>
      <c r="P3132" s="439"/>
    </row>
    <row r="3133" spans="1:16" ht="16.5" x14ac:dyDescent="0.25">
      <c r="A3133" s="505" t="s">
        <v>332</v>
      </c>
      <c r="B3133" s="505" t="s">
        <v>333</v>
      </c>
      <c r="C3133" s="505" t="s">
        <v>334</v>
      </c>
      <c r="D3133" s="505" t="s">
        <v>335</v>
      </c>
      <c r="E3133" s="506">
        <v>45881.714593530094</v>
      </c>
      <c r="F3133" s="506">
        <v>46185</v>
      </c>
      <c r="G3133" s="505" t="s">
        <v>336</v>
      </c>
      <c r="H3133" s="552">
        <v>731</v>
      </c>
      <c r="I3133" s="552">
        <v>675.21544812835396</v>
      </c>
      <c r="J3133" s="552">
        <v>700.53916842960996</v>
      </c>
      <c r="K3133" s="552">
        <v>731</v>
      </c>
      <c r="L3133" s="507">
        <v>0.10000001081125</v>
      </c>
      <c r="M3133" s="507">
        <v>0.5</v>
      </c>
      <c r="N3133" s="507">
        <v>1.8003193807214959E-4</v>
      </c>
      <c r="O3133" s="507">
        <v>0.83613085048182934</v>
      </c>
      <c r="P3133" s="439"/>
    </row>
    <row r="3134" spans="1:16" ht="16.5" x14ac:dyDescent="0.25">
      <c r="A3134" s="505" t="s">
        <v>332</v>
      </c>
      <c r="B3134" s="505" t="s">
        <v>333</v>
      </c>
      <c r="C3134" s="505" t="s">
        <v>334</v>
      </c>
      <c r="D3134" s="505" t="s">
        <v>335</v>
      </c>
      <c r="E3134" s="506">
        <v>45881.714593634257</v>
      </c>
      <c r="F3134" s="506">
        <v>46215</v>
      </c>
      <c r="G3134" s="505" t="s">
        <v>336</v>
      </c>
      <c r="H3134" s="552">
        <v>731</v>
      </c>
      <c r="I3134" s="552">
        <v>669.94666727905906</v>
      </c>
      <c r="J3134" s="552">
        <v>695.07278378892397</v>
      </c>
      <c r="K3134" s="552">
        <v>731</v>
      </c>
      <c r="L3134" s="507">
        <v>0.10000001081125</v>
      </c>
      <c r="M3134" s="507">
        <v>0.5</v>
      </c>
      <c r="N3134" s="507">
        <v>1.7862712894018253E-4</v>
      </c>
      <c r="O3134" s="507">
        <v>0.83613085048182934</v>
      </c>
      <c r="P3134" s="439"/>
    </row>
    <row r="3135" spans="1:16" ht="16.5" x14ac:dyDescent="0.25">
      <c r="A3135" s="505" t="s">
        <v>332</v>
      </c>
      <c r="B3135" s="505" t="s">
        <v>333</v>
      </c>
      <c r="C3135" s="505" t="s">
        <v>334</v>
      </c>
      <c r="D3135" s="505" t="s">
        <v>335</v>
      </c>
      <c r="E3135" s="506">
        <v>45881.714593726851</v>
      </c>
      <c r="F3135" s="506">
        <v>46246</v>
      </c>
      <c r="G3135" s="505" t="s">
        <v>336</v>
      </c>
      <c r="H3135" s="552">
        <v>731</v>
      </c>
      <c r="I3135" s="552">
        <v>664.54544801402994</v>
      </c>
      <c r="J3135" s="552">
        <v>689.46899367583103</v>
      </c>
      <c r="K3135" s="552">
        <v>731</v>
      </c>
      <c r="L3135" s="507">
        <v>0.10000001081125</v>
      </c>
      <c r="M3135" s="507">
        <v>0.5</v>
      </c>
      <c r="N3135" s="507">
        <v>1.7718700790188109E-4</v>
      </c>
      <c r="O3135" s="507">
        <v>0.83613085048182934</v>
      </c>
      <c r="P3135" s="439"/>
    </row>
    <row r="3136" spans="1:16" ht="16.5" x14ac:dyDescent="0.25">
      <c r="A3136" s="505" t="s">
        <v>332</v>
      </c>
      <c r="B3136" s="505" t="s">
        <v>333</v>
      </c>
      <c r="C3136" s="505" t="s">
        <v>334</v>
      </c>
      <c r="D3136" s="505" t="s">
        <v>335</v>
      </c>
      <c r="E3136" s="506">
        <v>45881.714593819444</v>
      </c>
      <c r="F3136" s="506">
        <v>46277</v>
      </c>
      <c r="G3136" s="505" t="s">
        <v>336</v>
      </c>
      <c r="H3136" s="552">
        <v>731</v>
      </c>
      <c r="I3136" s="552">
        <v>659.18777425937401</v>
      </c>
      <c r="J3136" s="552">
        <v>683.91038223231601</v>
      </c>
      <c r="K3136" s="552">
        <v>731</v>
      </c>
      <c r="L3136" s="507">
        <v>0.10000001081125</v>
      </c>
      <c r="M3136" s="507">
        <v>0.5</v>
      </c>
      <c r="N3136" s="507">
        <v>1.7575849735419915E-4</v>
      </c>
      <c r="O3136" s="507">
        <v>0.83613085048182934</v>
      </c>
      <c r="P3136" s="439"/>
    </row>
    <row r="3137" spans="1:16" ht="16.5" x14ac:dyDescent="0.25">
      <c r="A3137" s="505" t="s">
        <v>332</v>
      </c>
      <c r="B3137" s="505" t="s">
        <v>333</v>
      </c>
      <c r="C3137" s="505" t="s">
        <v>334</v>
      </c>
      <c r="D3137" s="505" t="s">
        <v>335</v>
      </c>
      <c r="E3137" s="506">
        <v>45881.714593912038</v>
      </c>
      <c r="F3137" s="506">
        <v>46307</v>
      </c>
      <c r="G3137" s="505" t="s">
        <v>336</v>
      </c>
      <c r="H3137" s="552">
        <v>731</v>
      </c>
      <c r="I3137" s="552">
        <v>654.04405912262098</v>
      </c>
      <c r="J3137" s="552">
        <v>678.57375385017895</v>
      </c>
      <c r="K3137" s="552">
        <v>731</v>
      </c>
      <c r="L3137" s="507">
        <v>0.10000001081125</v>
      </c>
      <c r="M3137" s="507">
        <v>0.5</v>
      </c>
      <c r="N3137" s="507">
        <v>1.7438703435297866E-4</v>
      </c>
      <c r="O3137" s="507">
        <v>0.83613085048182934</v>
      </c>
      <c r="P3137" s="439"/>
    </row>
    <row r="3138" spans="1:16" ht="16.5" x14ac:dyDescent="0.25">
      <c r="A3138" s="505" t="s">
        <v>332</v>
      </c>
      <c r="B3138" s="505" t="s">
        <v>333</v>
      </c>
      <c r="C3138" s="505" t="s">
        <v>334</v>
      </c>
      <c r="D3138" s="505" t="s">
        <v>335</v>
      </c>
      <c r="E3138" s="506">
        <v>45881.714594004632</v>
      </c>
      <c r="F3138" s="506">
        <v>46338</v>
      </c>
      <c r="G3138" s="505" t="s">
        <v>336</v>
      </c>
      <c r="H3138" s="552">
        <v>731</v>
      </c>
      <c r="I3138" s="552">
        <v>648.77104927743699</v>
      </c>
      <c r="J3138" s="552">
        <v>673.10298160658499</v>
      </c>
      <c r="K3138" s="552">
        <v>731</v>
      </c>
      <c r="L3138" s="507">
        <v>0.10000001081125</v>
      </c>
      <c r="M3138" s="507">
        <v>0.5</v>
      </c>
      <c r="N3138" s="507">
        <v>1.7298109764857795E-4</v>
      </c>
      <c r="O3138" s="507">
        <v>0.83613085048182934</v>
      </c>
      <c r="P3138" s="439"/>
    </row>
    <row r="3139" spans="1:16" ht="16.5" x14ac:dyDescent="0.25">
      <c r="A3139" s="505" t="s">
        <v>332</v>
      </c>
      <c r="B3139" s="505" t="s">
        <v>333</v>
      </c>
      <c r="C3139" s="505" t="s">
        <v>334</v>
      </c>
      <c r="D3139" s="505" t="s">
        <v>335</v>
      </c>
      <c r="E3139" s="506">
        <v>45881.714594120371</v>
      </c>
      <c r="F3139" s="506">
        <v>46368</v>
      </c>
      <c r="G3139" s="505" t="s">
        <v>336</v>
      </c>
      <c r="H3139" s="552">
        <v>731</v>
      </c>
      <c r="I3139" s="552">
        <v>643.70861699825105</v>
      </c>
      <c r="J3139" s="552">
        <v>667.85068456728902</v>
      </c>
      <c r="K3139" s="552">
        <v>731</v>
      </c>
      <c r="L3139" s="507">
        <v>0.10000001081125</v>
      </c>
      <c r="M3139" s="507">
        <v>0.5</v>
      </c>
      <c r="N3139" s="507">
        <v>1.7163130700455906E-4</v>
      </c>
      <c r="O3139" s="507">
        <v>0.83613085048182934</v>
      </c>
      <c r="P3139" s="439"/>
    </row>
    <row r="3140" spans="1:16" ht="16.5" x14ac:dyDescent="0.25">
      <c r="A3140" s="505" t="s">
        <v>332</v>
      </c>
      <c r="B3140" s="505" t="s">
        <v>333</v>
      </c>
      <c r="C3140" s="505" t="s">
        <v>334</v>
      </c>
      <c r="D3140" s="505" t="s">
        <v>335</v>
      </c>
      <c r="E3140" s="506">
        <v>45881.714594247685</v>
      </c>
      <c r="F3140" s="506">
        <v>46399</v>
      </c>
      <c r="G3140" s="505" t="s">
        <v>336</v>
      </c>
      <c r="H3140" s="552">
        <v>731</v>
      </c>
      <c r="I3140" s="552">
        <v>638.51893317264603</v>
      </c>
      <c r="J3140" s="552">
        <v>662.46636345662796</v>
      </c>
      <c r="K3140" s="552">
        <v>731</v>
      </c>
      <c r="L3140" s="507">
        <v>0.10000001081125</v>
      </c>
      <c r="M3140" s="507">
        <v>0.5</v>
      </c>
      <c r="N3140" s="507">
        <v>1.7024758742335694E-4</v>
      </c>
      <c r="O3140" s="507">
        <v>0.83613085048182934</v>
      </c>
      <c r="P3140" s="439"/>
    </row>
    <row r="3141" spans="1:16" ht="16.5" x14ac:dyDescent="0.25">
      <c r="A3141" s="505" t="s">
        <v>332</v>
      </c>
      <c r="B3141" s="505" t="s">
        <v>333</v>
      </c>
      <c r="C3141" s="505" t="s">
        <v>334</v>
      </c>
      <c r="D3141" s="505" t="s">
        <v>335</v>
      </c>
      <c r="E3141" s="506">
        <v>45881.714594375</v>
      </c>
      <c r="F3141" s="506">
        <v>46430</v>
      </c>
      <c r="G3141" s="505" t="s">
        <v>336</v>
      </c>
      <c r="H3141" s="552">
        <v>731</v>
      </c>
      <c r="I3141" s="552">
        <v>633.37108942421003</v>
      </c>
      <c r="J3141" s="552">
        <v>657.12545162066294</v>
      </c>
      <c r="K3141" s="552">
        <v>731</v>
      </c>
      <c r="L3141" s="507">
        <v>0.10000001081125</v>
      </c>
      <c r="M3141" s="507">
        <v>0.5</v>
      </c>
      <c r="N3141" s="507">
        <v>1.6887502361503096E-4</v>
      </c>
      <c r="O3141" s="507">
        <v>0.83613085048182934</v>
      </c>
      <c r="P3141" s="439"/>
    </row>
    <row r="3142" spans="1:16" ht="16.5" x14ac:dyDescent="0.25">
      <c r="A3142" s="505" t="s">
        <v>332</v>
      </c>
      <c r="B3142" s="505" t="s">
        <v>333</v>
      </c>
      <c r="C3142" s="505" t="s">
        <v>334</v>
      </c>
      <c r="D3142" s="505" t="s">
        <v>335</v>
      </c>
      <c r="E3142" s="506">
        <v>45881.714594502315</v>
      </c>
      <c r="F3142" s="506">
        <v>46458</v>
      </c>
      <c r="G3142" s="505" t="s">
        <v>336</v>
      </c>
      <c r="H3142" s="552">
        <v>731</v>
      </c>
      <c r="I3142" s="552">
        <v>628.75710590477195</v>
      </c>
      <c r="J3142" s="552">
        <v>652.338422255718</v>
      </c>
      <c r="K3142" s="552">
        <v>731</v>
      </c>
      <c r="L3142" s="507">
        <v>0.10000001081125</v>
      </c>
      <c r="M3142" s="507">
        <v>0.5</v>
      </c>
      <c r="N3142" s="507">
        <v>1.6764480236114838E-4</v>
      </c>
      <c r="O3142" s="507">
        <v>0.83613085048182934</v>
      </c>
      <c r="P3142" s="439"/>
    </row>
    <row r="3143" spans="1:16" ht="16.5" x14ac:dyDescent="0.25">
      <c r="A3143" s="505" t="s">
        <v>332</v>
      </c>
      <c r="B3143" s="505" t="s">
        <v>333</v>
      </c>
      <c r="C3143" s="505" t="s">
        <v>334</v>
      </c>
      <c r="D3143" s="505" t="s">
        <v>335</v>
      </c>
      <c r="E3143" s="506">
        <v>45881.714594606485</v>
      </c>
      <c r="F3143" s="506">
        <v>46489</v>
      </c>
      <c r="G3143" s="505" t="s">
        <v>336</v>
      </c>
      <c r="H3143" s="552">
        <v>731</v>
      </c>
      <c r="I3143" s="552">
        <v>623.68796359941598</v>
      </c>
      <c r="J3143" s="552">
        <v>647.07916353305495</v>
      </c>
      <c r="K3143" s="552">
        <v>731</v>
      </c>
      <c r="L3143" s="507">
        <v>0.10000001081125</v>
      </c>
      <c r="M3143" s="507">
        <v>0.5</v>
      </c>
      <c r="N3143" s="507">
        <v>1.6629322263037274E-4</v>
      </c>
      <c r="O3143" s="507">
        <v>0.83613085048182934</v>
      </c>
      <c r="P3143" s="439"/>
    </row>
    <row r="3144" spans="1:16" ht="16.5" x14ac:dyDescent="0.25">
      <c r="A3144" s="505" t="s">
        <v>332</v>
      </c>
      <c r="B3144" s="505" t="s">
        <v>333</v>
      </c>
      <c r="C3144" s="505" t="s">
        <v>334</v>
      </c>
      <c r="D3144" s="505" t="s">
        <v>335</v>
      </c>
      <c r="E3144" s="506">
        <v>45881.714594710647</v>
      </c>
      <c r="F3144" s="506">
        <v>46519</v>
      </c>
      <c r="G3144" s="505" t="s">
        <v>336</v>
      </c>
      <c r="H3144" s="552">
        <v>731</v>
      </c>
      <c r="I3144" s="552">
        <v>618.82125741303196</v>
      </c>
      <c r="J3144" s="552">
        <v>642.029933225528</v>
      </c>
      <c r="K3144" s="552">
        <v>731</v>
      </c>
      <c r="L3144" s="507">
        <v>0.10000001081125</v>
      </c>
      <c r="M3144" s="507">
        <v>0.5</v>
      </c>
      <c r="N3144" s="507">
        <v>1.6499561821508435E-4</v>
      </c>
      <c r="O3144" s="507">
        <v>0.83613085048182934</v>
      </c>
      <c r="P3144" s="439"/>
    </row>
    <row r="3145" spans="1:16" ht="16.5" x14ac:dyDescent="0.25">
      <c r="A3145" s="505" t="s">
        <v>332</v>
      </c>
      <c r="B3145" s="505" t="s">
        <v>333</v>
      </c>
      <c r="C3145" s="505" t="s">
        <v>334</v>
      </c>
      <c r="D3145" s="505" t="s">
        <v>335</v>
      </c>
      <c r="E3145" s="506">
        <v>45881.714594826386</v>
      </c>
      <c r="F3145" s="506">
        <v>46550</v>
      </c>
      <c r="G3145" s="505" t="s">
        <v>336</v>
      </c>
      <c r="H3145" s="552">
        <v>731</v>
      </c>
      <c r="I3145" s="552">
        <v>613.83221953823602</v>
      </c>
      <c r="J3145" s="552">
        <v>636.85378322220402</v>
      </c>
      <c r="K3145" s="552">
        <v>731</v>
      </c>
      <c r="L3145" s="507">
        <v>0.10000001081125</v>
      </c>
      <c r="M3145" s="507">
        <v>0.5</v>
      </c>
      <c r="N3145" s="507">
        <v>1.6366539663883824E-4</v>
      </c>
      <c r="O3145" s="507">
        <v>0.83613085048182934</v>
      </c>
      <c r="P3145" s="439"/>
    </row>
    <row r="3146" spans="1:16" ht="16.5" x14ac:dyDescent="0.25">
      <c r="A3146" s="505" t="s">
        <v>332</v>
      </c>
      <c r="B3146" s="505" t="s">
        <v>333</v>
      </c>
      <c r="C3146" s="505" t="s">
        <v>334</v>
      </c>
      <c r="D3146" s="505" t="s">
        <v>335</v>
      </c>
      <c r="E3146" s="506">
        <v>45881.714594930556</v>
      </c>
      <c r="F3146" s="506">
        <v>46580</v>
      </c>
      <c r="G3146" s="505" t="s">
        <v>336</v>
      </c>
      <c r="H3146" s="552">
        <v>731</v>
      </c>
      <c r="I3146" s="552">
        <v>609.04241881322605</v>
      </c>
      <c r="J3146" s="552">
        <v>631.88434268860397</v>
      </c>
      <c r="K3146" s="552">
        <v>731</v>
      </c>
      <c r="L3146" s="507">
        <v>0.10000001081125</v>
      </c>
      <c r="M3146" s="507">
        <v>0.5</v>
      </c>
      <c r="N3146" s="507">
        <v>1.6238829744051096E-4</v>
      </c>
      <c r="O3146" s="507">
        <v>0.83613085048182934</v>
      </c>
      <c r="P3146" s="439"/>
    </row>
    <row r="3147" spans="1:16" ht="16.5" x14ac:dyDescent="0.25">
      <c r="A3147" s="505" t="s">
        <v>332</v>
      </c>
      <c r="B3147" s="505" t="s">
        <v>333</v>
      </c>
      <c r="C3147" s="505" t="s">
        <v>334</v>
      </c>
      <c r="D3147" s="505" t="s">
        <v>335</v>
      </c>
      <c r="E3147" s="506">
        <v>45881.714595081015</v>
      </c>
      <c r="F3147" s="506">
        <v>46611</v>
      </c>
      <c r="G3147" s="505" t="s">
        <v>336</v>
      </c>
      <c r="H3147" s="552">
        <v>731</v>
      </c>
      <c r="I3147" s="552">
        <v>604.13221952964102</v>
      </c>
      <c r="J3147" s="552">
        <v>626.78998809040695</v>
      </c>
      <c r="K3147" s="552">
        <v>731</v>
      </c>
      <c r="L3147" s="507">
        <v>0.10000001081125</v>
      </c>
      <c r="M3147" s="507">
        <v>0.5</v>
      </c>
      <c r="N3147" s="507">
        <v>1.6107909650946791E-4</v>
      </c>
      <c r="O3147" s="507">
        <v>0.83613085048182934</v>
      </c>
      <c r="P3147" s="439"/>
    </row>
    <row r="3148" spans="1:16" ht="16.5" x14ac:dyDescent="0.25">
      <c r="A3148" s="505" t="s">
        <v>332</v>
      </c>
      <c r="B3148" s="505" t="s">
        <v>333</v>
      </c>
      <c r="C3148" s="505" t="s">
        <v>334</v>
      </c>
      <c r="D3148" s="505" t="s">
        <v>335</v>
      </c>
      <c r="E3148" s="506">
        <v>45881.714595196761</v>
      </c>
      <c r="F3148" s="506">
        <v>46642</v>
      </c>
      <c r="G3148" s="505" t="s">
        <v>336</v>
      </c>
      <c r="H3148" s="552">
        <v>731</v>
      </c>
      <c r="I3148" s="552">
        <v>599.26160707327801</v>
      </c>
      <c r="J3148" s="552">
        <v>621.73670500960498</v>
      </c>
      <c r="K3148" s="552">
        <v>731</v>
      </c>
      <c r="L3148" s="507">
        <v>0.10000001081125</v>
      </c>
      <c r="M3148" s="507">
        <v>0.5</v>
      </c>
      <c r="N3148" s="507">
        <v>1.5978045056979352E-4</v>
      </c>
      <c r="O3148" s="507">
        <v>0.83613085048182934</v>
      </c>
      <c r="P3148" s="439"/>
    </row>
    <row r="3149" spans="1:16" ht="16.5" x14ac:dyDescent="0.25">
      <c r="A3149" s="505" t="s">
        <v>332</v>
      </c>
      <c r="B3149" s="505" t="s">
        <v>333</v>
      </c>
      <c r="C3149" s="505" t="s">
        <v>334</v>
      </c>
      <c r="D3149" s="505" t="s">
        <v>335</v>
      </c>
      <c r="E3149" s="506">
        <v>45881.714595324076</v>
      </c>
      <c r="F3149" s="506">
        <v>46672</v>
      </c>
      <c r="G3149" s="505" t="s">
        <v>336</v>
      </c>
      <c r="H3149" s="552">
        <v>731</v>
      </c>
      <c r="I3149" s="552">
        <v>594.58550244946196</v>
      </c>
      <c r="J3149" s="552">
        <v>616.88522470989005</v>
      </c>
      <c r="K3149" s="552">
        <v>731</v>
      </c>
      <c r="L3149" s="507">
        <v>0.10000001081125</v>
      </c>
      <c r="M3149" s="507">
        <v>0.5</v>
      </c>
      <c r="N3149" s="507">
        <v>1.5853366603548337E-4</v>
      </c>
      <c r="O3149" s="507">
        <v>0.83613085048182934</v>
      </c>
      <c r="P3149" s="439"/>
    </row>
    <row r="3150" spans="1:16" ht="16.5" x14ac:dyDescent="0.25">
      <c r="A3150" s="505" t="s">
        <v>332</v>
      </c>
      <c r="B3150" s="505" t="s">
        <v>333</v>
      </c>
      <c r="C3150" s="505" t="s">
        <v>334</v>
      </c>
      <c r="D3150" s="505" t="s">
        <v>335</v>
      </c>
      <c r="E3150" s="506">
        <v>45881.714595451391</v>
      </c>
      <c r="F3150" s="506">
        <v>46703</v>
      </c>
      <c r="G3150" s="505" t="s">
        <v>336</v>
      </c>
      <c r="H3150" s="552">
        <v>731</v>
      </c>
      <c r="I3150" s="552">
        <v>589.79185718277199</v>
      </c>
      <c r="J3150" s="552">
        <v>611.91179544641204</v>
      </c>
      <c r="K3150" s="552">
        <v>731</v>
      </c>
      <c r="L3150" s="507">
        <v>0.10000001081125</v>
      </c>
      <c r="M3150" s="507">
        <v>0.5</v>
      </c>
      <c r="N3150" s="507">
        <v>1.5725554177131718E-4</v>
      </c>
      <c r="O3150" s="507">
        <v>0.83613085048182934</v>
      </c>
      <c r="P3150" s="439"/>
    </row>
    <row r="3151" spans="1:16" ht="16.5" x14ac:dyDescent="0.25">
      <c r="A3151" s="505" t="s">
        <v>332</v>
      </c>
      <c r="B3151" s="505" t="s">
        <v>333</v>
      </c>
      <c r="C3151" s="505" t="s">
        <v>334</v>
      </c>
      <c r="D3151" s="505" t="s">
        <v>335</v>
      </c>
      <c r="E3151" s="506">
        <v>45881.714595555553</v>
      </c>
      <c r="F3151" s="506">
        <v>46733</v>
      </c>
      <c r="G3151" s="505" t="s">
        <v>336</v>
      </c>
      <c r="H3151" s="552">
        <v>731</v>
      </c>
      <c r="I3151" s="552">
        <v>585.18964606510895</v>
      </c>
      <c r="J3151" s="552">
        <v>607.13698000307204</v>
      </c>
      <c r="K3151" s="552">
        <v>731</v>
      </c>
      <c r="L3151" s="507">
        <v>0.10000001081125</v>
      </c>
      <c r="M3151" s="507">
        <v>0.5</v>
      </c>
      <c r="N3151" s="507">
        <v>1.5602845937972396E-4</v>
      </c>
      <c r="O3151" s="507">
        <v>0.83613085048182934</v>
      </c>
      <c r="P3151" s="439"/>
    </row>
    <row r="3152" spans="1:16" ht="16.5" x14ac:dyDescent="0.25">
      <c r="A3152" s="505" t="s">
        <v>332</v>
      </c>
      <c r="B3152" s="505" t="s">
        <v>333</v>
      </c>
      <c r="C3152" s="505" t="s">
        <v>334</v>
      </c>
      <c r="D3152" s="505" t="s">
        <v>335</v>
      </c>
      <c r="E3152" s="506">
        <v>45881.714595671299</v>
      </c>
      <c r="F3152" s="506">
        <v>46764</v>
      </c>
      <c r="G3152" s="505" t="s">
        <v>336</v>
      </c>
      <c r="H3152" s="552">
        <v>731</v>
      </c>
      <c r="I3152" s="552">
        <v>580.471751724564</v>
      </c>
      <c r="J3152" s="552">
        <v>602.24214267785203</v>
      </c>
      <c r="K3152" s="552">
        <v>731</v>
      </c>
      <c r="L3152" s="507">
        <v>0.10000001081125</v>
      </c>
      <c r="M3152" s="507">
        <v>0.5</v>
      </c>
      <c r="N3152" s="507">
        <v>1.5477053250008538E-4</v>
      </c>
      <c r="O3152" s="507">
        <v>0.83613085048182934</v>
      </c>
      <c r="P3152" s="439"/>
    </row>
    <row r="3153" spans="1:16" ht="16.5" x14ac:dyDescent="0.25">
      <c r="A3153" s="505" t="s">
        <v>332</v>
      </c>
      <c r="B3153" s="505" t="s">
        <v>333</v>
      </c>
      <c r="C3153" s="505" t="s">
        <v>334</v>
      </c>
      <c r="D3153" s="505" t="s">
        <v>335</v>
      </c>
      <c r="E3153" s="506">
        <v>45881.714595821759</v>
      </c>
      <c r="F3153" s="506">
        <v>46795</v>
      </c>
      <c r="G3153" s="505" t="s">
        <v>336</v>
      </c>
      <c r="H3153" s="552">
        <v>731</v>
      </c>
      <c r="I3153" s="552">
        <v>575.79189381743697</v>
      </c>
      <c r="J3153" s="552">
        <v>597.38676832924102</v>
      </c>
      <c r="K3153" s="552">
        <v>731</v>
      </c>
      <c r="L3153" s="507">
        <v>0.10000001081125</v>
      </c>
      <c r="M3153" s="507">
        <v>0.5</v>
      </c>
      <c r="N3153" s="507">
        <v>1.5352274723205283E-4</v>
      </c>
      <c r="O3153" s="507">
        <v>0.83613085048182934</v>
      </c>
      <c r="P3153" s="439"/>
    </row>
    <row r="3154" spans="1:16" ht="16.5" x14ac:dyDescent="0.25">
      <c r="A3154" s="505" t="s">
        <v>332</v>
      </c>
      <c r="B3154" s="505" t="s">
        <v>333</v>
      </c>
      <c r="C3154" s="505" t="s">
        <v>334</v>
      </c>
      <c r="D3154" s="505" t="s">
        <v>335</v>
      </c>
      <c r="E3154" s="506">
        <v>45881.714595937498</v>
      </c>
      <c r="F3154" s="506">
        <v>46824</v>
      </c>
      <c r="G3154" s="505" t="s">
        <v>336</v>
      </c>
      <c r="H3154" s="552">
        <v>731</v>
      </c>
      <c r="I3154" s="552">
        <v>571.44812519239599</v>
      </c>
      <c r="J3154" s="552">
        <v>592.88008817423099</v>
      </c>
      <c r="K3154" s="552">
        <v>731</v>
      </c>
      <c r="L3154" s="507">
        <v>0.10000001081125</v>
      </c>
      <c r="M3154" s="507">
        <v>0.5</v>
      </c>
      <c r="N3154" s="507">
        <v>1.5236457307257431E-4</v>
      </c>
      <c r="O3154" s="507">
        <v>0.83613085048182934</v>
      </c>
      <c r="P3154" s="439"/>
    </row>
    <row r="3155" spans="1:16" ht="16.5" x14ac:dyDescent="0.25">
      <c r="A3155" s="505" t="s">
        <v>332</v>
      </c>
      <c r="B3155" s="505" t="s">
        <v>333</v>
      </c>
      <c r="C3155" s="505" t="s">
        <v>334</v>
      </c>
      <c r="D3155" s="505" t="s">
        <v>335</v>
      </c>
      <c r="E3155" s="506">
        <v>45881.71459609954</v>
      </c>
      <c r="F3155" s="506">
        <v>46855</v>
      </c>
      <c r="G3155" s="505" t="s">
        <v>336</v>
      </c>
      <c r="H3155" s="552">
        <v>731</v>
      </c>
      <c r="I3155" s="552">
        <v>566.84101723365404</v>
      </c>
      <c r="J3155" s="552">
        <v>588.10019223549205</v>
      </c>
      <c r="K3155" s="552">
        <v>731</v>
      </c>
      <c r="L3155" s="507">
        <v>0.10000001081125</v>
      </c>
      <c r="M3155" s="507">
        <v>0.5</v>
      </c>
      <c r="N3155" s="507">
        <v>1.5113618504173311E-4</v>
      </c>
      <c r="O3155" s="507">
        <v>0.83613085048182934</v>
      </c>
      <c r="P3155" s="439"/>
    </row>
    <row r="3156" spans="1:16" ht="16.5" x14ac:dyDescent="0.25">
      <c r="A3156" s="505" t="s">
        <v>332</v>
      </c>
      <c r="B3156" s="505" t="s">
        <v>333</v>
      </c>
      <c r="C3156" s="505" t="s">
        <v>334</v>
      </c>
      <c r="D3156" s="505" t="s">
        <v>335</v>
      </c>
      <c r="E3156" s="506">
        <v>45881.714596215279</v>
      </c>
      <c r="F3156" s="506">
        <v>46885</v>
      </c>
      <c r="G3156" s="505" t="s">
        <v>336</v>
      </c>
      <c r="H3156" s="552">
        <v>731</v>
      </c>
      <c r="I3156" s="552">
        <v>562.41789405945303</v>
      </c>
      <c r="J3156" s="552">
        <v>583.51118136658204</v>
      </c>
      <c r="K3156" s="552">
        <v>731</v>
      </c>
      <c r="L3156" s="507">
        <v>0.10000001081125</v>
      </c>
      <c r="M3156" s="507">
        <v>0.5</v>
      </c>
      <c r="N3156" s="507">
        <v>1.4995685266776175E-4</v>
      </c>
      <c r="O3156" s="507">
        <v>0.83613085048182934</v>
      </c>
      <c r="P3156" s="439"/>
    </row>
    <row r="3157" spans="1:16" ht="16.5" x14ac:dyDescent="0.25">
      <c r="A3157" s="505" t="s">
        <v>332</v>
      </c>
      <c r="B3157" s="505" t="s">
        <v>333</v>
      </c>
      <c r="C3157" s="505" t="s">
        <v>334</v>
      </c>
      <c r="D3157" s="505" t="s">
        <v>335</v>
      </c>
      <c r="E3157" s="506">
        <v>45881.714596412035</v>
      </c>
      <c r="F3157" s="506">
        <v>46916</v>
      </c>
      <c r="G3157" s="505" t="s">
        <v>336</v>
      </c>
      <c r="H3157" s="552">
        <v>731</v>
      </c>
      <c r="I3157" s="552">
        <v>557.88358929646597</v>
      </c>
      <c r="J3157" s="552">
        <v>578.80681908210795</v>
      </c>
      <c r="K3157" s="552">
        <v>731</v>
      </c>
      <c r="L3157" s="507">
        <v>0.10000001081125</v>
      </c>
      <c r="M3157" s="507">
        <v>0.5</v>
      </c>
      <c r="N3157" s="507">
        <v>1.4874787607139817E-4</v>
      </c>
      <c r="O3157" s="507">
        <v>0.83613085048182934</v>
      </c>
      <c r="P3157" s="439"/>
    </row>
    <row r="3158" spans="1:16" ht="16.5" x14ac:dyDescent="0.25">
      <c r="A3158" s="505" t="s">
        <v>332</v>
      </c>
      <c r="B3158" s="505" t="s">
        <v>333</v>
      </c>
      <c r="C3158" s="505" t="s">
        <v>334</v>
      </c>
      <c r="D3158" s="505" t="s">
        <v>335</v>
      </c>
      <c r="E3158" s="506">
        <v>45881.714596562502</v>
      </c>
      <c r="F3158" s="506">
        <v>46946</v>
      </c>
      <c r="G3158" s="505" t="s">
        <v>336</v>
      </c>
      <c r="H3158" s="552">
        <v>731</v>
      </c>
      <c r="I3158" s="552">
        <v>553.53036192353102</v>
      </c>
      <c r="J3158" s="552">
        <v>574.29032543215601</v>
      </c>
      <c r="K3158" s="552">
        <v>731</v>
      </c>
      <c r="L3158" s="507">
        <v>0.10000001081125</v>
      </c>
      <c r="M3158" s="507">
        <v>0.5</v>
      </c>
      <c r="N3158" s="507">
        <v>1.4758717993657085E-4</v>
      </c>
      <c r="O3158" s="507">
        <v>0.83613085048182934</v>
      </c>
      <c r="P3158" s="439"/>
    </row>
    <row r="3159" spans="1:16" ht="16.5" x14ac:dyDescent="0.25">
      <c r="A3159" s="505" t="s">
        <v>332</v>
      </c>
      <c r="B3159" s="505" t="s">
        <v>333</v>
      </c>
      <c r="C3159" s="505" t="s">
        <v>334</v>
      </c>
      <c r="D3159" s="505" t="s">
        <v>335</v>
      </c>
      <c r="E3159" s="506">
        <v>45881.714596701386</v>
      </c>
      <c r="F3159" s="506">
        <v>46977</v>
      </c>
      <c r="G3159" s="505" t="s">
        <v>336</v>
      </c>
      <c r="H3159" s="552">
        <v>731</v>
      </c>
      <c r="I3159" s="552">
        <v>549.06770989371705</v>
      </c>
      <c r="J3159" s="552">
        <v>569.66030319166703</v>
      </c>
      <c r="K3159" s="552">
        <v>731</v>
      </c>
      <c r="L3159" s="507">
        <v>0.10000001081125</v>
      </c>
      <c r="M3159" s="507">
        <v>0.5</v>
      </c>
      <c r="N3159" s="507">
        <v>1.4639730802813643E-4</v>
      </c>
      <c r="O3159" s="507">
        <v>0.83613085048182934</v>
      </c>
      <c r="P3159" s="439"/>
    </row>
    <row r="3160" spans="1:16" ht="16.5" x14ac:dyDescent="0.25">
      <c r="A3160" s="505" t="s">
        <v>332</v>
      </c>
      <c r="B3160" s="505" t="s">
        <v>333</v>
      </c>
      <c r="C3160" s="505" t="s">
        <v>334</v>
      </c>
      <c r="D3160" s="505" t="s">
        <v>335</v>
      </c>
      <c r="E3160" s="506">
        <v>45881.714596840276</v>
      </c>
      <c r="F3160" s="506">
        <v>47008</v>
      </c>
      <c r="G3160" s="505" t="s">
        <v>336</v>
      </c>
      <c r="H3160" s="552">
        <v>731</v>
      </c>
      <c r="I3160" s="552">
        <v>544.64103649219396</v>
      </c>
      <c r="J3160" s="552">
        <v>565.06760894539605</v>
      </c>
      <c r="K3160" s="552">
        <v>731</v>
      </c>
      <c r="L3160" s="507">
        <v>0.10000001081125</v>
      </c>
      <c r="M3160" s="507">
        <v>0.5</v>
      </c>
      <c r="N3160" s="507">
        <v>1.4521702906103388E-4</v>
      </c>
      <c r="O3160" s="507">
        <v>0.83613085048182934</v>
      </c>
      <c r="P3160" s="439"/>
    </row>
    <row r="3161" spans="1:16" ht="16.5" x14ac:dyDescent="0.25">
      <c r="A3161" s="505" t="s">
        <v>332</v>
      </c>
      <c r="B3161" s="505" t="s">
        <v>333</v>
      </c>
      <c r="C3161" s="505" t="s">
        <v>334</v>
      </c>
      <c r="D3161" s="505" t="s">
        <v>335</v>
      </c>
      <c r="E3161" s="506">
        <v>45881.714596979167</v>
      </c>
      <c r="F3161" s="506">
        <v>47038</v>
      </c>
      <c r="G3161" s="505" t="s">
        <v>336</v>
      </c>
      <c r="H3161" s="552">
        <v>731</v>
      </c>
      <c r="I3161" s="552">
        <v>540.39114222397995</v>
      </c>
      <c r="J3161" s="552">
        <v>560.65832387228204</v>
      </c>
      <c r="K3161" s="552">
        <v>731</v>
      </c>
      <c r="L3161" s="507">
        <v>0.10000001081125</v>
      </c>
      <c r="M3161" s="507">
        <v>0.5</v>
      </c>
      <c r="N3161" s="507">
        <v>1.4408388451609032E-4</v>
      </c>
      <c r="O3161" s="507">
        <v>0.83613085048182934</v>
      </c>
      <c r="P3161" s="439"/>
    </row>
    <row r="3162" spans="1:16" ht="16.5" x14ac:dyDescent="0.25">
      <c r="A3162" s="505" t="s">
        <v>332</v>
      </c>
      <c r="B3162" s="505" t="s">
        <v>333</v>
      </c>
      <c r="C3162" s="505" t="s">
        <v>334</v>
      </c>
      <c r="D3162" s="505" t="s">
        <v>335</v>
      </c>
      <c r="E3162" s="506">
        <v>45881.714597152779</v>
      </c>
      <c r="F3162" s="506">
        <v>47069</v>
      </c>
      <c r="G3162" s="505" t="s">
        <v>336</v>
      </c>
      <c r="H3162" s="552">
        <v>731</v>
      </c>
      <c r="I3162" s="552">
        <v>536.03442072570704</v>
      </c>
      <c r="J3162" s="552">
        <v>556.13820505103797</v>
      </c>
      <c r="K3162" s="552">
        <v>731</v>
      </c>
      <c r="L3162" s="507">
        <v>0.10000001081125</v>
      </c>
      <c r="M3162" s="507">
        <v>0.5</v>
      </c>
      <c r="N3162" s="507">
        <v>1.429222567465408E-4</v>
      </c>
      <c r="O3162" s="507">
        <v>0.83613085048182934</v>
      </c>
      <c r="P3162" s="439"/>
    </row>
    <row r="3163" spans="1:16" ht="16.5" x14ac:dyDescent="0.25">
      <c r="A3163" s="505" t="s">
        <v>332</v>
      </c>
      <c r="B3163" s="505" t="s">
        <v>333</v>
      </c>
      <c r="C3163" s="505" t="s">
        <v>334</v>
      </c>
      <c r="D3163" s="505" t="s">
        <v>335</v>
      </c>
      <c r="E3163" s="506">
        <v>45881.714597337967</v>
      </c>
      <c r="F3163" s="506">
        <v>47099</v>
      </c>
      <c r="G3163" s="505" t="s">
        <v>336</v>
      </c>
      <c r="H3163" s="552">
        <v>731</v>
      </c>
      <c r="I3163" s="552">
        <v>531.85168483257701</v>
      </c>
      <c r="J3163" s="552">
        <v>551.79859710448397</v>
      </c>
      <c r="K3163" s="552">
        <v>731</v>
      </c>
      <c r="L3163" s="507">
        <v>0.10000001081125</v>
      </c>
      <c r="M3163" s="507">
        <v>0.5</v>
      </c>
      <c r="N3163" s="507">
        <v>1.4180701856386676E-4</v>
      </c>
      <c r="O3163" s="507">
        <v>0.83613085048182934</v>
      </c>
      <c r="P3163" s="439"/>
    </row>
    <row r="3164" spans="1:16" ht="16.5" x14ac:dyDescent="0.25">
      <c r="A3164" s="505" t="s">
        <v>332</v>
      </c>
      <c r="B3164" s="505" t="s">
        <v>333</v>
      </c>
      <c r="C3164" s="505" t="s">
        <v>334</v>
      </c>
      <c r="D3164" s="505" t="s">
        <v>335</v>
      </c>
      <c r="E3164" s="506">
        <v>45881.714597430553</v>
      </c>
      <c r="F3164" s="506">
        <v>47130</v>
      </c>
      <c r="G3164" s="505" t="s">
        <v>336</v>
      </c>
      <c r="H3164" s="552">
        <v>731</v>
      </c>
      <c r="I3164" s="552">
        <v>527.56380983213398</v>
      </c>
      <c r="J3164" s="552">
        <v>547.34990684500201</v>
      </c>
      <c r="K3164" s="552">
        <v>731</v>
      </c>
      <c r="L3164" s="507">
        <v>0.10000001081125</v>
      </c>
      <c r="M3164" s="507">
        <v>0.5</v>
      </c>
      <c r="N3164" s="507">
        <v>1.4066374725886234E-4</v>
      </c>
      <c r="O3164" s="507">
        <v>0.83613085048182934</v>
      </c>
      <c r="P3164" s="439"/>
    </row>
    <row r="3165" spans="1:16" ht="16.5" x14ac:dyDescent="0.25">
      <c r="A3165" s="505" t="s">
        <v>332</v>
      </c>
      <c r="B3165" s="505" t="s">
        <v>333</v>
      </c>
      <c r="C3165" s="505" t="s">
        <v>334</v>
      </c>
      <c r="D3165" s="505" t="s">
        <v>335</v>
      </c>
      <c r="E3165" s="506">
        <v>45881.714597523147</v>
      </c>
      <c r="F3165" s="506">
        <v>47161</v>
      </c>
      <c r="G3165" s="505" t="s">
        <v>336</v>
      </c>
      <c r="H3165" s="552">
        <v>731</v>
      </c>
      <c r="I3165" s="552">
        <v>523.31050437907402</v>
      </c>
      <c r="J3165" s="552">
        <v>542.937082651742</v>
      </c>
      <c r="K3165" s="552">
        <v>731</v>
      </c>
      <c r="L3165" s="507">
        <v>0.10000001081125</v>
      </c>
      <c r="M3165" s="507">
        <v>0.5</v>
      </c>
      <c r="N3165" s="507">
        <v>1.3952969319352696E-4</v>
      </c>
      <c r="O3165" s="507">
        <v>0.83613085048182934</v>
      </c>
      <c r="P3165" s="439"/>
    </row>
    <row r="3166" spans="1:16" ht="16.5" x14ac:dyDescent="0.25">
      <c r="A3166" s="505" t="s">
        <v>332</v>
      </c>
      <c r="B3166" s="505" t="s">
        <v>333</v>
      </c>
      <c r="C3166" s="505" t="s">
        <v>334</v>
      </c>
      <c r="D3166" s="505" t="s">
        <v>335</v>
      </c>
      <c r="E3166" s="506">
        <v>45881.714597615741</v>
      </c>
      <c r="F3166" s="506">
        <v>47189</v>
      </c>
      <c r="G3166" s="505" t="s">
        <v>336</v>
      </c>
      <c r="H3166" s="552">
        <v>731</v>
      </c>
      <c r="I3166" s="552">
        <v>519.49829052360894</v>
      </c>
      <c r="J3166" s="552">
        <v>538.98189304287496</v>
      </c>
      <c r="K3166" s="552">
        <v>731</v>
      </c>
      <c r="L3166" s="507">
        <v>0.10000001081125</v>
      </c>
      <c r="M3166" s="507">
        <v>0.5</v>
      </c>
      <c r="N3166" s="507">
        <v>1.3851324688642983E-4</v>
      </c>
      <c r="O3166" s="507">
        <v>0.83613085048182934</v>
      </c>
      <c r="P3166" s="439"/>
    </row>
    <row r="3167" spans="1:16" ht="16.5" x14ac:dyDescent="0.25">
      <c r="A3167" s="505" t="s">
        <v>332</v>
      </c>
      <c r="B3167" s="505" t="s">
        <v>333</v>
      </c>
      <c r="C3167" s="505" t="s">
        <v>334</v>
      </c>
      <c r="D3167" s="505" t="s">
        <v>335</v>
      </c>
      <c r="E3167" s="506">
        <v>45881.714597708335</v>
      </c>
      <c r="F3167" s="506">
        <v>47220</v>
      </c>
      <c r="G3167" s="505" t="s">
        <v>336</v>
      </c>
      <c r="H3167" s="552">
        <v>731</v>
      </c>
      <c r="I3167" s="552">
        <v>515.31001060228095</v>
      </c>
      <c r="J3167" s="552">
        <v>534.63653314127498</v>
      </c>
      <c r="K3167" s="552">
        <v>731</v>
      </c>
      <c r="L3167" s="507">
        <v>0.10000001081125</v>
      </c>
      <c r="M3167" s="507">
        <v>0.5</v>
      </c>
      <c r="N3167" s="507">
        <v>1.3739653050573163E-4</v>
      </c>
      <c r="O3167" s="507">
        <v>0.83613085048182934</v>
      </c>
      <c r="P3167" s="439"/>
    </row>
    <row r="3168" spans="1:16" ht="16.5" x14ac:dyDescent="0.25">
      <c r="A3168" s="505" t="s">
        <v>332</v>
      </c>
      <c r="B3168" s="505" t="s">
        <v>333</v>
      </c>
      <c r="C3168" s="505" t="s">
        <v>334</v>
      </c>
      <c r="D3168" s="505" t="s">
        <v>335</v>
      </c>
      <c r="E3168" s="506">
        <v>45881.714597800928</v>
      </c>
      <c r="F3168" s="506">
        <v>47250</v>
      </c>
      <c r="G3168" s="505" t="s">
        <v>336</v>
      </c>
      <c r="H3168" s="552">
        <v>731</v>
      </c>
      <c r="I3168" s="552">
        <v>511.28898957434598</v>
      </c>
      <c r="J3168" s="552">
        <v>530.46470511963298</v>
      </c>
      <c r="K3168" s="552">
        <v>731</v>
      </c>
      <c r="L3168" s="507">
        <v>0.10000001081125</v>
      </c>
      <c r="M3168" s="507">
        <v>0.5</v>
      </c>
      <c r="N3168" s="507">
        <v>1.3632441017629514E-4</v>
      </c>
      <c r="O3168" s="507">
        <v>0.83613085048182934</v>
      </c>
      <c r="P3168" s="439"/>
    </row>
    <row r="3169" spans="1:16" ht="16.5" x14ac:dyDescent="0.25">
      <c r="A3169" s="505" t="s">
        <v>332</v>
      </c>
      <c r="B3169" s="505" t="s">
        <v>333</v>
      </c>
      <c r="C3169" s="505" t="s">
        <v>334</v>
      </c>
      <c r="D3169" s="505" t="s">
        <v>335</v>
      </c>
      <c r="E3169" s="506">
        <v>45881.714597893515</v>
      </c>
      <c r="F3169" s="506">
        <v>47281</v>
      </c>
      <c r="G3169" s="505" t="s">
        <v>336</v>
      </c>
      <c r="H3169" s="552">
        <v>731</v>
      </c>
      <c r="I3169" s="552">
        <v>507.16689437577998</v>
      </c>
      <c r="J3169" s="552">
        <v>526.18801217578005</v>
      </c>
      <c r="K3169" s="552">
        <v>731</v>
      </c>
      <c r="L3169" s="507">
        <v>0.10000001081125</v>
      </c>
      <c r="M3169" s="507">
        <v>0.5</v>
      </c>
      <c r="N3169" s="507">
        <v>1.3522534055403934E-4</v>
      </c>
      <c r="O3169" s="507">
        <v>0.83613085048182934</v>
      </c>
      <c r="P3169" s="439"/>
    </row>
    <row r="3170" spans="1:16" ht="16.5" x14ac:dyDescent="0.25">
      <c r="A3170" s="505" t="s">
        <v>332</v>
      </c>
      <c r="B3170" s="505" t="s">
        <v>333</v>
      </c>
      <c r="C3170" s="505" t="s">
        <v>334</v>
      </c>
      <c r="D3170" s="505" t="s">
        <v>335</v>
      </c>
      <c r="E3170" s="506">
        <v>45881.71459802083</v>
      </c>
      <c r="F3170" s="506">
        <v>47311</v>
      </c>
      <c r="G3170" s="505" t="s">
        <v>336</v>
      </c>
      <c r="H3170" s="552">
        <v>731</v>
      </c>
      <c r="I3170" s="552">
        <v>503.20941498473502</v>
      </c>
      <c r="J3170" s="552">
        <v>522.08210889799705</v>
      </c>
      <c r="K3170" s="552">
        <v>731</v>
      </c>
      <c r="L3170" s="507">
        <v>0.10000001081125</v>
      </c>
      <c r="M3170" s="507">
        <v>0.5</v>
      </c>
      <c r="N3170" s="507">
        <v>1.3417016226002174E-4</v>
      </c>
      <c r="O3170" s="507">
        <v>0.83613085048182934</v>
      </c>
      <c r="P3170" s="439"/>
    </row>
    <row r="3171" spans="1:16" ht="16.5" x14ac:dyDescent="0.25">
      <c r="A3171" s="505" t="s">
        <v>332</v>
      </c>
      <c r="B3171" s="505" t="s">
        <v>333</v>
      </c>
      <c r="C3171" s="505" t="s">
        <v>334</v>
      </c>
      <c r="D3171" s="505" t="s">
        <v>335</v>
      </c>
      <c r="E3171" s="506">
        <v>45881.714598217593</v>
      </c>
      <c r="F3171" s="506">
        <v>47342</v>
      </c>
      <c r="G3171" s="505" t="s">
        <v>336</v>
      </c>
      <c r="H3171" s="552">
        <v>731</v>
      </c>
      <c r="I3171" s="552">
        <v>499.15245863386798</v>
      </c>
      <c r="J3171" s="552">
        <v>517.87299781164802</v>
      </c>
      <c r="K3171" s="552">
        <v>731</v>
      </c>
      <c r="L3171" s="507">
        <v>0.10000001081125</v>
      </c>
      <c r="M3171" s="507">
        <v>0.5</v>
      </c>
      <c r="N3171" s="507">
        <v>1.3308846053571263E-4</v>
      </c>
      <c r="O3171" s="507">
        <v>0.83613085048182934</v>
      </c>
      <c r="P3171" s="439"/>
    </row>
    <row r="3172" spans="1:16" ht="16.5" x14ac:dyDescent="0.25">
      <c r="A3172" s="505" t="s">
        <v>332</v>
      </c>
      <c r="B3172" s="505" t="s">
        <v>333</v>
      </c>
      <c r="C3172" s="505" t="s">
        <v>334</v>
      </c>
      <c r="D3172" s="505" t="s">
        <v>335</v>
      </c>
      <c r="E3172" s="506">
        <v>45881.714598333332</v>
      </c>
      <c r="F3172" s="506">
        <v>47373</v>
      </c>
      <c r="G3172" s="505" t="s">
        <v>336</v>
      </c>
      <c r="H3172" s="552">
        <v>731</v>
      </c>
      <c r="I3172" s="552">
        <v>495.128210126581</v>
      </c>
      <c r="J3172" s="552">
        <v>513.69782126516395</v>
      </c>
      <c r="K3172" s="552">
        <v>731</v>
      </c>
      <c r="L3172" s="507">
        <v>0.10000001081125</v>
      </c>
      <c r="M3172" s="507">
        <v>0.5</v>
      </c>
      <c r="N3172" s="507">
        <v>1.320154796670741E-4</v>
      </c>
      <c r="O3172" s="507">
        <v>0.83613085048182934</v>
      </c>
      <c r="P3172" s="439"/>
    </row>
    <row r="3173" spans="1:16" ht="16.5" x14ac:dyDescent="0.25">
      <c r="A3173" s="505" t="s">
        <v>332</v>
      </c>
      <c r="B3173" s="505" t="s">
        <v>333</v>
      </c>
      <c r="C3173" s="505" t="s">
        <v>334</v>
      </c>
      <c r="D3173" s="505" t="s">
        <v>335</v>
      </c>
      <c r="E3173" s="506">
        <v>45881.714598449071</v>
      </c>
      <c r="F3173" s="506">
        <v>47403</v>
      </c>
      <c r="G3173" s="505" t="s">
        <v>336</v>
      </c>
      <c r="H3173" s="552">
        <v>731</v>
      </c>
      <c r="I3173" s="552">
        <v>491.26466992072301</v>
      </c>
      <c r="J3173" s="552">
        <v>509.68938032900201</v>
      </c>
      <c r="K3173" s="552">
        <v>731</v>
      </c>
      <c r="L3173" s="507">
        <v>0.10000001081125</v>
      </c>
      <c r="M3173" s="507">
        <v>0.5</v>
      </c>
      <c r="N3173" s="507">
        <v>1.309853482727044E-4</v>
      </c>
      <c r="O3173" s="507">
        <v>0.83613085048182934</v>
      </c>
      <c r="P3173" s="439"/>
    </row>
    <row r="3174" spans="1:16" ht="16.5" x14ac:dyDescent="0.25">
      <c r="A3174" s="505" t="s">
        <v>332</v>
      </c>
      <c r="B3174" s="505" t="s">
        <v>333</v>
      </c>
      <c r="C3174" s="505" t="s">
        <v>334</v>
      </c>
      <c r="D3174" s="505" t="s">
        <v>335</v>
      </c>
      <c r="E3174" s="506">
        <v>45881.714598622682</v>
      </c>
      <c r="F3174" s="506">
        <v>47434</v>
      </c>
      <c r="G3174" s="505" t="s">
        <v>336</v>
      </c>
      <c r="H3174" s="552">
        <v>731</v>
      </c>
      <c r="I3174" s="552">
        <v>487.30401405212899</v>
      </c>
      <c r="J3174" s="552">
        <v>505.580181440986</v>
      </c>
      <c r="K3174" s="552">
        <v>731</v>
      </c>
      <c r="L3174" s="507">
        <v>0.10000001081125</v>
      </c>
      <c r="M3174" s="507">
        <v>0.5</v>
      </c>
      <c r="N3174" s="507">
        <v>1.2992932303803863E-4</v>
      </c>
      <c r="O3174" s="507">
        <v>0.83613085048182934</v>
      </c>
      <c r="P3174" s="439"/>
    </row>
    <row r="3175" spans="1:16" ht="16.5" x14ac:dyDescent="0.25">
      <c r="A3175" s="505" t="s">
        <v>332</v>
      </c>
      <c r="B3175" s="505" t="s">
        <v>333</v>
      </c>
      <c r="C3175" s="505" t="s">
        <v>334</v>
      </c>
      <c r="D3175" s="505" t="s">
        <v>335</v>
      </c>
      <c r="E3175" s="506">
        <v>45881.714598761573</v>
      </c>
      <c r="F3175" s="506">
        <v>47464</v>
      </c>
      <c r="G3175" s="505" t="s">
        <v>336</v>
      </c>
      <c r="H3175" s="552">
        <v>731</v>
      </c>
      <c r="I3175" s="552">
        <v>483.50152691392799</v>
      </c>
      <c r="J3175" s="552">
        <v>501.63508334652897</v>
      </c>
      <c r="K3175" s="552">
        <v>731</v>
      </c>
      <c r="L3175" s="507">
        <v>0.10000001081125</v>
      </c>
      <c r="M3175" s="507">
        <v>0.5</v>
      </c>
      <c r="N3175" s="507">
        <v>1.2891547015466312E-4</v>
      </c>
      <c r="O3175" s="507">
        <v>0.83613085048182934</v>
      </c>
      <c r="P3175" s="439"/>
    </row>
    <row r="3176" spans="1:16" ht="16.5" x14ac:dyDescent="0.25">
      <c r="A3176" s="505" t="s">
        <v>332</v>
      </c>
      <c r="B3176" s="505" t="s">
        <v>333</v>
      </c>
      <c r="C3176" s="505" t="s">
        <v>334</v>
      </c>
      <c r="D3176" s="505" t="s">
        <v>335</v>
      </c>
      <c r="E3176" s="506">
        <v>45881.714598888888</v>
      </c>
      <c r="F3176" s="506">
        <v>47495</v>
      </c>
      <c r="G3176" s="505" t="s">
        <v>336</v>
      </c>
      <c r="H3176" s="552">
        <v>731</v>
      </c>
      <c r="I3176" s="552">
        <v>479.60345877001998</v>
      </c>
      <c r="J3176" s="552">
        <v>497.59081951402101</v>
      </c>
      <c r="K3176" s="552">
        <v>731</v>
      </c>
      <c r="L3176" s="507">
        <v>0.10000001081125</v>
      </c>
      <c r="M3176" s="507">
        <v>0.5</v>
      </c>
      <c r="N3176" s="507">
        <v>1.2787613261487405E-4</v>
      </c>
      <c r="O3176" s="507">
        <v>0.83613085048182934</v>
      </c>
      <c r="P3176" s="439"/>
    </row>
    <row r="3177" spans="1:16" ht="16.5" x14ac:dyDescent="0.25">
      <c r="A3177" s="505" t="s">
        <v>332</v>
      </c>
      <c r="B3177" s="505" t="s">
        <v>333</v>
      </c>
      <c r="C3177" s="505" t="s">
        <v>334</v>
      </c>
      <c r="D3177" s="505" t="s">
        <v>335</v>
      </c>
      <c r="E3177" s="506">
        <v>45881.71459909722</v>
      </c>
      <c r="F3177" s="506">
        <v>47526</v>
      </c>
      <c r="G3177" s="505" t="s">
        <v>336</v>
      </c>
      <c r="H3177" s="552">
        <v>731</v>
      </c>
      <c r="I3177" s="552">
        <v>475.736817487059</v>
      </c>
      <c r="J3177" s="552">
        <v>493.57916119594</v>
      </c>
      <c r="K3177" s="552">
        <v>731</v>
      </c>
      <c r="L3177" s="507">
        <v>0.10000001081125</v>
      </c>
      <c r="M3177" s="507">
        <v>0.5</v>
      </c>
      <c r="N3177" s="507">
        <v>1.2684517438379272E-4</v>
      </c>
      <c r="O3177" s="507">
        <v>0.83613085048182934</v>
      </c>
      <c r="P3177" s="439"/>
    </row>
    <row r="3178" spans="1:16" ht="16.5" x14ac:dyDescent="0.25">
      <c r="A3178" s="505" t="s">
        <v>332</v>
      </c>
      <c r="B3178" s="505" t="s">
        <v>333</v>
      </c>
      <c r="C3178" s="505" t="s">
        <v>334</v>
      </c>
      <c r="D3178" s="505" t="s">
        <v>335</v>
      </c>
      <c r="E3178" s="506">
        <v>45881.714599328705</v>
      </c>
      <c r="F3178" s="506">
        <v>47554</v>
      </c>
      <c r="G3178" s="505" t="s">
        <v>336</v>
      </c>
      <c r="H3178" s="552">
        <v>731</v>
      </c>
      <c r="I3178" s="552">
        <v>472.271168561607</v>
      </c>
      <c r="J3178" s="552">
        <v>489.98353431412801</v>
      </c>
      <c r="K3178" s="552">
        <v>731</v>
      </c>
      <c r="L3178" s="507">
        <v>0.10000001081125</v>
      </c>
      <c r="M3178" s="507">
        <v>0.5</v>
      </c>
      <c r="N3178" s="507">
        <v>1.2592113229551371E-4</v>
      </c>
      <c r="O3178" s="507">
        <v>0.83613085048182934</v>
      </c>
      <c r="P3178" s="439"/>
    </row>
    <row r="3179" spans="1:16" ht="16.5" x14ac:dyDescent="0.25">
      <c r="A3179" s="505" t="s">
        <v>332</v>
      </c>
      <c r="B3179" s="505" t="s">
        <v>333</v>
      </c>
      <c r="C3179" s="505" t="s">
        <v>334</v>
      </c>
      <c r="D3179" s="505" t="s">
        <v>335</v>
      </c>
      <c r="E3179" s="506">
        <v>45881.714599479164</v>
      </c>
      <c r="F3179" s="506">
        <v>47585</v>
      </c>
      <c r="G3179" s="505" t="s">
        <v>336</v>
      </c>
      <c r="H3179" s="552">
        <v>731</v>
      </c>
      <c r="I3179" s="552">
        <v>468.46364139782099</v>
      </c>
      <c r="J3179" s="552">
        <v>486.03320716968102</v>
      </c>
      <c r="K3179" s="552">
        <v>731</v>
      </c>
      <c r="L3179" s="507">
        <v>0.10000001081125</v>
      </c>
      <c r="M3179" s="507">
        <v>0.5</v>
      </c>
      <c r="N3179" s="507">
        <v>1.249059355957659E-4</v>
      </c>
      <c r="O3179" s="507">
        <v>0.83613085048182934</v>
      </c>
      <c r="P3179" s="439"/>
    </row>
    <row r="3180" spans="1:16" ht="16.5" x14ac:dyDescent="0.25">
      <c r="A3180" s="505" t="s">
        <v>332</v>
      </c>
      <c r="B3180" s="505" t="s">
        <v>333</v>
      </c>
      <c r="C3180" s="505" t="s">
        <v>334</v>
      </c>
      <c r="D3180" s="505" t="s">
        <v>335</v>
      </c>
      <c r="E3180" s="506">
        <v>45881.71459959491</v>
      </c>
      <c r="F3180" s="506">
        <v>47615</v>
      </c>
      <c r="G3180" s="505" t="s">
        <v>336</v>
      </c>
      <c r="H3180" s="552">
        <v>731</v>
      </c>
      <c r="I3180" s="552">
        <v>464.80816777198902</v>
      </c>
      <c r="J3180" s="552">
        <v>482.24063627818998</v>
      </c>
      <c r="K3180" s="552">
        <v>731</v>
      </c>
      <c r="L3180" s="507">
        <v>0.10000001081125</v>
      </c>
      <c r="M3180" s="507">
        <v>0.5</v>
      </c>
      <c r="N3180" s="507">
        <v>1.2393128076040283E-4</v>
      </c>
      <c r="O3180" s="507">
        <v>0.83613085048182934</v>
      </c>
      <c r="P3180" s="439"/>
    </row>
    <row r="3181" spans="1:16" ht="16.5" x14ac:dyDescent="0.25">
      <c r="A3181" s="505" t="s">
        <v>332</v>
      </c>
      <c r="B3181" s="505" t="s">
        <v>333</v>
      </c>
      <c r="C3181" s="505" t="s">
        <v>334</v>
      </c>
      <c r="D3181" s="505" t="s">
        <v>335</v>
      </c>
      <c r="E3181" s="506">
        <v>45881.714599722225</v>
      </c>
      <c r="F3181" s="506">
        <v>47646</v>
      </c>
      <c r="G3181" s="505" t="s">
        <v>336</v>
      </c>
      <c r="H3181" s="552">
        <v>731</v>
      </c>
      <c r="I3181" s="552">
        <v>461.06080853739599</v>
      </c>
      <c r="J3181" s="552">
        <v>478.352733640172</v>
      </c>
      <c r="K3181" s="552">
        <v>731</v>
      </c>
      <c r="L3181" s="507">
        <v>0.10000001081125</v>
      </c>
      <c r="M3181" s="507">
        <v>0.5</v>
      </c>
      <c r="N3181" s="507">
        <v>1.229321265681722E-4</v>
      </c>
      <c r="O3181" s="507">
        <v>0.83613085048182934</v>
      </c>
      <c r="P3181" s="439"/>
    </row>
    <row r="3182" spans="1:16" ht="16.5" x14ac:dyDescent="0.25">
      <c r="A3182" s="505" t="s">
        <v>332</v>
      </c>
      <c r="B3182" s="505" t="s">
        <v>333</v>
      </c>
      <c r="C3182" s="505" t="s">
        <v>334</v>
      </c>
      <c r="D3182" s="505" t="s">
        <v>335</v>
      </c>
      <c r="E3182" s="506">
        <v>45881.714599907405</v>
      </c>
      <c r="F3182" s="506">
        <v>47676</v>
      </c>
      <c r="G3182" s="505" t="s">
        <v>336</v>
      </c>
      <c r="H3182" s="552">
        <v>731</v>
      </c>
      <c r="I3182" s="552">
        <v>457.46310003544198</v>
      </c>
      <c r="J3182" s="552">
        <v>474.62009433341802</v>
      </c>
      <c r="K3182" s="552">
        <v>731</v>
      </c>
      <c r="L3182" s="507">
        <v>0.10000001081125</v>
      </c>
      <c r="M3182" s="507">
        <v>0.5</v>
      </c>
      <c r="N3182" s="507">
        <v>1.2197287358303847E-4</v>
      </c>
      <c r="O3182" s="507">
        <v>0.83613085048182934</v>
      </c>
      <c r="P3182" s="439"/>
    </row>
    <row r="3183" spans="1:16" ht="16.5" x14ac:dyDescent="0.25">
      <c r="A3183" s="505" t="s">
        <v>332</v>
      </c>
      <c r="B3183" s="505" t="s">
        <v>333</v>
      </c>
      <c r="C3183" s="505" t="s">
        <v>334</v>
      </c>
      <c r="D3183" s="505" t="s">
        <v>335</v>
      </c>
      <c r="E3183" s="506">
        <v>45881.714600069441</v>
      </c>
      <c r="F3183" s="506">
        <v>47707</v>
      </c>
      <c r="G3183" s="505" t="s">
        <v>336</v>
      </c>
      <c r="H3183" s="552">
        <v>731</v>
      </c>
      <c r="I3183" s="552">
        <v>453.77495793454</v>
      </c>
      <c r="J3183" s="552">
        <v>470.793629747073</v>
      </c>
      <c r="K3183" s="552">
        <v>731</v>
      </c>
      <c r="L3183" s="507">
        <v>0.10000001081125</v>
      </c>
      <c r="M3183" s="507">
        <v>0.5</v>
      </c>
      <c r="N3183" s="507">
        <v>1.2098950838878615E-4</v>
      </c>
      <c r="O3183" s="507">
        <v>0.83613085048182934</v>
      </c>
      <c r="P3183" s="439"/>
    </row>
    <row r="3184" spans="1:16" ht="16.5" x14ac:dyDescent="0.25">
      <c r="A3184" s="505" t="s">
        <v>332</v>
      </c>
      <c r="B3184" s="505" t="s">
        <v>333</v>
      </c>
      <c r="C3184" s="505" t="s">
        <v>334</v>
      </c>
      <c r="D3184" s="505" t="s">
        <v>335</v>
      </c>
      <c r="E3184" s="506">
        <v>45881.714600219908</v>
      </c>
      <c r="F3184" s="506">
        <v>47738</v>
      </c>
      <c r="G3184" s="505" t="s">
        <v>336</v>
      </c>
      <c r="H3184" s="552">
        <v>731</v>
      </c>
      <c r="I3184" s="552">
        <v>450.11655023659898</v>
      </c>
      <c r="J3184" s="552">
        <v>466.99801474211898</v>
      </c>
      <c r="K3184" s="552">
        <v>731</v>
      </c>
      <c r="L3184" s="507">
        <v>0.10000001081125</v>
      </c>
      <c r="M3184" s="507">
        <v>0.5</v>
      </c>
      <c r="N3184" s="507">
        <v>1.2001407124506525E-4</v>
      </c>
      <c r="O3184" s="507">
        <v>0.83613085048182934</v>
      </c>
      <c r="P3184" s="439"/>
    </row>
    <row r="3185" spans="1:16" ht="16.5" x14ac:dyDescent="0.25">
      <c r="A3185" s="505" t="s">
        <v>332</v>
      </c>
      <c r="B3185" s="505" t="s">
        <v>333</v>
      </c>
      <c r="C3185" s="505" t="s">
        <v>334</v>
      </c>
      <c r="D3185" s="505" t="s">
        <v>335</v>
      </c>
      <c r="E3185" s="506">
        <v>45881.714600381943</v>
      </c>
      <c r="F3185" s="506">
        <v>47768</v>
      </c>
      <c r="G3185" s="505" t="s">
        <v>336</v>
      </c>
      <c r="H3185" s="552">
        <v>731</v>
      </c>
      <c r="I3185" s="552">
        <v>446.60424099306601</v>
      </c>
      <c r="J3185" s="552">
        <v>463.35397756324198</v>
      </c>
      <c r="K3185" s="552">
        <v>731</v>
      </c>
      <c r="L3185" s="507">
        <v>0.10000001081125</v>
      </c>
      <c r="M3185" s="507">
        <v>0.5</v>
      </c>
      <c r="N3185" s="507">
        <v>1.1907758816847891E-4</v>
      </c>
      <c r="O3185" s="507">
        <v>0.83613085048182934</v>
      </c>
      <c r="P3185" s="439"/>
    </row>
    <row r="3186" spans="1:16" ht="16.5" x14ac:dyDescent="0.25">
      <c r="A3186" s="505" t="s">
        <v>332</v>
      </c>
      <c r="B3186" s="505" t="s">
        <v>333</v>
      </c>
      <c r="C3186" s="505" t="s">
        <v>334</v>
      </c>
      <c r="D3186" s="505" t="s">
        <v>335</v>
      </c>
      <c r="E3186" s="506">
        <v>45881.714600509258</v>
      </c>
      <c r="F3186" s="506">
        <v>47799</v>
      </c>
      <c r="G3186" s="505" t="s">
        <v>336</v>
      </c>
      <c r="H3186" s="552">
        <v>731</v>
      </c>
      <c r="I3186" s="552">
        <v>443.00364478427798</v>
      </c>
      <c r="J3186" s="552">
        <v>459.61834224721503</v>
      </c>
      <c r="K3186" s="552">
        <v>731</v>
      </c>
      <c r="L3186" s="507">
        <v>0.10000001081125</v>
      </c>
      <c r="M3186" s="507">
        <v>0.5</v>
      </c>
      <c r="N3186" s="507">
        <v>1.1811756523730903E-4</v>
      </c>
      <c r="O3186" s="507">
        <v>0.83613085048182934</v>
      </c>
      <c r="P3186" s="439"/>
    </row>
    <row r="3187" spans="1:16" ht="16.5" x14ac:dyDescent="0.25">
      <c r="A3187" s="505" t="s">
        <v>332</v>
      </c>
      <c r="B3187" s="505" t="s">
        <v>333</v>
      </c>
      <c r="C3187" s="505" t="s">
        <v>334</v>
      </c>
      <c r="D3187" s="505" t="s">
        <v>335</v>
      </c>
      <c r="E3187" s="506">
        <v>45881.714600740743</v>
      </c>
      <c r="F3187" s="506">
        <v>47829</v>
      </c>
      <c r="G3187" s="505" t="s">
        <v>336</v>
      </c>
      <c r="H3187" s="552">
        <v>731</v>
      </c>
      <c r="I3187" s="552">
        <v>439.54683832898002</v>
      </c>
      <c r="J3187" s="552">
        <v>456.03188946932198</v>
      </c>
      <c r="K3187" s="552">
        <v>731</v>
      </c>
      <c r="L3187" s="507">
        <v>0.10000001081125</v>
      </c>
      <c r="M3187" s="507">
        <v>0.5</v>
      </c>
      <c r="N3187" s="507">
        <v>1.1719588080693559E-4</v>
      </c>
      <c r="O3187" s="507">
        <v>0.83613085048182934</v>
      </c>
      <c r="P3187" s="439"/>
    </row>
    <row r="3188" spans="1:16" ht="16.5" x14ac:dyDescent="0.25">
      <c r="A3188" s="505" t="s">
        <v>332</v>
      </c>
      <c r="B3188" s="505" t="s">
        <v>333</v>
      </c>
      <c r="C3188" s="505" t="s">
        <v>334</v>
      </c>
      <c r="D3188" s="505" t="s">
        <v>335</v>
      </c>
      <c r="E3188" s="506">
        <v>45881.714600891202</v>
      </c>
      <c r="F3188" s="506">
        <v>47860</v>
      </c>
      <c r="G3188" s="505" t="s">
        <v>336</v>
      </c>
      <c r="H3188" s="552">
        <v>731</v>
      </c>
      <c r="I3188" s="552">
        <v>436.003140051164</v>
      </c>
      <c r="J3188" s="552">
        <v>452.35528602135901</v>
      </c>
      <c r="K3188" s="552">
        <v>731</v>
      </c>
      <c r="L3188" s="507">
        <v>0.10000001081125</v>
      </c>
      <c r="M3188" s="507">
        <v>0.5</v>
      </c>
      <c r="N3188" s="507">
        <v>1.1625102850732284E-4</v>
      </c>
      <c r="O3188" s="507">
        <v>0.83613085048182934</v>
      </c>
      <c r="P3188" s="439"/>
    </row>
    <row r="3189" spans="1:16" ht="16.5" x14ac:dyDescent="0.25">
      <c r="A3189" s="505" t="s">
        <v>332</v>
      </c>
      <c r="B3189" s="505" t="s">
        <v>333</v>
      </c>
      <c r="C3189" s="505" t="s">
        <v>334</v>
      </c>
      <c r="D3189" s="505" t="s">
        <v>335</v>
      </c>
      <c r="E3189" s="506">
        <v>45881.714601018517</v>
      </c>
      <c r="F3189" s="506">
        <v>47891</v>
      </c>
      <c r="G3189" s="505" t="s">
        <v>336</v>
      </c>
      <c r="H3189" s="552">
        <v>731</v>
      </c>
      <c r="I3189" s="552">
        <v>432.48801164665701</v>
      </c>
      <c r="J3189" s="552">
        <v>448.70832394985598</v>
      </c>
      <c r="K3189" s="552">
        <v>731</v>
      </c>
      <c r="L3189" s="507">
        <v>0.10000001081125</v>
      </c>
      <c r="M3189" s="507">
        <v>0.5</v>
      </c>
      <c r="N3189" s="507">
        <v>1.1531379376100575E-4</v>
      </c>
      <c r="O3189" s="507">
        <v>0.83613085048182934</v>
      </c>
      <c r="P3189" s="439"/>
    </row>
    <row r="3190" spans="1:16" ht="16.5" x14ac:dyDescent="0.25">
      <c r="A3190" s="505" t="s">
        <v>332</v>
      </c>
      <c r="B3190" s="505" t="s">
        <v>333</v>
      </c>
      <c r="C3190" s="505" t="s">
        <v>334</v>
      </c>
      <c r="D3190" s="505" t="s">
        <v>335</v>
      </c>
      <c r="E3190" s="506">
        <v>45881.714601157408</v>
      </c>
      <c r="F3190" s="506">
        <v>47919</v>
      </c>
      <c r="G3190" s="505" t="s">
        <v>336</v>
      </c>
      <c r="H3190" s="552">
        <v>731</v>
      </c>
      <c r="I3190" s="552">
        <v>429.33742174539401</v>
      </c>
      <c r="J3190" s="552">
        <v>445.43957227124503</v>
      </c>
      <c r="K3190" s="552">
        <v>731</v>
      </c>
      <c r="L3190" s="507">
        <v>0.10000001081125</v>
      </c>
      <c r="M3190" s="507">
        <v>0.5</v>
      </c>
      <c r="N3190" s="507">
        <v>1.1447375550719032E-4</v>
      </c>
      <c r="O3190" s="507">
        <v>0.83613085048182934</v>
      </c>
      <c r="P3190" s="439"/>
    </row>
    <row r="3191" spans="1:16" ht="16.5" x14ac:dyDescent="0.25">
      <c r="A3191" s="505" t="s">
        <v>332</v>
      </c>
      <c r="B3191" s="505" t="s">
        <v>333</v>
      </c>
      <c r="C3191" s="505" t="s">
        <v>334</v>
      </c>
      <c r="D3191" s="505" t="s">
        <v>335</v>
      </c>
      <c r="E3191" s="506">
        <v>45881.714601307867</v>
      </c>
      <c r="F3191" s="506">
        <v>47950</v>
      </c>
      <c r="G3191" s="505" t="s">
        <v>336</v>
      </c>
      <c r="H3191" s="552">
        <v>731</v>
      </c>
      <c r="I3191" s="552">
        <v>425.87603344869899</v>
      </c>
      <c r="J3191" s="552">
        <v>441.84836581158902</v>
      </c>
      <c r="K3191" s="552">
        <v>731</v>
      </c>
      <c r="L3191" s="507">
        <v>0.10000001081125</v>
      </c>
      <c r="M3191" s="507">
        <v>0.5</v>
      </c>
      <c r="N3191" s="507">
        <v>1.1355084942558118E-4</v>
      </c>
      <c r="O3191" s="507">
        <v>0.83613085048182934</v>
      </c>
      <c r="P3191" s="439"/>
    </row>
    <row r="3192" spans="1:16" ht="16.5" x14ac:dyDescent="0.25">
      <c r="A3192" s="505" t="s">
        <v>332</v>
      </c>
      <c r="B3192" s="505" t="s">
        <v>333</v>
      </c>
      <c r="C3192" s="505" t="s">
        <v>334</v>
      </c>
      <c r="D3192" s="505" t="s">
        <v>335</v>
      </c>
      <c r="E3192" s="506">
        <v>45881.714601458334</v>
      </c>
      <c r="F3192" s="506">
        <v>47980</v>
      </c>
      <c r="G3192" s="505" t="s">
        <v>336</v>
      </c>
      <c r="H3192" s="552">
        <v>731</v>
      </c>
      <c r="I3192" s="552">
        <v>422.552875639695</v>
      </c>
      <c r="J3192" s="552">
        <v>438.40057412593802</v>
      </c>
      <c r="K3192" s="552">
        <v>731</v>
      </c>
      <c r="L3192" s="507">
        <v>0.10000001081125</v>
      </c>
      <c r="M3192" s="507">
        <v>0.5</v>
      </c>
      <c r="N3192" s="507">
        <v>1.1266479958395957E-4</v>
      </c>
      <c r="O3192" s="507">
        <v>0.83613085048182934</v>
      </c>
      <c r="P3192" s="439"/>
    </row>
    <row r="3193" spans="1:16" ht="16.5" x14ac:dyDescent="0.25">
      <c r="A3193" s="505" t="s">
        <v>332</v>
      </c>
      <c r="B3193" s="505" t="s">
        <v>333</v>
      </c>
      <c r="C3193" s="505" t="s">
        <v>334</v>
      </c>
      <c r="D3193" s="505" t="s">
        <v>335</v>
      </c>
      <c r="E3193" s="506">
        <v>45881.71460172454</v>
      </c>
      <c r="F3193" s="506">
        <v>48011</v>
      </c>
      <c r="G3193" s="505" t="s">
        <v>336</v>
      </c>
      <c r="H3193" s="552">
        <v>731</v>
      </c>
      <c r="I3193" s="552">
        <v>419.14618545991101</v>
      </c>
      <c r="J3193" s="552">
        <v>434.86611721702297</v>
      </c>
      <c r="K3193" s="552">
        <v>731</v>
      </c>
      <c r="L3193" s="507">
        <v>0.10000001081125</v>
      </c>
      <c r="M3193" s="507">
        <v>0.5</v>
      </c>
      <c r="N3193" s="507">
        <v>1.1175647759994988E-4</v>
      </c>
      <c r="O3193" s="507">
        <v>0.83613085048182934</v>
      </c>
      <c r="P3193" s="439"/>
    </row>
    <row r="3194" spans="1:16" ht="16.5" x14ac:dyDescent="0.25">
      <c r="A3194" s="505" t="s">
        <v>332</v>
      </c>
      <c r="B3194" s="505" t="s">
        <v>333</v>
      </c>
      <c r="C3194" s="505" t="s">
        <v>334</v>
      </c>
      <c r="D3194" s="505" t="s">
        <v>335</v>
      </c>
      <c r="E3194" s="506">
        <v>45881.714601990738</v>
      </c>
      <c r="F3194" s="506">
        <v>48041</v>
      </c>
      <c r="G3194" s="505" t="s">
        <v>336</v>
      </c>
      <c r="H3194" s="552">
        <v>731</v>
      </c>
      <c r="I3194" s="552">
        <v>415.875541399371</v>
      </c>
      <c r="J3194" s="552">
        <v>431.472808789689</v>
      </c>
      <c r="K3194" s="552">
        <v>731</v>
      </c>
      <c r="L3194" s="507">
        <v>0.10000001081125</v>
      </c>
      <c r="M3194" s="507">
        <v>0.5</v>
      </c>
      <c r="N3194" s="507">
        <v>1.1088442944021751E-4</v>
      </c>
      <c r="O3194" s="507">
        <v>0.83613085048182934</v>
      </c>
      <c r="P3194" s="439"/>
    </row>
    <row r="3195" spans="1:16" ht="16.5" x14ac:dyDescent="0.25">
      <c r="A3195" s="505" t="s">
        <v>332</v>
      </c>
      <c r="B3195" s="505" t="s">
        <v>333</v>
      </c>
      <c r="C3195" s="505" t="s">
        <v>334</v>
      </c>
      <c r="D3195" s="505" t="s">
        <v>335</v>
      </c>
      <c r="E3195" s="506">
        <v>45881.714602094908</v>
      </c>
      <c r="F3195" s="506">
        <v>48072</v>
      </c>
      <c r="G3195" s="505" t="s">
        <v>336</v>
      </c>
      <c r="H3195" s="552">
        <v>731</v>
      </c>
      <c r="I3195" s="552">
        <v>412.52268497695798</v>
      </c>
      <c r="J3195" s="552">
        <v>427.99420465447298</v>
      </c>
      <c r="K3195" s="552">
        <v>731</v>
      </c>
      <c r="L3195" s="507">
        <v>0.10000001081125</v>
      </c>
      <c r="M3195" s="507">
        <v>0.5</v>
      </c>
      <c r="N3195" s="507">
        <v>1.0999046109059245E-4</v>
      </c>
      <c r="O3195" s="507">
        <v>0.83613085048182934</v>
      </c>
      <c r="P3195" s="439"/>
    </row>
    <row r="3196" spans="1:16" ht="16.5" x14ac:dyDescent="0.25">
      <c r="A3196" s="505" t="s">
        <v>332</v>
      </c>
      <c r="B3196" s="505" t="s">
        <v>333</v>
      </c>
      <c r="C3196" s="505" t="s">
        <v>334</v>
      </c>
      <c r="D3196" s="505" t="s">
        <v>335</v>
      </c>
      <c r="E3196" s="506">
        <v>45881.714602210646</v>
      </c>
      <c r="F3196" s="506">
        <v>48103</v>
      </c>
      <c r="G3196" s="505" t="s">
        <v>336</v>
      </c>
      <c r="H3196" s="552">
        <v>731</v>
      </c>
      <c r="I3196" s="552">
        <v>409.19685982969901</v>
      </c>
      <c r="J3196" s="552">
        <v>424.543645592975</v>
      </c>
      <c r="K3196" s="552">
        <v>731</v>
      </c>
      <c r="L3196" s="507">
        <v>0.10000001081125</v>
      </c>
      <c r="M3196" s="507">
        <v>0.5</v>
      </c>
      <c r="N3196" s="507">
        <v>1.0910370005956193E-4</v>
      </c>
      <c r="O3196" s="507">
        <v>0.83613085048182934</v>
      </c>
      <c r="P3196" s="439"/>
    </row>
    <row r="3197" spans="1:16" ht="16.5" x14ac:dyDescent="0.25">
      <c r="A3197" s="505" t="s">
        <v>332</v>
      </c>
      <c r="B3197" s="505" t="s">
        <v>333</v>
      </c>
      <c r="C3197" s="505" t="s">
        <v>334</v>
      </c>
      <c r="D3197" s="505" t="s">
        <v>335</v>
      </c>
      <c r="E3197" s="506">
        <v>45881.714602349537</v>
      </c>
      <c r="F3197" s="506">
        <v>48133</v>
      </c>
      <c r="G3197" s="505" t="s">
        <v>336</v>
      </c>
      <c r="H3197" s="552">
        <v>731</v>
      </c>
      <c r="I3197" s="552">
        <v>406.00385145786998</v>
      </c>
      <c r="J3197" s="552">
        <v>421.23088455382702</v>
      </c>
      <c r="K3197" s="552">
        <v>731</v>
      </c>
      <c r="L3197" s="507">
        <v>0.10000001081125</v>
      </c>
      <c r="M3197" s="507">
        <v>0.5</v>
      </c>
      <c r="N3197" s="507">
        <v>1.08252351816487E-4</v>
      </c>
      <c r="O3197" s="507">
        <v>0.83613085048182934</v>
      </c>
      <c r="P3197" s="439"/>
    </row>
    <row r="3198" spans="1:16" ht="16.5" x14ac:dyDescent="0.25">
      <c r="A3198" s="505" t="s">
        <v>332</v>
      </c>
      <c r="B3198" s="505" t="s">
        <v>333</v>
      </c>
      <c r="C3198" s="505" t="s">
        <v>334</v>
      </c>
      <c r="D3198" s="505" t="s">
        <v>335</v>
      </c>
      <c r="E3198" s="506">
        <v>45881.714602511573</v>
      </c>
      <c r="F3198" s="506">
        <v>48164</v>
      </c>
      <c r="G3198" s="505" t="s">
        <v>336</v>
      </c>
      <c r="H3198" s="552">
        <v>731</v>
      </c>
      <c r="I3198" s="552">
        <v>402.73058220932398</v>
      </c>
      <c r="J3198" s="552">
        <v>417.83485248172599</v>
      </c>
      <c r="K3198" s="552">
        <v>731</v>
      </c>
      <c r="L3198" s="507">
        <v>0.10000001081125</v>
      </c>
      <c r="M3198" s="507">
        <v>0.5</v>
      </c>
      <c r="N3198" s="507">
        <v>1.073796037058195E-4</v>
      </c>
      <c r="O3198" s="507">
        <v>0.83613085048182934</v>
      </c>
      <c r="P3198" s="439"/>
    </row>
    <row r="3199" spans="1:16" ht="16.5" x14ac:dyDescent="0.25">
      <c r="A3199" s="505" t="s">
        <v>332</v>
      </c>
      <c r="B3199" s="505" t="s">
        <v>333</v>
      </c>
      <c r="C3199" s="505" t="s">
        <v>334</v>
      </c>
      <c r="D3199" s="505" t="s">
        <v>335</v>
      </c>
      <c r="E3199" s="506">
        <v>45881.714602766202</v>
      </c>
      <c r="F3199" s="506">
        <v>48194</v>
      </c>
      <c r="G3199" s="505" t="s">
        <v>336</v>
      </c>
      <c r="H3199" s="552">
        <v>731</v>
      </c>
      <c r="I3199" s="552">
        <v>399.588030917212</v>
      </c>
      <c r="J3199" s="552">
        <v>414.574440897503</v>
      </c>
      <c r="K3199" s="552">
        <v>731</v>
      </c>
      <c r="L3199" s="507">
        <v>0.10000001081125</v>
      </c>
      <c r="M3199" s="507">
        <v>0.5</v>
      </c>
      <c r="N3199" s="507">
        <v>1.0654170877735122E-4</v>
      </c>
      <c r="O3199" s="507">
        <v>0.83613085048182934</v>
      </c>
      <c r="P3199" s="439"/>
    </row>
    <row r="3200" spans="1:16" ht="16.5" x14ac:dyDescent="0.25">
      <c r="A3200" s="505" t="s">
        <v>332</v>
      </c>
      <c r="B3200" s="505" t="s">
        <v>333</v>
      </c>
      <c r="C3200" s="505" t="s">
        <v>334</v>
      </c>
      <c r="D3200" s="505" t="s">
        <v>335</v>
      </c>
      <c r="E3200" s="506">
        <v>45881.714602962966</v>
      </c>
      <c r="F3200" s="506">
        <v>48225</v>
      </c>
      <c r="G3200" s="505" t="s">
        <v>336</v>
      </c>
      <c r="H3200" s="552">
        <v>731</v>
      </c>
      <c r="I3200" s="552">
        <v>396.36648705995202</v>
      </c>
      <c r="J3200" s="552">
        <v>411.23207415947797</v>
      </c>
      <c r="K3200" s="552">
        <v>731</v>
      </c>
      <c r="L3200" s="507">
        <v>0.10000001081125</v>
      </c>
      <c r="M3200" s="507">
        <v>0.5</v>
      </c>
      <c r="N3200" s="507">
        <v>1.0568275214978188E-4</v>
      </c>
      <c r="O3200" s="507">
        <v>0.83613085048182934</v>
      </c>
      <c r="P3200" s="439"/>
    </row>
    <row r="3201" spans="1:16" ht="16.5" x14ac:dyDescent="0.25">
      <c r="A3201" s="505" t="s">
        <v>332</v>
      </c>
      <c r="B3201" s="505" t="s">
        <v>333</v>
      </c>
      <c r="C3201" s="505" t="s">
        <v>334</v>
      </c>
      <c r="D3201" s="505" t="s">
        <v>335</v>
      </c>
      <c r="E3201" s="506">
        <v>45881.714603171298</v>
      </c>
      <c r="F3201" s="506">
        <v>48256</v>
      </c>
      <c r="G3201" s="505" t="s">
        <v>336</v>
      </c>
      <c r="H3201" s="552">
        <v>731</v>
      </c>
      <c r="I3201" s="552">
        <v>393.17091581453502</v>
      </c>
      <c r="J3201" s="552">
        <v>407.91665412706101</v>
      </c>
      <c r="K3201" s="552">
        <v>731</v>
      </c>
      <c r="L3201" s="507">
        <v>0.10000001081125</v>
      </c>
      <c r="M3201" s="507">
        <v>0.5</v>
      </c>
      <c r="N3201" s="507">
        <v>1.0483072057059512E-4</v>
      </c>
      <c r="O3201" s="507">
        <v>0.83613085048182934</v>
      </c>
      <c r="P3201" s="439"/>
    </row>
    <row r="3202" spans="1:16" ht="16.5" x14ac:dyDescent="0.25">
      <c r="A3202" s="505" t="s">
        <v>332</v>
      </c>
      <c r="B3202" s="505" t="s">
        <v>333</v>
      </c>
      <c r="C3202" s="505" t="s">
        <v>334</v>
      </c>
      <c r="D3202" s="505" t="s">
        <v>335</v>
      </c>
      <c r="E3202" s="506">
        <v>45881.714603414352</v>
      </c>
      <c r="F3202" s="506">
        <v>48285</v>
      </c>
      <c r="G3202" s="505" t="s">
        <v>336</v>
      </c>
      <c r="H3202" s="552">
        <v>731</v>
      </c>
      <c r="I3202" s="552">
        <v>390.20483812790599</v>
      </c>
      <c r="J3202" s="552">
        <v>404.839334729455</v>
      </c>
      <c r="K3202" s="552">
        <v>731</v>
      </c>
      <c r="L3202" s="507">
        <v>0.10000001081125</v>
      </c>
      <c r="M3202" s="507">
        <v>0.5</v>
      </c>
      <c r="N3202" s="507">
        <v>1.0403987860174424E-4</v>
      </c>
      <c r="O3202" s="507">
        <v>0.83613085048182934</v>
      </c>
      <c r="P3202" s="439"/>
    </row>
    <row r="3203" spans="1:16" ht="16.5" x14ac:dyDescent="0.25">
      <c r="A3203" s="505" t="s">
        <v>332</v>
      </c>
      <c r="B3203" s="505" t="s">
        <v>333</v>
      </c>
      <c r="C3203" s="505" t="s">
        <v>334</v>
      </c>
      <c r="D3203" s="505" t="s">
        <v>335</v>
      </c>
      <c r="E3203" s="506">
        <v>45881.714603599539</v>
      </c>
      <c r="F3203" s="506">
        <v>48316</v>
      </c>
      <c r="G3203" s="505" t="s">
        <v>336</v>
      </c>
      <c r="H3203" s="552">
        <v>731</v>
      </c>
      <c r="I3203" s="552">
        <v>387.058943100823</v>
      </c>
      <c r="J3203" s="552">
        <v>401.57545400464602</v>
      </c>
      <c r="K3203" s="552">
        <v>731</v>
      </c>
      <c r="L3203" s="507">
        <v>0.10000001081125</v>
      </c>
      <c r="M3203" s="507">
        <v>0.5</v>
      </c>
      <c r="N3203" s="507">
        <v>1.0320109213696896E-4</v>
      </c>
      <c r="O3203" s="507">
        <v>0.83613085048182934</v>
      </c>
      <c r="P3203" s="439"/>
    </row>
    <row r="3204" spans="1:16" ht="16.5" x14ac:dyDescent="0.25">
      <c r="A3204" s="505" t="s">
        <v>332</v>
      </c>
      <c r="B3204" s="505" t="s">
        <v>333</v>
      </c>
      <c r="C3204" s="505" t="s">
        <v>334</v>
      </c>
      <c r="D3204" s="505" t="s">
        <v>335</v>
      </c>
      <c r="E3204" s="506">
        <v>45881.714603831017</v>
      </c>
      <c r="F3204" s="506">
        <v>48346</v>
      </c>
      <c r="G3204" s="505" t="s">
        <v>336</v>
      </c>
      <c r="H3204" s="552">
        <v>731</v>
      </c>
      <c r="I3204" s="552">
        <v>384.03867934262399</v>
      </c>
      <c r="J3204" s="552">
        <v>398.44191630572197</v>
      </c>
      <c r="K3204" s="552">
        <v>731</v>
      </c>
      <c r="L3204" s="507">
        <v>0.10000001081125</v>
      </c>
      <c r="M3204" s="507">
        <v>0.5</v>
      </c>
      <c r="N3204" s="507">
        <v>1.0239580259659385E-4</v>
      </c>
      <c r="O3204" s="507">
        <v>0.83613085048182934</v>
      </c>
      <c r="P3204" s="439"/>
    </row>
    <row r="3205" spans="1:16" ht="16.5" x14ac:dyDescent="0.25">
      <c r="A3205" s="505" t="s">
        <v>332</v>
      </c>
      <c r="B3205" s="505" t="s">
        <v>333</v>
      </c>
      <c r="C3205" s="505" t="s">
        <v>334</v>
      </c>
      <c r="D3205" s="505" t="s">
        <v>335</v>
      </c>
      <c r="E3205" s="506">
        <v>45881.714603969907</v>
      </c>
      <c r="F3205" s="506">
        <v>48377</v>
      </c>
      <c r="G3205" s="505" t="s">
        <v>336</v>
      </c>
      <c r="H3205" s="552">
        <v>731</v>
      </c>
      <c r="I3205" s="552">
        <v>380.94249689304797</v>
      </c>
      <c r="J3205" s="552">
        <v>395.22961261133099</v>
      </c>
      <c r="K3205" s="552">
        <v>731</v>
      </c>
      <c r="L3205" s="507">
        <v>0.10000001081125</v>
      </c>
      <c r="M3205" s="507">
        <v>0.5</v>
      </c>
      <c r="N3205" s="507">
        <v>1.0157027094063528E-4</v>
      </c>
      <c r="O3205" s="507">
        <v>0.83613085048182934</v>
      </c>
      <c r="P3205" s="439"/>
    </row>
    <row r="3206" spans="1:16" ht="16.5" x14ac:dyDescent="0.25">
      <c r="A3206" s="505" t="s">
        <v>332</v>
      </c>
      <c r="B3206" s="505" t="s">
        <v>333</v>
      </c>
      <c r="C3206" s="505" t="s">
        <v>334</v>
      </c>
      <c r="D3206" s="505" t="s">
        <v>335</v>
      </c>
      <c r="E3206" s="506">
        <v>45881.714604131943</v>
      </c>
      <c r="F3206" s="506">
        <v>48407</v>
      </c>
      <c r="G3206" s="505" t="s">
        <v>336</v>
      </c>
      <c r="H3206" s="552">
        <v>731</v>
      </c>
      <c r="I3206" s="552">
        <v>377.96996044134801</v>
      </c>
      <c r="J3206" s="552">
        <v>392.145592214918</v>
      </c>
      <c r="K3206" s="552">
        <v>731</v>
      </c>
      <c r="L3206" s="507">
        <v>0.10000001081125</v>
      </c>
      <c r="M3206" s="507">
        <v>0.5</v>
      </c>
      <c r="N3206" s="507">
        <v>1.007777068784931E-4</v>
      </c>
      <c r="O3206" s="507">
        <v>0.83613085048182934</v>
      </c>
      <c r="P3206" s="439"/>
    </row>
    <row r="3207" spans="1:16" ht="16.5" x14ac:dyDescent="0.25">
      <c r="A3207" s="505" t="s">
        <v>332</v>
      </c>
      <c r="B3207" s="505" t="s">
        <v>333</v>
      </c>
      <c r="C3207" s="505" t="s">
        <v>334</v>
      </c>
      <c r="D3207" s="505" t="s">
        <v>335</v>
      </c>
      <c r="E3207" s="506">
        <v>45881.714604317131</v>
      </c>
      <c r="F3207" s="506">
        <v>48438</v>
      </c>
      <c r="G3207" s="505" t="s">
        <v>336</v>
      </c>
      <c r="H3207" s="552">
        <v>731</v>
      </c>
      <c r="I3207" s="552">
        <v>374.92270499304601</v>
      </c>
      <c r="J3207" s="552">
        <v>388.98405051194999</v>
      </c>
      <c r="K3207" s="552">
        <v>731</v>
      </c>
      <c r="L3207" s="507">
        <v>0.10000001081125</v>
      </c>
      <c r="M3207" s="507">
        <v>0.5</v>
      </c>
      <c r="N3207" s="507">
        <v>9.9965220574041097E-5</v>
      </c>
      <c r="O3207" s="507">
        <v>0.83613085048182934</v>
      </c>
      <c r="P3207" s="439"/>
    </row>
    <row r="3208" spans="1:16" ht="16.5" x14ac:dyDescent="0.25">
      <c r="A3208" s="505" t="s">
        <v>332</v>
      </c>
      <c r="B3208" s="505" t="s">
        <v>333</v>
      </c>
      <c r="C3208" s="505" t="s">
        <v>334</v>
      </c>
      <c r="D3208" s="505" t="s">
        <v>335</v>
      </c>
      <c r="E3208" s="506">
        <v>45881.714604537039</v>
      </c>
      <c r="F3208" s="506">
        <v>48469</v>
      </c>
      <c r="G3208" s="505" t="s">
        <v>336</v>
      </c>
      <c r="H3208" s="552">
        <v>731</v>
      </c>
      <c r="I3208" s="552">
        <v>371.90001701501598</v>
      </c>
      <c r="J3208" s="552">
        <v>385.847997673674</v>
      </c>
      <c r="K3208" s="552">
        <v>731</v>
      </c>
      <c r="L3208" s="507">
        <v>0.10000001081125</v>
      </c>
      <c r="M3208" s="507">
        <v>0.5</v>
      </c>
      <c r="N3208" s="507">
        <v>9.9159284666649767E-5</v>
      </c>
      <c r="O3208" s="507">
        <v>0.83613085048182934</v>
      </c>
      <c r="P3208" s="439"/>
    </row>
    <row r="3209" spans="1:16" ht="16.5" x14ac:dyDescent="0.25">
      <c r="A3209" s="505" t="s">
        <v>332</v>
      </c>
      <c r="B3209" s="505" t="s">
        <v>333</v>
      </c>
      <c r="C3209" s="505" t="s">
        <v>334</v>
      </c>
      <c r="D3209" s="505" t="s">
        <v>335</v>
      </c>
      <c r="E3209" s="506">
        <v>45881.714604687499</v>
      </c>
      <c r="F3209" s="506">
        <v>48499</v>
      </c>
      <c r="G3209" s="505" t="s">
        <v>336</v>
      </c>
      <c r="H3209" s="552">
        <v>731</v>
      </c>
      <c r="I3209" s="552">
        <v>368.99804003428699</v>
      </c>
      <c r="J3209" s="552">
        <v>382.83718305662501</v>
      </c>
      <c r="K3209" s="552">
        <v>731</v>
      </c>
      <c r="L3209" s="507">
        <v>0.10000001081125</v>
      </c>
      <c r="M3209" s="507">
        <v>0.5</v>
      </c>
      <c r="N3209" s="507">
        <v>9.8385533797161083E-5</v>
      </c>
      <c r="O3209" s="507">
        <v>0.83613085048182934</v>
      </c>
      <c r="P3209" s="439"/>
    </row>
    <row r="3210" spans="1:16" ht="16.5" x14ac:dyDescent="0.25">
      <c r="A3210" s="505" t="s">
        <v>332</v>
      </c>
      <c r="B3210" s="505" t="s">
        <v>333</v>
      </c>
      <c r="C3210" s="505" t="s">
        <v>334</v>
      </c>
      <c r="D3210" s="505" t="s">
        <v>335</v>
      </c>
      <c r="E3210" s="506">
        <v>45881.714604872686</v>
      </c>
      <c r="F3210" s="506">
        <v>48530</v>
      </c>
      <c r="G3210" s="505" t="s">
        <v>336</v>
      </c>
      <c r="H3210" s="552">
        <v>731</v>
      </c>
      <c r="I3210" s="552">
        <v>366.02311767115998</v>
      </c>
      <c r="J3210" s="552">
        <v>379.75068726600801</v>
      </c>
      <c r="K3210" s="552">
        <v>731</v>
      </c>
      <c r="L3210" s="507">
        <v>0.10000001081125</v>
      </c>
      <c r="M3210" s="507">
        <v>0.5</v>
      </c>
      <c r="N3210" s="507">
        <v>9.7592333582129648E-5</v>
      </c>
      <c r="O3210" s="507">
        <v>0.83613085048182934</v>
      </c>
      <c r="P3210" s="439"/>
    </row>
    <row r="3211" spans="1:16" ht="16.5" x14ac:dyDescent="0.25">
      <c r="A3211" s="505" t="s">
        <v>332</v>
      </c>
      <c r="B3211" s="505" t="s">
        <v>333</v>
      </c>
      <c r="C3211" s="505" t="s">
        <v>334</v>
      </c>
      <c r="D3211" s="505" t="s">
        <v>335</v>
      </c>
      <c r="E3211" s="506">
        <v>45881.714605023146</v>
      </c>
      <c r="F3211" s="506">
        <v>48560</v>
      </c>
      <c r="G3211" s="505" t="s">
        <v>336</v>
      </c>
      <c r="H3211" s="552">
        <v>731</v>
      </c>
      <c r="I3211" s="552">
        <v>363.16699878624598</v>
      </c>
      <c r="J3211" s="552">
        <v>376.78745063669299</v>
      </c>
      <c r="K3211" s="552">
        <v>731</v>
      </c>
      <c r="L3211" s="507">
        <v>0.10000001081125</v>
      </c>
      <c r="M3211" s="507">
        <v>0.5</v>
      </c>
      <c r="N3211" s="507">
        <v>9.6830809805325193E-5</v>
      </c>
      <c r="O3211" s="507">
        <v>0.83613085048182934</v>
      </c>
      <c r="P3211" s="439"/>
    </row>
    <row r="3212" spans="1:16" ht="16.5" x14ac:dyDescent="0.25">
      <c r="A3212" s="505" t="s">
        <v>332</v>
      </c>
      <c r="B3212" s="505" t="s">
        <v>333</v>
      </c>
      <c r="C3212" s="505" t="s">
        <v>334</v>
      </c>
      <c r="D3212" s="505" t="s">
        <v>335</v>
      </c>
      <c r="E3212" s="506">
        <v>45881.714605231478</v>
      </c>
      <c r="F3212" s="506">
        <v>48591</v>
      </c>
      <c r="G3212" s="505" t="s">
        <v>336</v>
      </c>
      <c r="H3212" s="552">
        <v>731</v>
      </c>
      <c r="I3212" s="552">
        <v>360.23908722840002</v>
      </c>
      <c r="J3212" s="552">
        <v>373.74972877524101</v>
      </c>
      <c r="K3212" s="552">
        <v>731</v>
      </c>
      <c r="L3212" s="507">
        <v>0.10000001081125</v>
      </c>
      <c r="M3212" s="507">
        <v>0.5</v>
      </c>
      <c r="N3212" s="507">
        <v>9.6050144028610263E-5</v>
      </c>
      <c r="O3212" s="507">
        <v>0.83613085048182934</v>
      </c>
      <c r="P3212" s="439"/>
    </row>
    <row r="3213" spans="1:16" ht="16.5" x14ac:dyDescent="0.25">
      <c r="A3213" s="505" t="s">
        <v>332</v>
      </c>
      <c r="B3213" s="505" t="s">
        <v>333</v>
      </c>
      <c r="C3213" s="505" t="s">
        <v>334</v>
      </c>
      <c r="D3213" s="505" t="s">
        <v>335</v>
      </c>
      <c r="E3213" s="506">
        <v>45881.714605428242</v>
      </c>
      <c r="F3213" s="506">
        <v>48622</v>
      </c>
      <c r="G3213" s="505" t="s">
        <v>336</v>
      </c>
      <c r="H3213" s="552">
        <v>731</v>
      </c>
      <c r="I3213" s="552">
        <v>357.33478097092302</v>
      </c>
      <c r="J3213" s="552">
        <v>370.73649752273099</v>
      </c>
      <c r="K3213" s="552">
        <v>731</v>
      </c>
      <c r="L3213" s="507">
        <v>0.10000001081125</v>
      </c>
      <c r="M3213" s="507">
        <v>0.5</v>
      </c>
      <c r="N3213" s="507">
        <v>9.5275772106673314E-5</v>
      </c>
      <c r="O3213" s="507">
        <v>0.83613085048182934</v>
      </c>
      <c r="P3213" s="439"/>
    </row>
    <row r="3214" spans="1:16" ht="16.5" x14ac:dyDescent="0.25">
      <c r="A3214" s="505" t="s">
        <v>332</v>
      </c>
      <c r="B3214" s="505" t="s">
        <v>333</v>
      </c>
      <c r="C3214" s="505" t="s">
        <v>334</v>
      </c>
      <c r="D3214" s="505" t="s">
        <v>335</v>
      </c>
      <c r="E3214" s="506">
        <v>45881.714605613422</v>
      </c>
      <c r="F3214" s="506">
        <v>48650</v>
      </c>
      <c r="G3214" s="505" t="s">
        <v>336</v>
      </c>
      <c r="H3214" s="552">
        <v>731</v>
      </c>
      <c r="I3214" s="552">
        <v>354.73166753892099</v>
      </c>
      <c r="J3214" s="552">
        <v>368.03575522775401</v>
      </c>
      <c r="K3214" s="552">
        <v>731</v>
      </c>
      <c r="L3214" s="507">
        <v>0.10000001081125</v>
      </c>
      <c r="M3214" s="507">
        <v>0.5</v>
      </c>
      <c r="N3214" s="507">
        <v>9.4581706890180012E-5</v>
      </c>
      <c r="O3214" s="507">
        <v>0.83613085048182934</v>
      </c>
      <c r="P3214" s="439"/>
    </row>
    <row r="3215" spans="1:16" ht="16.5" x14ac:dyDescent="0.25">
      <c r="A3215" s="505" t="s">
        <v>332</v>
      </c>
      <c r="B3215" s="505" t="s">
        <v>333</v>
      </c>
      <c r="C3215" s="505" t="s">
        <v>334</v>
      </c>
      <c r="D3215" s="505" t="s">
        <v>335</v>
      </c>
      <c r="E3215" s="506">
        <v>45881.714605833331</v>
      </c>
      <c r="F3215" s="506">
        <v>48681</v>
      </c>
      <c r="G3215" s="505" t="s">
        <v>336</v>
      </c>
      <c r="H3215" s="552">
        <v>731</v>
      </c>
      <c r="I3215" s="552">
        <v>351.87176299695398</v>
      </c>
      <c r="J3215" s="552">
        <v>365.06859096163498</v>
      </c>
      <c r="K3215" s="552">
        <v>731</v>
      </c>
      <c r="L3215" s="507">
        <v>0.10000001081125</v>
      </c>
      <c r="M3215" s="507">
        <v>0.5</v>
      </c>
      <c r="N3215" s="507">
        <v>9.3819173747878624E-5</v>
      </c>
      <c r="O3215" s="507">
        <v>0.83613085048182934</v>
      </c>
      <c r="P3215" s="439"/>
    </row>
    <row r="3216" spans="1:16" ht="16.5" x14ac:dyDescent="0.25">
      <c r="A3216" s="505" t="s">
        <v>332</v>
      </c>
      <c r="B3216" s="505" t="s">
        <v>333</v>
      </c>
      <c r="C3216" s="505" t="s">
        <v>334</v>
      </c>
      <c r="D3216" s="505" t="s">
        <v>335</v>
      </c>
      <c r="E3216" s="506">
        <v>45881.71460608796</v>
      </c>
      <c r="F3216" s="506">
        <v>48711</v>
      </c>
      <c r="G3216" s="505" t="s">
        <v>336</v>
      </c>
      <c r="H3216" s="552">
        <v>731</v>
      </c>
      <c r="I3216" s="552">
        <v>349.12606869830501</v>
      </c>
      <c r="J3216" s="552">
        <v>362.21992035424699</v>
      </c>
      <c r="K3216" s="552">
        <v>731</v>
      </c>
      <c r="L3216" s="507">
        <v>0.10000001081125</v>
      </c>
      <c r="M3216" s="507">
        <v>0.5</v>
      </c>
      <c r="N3216" s="507">
        <v>9.3087092354732706E-5</v>
      </c>
      <c r="O3216" s="507">
        <v>0.83613085048182934</v>
      </c>
      <c r="P3216" s="439"/>
    </row>
    <row r="3217" spans="1:16" ht="16.5" x14ac:dyDescent="0.25">
      <c r="A3217" s="505" t="s">
        <v>332</v>
      </c>
      <c r="B3217" s="505" t="s">
        <v>333</v>
      </c>
      <c r="C3217" s="505" t="s">
        <v>334</v>
      </c>
      <c r="D3217" s="505" t="s">
        <v>335</v>
      </c>
      <c r="E3217" s="506">
        <v>45881.714606331021</v>
      </c>
      <c r="F3217" s="506">
        <v>48742</v>
      </c>
      <c r="G3217" s="505" t="s">
        <v>336</v>
      </c>
      <c r="H3217" s="552">
        <v>731</v>
      </c>
      <c r="I3217" s="552">
        <v>346.311357408172</v>
      </c>
      <c r="J3217" s="552">
        <v>359.29964429713903</v>
      </c>
      <c r="K3217" s="552">
        <v>731</v>
      </c>
      <c r="L3217" s="507">
        <v>0.10000001081125</v>
      </c>
      <c r="M3217" s="507">
        <v>0.5</v>
      </c>
      <c r="N3217" s="507">
        <v>9.2336609038510154E-5</v>
      </c>
      <c r="O3217" s="507">
        <v>0.83613085048182934</v>
      </c>
      <c r="P3217" s="439"/>
    </row>
    <row r="3218" spans="1:16" ht="16.5" x14ac:dyDescent="0.25">
      <c r="A3218" s="505" t="s">
        <v>332</v>
      </c>
      <c r="B3218" s="505" t="s">
        <v>333</v>
      </c>
      <c r="C3218" s="505" t="s">
        <v>334</v>
      </c>
      <c r="D3218" s="505" t="s">
        <v>335</v>
      </c>
      <c r="E3218" s="506">
        <v>45881.714606562498</v>
      </c>
      <c r="F3218" s="506">
        <v>48772</v>
      </c>
      <c r="G3218" s="505" t="s">
        <v>336</v>
      </c>
      <c r="H3218" s="552">
        <v>731</v>
      </c>
      <c r="I3218" s="552">
        <v>343.60905156954999</v>
      </c>
      <c r="J3218" s="552">
        <v>356.49598941886399</v>
      </c>
      <c r="K3218" s="552">
        <v>731</v>
      </c>
      <c r="L3218" s="507">
        <v>0.10000001081125</v>
      </c>
      <c r="M3218" s="507">
        <v>0.5</v>
      </c>
      <c r="N3218" s="507">
        <v>9.1616096261825901E-5</v>
      </c>
      <c r="O3218" s="507">
        <v>0.83613085048182934</v>
      </c>
      <c r="P3218" s="439"/>
    </row>
    <row r="3219" spans="1:16" ht="16.5" x14ac:dyDescent="0.25">
      <c r="A3219" s="505" t="s">
        <v>332</v>
      </c>
      <c r="B3219" s="505" t="s">
        <v>333</v>
      </c>
      <c r="C3219" s="505" t="s">
        <v>334</v>
      </c>
      <c r="D3219" s="505" t="s">
        <v>335</v>
      </c>
      <c r="E3219" s="506">
        <v>45881.714606793983</v>
      </c>
      <c r="F3219" s="506">
        <v>48803</v>
      </c>
      <c r="G3219" s="505" t="s">
        <v>336</v>
      </c>
      <c r="H3219" s="552">
        <v>731</v>
      </c>
      <c r="I3219" s="552">
        <v>340.83881937104701</v>
      </c>
      <c r="J3219" s="552">
        <v>353.62186062623198</v>
      </c>
      <c r="K3219" s="552">
        <v>731</v>
      </c>
      <c r="L3219" s="507">
        <v>0.10000001081125</v>
      </c>
      <c r="M3219" s="507">
        <v>0.5</v>
      </c>
      <c r="N3219" s="507">
        <v>9.0877472355947194E-5</v>
      </c>
      <c r="O3219" s="507">
        <v>0.83613085048182934</v>
      </c>
      <c r="P3219" s="439"/>
    </row>
    <row r="3220" spans="1:16" ht="16.5" x14ac:dyDescent="0.25">
      <c r="A3220" s="505" t="s">
        <v>332</v>
      </c>
      <c r="B3220" s="505" t="s">
        <v>333</v>
      </c>
      <c r="C3220" s="505" t="s">
        <v>334</v>
      </c>
      <c r="D3220" s="505" t="s">
        <v>335</v>
      </c>
      <c r="E3220" s="506">
        <v>45881.714607037036</v>
      </c>
      <c r="F3220" s="506">
        <v>48834</v>
      </c>
      <c r="G3220" s="505" t="s">
        <v>336</v>
      </c>
      <c r="H3220" s="552">
        <v>731</v>
      </c>
      <c r="I3220" s="552">
        <v>338.09092123621002</v>
      </c>
      <c r="J3220" s="552">
        <v>350.77090352854702</v>
      </c>
      <c r="K3220" s="552">
        <v>731</v>
      </c>
      <c r="L3220" s="507">
        <v>0.10000001081125</v>
      </c>
      <c r="M3220" s="507">
        <v>0.5</v>
      </c>
      <c r="N3220" s="507">
        <v>9.0144803356428794E-5</v>
      </c>
      <c r="O3220" s="507">
        <v>0.83613085048182934</v>
      </c>
      <c r="P3220" s="439"/>
    </row>
    <row r="3221" spans="1:16" ht="16.5" x14ac:dyDescent="0.25">
      <c r="A3221" s="505" t="s">
        <v>332</v>
      </c>
      <c r="B3221" s="505" t="s">
        <v>333</v>
      </c>
      <c r="C3221" s="505" t="s">
        <v>334</v>
      </c>
      <c r="D3221" s="505" t="s">
        <v>335</v>
      </c>
      <c r="E3221" s="506">
        <v>45881.714607314818</v>
      </c>
      <c r="F3221" s="506">
        <v>48864</v>
      </c>
      <c r="G3221" s="505" t="s">
        <v>336</v>
      </c>
      <c r="H3221" s="552">
        <v>731</v>
      </c>
      <c r="I3221" s="552">
        <v>335.45276037056698</v>
      </c>
      <c r="J3221" s="552">
        <v>348.033799358132</v>
      </c>
      <c r="K3221" s="552">
        <v>731</v>
      </c>
      <c r="L3221" s="507">
        <v>0.10000001081125</v>
      </c>
      <c r="M3221" s="507">
        <v>0.5</v>
      </c>
      <c r="N3221" s="507">
        <v>8.944139348198907E-5</v>
      </c>
      <c r="O3221" s="507">
        <v>0.83613085048182934</v>
      </c>
      <c r="P3221" s="439"/>
    </row>
    <row r="3222" spans="1:16" ht="16.5" x14ac:dyDescent="0.25">
      <c r="A3222" s="505" t="s">
        <v>332</v>
      </c>
      <c r="B3222" s="505" t="s">
        <v>333</v>
      </c>
      <c r="C3222" s="505" t="s">
        <v>334</v>
      </c>
      <c r="D3222" s="505" t="s">
        <v>335</v>
      </c>
      <c r="E3222" s="506">
        <v>45881.71460752315</v>
      </c>
      <c r="F3222" s="506">
        <v>48895</v>
      </c>
      <c r="G3222" s="505" t="s">
        <v>336</v>
      </c>
      <c r="H3222" s="552">
        <v>731</v>
      </c>
      <c r="I3222" s="552">
        <v>332.74828552157697</v>
      </c>
      <c r="J3222" s="552">
        <v>345.22789412151201</v>
      </c>
      <c r="K3222" s="552">
        <v>731</v>
      </c>
      <c r="L3222" s="507">
        <v>0.10000001081125</v>
      </c>
      <c r="M3222" s="507">
        <v>0.5</v>
      </c>
      <c r="N3222" s="507">
        <v>8.872030238450214E-5</v>
      </c>
      <c r="O3222" s="507">
        <v>0.83613085048182934</v>
      </c>
      <c r="P3222" s="439"/>
    </row>
    <row r="3223" spans="1:16" ht="16.5" x14ac:dyDescent="0.25">
      <c r="A3223" s="505" t="s">
        <v>332</v>
      </c>
      <c r="B3223" s="505" t="s">
        <v>333</v>
      </c>
      <c r="C3223" s="505" t="s">
        <v>334</v>
      </c>
      <c r="D3223" s="505" t="s">
        <v>335</v>
      </c>
      <c r="E3223" s="506">
        <v>45881.714607731483</v>
      </c>
      <c r="F3223" s="506">
        <v>48925</v>
      </c>
      <c r="G3223" s="505" t="s">
        <v>336</v>
      </c>
      <c r="H3223" s="552">
        <v>731</v>
      </c>
      <c r="I3223" s="552">
        <v>330.15181383353899</v>
      </c>
      <c r="J3223" s="552">
        <v>342.534042666792</v>
      </c>
      <c r="K3223" s="552">
        <v>731</v>
      </c>
      <c r="L3223" s="507">
        <v>0.10000001081125</v>
      </c>
      <c r="M3223" s="507">
        <v>0.5</v>
      </c>
      <c r="N3223" s="507">
        <v>8.8028008048756572E-5</v>
      </c>
      <c r="O3223" s="507">
        <v>0.83613085048182934</v>
      </c>
      <c r="P3223" s="439"/>
    </row>
    <row r="3224" spans="1:16" ht="16.5" x14ac:dyDescent="0.25">
      <c r="A3224" s="505" t="s">
        <v>332</v>
      </c>
      <c r="B3224" s="505" t="s">
        <v>333</v>
      </c>
      <c r="C3224" s="505" t="s">
        <v>334</v>
      </c>
      <c r="D3224" s="505" t="s">
        <v>335</v>
      </c>
      <c r="E3224" s="506">
        <v>45881.714608009257</v>
      </c>
      <c r="F3224" s="506">
        <v>48956</v>
      </c>
      <c r="G3224" s="505" t="s">
        <v>336</v>
      </c>
      <c r="H3224" s="552">
        <v>731</v>
      </c>
      <c r="I3224" s="552">
        <v>327.49007607983901</v>
      </c>
      <c r="J3224" s="552">
        <v>339.77247736534201</v>
      </c>
      <c r="K3224" s="552">
        <v>731</v>
      </c>
      <c r="L3224" s="507">
        <v>0.10000001081125</v>
      </c>
      <c r="M3224" s="507">
        <v>0.5</v>
      </c>
      <c r="N3224" s="507">
        <v>8.7318311895082061E-5</v>
      </c>
      <c r="O3224" s="507">
        <v>0.83613085048182934</v>
      </c>
      <c r="P3224" s="439"/>
    </row>
    <row r="3225" spans="1:16" ht="16.5" x14ac:dyDescent="0.25">
      <c r="A3225" s="505" t="s">
        <v>332</v>
      </c>
      <c r="B3225" s="505" t="s">
        <v>333</v>
      </c>
      <c r="C3225" s="505" t="s">
        <v>334</v>
      </c>
      <c r="D3225" s="505" t="s">
        <v>335</v>
      </c>
      <c r="E3225" s="506">
        <v>45881.71460821759</v>
      </c>
      <c r="F3225" s="506">
        <v>48987</v>
      </c>
      <c r="G3225" s="505" t="s">
        <v>336</v>
      </c>
      <c r="H3225" s="552">
        <v>731</v>
      </c>
      <c r="I3225" s="552">
        <v>324.84979768990002</v>
      </c>
      <c r="J3225" s="552">
        <v>337.03317625361899</v>
      </c>
      <c r="K3225" s="552">
        <v>731</v>
      </c>
      <c r="L3225" s="507">
        <v>0.10000001081125</v>
      </c>
      <c r="M3225" s="507">
        <v>0.5</v>
      </c>
      <c r="N3225" s="507">
        <v>8.6614337427512737E-5</v>
      </c>
      <c r="O3225" s="507">
        <v>0.83613085048182934</v>
      </c>
      <c r="P3225" s="439"/>
    </row>
    <row r="3226" spans="1:16" ht="16.5" x14ac:dyDescent="0.25">
      <c r="A3226" s="505" t="s">
        <v>332</v>
      </c>
      <c r="B3226" s="505" t="s">
        <v>333</v>
      </c>
      <c r="C3226" s="505" t="s">
        <v>334</v>
      </c>
      <c r="D3226" s="505" t="s">
        <v>335</v>
      </c>
      <c r="E3226" s="506">
        <v>45881.714608472219</v>
      </c>
      <c r="F3226" s="506">
        <v>49015</v>
      </c>
      <c r="G3226" s="505" t="s">
        <v>336</v>
      </c>
      <c r="H3226" s="552">
        <v>731</v>
      </c>
      <c r="I3226" s="552">
        <v>322.48333095679402</v>
      </c>
      <c r="J3226" s="552">
        <v>334.577956009589</v>
      </c>
      <c r="K3226" s="552">
        <v>731</v>
      </c>
      <c r="L3226" s="507">
        <v>0.10000001081125</v>
      </c>
      <c r="M3226" s="507">
        <v>0.5</v>
      </c>
      <c r="N3226" s="507">
        <v>8.5983369055083877E-5</v>
      </c>
      <c r="O3226" s="507">
        <v>0.83613085048182934</v>
      </c>
      <c r="P3226" s="439"/>
    </row>
    <row r="3227" spans="1:16" ht="16.5" x14ac:dyDescent="0.25">
      <c r="A3227" s="505" t="s">
        <v>332</v>
      </c>
      <c r="B3227" s="505" t="s">
        <v>333</v>
      </c>
      <c r="C3227" s="505" t="s">
        <v>334</v>
      </c>
      <c r="D3227" s="505" t="s">
        <v>335</v>
      </c>
      <c r="E3227" s="506">
        <v>45881.714608726848</v>
      </c>
      <c r="F3227" s="506">
        <v>49046</v>
      </c>
      <c r="G3227" s="505" t="s">
        <v>336</v>
      </c>
      <c r="H3227" s="552">
        <v>731</v>
      </c>
      <c r="I3227" s="552">
        <v>319.88341776237701</v>
      </c>
      <c r="J3227" s="552">
        <v>331.88053397599202</v>
      </c>
      <c r="K3227" s="552">
        <v>731</v>
      </c>
      <c r="L3227" s="507">
        <v>0.10000001081125</v>
      </c>
      <c r="M3227" s="507">
        <v>0.5</v>
      </c>
      <c r="N3227" s="507">
        <v>8.5290157114350289E-5</v>
      </c>
      <c r="O3227" s="507">
        <v>0.83613085048182934</v>
      </c>
      <c r="P3227" s="439"/>
    </row>
    <row r="3228" spans="1:16" ht="16.5" x14ac:dyDescent="0.25">
      <c r="A3228" s="505" t="s">
        <v>332</v>
      </c>
      <c r="B3228" s="505" t="s">
        <v>333</v>
      </c>
      <c r="C3228" s="505" t="s">
        <v>334</v>
      </c>
      <c r="D3228" s="505" t="s">
        <v>335</v>
      </c>
      <c r="E3228" s="506">
        <v>45881.714608923612</v>
      </c>
      <c r="F3228" s="506">
        <v>49076</v>
      </c>
      <c r="G3228" s="505" t="s">
        <v>336</v>
      </c>
      <c r="H3228" s="552">
        <v>731</v>
      </c>
      <c r="I3228" s="552">
        <v>317.38733206086499</v>
      </c>
      <c r="J3228" s="552">
        <v>329.29083344927398</v>
      </c>
      <c r="K3228" s="552">
        <v>731</v>
      </c>
      <c r="L3228" s="507">
        <v>0.10000001081125</v>
      </c>
      <c r="M3228" s="507">
        <v>0.5</v>
      </c>
      <c r="N3228" s="507">
        <v>8.4624628581667885E-5</v>
      </c>
      <c r="O3228" s="507">
        <v>0.83613085048182934</v>
      </c>
      <c r="P3228" s="439"/>
    </row>
    <row r="3229" spans="1:16" ht="16.5" x14ac:dyDescent="0.25">
      <c r="A3229" s="505" t="s">
        <v>332</v>
      </c>
      <c r="B3229" s="505" t="s">
        <v>333</v>
      </c>
      <c r="C3229" s="505" t="s">
        <v>334</v>
      </c>
      <c r="D3229" s="505" t="s">
        <v>335</v>
      </c>
      <c r="E3229" s="506">
        <v>45881.714609305556</v>
      </c>
      <c r="F3229" s="506">
        <v>49107</v>
      </c>
      <c r="G3229" s="505" t="s">
        <v>336</v>
      </c>
      <c r="H3229" s="552">
        <v>731</v>
      </c>
      <c r="I3229" s="552">
        <v>314.82850364043901</v>
      </c>
      <c r="J3229" s="552">
        <v>326.63603705981302</v>
      </c>
      <c r="K3229" s="552">
        <v>731</v>
      </c>
      <c r="L3229" s="507">
        <v>0.10000001081125</v>
      </c>
      <c r="M3229" s="507">
        <v>0.5</v>
      </c>
      <c r="N3229" s="507">
        <v>8.3942371028170891E-5</v>
      </c>
      <c r="O3229" s="507">
        <v>0.83613085048182934</v>
      </c>
      <c r="P3229" s="439"/>
    </row>
    <row r="3230" spans="1:16" ht="16.5" x14ac:dyDescent="0.25">
      <c r="A3230" s="505" t="s">
        <v>332</v>
      </c>
      <c r="B3230" s="505" t="s">
        <v>333</v>
      </c>
      <c r="C3230" s="505" t="s">
        <v>334</v>
      </c>
      <c r="D3230" s="505" t="s">
        <v>335</v>
      </c>
      <c r="E3230" s="506">
        <v>45881.714609571762</v>
      </c>
      <c r="F3230" s="506">
        <v>49137</v>
      </c>
      <c r="G3230" s="505" t="s">
        <v>336</v>
      </c>
      <c r="H3230" s="552">
        <v>731</v>
      </c>
      <c r="I3230" s="552">
        <v>312.37186199310798</v>
      </c>
      <c r="J3230" s="552">
        <v>324.08725992279602</v>
      </c>
      <c r="K3230" s="552">
        <v>731</v>
      </c>
      <c r="L3230" s="507">
        <v>0.10000001081125</v>
      </c>
      <c r="M3230" s="507">
        <v>0.5</v>
      </c>
      <c r="N3230" s="507">
        <v>8.3287359419441316E-5</v>
      </c>
      <c r="O3230" s="507">
        <v>0.83613085048182934</v>
      </c>
      <c r="P3230" s="439"/>
    </row>
    <row r="3231" spans="1:16" ht="16.5" x14ac:dyDescent="0.25">
      <c r="A3231" s="505" t="s">
        <v>332</v>
      </c>
      <c r="B3231" s="505" t="s">
        <v>333</v>
      </c>
      <c r="C3231" s="505" t="s">
        <v>334</v>
      </c>
      <c r="D3231" s="505" t="s">
        <v>335</v>
      </c>
      <c r="E3231" s="506">
        <v>45881.714609733797</v>
      </c>
      <c r="F3231" s="506">
        <v>49168</v>
      </c>
      <c r="G3231" s="505" t="s">
        <v>336</v>
      </c>
      <c r="H3231" s="552">
        <v>731</v>
      </c>
      <c r="I3231" s="552">
        <v>309.85346911013102</v>
      </c>
      <c r="J3231" s="552">
        <v>321.47441559153799</v>
      </c>
      <c r="K3231" s="552">
        <v>731</v>
      </c>
      <c r="L3231" s="507">
        <v>0.10000001081125</v>
      </c>
      <c r="M3231" s="507">
        <v>0.5</v>
      </c>
      <c r="N3231" s="507">
        <v>8.2615883147969314E-5</v>
      </c>
      <c r="O3231" s="507">
        <v>0.83613085048182934</v>
      </c>
      <c r="P3231" s="439"/>
    </row>
    <row r="3232" spans="1:16" ht="16.5" x14ac:dyDescent="0.25">
      <c r="A3232" s="505" t="s">
        <v>332</v>
      </c>
      <c r="B3232" s="505" t="s">
        <v>333</v>
      </c>
      <c r="C3232" s="505" t="s">
        <v>334</v>
      </c>
      <c r="D3232" s="505" t="s">
        <v>335</v>
      </c>
      <c r="E3232" s="506">
        <v>45881.714609884257</v>
      </c>
      <c r="F3232" s="506">
        <v>49199</v>
      </c>
      <c r="G3232" s="505" t="s">
        <v>336</v>
      </c>
      <c r="H3232" s="552">
        <v>731</v>
      </c>
      <c r="I3232" s="552">
        <v>307.35537992119498</v>
      </c>
      <c r="J3232" s="552">
        <v>318.88263643729698</v>
      </c>
      <c r="K3232" s="552">
        <v>731</v>
      </c>
      <c r="L3232" s="507">
        <v>0.10000001081125</v>
      </c>
      <c r="M3232" s="507">
        <v>0.5</v>
      </c>
      <c r="N3232" s="507">
        <v>8.1949820427680624E-5</v>
      </c>
      <c r="O3232" s="507">
        <v>0.83613085048182934</v>
      </c>
      <c r="P3232" s="439"/>
    </row>
    <row r="3233" spans="1:16" ht="16.5" x14ac:dyDescent="0.25">
      <c r="A3233" s="505" t="s">
        <v>332</v>
      </c>
      <c r="B3233" s="505" t="s">
        <v>333</v>
      </c>
      <c r="C3233" s="505" t="s">
        <v>334</v>
      </c>
      <c r="D3233" s="505" t="s">
        <v>335</v>
      </c>
      <c r="E3233" s="506">
        <v>45881.714610023148</v>
      </c>
      <c r="F3233" s="506">
        <v>49229</v>
      </c>
      <c r="G3233" s="505" t="s">
        <v>336</v>
      </c>
      <c r="H3233" s="552">
        <v>731</v>
      </c>
      <c r="I3233" s="552">
        <v>304.957051885091</v>
      </c>
      <c r="J3233" s="552">
        <v>316.39435994319399</v>
      </c>
      <c r="K3233" s="552">
        <v>731</v>
      </c>
      <c r="L3233" s="507">
        <v>0.10000001081125</v>
      </c>
      <c r="M3233" s="507">
        <v>0.5</v>
      </c>
      <c r="N3233" s="507">
        <v>8.131035691174768E-5</v>
      </c>
      <c r="O3233" s="507">
        <v>0.83613085048182934</v>
      </c>
      <c r="P3233" s="439"/>
    </row>
    <row r="3234" spans="1:16" ht="16.5" x14ac:dyDescent="0.25">
      <c r="A3234" s="505" t="s">
        <v>332</v>
      </c>
      <c r="B3234" s="505" t="s">
        <v>333</v>
      </c>
      <c r="C3234" s="505" t="s">
        <v>334</v>
      </c>
      <c r="D3234" s="505" t="s">
        <v>335</v>
      </c>
      <c r="E3234" s="506">
        <v>45881.714610162038</v>
      </c>
      <c r="F3234" s="506">
        <v>49260</v>
      </c>
      <c r="G3234" s="505" t="s">
        <v>336</v>
      </c>
      <c r="H3234" s="552">
        <v>731</v>
      </c>
      <c r="I3234" s="552">
        <v>302.498438410174</v>
      </c>
      <c r="J3234" s="552">
        <v>313.84353702588299</v>
      </c>
      <c r="K3234" s="552">
        <v>731</v>
      </c>
      <c r="L3234" s="507">
        <v>0.10000001081125</v>
      </c>
      <c r="M3234" s="507">
        <v>0.5</v>
      </c>
      <c r="N3234" s="507">
        <v>8.0654819556838888E-5</v>
      </c>
      <c r="O3234" s="507">
        <v>0.83613085048182934</v>
      </c>
      <c r="P3234" s="439"/>
    </row>
    <row r="3235" spans="1:16" ht="16.5" x14ac:dyDescent="0.25">
      <c r="A3235" s="505" t="s">
        <v>332</v>
      </c>
      <c r="B3235" s="505" t="s">
        <v>333</v>
      </c>
      <c r="C3235" s="505" t="s">
        <v>334</v>
      </c>
      <c r="D3235" s="505" t="s">
        <v>335</v>
      </c>
      <c r="E3235" s="506">
        <v>45881.714610358795</v>
      </c>
      <c r="F3235" s="506">
        <v>49290</v>
      </c>
      <c r="G3235" s="505" t="s">
        <v>336</v>
      </c>
      <c r="H3235" s="552">
        <v>731</v>
      </c>
      <c r="I3235" s="552">
        <v>300.13800962606501</v>
      </c>
      <c r="J3235" s="552">
        <v>311.39458118202498</v>
      </c>
      <c r="K3235" s="552">
        <v>731</v>
      </c>
      <c r="L3235" s="507">
        <v>0.10000001081125</v>
      </c>
      <c r="M3235" s="507">
        <v>0.5</v>
      </c>
      <c r="N3235" s="507">
        <v>8.0025461075983038E-5</v>
      </c>
      <c r="O3235" s="507">
        <v>0.83613085048182934</v>
      </c>
      <c r="P3235" s="439"/>
    </row>
    <row r="3236" spans="1:16" ht="16.5" x14ac:dyDescent="0.25">
      <c r="A3236" s="505" t="s">
        <v>332</v>
      </c>
      <c r="B3236" s="505" t="s">
        <v>333</v>
      </c>
      <c r="C3236" s="505" t="s">
        <v>334</v>
      </c>
      <c r="D3236" s="505" t="s">
        <v>335</v>
      </c>
      <c r="E3236" s="506">
        <v>45881.714610590279</v>
      </c>
      <c r="F3236" s="506">
        <v>49321</v>
      </c>
      <c r="G3236" s="505" t="s">
        <v>336</v>
      </c>
      <c r="H3236" s="552">
        <v>731</v>
      </c>
      <c r="I3236" s="552">
        <v>297.71824805557497</v>
      </c>
      <c r="J3236" s="552">
        <v>308.88406729629003</v>
      </c>
      <c r="K3236" s="552">
        <v>731</v>
      </c>
      <c r="L3236" s="507">
        <v>0.10000001081125</v>
      </c>
      <c r="M3236" s="507">
        <v>0.5</v>
      </c>
      <c r="N3236" s="507">
        <v>7.9380282760801768E-5</v>
      </c>
      <c r="O3236" s="507">
        <v>0.83613085048182934</v>
      </c>
      <c r="P3236" s="439"/>
    </row>
    <row r="3237" spans="1:16" ht="16.5" x14ac:dyDescent="0.25">
      <c r="A3237" s="505" t="s">
        <v>332</v>
      </c>
      <c r="B3237" s="505" t="s">
        <v>333</v>
      </c>
      <c r="C3237" s="505" t="s">
        <v>334</v>
      </c>
      <c r="D3237" s="505" t="s">
        <v>335</v>
      </c>
      <c r="E3237" s="506">
        <v>45881.714610763891</v>
      </c>
      <c r="F3237" s="506">
        <v>49352</v>
      </c>
      <c r="G3237" s="505" t="s">
        <v>336</v>
      </c>
      <c r="H3237" s="552">
        <v>731</v>
      </c>
      <c r="I3237" s="552">
        <v>295.31799499740299</v>
      </c>
      <c r="J3237" s="552">
        <v>306.393793582836</v>
      </c>
      <c r="K3237" s="552">
        <v>731</v>
      </c>
      <c r="L3237" s="507">
        <v>0.10000001081125</v>
      </c>
      <c r="M3237" s="507">
        <v>0.5</v>
      </c>
      <c r="N3237" s="507">
        <v>7.874030597839248E-5</v>
      </c>
      <c r="O3237" s="507">
        <v>0.83613085048182934</v>
      </c>
      <c r="P3237" s="439"/>
    </row>
    <row r="3238" spans="1:16" ht="16.5" x14ac:dyDescent="0.25">
      <c r="A3238" s="505" t="s">
        <v>332</v>
      </c>
      <c r="B3238" s="505" t="s">
        <v>333</v>
      </c>
      <c r="C3238" s="505" t="s">
        <v>334</v>
      </c>
      <c r="D3238" s="505" t="s">
        <v>335</v>
      </c>
      <c r="E3238" s="506">
        <v>45881.714610949071</v>
      </c>
      <c r="F3238" s="506">
        <v>49380</v>
      </c>
      <c r="G3238" s="505" t="s">
        <v>336</v>
      </c>
      <c r="H3238" s="552">
        <v>731</v>
      </c>
      <c r="I3238" s="552">
        <v>293.16666162481403</v>
      </c>
      <c r="J3238" s="552">
        <v>304.16177520110898</v>
      </c>
      <c r="K3238" s="552">
        <v>731</v>
      </c>
      <c r="L3238" s="507">
        <v>0.10000001081125</v>
      </c>
      <c r="M3238" s="507">
        <v>0.5</v>
      </c>
      <c r="N3238" s="507">
        <v>7.816669837273102E-5</v>
      </c>
      <c r="O3238" s="507">
        <v>0.83613085048182934</v>
      </c>
      <c r="P3238" s="439"/>
    </row>
    <row r="3239" spans="1:16" ht="16.5" x14ac:dyDescent="0.25">
      <c r="A3239" s="505" t="s">
        <v>332</v>
      </c>
      <c r="B3239" s="505" t="s">
        <v>333</v>
      </c>
      <c r="C3239" s="505" t="s">
        <v>334</v>
      </c>
      <c r="D3239" s="505" t="s">
        <v>335</v>
      </c>
      <c r="E3239" s="506">
        <v>45881.714611134259</v>
      </c>
      <c r="F3239" s="506">
        <v>49411</v>
      </c>
      <c r="G3239" s="505" t="s">
        <v>336</v>
      </c>
      <c r="H3239" s="552">
        <v>731</v>
      </c>
      <c r="I3239" s="552">
        <v>290.80310419857398</v>
      </c>
      <c r="J3239" s="552">
        <v>301.70957337648599</v>
      </c>
      <c r="K3239" s="552">
        <v>731</v>
      </c>
      <c r="L3239" s="507">
        <v>0.10000001081125</v>
      </c>
      <c r="M3239" s="507">
        <v>0.5</v>
      </c>
      <c r="N3239" s="507">
        <v>7.7536505705530726E-5</v>
      </c>
      <c r="O3239" s="507">
        <v>0.83613085048182934</v>
      </c>
      <c r="P3239" s="439"/>
    </row>
    <row r="3240" spans="1:16" ht="16.5" x14ac:dyDescent="0.25">
      <c r="A3240" s="505" t="s">
        <v>332</v>
      </c>
      <c r="B3240" s="505" t="s">
        <v>333</v>
      </c>
      <c r="C3240" s="505" t="s">
        <v>334</v>
      </c>
      <c r="D3240" s="505" t="s">
        <v>335</v>
      </c>
      <c r="E3240" s="506">
        <v>45881.714611388888</v>
      </c>
      <c r="F3240" s="506">
        <v>49441</v>
      </c>
      <c r="G3240" s="505" t="s">
        <v>336</v>
      </c>
      <c r="H3240" s="552">
        <v>731</v>
      </c>
      <c r="I3240" s="552">
        <v>288.53393540131998</v>
      </c>
      <c r="J3240" s="552">
        <v>299.355300193517</v>
      </c>
      <c r="K3240" s="552">
        <v>731</v>
      </c>
      <c r="L3240" s="507">
        <v>0.10000001081125</v>
      </c>
      <c r="M3240" s="507">
        <v>0.5</v>
      </c>
      <c r="N3240" s="507">
        <v>7.6931479772674862E-5</v>
      </c>
      <c r="O3240" s="507">
        <v>0.83613085048182934</v>
      </c>
      <c r="P3240" s="439"/>
    </row>
    <row r="3241" spans="1:16" ht="16.5" x14ac:dyDescent="0.25">
      <c r="A3241" s="505" t="s">
        <v>332</v>
      </c>
      <c r="B3241" s="505" t="s">
        <v>333</v>
      </c>
      <c r="C3241" s="505" t="s">
        <v>334</v>
      </c>
      <c r="D3241" s="505" t="s">
        <v>335</v>
      </c>
      <c r="E3241" s="506">
        <v>45881.714611597221</v>
      </c>
      <c r="F3241" s="506">
        <v>49472</v>
      </c>
      <c r="G3241" s="505" t="s">
        <v>336</v>
      </c>
      <c r="H3241" s="552">
        <v>731</v>
      </c>
      <c r="I3241" s="552">
        <v>286.20772776925003</v>
      </c>
      <c r="J3241" s="552">
        <v>296.94184895409199</v>
      </c>
      <c r="K3241" s="552">
        <v>731</v>
      </c>
      <c r="L3241" s="507">
        <v>0.10000001081125</v>
      </c>
      <c r="M3241" s="507">
        <v>0.5</v>
      </c>
      <c r="N3241" s="507">
        <v>7.63112456392283E-5</v>
      </c>
      <c r="O3241" s="507">
        <v>0.83613085048182934</v>
      </c>
      <c r="P3241" s="439"/>
    </row>
    <row r="3242" spans="1:16" ht="16.5" x14ac:dyDescent="0.25">
      <c r="A3242" s="505" t="s">
        <v>332</v>
      </c>
      <c r="B3242" s="505" t="s">
        <v>333</v>
      </c>
      <c r="C3242" s="505" t="s">
        <v>334</v>
      </c>
      <c r="D3242" s="505" t="s">
        <v>335</v>
      </c>
      <c r="E3242" s="506">
        <v>45881.714611805553</v>
      </c>
      <c r="F3242" s="506">
        <v>49502</v>
      </c>
      <c r="G3242" s="505" t="s">
        <v>336</v>
      </c>
      <c r="H3242" s="552">
        <v>731</v>
      </c>
      <c r="I3242" s="552">
        <v>283.97441720271797</v>
      </c>
      <c r="J3242" s="552">
        <v>294.62477885230402</v>
      </c>
      <c r="K3242" s="552">
        <v>731</v>
      </c>
      <c r="L3242" s="507">
        <v>0.10000001081125</v>
      </c>
      <c r="M3242" s="507">
        <v>0.5</v>
      </c>
      <c r="N3242" s="507">
        <v>7.5715780546235654E-5</v>
      </c>
      <c r="O3242" s="507">
        <v>0.83613085048182934</v>
      </c>
      <c r="P3242" s="439"/>
    </row>
    <row r="3243" spans="1:16" ht="16.5" x14ac:dyDescent="0.25">
      <c r="A3243" s="505" t="s">
        <v>332</v>
      </c>
      <c r="B3243" s="505" t="s">
        <v>333</v>
      </c>
      <c r="C3243" s="505" t="s">
        <v>334</v>
      </c>
      <c r="D3243" s="505" t="s">
        <v>335</v>
      </c>
      <c r="E3243" s="506">
        <v>45881.714612094911</v>
      </c>
      <c r="F3243" s="506">
        <v>49533</v>
      </c>
      <c r="G3243" s="505" t="s">
        <v>336</v>
      </c>
      <c r="H3243" s="552">
        <v>731</v>
      </c>
      <c r="I3243" s="552">
        <v>281.68496914978601</v>
      </c>
      <c r="J3243" s="552">
        <v>292.24946584723301</v>
      </c>
      <c r="K3243" s="552">
        <v>731</v>
      </c>
      <c r="L3243" s="507">
        <v>0.10000001081125</v>
      </c>
      <c r="M3243" s="507">
        <v>0.5</v>
      </c>
      <c r="N3243" s="507">
        <v>7.5105347578169744E-5</v>
      </c>
      <c r="O3243" s="507">
        <v>0.83613085048182934</v>
      </c>
      <c r="P3243" s="439"/>
    </row>
    <row r="3244" spans="1:16" ht="16.5" x14ac:dyDescent="0.25">
      <c r="A3244" s="505" t="s">
        <v>332</v>
      </c>
      <c r="B3244" s="505" t="s">
        <v>333</v>
      </c>
      <c r="C3244" s="505" t="s">
        <v>334</v>
      </c>
      <c r="D3244" s="505" t="s">
        <v>335</v>
      </c>
      <c r="E3244" s="506">
        <v>45881.714612314812</v>
      </c>
      <c r="F3244" s="506">
        <v>49564</v>
      </c>
      <c r="G3244" s="505" t="s">
        <v>336</v>
      </c>
      <c r="H3244" s="552">
        <v>731</v>
      </c>
      <c r="I3244" s="552">
        <v>279.41397900034599</v>
      </c>
      <c r="J3244" s="552">
        <v>289.89330300289799</v>
      </c>
      <c r="K3244" s="552">
        <v>731</v>
      </c>
      <c r="L3244" s="507">
        <v>0.10000001081125</v>
      </c>
      <c r="M3244" s="507">
        <v>0.5</v>
      </c>
      <c r="N3244" s="507">
        <v>7.449983602022201E-5</v>
      </c>
      <c r="O3244" s="507">
        <v>0.83613085048182934</v>
      </c>
      <c r="P3244" s="439"/>
    </row>
    <row r="3245" spans="1:16" ht="16.5" x14ac:dyDescent="0.25">
      <c r="A3245" s="505" t="s">
        <v>332</v>
      </c>
      <c r="B3245" s="505" t="s">
        <v>333</v>
      </c>
      <c r="C3245" s="505" t="s">
        <v>334</v>
      </c>
      <c r="D3245" s="505" t="s">
        <v>335</v>
      </c>
      <c r="E3245" s="506">
        <v>45881.714612546297</v>
      </c>
      <c r="F3245" s="506">
        <v>49594</v>
      </c>
      <c r="G3245" s="505" t="s">
        <v>336</v>
      </c>
      <c r="H3245" s="552">
        <v>731</v>
      </c>
      <c r="I3245" s="552">
        <v>277.23368080713499</v>
      </c>
      <c r="J3245" s="552">
        <v>287.631233485037</v>
      </c>
      <c r="K3245" s="552">
        <v>731</v>
      </c>
      <c r="L3245" s="507">
        <v>0.10000001081125</v>
      </c>
      <c r="M3245" s="507">
        <v>0.5</v>
      </c>
      <c r="N3245" s="507">
        <v>7.3918505556905644E-5</v>
      </c>
      <c r="O3245" s="507">
        <v>0.83613085048182934</v>
      </c>
      <c r="P3245" s="439"/>
    </row>
    <row r="3246" spans="1:16" ht="16.5" x14ac:dyDescent="0.25">
      <c r="A3246" s="505" t="s">
        <v>332</v>
      </c>
      <c r="B3246" s="505" t="s">
        <v>333</v>
      </c>
      <c r="C3246" s="505" t="s">
        <v>334</v>
      </c>
      <c r="D3246" s="505" t="s">
        <v>335</v>
      </c>
      <c r="E3246" s="506">
        <v>45881.714612754629</v>
      </c>
      <c r="F3246" s="506">
        <v>49625</v>
      </c>
      <c r="G3246" s="505" t="s">
        <v>336</v>
      </c>
      <c r="H3246" s="552">
        <v>731</v>
      </c>
      <c r="I3246" s="552">
        <v>274.998577670087</v>
      </c>
      <c r="J3246" s="552">
        <v>285.31230358300002</v>
      </c>
      <c r="K3246" s="552">
        <v>731</v>
      </c>
      <c r="L3246" s="507">
        <v>0.10000001081125</v>
      </c>
      <c r="M3246" s="507">
        <v>0.5</v>
      </c>
      <c r="N3246" s="507">
        <v>7.3322562512845684E-5</v>
      </c>
      <c r="O3246" s="507">
        <v>0.83613085048182934</v>
      </c>
      <c r="P3246" s="439"/>
    </row>
    <row r="3247" spans="1:16" ht="16.5" x14ac:dyDescent="0.25">
      <c r="A3247" s="505" t="s">
        <v>332</v>
      </c>
      <c r="B3247" s="505" t="s">
        <v>333</v>
      </c>
      <c r="C3247" s="505" t="s">
        <v>334</v>
      </c>
      <c r="D3247" s="505" t="s">
        <v>335</v>
      </c>
      <c r="E3247" s="506">
        <v>45881.714612974538</v>
      </c>
      <c r="F3247" s="506">
        <v>49655</v>
      </c>
      <c r="G3247" s="505" t="s">
        <v>336</v>
      </c>
      <c r="H3247" s="552">
        <v>731</v>
      </c>
      <c r="I3247" s="552">
        <v>272.852733341987</v>
      </c>
      <c r="J3247" s="552">
        <v>283.08598011046502</v>
      </c>
      <c r="K3247" s="552">
        <v>731</v>
      </c>
      <c r="L3247" s="507">
        <v>0.10000001081125</v>
      </c>
      <c r="M3247" s="507">
        <v>0.5</v>
      </c>
      <c r="N3247" s="507">
        <v>7.2750418444963676E-5</v>
      </c>
      <c r="O3247" s="507">
        <v>0.83613085048182934</v>
      </c>
      <c r="P3247" s="439"/>
    </row>
    <row r="3248" spans="1:16" ht="16.5" x14ac:dyDescent="0.25">
      <c r="A3248" s="505" t="s">
        <v>332</v>
      </c>
      <c r="B3248" s="505" t="s">
        <v>333</v>
      </c>
      <c r="C3248" s="505" t="s">
        <v>334</v>
      </c>
      <c r="D3248" s="505" t="s">
        <v>335</v>
      </c>
      <c r="E3248" s="506">
        <v>45881.714613240743</v>
      </c>
      <c r="F3248" s="506">
        <v>49686</v>
      </c>
      <c r="G3248" s="505" t="s">
        <v>336</v>
      </c>
      <c r="H3248" s="552">
        <v>731</v>
      </c>
      <c r="I3248" s="552">
        <v>270.65295011770797</v>
      </c>
      <c r="J3248" s="552">
        <v>280.80369478222798</v>
      </c>
      <c r="K3248" s="552">
        <v>731</v>
      </c>
      <c r="L3248" s="507">
        <v>0.10000001081125</v>
      </c>
      <c r="M3248" s="507">
        <v>0.5</v>
      </c>
      <c r="N3248" s="507">
        <v>7.2163892709654375E-5</v>
      </c>
      <c r="O3248" s="507">
        <v>0.83613085048182934</v>
      </c>
      <c r="P3248" s="439"/>
    </row>
    <row r="3249" spans="1:16" ht="16.5" x14ac:dyDescent="0.25">
      <c r="A3249" s="505" t="s">
        <v>332</v>
      </c>
      <c r="B3249" s="505" t="s">
        <v>333</v>
      </c>
      <c r="C3249" s="505" t="s">
        <v>334</v>
      </c>
      <c r="D3249" s="505" t="s">
        <v>335</v>
      </c>
      <c r="E3249" s="506">
        <v>45881.714613414355</v>
      </c>
      <c r="F3249" s="506">
        <v>49717</v>
      </c>
      <c r="G3249" s="505" t="s">
        <v>336</v>
      </c>
      <c r="H3249" s="552">
        <v>731</v>
      </c>
      <c r="I3249" s="552">
        <v>268.47090190445198</v>
      </c>
      <c r="J3249" s="552">
        <v>278.53980961042902</v>
      </c>
      <c r="K3249" s="552">
        <v>731</v>
      </c>
      <c r="L3249" s="507">
        <v>0.10000001081125</v>
      </c>
      <c r="M3249" s="507">
        <v>0.5</v>
      </c>
      <c r="N3249" s="507">
        <v>7.1582095640454913E-5</v>
      </c>
      <c r="O3249" s="507">
        <v>0.83613085048182934</v>
      </c>
      <c r="P3249" s="439"/>
    </row>
    <row r="3250" spans="1:16" ht="16.5" x14ac:dyDescent="0.25">
      <c r="A3250" s="505" t="s">
        <v>332</v>
      </c>
      <c r="B3250" s="505" t="s">
        <v>333</v>
      </c>
      <c r="C3250" s="505" t="s">
        <v>334</v>
      </c>
      <c r="D3250" s="505" t="s">
        <v>335</v>
      </c>
      <c r="E3250" s="506">
        <v>45881.714613611111</v>
      </c>
      <c r="F3250" s="506">
        <v>49746</v>
      </c>
      <c r="G3250" s="505" t="s">
        <v>336</v>
      </c>
      <c r="H3250" s="552">
        <v>731</v>
      </c>
      <c r="I3250" s="552">
        <v>266.44555994852902</v>
      </c>
      <c r="J3250" s="552">
        <v>276.43850790958601</v>
      </c>
      <c r="K3250" s="552">
        <v>731</v>
      </c>
      <c r="L3250" s="507">
        <v>0.10000001081125</v>
      </c>
      <c r="M3250" s="507">
        <v>0.5</v>
      </c>
      <c r="N3250" s="507">
        <v>7.1042080984993033E-5</v>
      </c>
      <c r="O3250" s="507">
        <v>0.83613085048182934</v>
      </c>
      <c r="P3250" s="439"/>
    </row>
    <row r="3251" spans="1:16" ht="16.5" x14ac:dyDescent="0.25">
      <c r="A3251" s="505" t="s">
        <v>332</v>
      </c>
      <c r="B3251" s="505" t="s">
        <v>333</v>
      </c>
      <c r="C3251" s="505" t="s">
        <v>334</v>
      </c>
      <c r="D3251" s="505" t="s">
        <v>335</v>
      </c>
      <c r="E3251" s="506">
        <v>45881.714613819444</v>
      </c>
      <c r="F3251" s="506">
        <v>49777</v>
      </c>
      <c r="G3251" s="505" t="s">
        <v>336</v>
      </c>
      <c r="H3251" s="552">
        <v>731</v>
      </c>
      <c r="I3251" s="552">
        <v>264.29743240082399</v>
      </c>
      <c r="J3251" s="552">
        <v>274.20981558608901</v>
      </c>
      <c r="K3251" s="552">
        <v>731</v>
      </c>
      <c r="L3251" s="507">
        <v>0.10000001081125</v>
      </c>
      <c r="M3251" s="507">
        <v>0.5</v>
      </c>
      <c r="N3251" s="507">
        <v>7.0469328144826882E-5</v>
      </c>
      <c r="O3251" s="507">
        <v>0.83613085048182934</v>
      </c>
      <c r="P3251" s="439"/>
    </row>
    <row r="3252" spans="1:16" ht="16.5" x14ac:dyDescent="0.25">
      <c r="A3252" s="505" t="s">
        <v>332</v>
      </c>
      <c r="B3252" s="505" t="s">
        <v>333</v>
      </c>
      <c r="C3252" s="505" t="s">
        <v>334</v>
      </c>
      <c r="D3252" s="505" t="s">
        <v>335</v>
      </c>
      <c r="E3252" s="506">
        <v>45881.714614062497</v>
      </c>
      <c r="F3252" s="506">
        <v>49807</v>
      </c>
      <c r="G3252" s="505" t="s">
        <v>336</v>
      </c>
      <c r="H3252" s="552">
        <v>731</v>
      </c>
      <c r="I3252" s="552">
        <v>262.23509029326198</v>
      </c>
      <c r="J3252" s="552">
        <v>272.07012605580201</v>
      </c>
      <c r="K3252" s="552">
        <v>731</v>
      </c>
      <c r="L3252" s="507">
        <v>0.10000001081125</v>
      </c>
      <c r="M3252" s="507">
        <v>0.5</v>
      </c>
      <c r="N3252" s="507">
        <v>6.991944818040779E-5</v>
      </c>
      <c r="O3252" s="507">
        <v>0.83613085048182934</v>
      </c>
      <c r="P3252" s="439"/>
    </row>
    <row r="3253" spans="1:16" ht="16.5" x14ac:dyDescent="0.25">
      <c r="A3253" s="505" t="s">
        <v>332</v>
      </c>
      <c r="B3253" s="505" t="s">
        <v>333</v>
      </c>
      <c r="C3253" s="505" t="s">
        <v>334</v>
      </c>
      <c r="D3253" s="505" t="s">
        <v>335</v>
      </c>
      <c r="E3253" s="506">
        <v>45881.714614259261</v>
      </c>
      <c r="F3253" s="506">
        <v>49838</v>
      </c>
      <c r="G3253" s="505" t="s">
        <v>336</v>
      </c>
      <c r="H3253" s="552">
        <v>731</v>
      </c>
      <c r="I3253" s="552">
        <v>260.12090823842601</v>
      </c>
      <c r="J3253" s="552">
        <v>269.87665233906603</v>
      </c>
      <c r="K3253" s="552">
        <v>731</v>
      </c>
      <c r="L3253" s="507">
        <v>0.10000001081125</v>
      </c>
      <c r="M3253" s="507">
        <v>0.5</v>
      </c>
      <c r="N3253" s="507">
        <v>6.9355746188955219E-5</v>
      </c>
      <c r="O3253" s="507">
        <v>0.83613085048182934</v>
      </c>
      <c r="P3253" s="439"/>
    </row>
    <row r="3254" spans="1:16" ht="16.5" x14ac:dyDescent="0.25">
      <c r="A3254" s="505" t="s">
        <v>332</v>
      </c>
      <c r="B3254" s="505" t="s">
        <v>333</v>
      </c>
      <c r="C3254" s="505" t="s">
        <v>334</v>
      </c>
      <c r="D3254" s="505" t="s">
        <v>335</v>
      </c>
      <c r="E3254" s="506">
        <v>45881.714614490738</v>
      </c>
      <c r="F3254" s="506">
        <v>49868</v>
      </c>
      <c r="G3254" s="505" t="s">
        <v>336</v>
      </c>
      <c r="H3254" s="552">
        <v>731</v>
      </c>
      <c r="I3254" s="552">
        <v>258.09115601100501</v>
      </c>
      <c r="J3254" s="552">
        <v>267.77077496102697</v>
      </c>
      <c r="K3254" s="552">
        <v>731</v>
      </c>
      <c r="L3254" s="507">
        <v>0.10000001081125</v>
      </c>
      <c r="M3254" s="507">
        <v>0.5</v>
      </c>
      <c r="N3254" s="507">
        <v>6.8814555627747136E-5</v>
      </c>
      <c r="O3254" s="507">
        <v>0.83613085048182934</v>
      </c>
      <c r="P3254" s="439"/>
    </row>
    <row r="3255" spans="1:16" ht="16.5" x14ac:dyDescent="0.25">
      <c r="A3255" s="505" t="s">
        <v>332</v>
      </c>
      <c r="B3255" s="505" t="s">
        <v>333</v>
      </c>
      <c r="C3255" s="505" t="s">
        <v>334</v>
      </c>
      <c r="D3255" s="505" t="s">
        <v>335</v>
      </c>
      <c r="E3255" s="506">
        <v>45881.714614733799</v>
      </c>
      <c r="F3255" s="506">
        <v>49899</v>
      </c>
      <c r="G3255" s="505" t="s">
        <v>336</v>
      </c>
      <c r="H3255" s="552">
        <v>731</v>
      </c>
      <c r="I3255" s="552">
        <v>256.01038303001297</v>
      </c>
      <c r="J3255" s="552">
        <v>265.611963313817</v>
      </c>
      <c r="K3255" s="552">
        <v>731</v>
      </c>
      <c r="L3255" s="507">
        <v>0.10000001081125</v>
      </c>
      <c r="M3255" s="507">
        <v>0.5</v>
      </c>
      <c r="N3255" s="507">
        <v>6.8259761460204459E-5</v>
      </c>
      <c r="O3255" s="507">
        <v>0.83613085048182934</v>
      </c>
      <c r="P3255" s="439"/>
    </row>
    <row r="3256" spans="1:16" ht="16.5" x14ac:dyDescent="0.25">
      <c r="A3256" s="505" t="s">
        <v>332</v>
      </c>
      <c r="B3256" s="505" t="s">
        <v>333</v>
      </c>
      <c r="C3256" s="505" t="s">
        <v>334</v>
      </c>
      <c r="D3256" s="505" t="s">
        <v>335</v>
      </c>
      <c r="E3256" s="506">
        <v>45881.714614942131</v>
      </c>
      <c r="F3256" s="506">
        <v>49930</v>
      </c>
      <c r="G3256" s="505" t="s">
        <v>336</v>
      </c>
      <c r="H3256" s="552">
        <v>731</v>
      </c>
      <c r="I3256" s="552">
        <v>253.946385580059</v>
      </c>
      <c r="J3256" s="552">
        <v>263.47055635809699</v>
      </c>
      <c r="K3256" s="552">
        <v>731</v>
      </c>
      <c r="L3256" s="507">
        <v>0.10000001081125</v>
      </c>
      <c r="M3256" s="507">
        <v>0.5</v>
      </c>
      <c r="N3256" s="507">
        <v>6.7709440133698664E-5</v>
      </c>
      <c r="O3256" s="507">
        <v>0.83613085048182934</v>
      </c>
      <c r="P3256" s="439"/>
    </row>
    <row r="3257" spans="1:16" ht="16.5" x14ac:dyDescent="0.25">
      <c r="A3257" s="505" t="s">
        <v>332</v>
      </c>
      <c r="B3257" s="505" t="s">
        <v>333</v>
      </c>
      <c r="C3257" s="505" t="s">
        <v>334</v>
      </c>
      <c r="D3257" s="505" t="s">
        <v>335</v>
      </c>
      <c r="E3257" s="506">
        <v>45881.71461516204</v>
      </c>
      <c r="F3257" s="506">
        <v>49960</v>
      </c>
      <c r="G3257" s="505" t="s">
        <v>336</v>
      </c>
      <c r="H3257" s="552">
        <v>731</v>
      </c>
      <c r="I3257" s="552">
        <v>251.964813836106</v>
      </c>
      <c r="J3257" s="552">
        <v>261.41466645578498</v>
      </c>
      <c r="K3257" s="552">
        <v>731</v>
      </c>
      <c r="L3257" s="507">
        <v>0.10000001081125</v>
      </c>
      <c r="M3257" s="507">
        <v>0.5</v>
      </c>
      <c r="N3257" s="507">
        <v>6.7181095880791431E-5</v>
      </c>
      <c r="O3257" s="507">
        <v>0.83613085048182934</v>
      </c>
      <c r="P3257" s="439"/>
    </row>
    <row r="3258" spans="1:16" ht="16.5" x14ac:dyDescent="0.25">
      <c r="A3258" s="505" t="s">
        <v>332</v>
      </c>
      <c r="B3258" s="505" t="s">
        <v>333</v>
      </c>
      <c r="C3258" s="505" t="s">
        <v>334</v>
      </c>
      <c r="D3258" s="505" t="s">
        <v>335</v>
      </c>
      <c r="E3258" s="506">
        <v>45881.714615381941</v>
      </c>
      <c r="F3258" s="506">
        <v>49991</v>
      </c>
      <c r="G3258" s="505" t="s">
        <v>336</v>
      </c>
      <c r="H3258" s="552">
        <v>731</v>
      </c>
      <c r="I3258" s="552">
        <v>249.93343242461501</v>
      </c>
      <c r="J3258" s="552">
        <v>259.30709879169501</v>
      </c>
      <c r="K3258" s="552">
        <v>731</v>
      </c>
      <c r="L3258" s="507">
        <v>0.10000001081125</v>
      </c>
      <c r="M3258" s="507">
        <v>0.5</v>
      </c>
      <c r="N3258" s="507">
        <v>6.6639470932061058E-5</v>
      </c>
      <c r="O3258" s="507">
        <v>0.83613085048182934</v>
      </c>
      <c r="P3258" s="439"/>
    </row>
    <row r="3259" spans="1:16" ht="16.5" x14ac:dyDescent="0.25">
      <c r="A3259" s="505" t="s">
        <v>332</v>
      </c>
      <c r="B3259" s="505" t="s">
        <v>333</v>
      </c>
      <c r="C3259" s="505" t="s">
        <v>334</v>
      </c>
      <c r="D3259" s="505" t="s">
        <v>335</v>
      </c>
      <c r="E3259" s="506">
        <v>45881.714616087964</v>
      </c>
      <c r="F3259" s="506">
        <v>50021</v>
      </c>
      <c r="G3259" s="505" t="s">
        <v>336</v>
      </c>
      <c r="H3259" s="552">
        <v>731</v>
      </c>
      <c r="I3259" s="552">
        <v>247.98317419813699</v>
      </c>
      <c r="J3259" s="552">
        <v>257.28369680942899</v>
      </c>
      <c r="K3259" s="552">
        <v>731</v>
      </c>
      <c r="L3259" s="507">
        <v>0.10000001081125</v>
      </c>
      <c r="M3259" s="507">
        <v>0.5</v>
      </c>
      <c r="N3259" s="507">
        <v>6.6119475767218274E-5</v>
      </c>
      <c r="O3259" s="507">
        <v>0.83613085048182934</v>
      </c>
      <c r="P3259" s="439"/>
    </row>
    <row r="3260" spans="1:16" ht="16.5" x14ac:dyDescent="0.25">
      <c r="A3260" s="505" t="s">
        <v>332</v>
      </c>
      <c r="B3260" s="505" t="s">
        <v>333</v>
      </c>
      <c r="C3260" s="505" t="s">
        <v>334</v>
      </c>
      <c r="D3260" s="505" t="s">
        <v>335</v>
      </c>
      <c r="E3260" s="506">
        <v>45881.714616307872</v>
      </c>
      <c r="F3260" s="506">
        <v>50052</v>
      </c>
      <c r="G3260" s="505" t="s">
        <v>336</v>
      </c>
      <c r="H3260" s="552">
        <v>731</v>
      </c>
      <c r="I3260" s="552">
        <v>245.98389341460501</v>
      </c>
      <c r="J3260" s="552">
        <v>255.20943369617399</v>
      </c>
      <c r="K3260" s="552">
        <v>731</v>
      </c>
      <c r="L3260" s="507">
        <v>0.10000001081125</v>
      </c>
      <c r="M3260" s="507">
        <v>0.5</v>
      </c>
      <c r="N3260" s="507">
        <v>6.5586409772938473E-5</v>
      </c>
      <c r="O3260" s="507">
        <v>0.83613085048182934</v>
      </c>
      <c r="P3260" s="439"/>
    </row>
    <row r="3261" spans="1:16" ht="16.5" x14ac:dyDescent="0.25">
      <c r="A3261" s="505" t="s">
        <v>332</v>
      </c>
      <c r="B3261" s="505" t="s">
        <v>333</v>
      </c>
      <c r="C3261" s="505" t="s">
        <v>334</v>
      </c>
      <c r="D3261" s="505" t="s">
        <v>335</v>
      </c>
      <c r="E3261" s="506">
        <v>45881.714616597223</v>
      </c>
      <c r="F3261" s="506">
        <v>50083</v>
      </c>
      <c r="G3261" s="505" t="s">
        <v>336</v>
      </c>
      <c r="H3261" s="552">
        <v>731</v>
      </c>
      <c r="I3261" s="552">
        <v>244.000731158729</v>
      </c>
      <c r="J3261" s="552">
        <v>253.15189363034199</v>
      </c>
      <c r="K3261" s="552">
        <v>731</v>
      </c>
      <c r="L3261" s="507">
        <v>0.10000001081125</v>
      </c>
      <c r="M3261" s="507">
        <v>0.5</v>
      </c>
      <c r="N3261" s="507">
        <v>6.5057641443619775E-5</v>
      </c>
      <c r="O3261" s="507">
        <v>0.83613085048182934</v>
      </c>
      <c r="P3261" s="439"/>
    </row>
    <row r="3262" spans="1:16" ht="16.5" x14ac:dyDescent="0.25">
      <c r="A3262" s="505" t="s">
        <v>332</v>
      </c>
      <c r="B3262" s="505" t="s">
        <v>333</v>
      </c>
      <c r="C3262" s="505" t="s">
        <v>334</v>
      </c>
      <c r="D3262" s="505" t="s">
        <v>335</v>
      </c>
      <c r="E3262" s="506">
        <v>45881.714616840276</v>
      </c>
      <c r="F3262" s="506">
        <v>50111</v>
      </c>
      <c r="G3262" s="505" t="s">
        <v>336</v>
      </c>
      <c r="H3262" s="552">
        <v>731</v>
      </c>
      <c r="I3262" s="552">
        <v>242.223233936176</v>
      </c>
      <c r="J3262" s="552">
        <v>251.307731993305</v>
      </c>
      <c r="K3262" s="552">
        <v>731</v>
      </c>
      <c r="L3262" s="507">
        <v>0.10000001081125</v>
      </c>
      <c r="M3262" s="507">
        <v>0.5</v>
      </c>
      <c r="N3262" s="507">
        <v>6.4583709351602239E-5</v>
      </c>
      <c r="O3262" s="507">
        <v>0.83613085048182934</v>
      </c>
      <c r="P3262" s="439"/>
    </row>
    <row r="3263" spans="1:16" ht="16.5" x14ac:dyDescent="0.25">
      <c r="A3263" s="505" t="s">
        <v>332</v>
      </c>
      <c r="B3263" s="505" t="s">
        <v>333</v>
      </c>
      <c r="C3263" s="505" t="s">
        <v>334</v>
      </c>
      <c r="D3263" s="505" t="s">
        <v>335</v>
      </c>
      <c r="E3263" s="506">
        <v>45881.714617060185</v>
      </c>
      <c r="F3263" s="506">
        <v>50142</v>
      </c>
      <c r="G3263" s="505" t="s">
        <v>336</v>
      </c>
      <c r="H3263" s="552">
        <v>731</v>
      </c>
      <c r="I3263" s="552">
        <v>240.27039073018199</v>
      </c>
      <c r="J3263" s="552">
        <v>249.281648082766</v>
      </c>
      <c r="K3263" s="552">
        <v>731</v>
      </c>
      <c r="L3263" s="507">
        <v>0.10000001081125</v>
      </c>
      <c r="M3263" s="507">
        <v>0.5</v>
      </c>
      <c r="N3263" s="507">
        <v>6.4063024956568604E-5</v>
      </c>
      <c r="O3263" s="507">
        <v>0.83613085048182934</v>
      </c>
      <c r="P3263" s="439"/>
    </row>
    <row r="3264" spans="1:16" ht="16.5" x14ac:dyDescent="0.25">
      <c r="A3264" s="505" t="s">
        <v>332</v>
      </c>
      <c r="B3264" s="505" t="s">
        <v>333</v>
      </c>
      <c r="C3264" s="505" t="s">
        <v>334</v>
      </c>
      <c r="D3264" s="505" t="s">
        <v>335</v>
      </c>
      <c r="E3264" s="506">
        <v>45881.714617268517</v>
      </c>
      <c r="F3264" s="506">
        <v>50172</v>
      </c>
      <c r="G3264" s="505" t="s">
        <v>336</v>
      </c>
      <c r="H3264" s="552">
        <v>731</v>
      </c>
      <c r="I3264" s="552">
        <v>238.39553428719</v>
      </c>
      <c r="J3264" s="552">
        <v>247.33647580162301</v>
      </c>
      <c r="K3264" s="552">
        <v>731</v>
      </c>
      <c r="L3264" s="507">
        <v>0.10000001081125</v>
      </c>
      <c r="M3264" s="507">
        <v>0.5</v>
      </c>
      <c r="N3264" s="507">
        <v>6.3563134084737089E-5</v>
      </c>
      <c r="O3264" s="507">
        <v>0.83613085048182934</v>
      </c>
      <c r="P3264" s="439"/>
    </row>
    <row r="3265" spans="1:16" ht="16.5" x14ac:dyDescent="0.25">
      <c r="A3265" s="505" t="s">
        <v>332</v>
      </c>
      <c r="B3265" s="505" t="s">
        <v>333</v>
      </c>
      <c r="C3265" s="505" t="s">
        <v>334</v>
      </c>
      <c r="D3265" s="505" t="s">
        <v>335</v>
      </c>
      <c r="E3265" s="506">
        <v>45881.714617500002</v>
      </c>
      <c r="F3265" s="506">
        <v>50203</v>
      </c>
      <c r="G3265" s="505" t="s">
        <v>336</v>
      </c>
      <c r="H3265" s="552">
        <v>731</v>
      </c>
      <c r="I3265" s="552">
        <v>236.47355061986499</v>
      </c>
      <c r="J3265" s="552">
        <v>245.342408806007</v>
      </c>
      <c r="K3265" s="552">
        <v>731</v>
      </c>
      <c r="L3265" s="507">
        <v>0.10000001081125</v>
      </c>
      <c r="M3265" s="507">
        <v>0.5</v>
      </c>
      <c r="N3265" s="507">
        <v>6.305067773390776E-5</v>
      </c>
      <c r="O3265" s="507">
        <v>0.83613085048182934</v>
      </c>
      <c r="P3265" s="439"/>
    </row>
    <row r="3266" spans="1:16" ht="16.5" x14ac:dyDescent="0.25">
      <c r="A3266" s="505" t="s">
        <v>332</v>
      </c>
      <c r="B3266" s="505" t="s">
        <v>333</v>
      </c>
      <c r="C3266" s="505" t="s">
        <v>334</v>
      </c>
      <c r="D3266" s="505" t="s">
        <v>335</v>
      </c>
      <c r="E3266" s="506">
        <v>45881.71461771991</v>
      </c>
      <c r="F3266" s="506">
        <v>50233</v>
      </c>
      <c r="G3266" s="505" t="s">
        <v>336</v>
      </c>
      <c r="H3266" s="552">
        <v>731</v>
      </c>
      <c r="I3266" s="552">
        <v>234.628321340345</v>
      </c>
      <c r="J3266" s="552">
        <v>243.427974844788</v>
      </c>
      <c r="K3266" s="552">
        <v>731</v>
      </c>
      <c r="L3266" s="507">
        <v>0.10000001081125</v>
      </c>
      <c r="M3266" s="507">
        <v>0.5</v>
      </c>
      <c r="N3266" s="507">
        <v>6.2558686319463331E-5</v>
      </c>
      <c r="O3266" s="507">
        <v>0.83613085048182934</v>
      </c>
      <c r="P3266" s="439"/>
    </row>
    <row r="3267" spans="1:16" ht="16.5" x14ac:dyDescent="0.25">
      <c r="A3267" s="505" t="s">
        <v>332</v>
      </c>
      <c r="B3267" s="505" t="s">
        <v>333</v>
      </c>
      <c r="C3267" s="505" t="s">
        <v>334</v>
      </c>
      <c r="D3267" s="505" t="s">
        <v>335</v>
      </c>
      <c r="E3267" s="506">
        <v>45881.714618067126</v>
      </c>
      <c r="F3267" s="506">
        <v>50264</v>
      </c>
      <c r="G3267" s="505" t="s">
        <v>336</v>
      </c>
      <c r="H3267" s="552">
        <v>731</v>
      </c>
      <c r="I3267" s="552">
        <v>232.73670955803399</v>
      </c>
      <c r="J3267" s="552">
        <v>241.46541882115901</v>
      </c>
      <c r="K3267" s="552">
        <v>731</v>
      </c>
      <c r="L3267" s="507">
        <v>0.10000001081125</v>
      </c>
      <c r="M3267" s="507">
        <v>0.5</v>
      </c>
      <c r="N3267" s="507">
        <v>6.2054327990290769E-5</v>
      </c>
      <c r="O3267" s="507">
        <v>0.83613085048182934</v>
      </c>
      <c r="P3267" s="439"/>
    </row>
    <row r="3268" spans="1:16" ht="16.5" x14ac:dyDescent="0.25">
      <c r="A3268" s="505" t="s">
        <v>332</v>
      </c>
      <c r="B3268" s="505" t="s">
        <v>333</v>
      </c>
      <c r="C3268" s="505" t="s">
        <v>334</v>
      </c>
      <c r="D3268" s="505" t="s">
        <v>335</v>
      </c>
      <c r="E3268" s="506">
        <v>45881.714618287035</v>
      </c>
      <c r="F3268" s="506">
        <v>50295</v>
      </c>
      <c r="G3268" s="505" t="s">
        <v>336</v>
      </c>
      <c r="H3268" s="552">
        <v>731</v>
      </c>
      <c r="I3268" s="552">
        <v>230.86034825833599</v>
      </c>
      <c r="J3268" s="552">
        <v>239.51868524418299</v>
      </c>
      <c r="K3268" s="552">
        <v>731</v>
      </c>
      <c r="L3268" s="507">
        <v>0.10000001081125</v>
      </c>
      <c r="M3268" s="507">
        <v>0.5</v>
      </c>
      <c r="N3268" s="507">
        <v>6.155403588020251E-5</v>
      </c>
      <c r="O3268" s="507">
        <v>0.83613085048182934</v>
      </c>
      <c r="P3268" s="439"/>
    </row>
    <row r="3269" spans="1:16" ht="16.5" x14ac:dyDescent="0.25">
      <c r="A3269" s="505" t="s">
        <v>332</v>
      </c>
      <c r="B3269" s="505" t="s">
        <v>333</v>
      </c>
      <c r="C3269" s="505" t="s">
        <v>334</v>
      </c>
      <c r="D3269" s="505" t="s">
        <v>335</v>
      </c>
      <c r="E3269" s="506">
        <v>45881.714618564816</v>
      </c>
      <c r="F3269" s="506">
        <v>50325</v>
      </c>
      <c r="G3269" s="505" t="s">
        <v>336</v>
      </c>
      <c r="H3269" s="552">
        <v>731</v>
      </c>
      <c r="I3269" s="552">
        <v>229.05891941790199</v>
      </c>
      <c r="J3269" s="552">
        <v>237.64969444226799</v>
      </c>
      <c r="K3269" s="552">
        <v>731</v>
      </c>
      <c r="L3269" s="507">
        <v>0.10000001081125</v>
      </c>
      <c r="M3269" s="507">
        <v>0.5</v>
      </c>
      <c r="N3269" s="507">
        <v>6.1073722927734687E-5</v>
      </c>
      <c r="O3269" s="507">
        <v>0.83613085048182934</v>
      </c>
      <c r="P3269" s="439"/>
    </row>
    <row r="3270" spans="1:16" ht="16.5" x14ac:dyDescent="0.25">
      <c r="A3270" s="505" t="s">
        <v>332</v>
      </c>
      <c r="B3270" s="505" t="s">
        <v>333</v>
      </c>
      <c r="C3270" s="505" t="s">
        <v>334</v>
      </c>
      <c r="D3270" s="505" t="s">
        <v>335</v>
      </c>
      <c r="E3270" s="506">
        <v>45881.71461884259</v>
      </c>
      <c r="F3270" s="506">
        <v>50356</v>
      </c>
      <c r="G3270" s="505" t="s">
        <v>336</v>
      </c>
      <c r="H3270" s="552">
        <v>731</v>
      </c>
      <c r="I3270" s="552">
        <v>227.21220906196999</v>
      </c>
      <c r="J3270" s="552">
        <v>235.73372385738099</v>
      </c>
      <c r="K3270" s="552">
        <v>731</v>
      </c>
      <c r="L3270" s="507">
        <v>0.10000001081125</v>
      </c>
      <c r="M3270" s="507">
        <v>0.5</v>
      </c>
      <c r="N3270" s="507">
        <v>6.0581336615546501E-5</v>
      </c>
      <c r="O3270" s="507">
        <v>0.83613085048182934</v>
      </c>
      <c r="P3270" s="439"/>
    </row>
    <row r="3271" spans="1:16" ht="16.5" x14ac:dyDescent="0.25">
      <c r="A3271" s="505" t="s">
        <v>332</v>
      </c>
      <c r="B3271" s="505" t="s">
        <v>333</v>
      </c>
      <c r="C3271" s="505" t="s">
        <v>334</v>
      </c>
      <c r="D3271" s="505" t="s">
        <v>335</v>
      </c>
      <c r="E3271" s="506">
        <v>45881.714619062499</v>
      </c>
      <c r="F3271" s="506">
        <v>50386</v>
      </c>
      <c r="G3271" s="505" t="s">
        <v>336</v>
      </c>
      <c r="H3271" s="552">
        <v>731</v>
      </c>
      <c r="I3271" s="552">
        <v>225.43924705532399</v>
      </c>
      <c r="J3271" s="552">
        <v>233.894267527945</v>
      </c>
      <c r="K3271" s="552">
        <v>731</v>
      </c>
      <c r="L3271" s="507">
        <v>0.10000001081125</v>
      </c>
      <c r="M3271" s="507">
        <v>0.5</v>
      </c>
      <c r="N3271" s="507">
        <v>6.0108613743062721E-5</v>
      </c>
      <c r="O3271" s="507">
        <v>0.83613085048182934</v>
      </c>
      <c r="P3271" s="439"/>
    </row>
    <row r="3272" spans="1:16" ht="16.5" x14ac:dyDescent="0.25">
      <c r="A3272" s="505" t="s">
        <v>332</v>
      </c>
      <c r="B3272" s="505" t="s">
        <v>333</v>
      </c>
      <c r="C3272" s="505" t="s">
        <v>334</v>
      </c>
      <c r="D3272" s="505" t="s">
        <v>335</v>
      </c>
      <c r="E3272" s="506">
        <v>45881.714619270831</v>
      </c>
      <c r="F3272" s="506">
        <v>50417</v>
      </c>
      <c r="G3272" s="505" t="s">
        <v>336</v>
      </c>
      <c r="H3272" s="552">
        <v>731</v>
      </c>
      <c r="I3272" s="552">
        <v>223.62171908815901</v>
      </c>
      <c r="J3272" s="552">
        <v>232.00857380715601</v>
      </c>
      <c r="K3272" s="552">
        <v>731</v>
      </c>
      <c r="L3272" s="507">
        <v>0.10000001081125</v>
      </c>
      <c r="M3272" s="507">
        <v>0.5</v>
      </c>
      <c r="N3272" s="507">
        <v>5.962400829848045E-5</v>
      </c>
      <c r="O3272" s="507">
        <v>0.83613085048182934</v>
      </c>
      <c r="P3272" s="439"/>
    </row>
    <row r="3273" spans="1:16" ht="16.5" x14ac:dyDescent="0.25">
      <c r="A3273" s="505" t="s">
        <v>332</v>
      </c>
      <c r="B3273" s="505" t="s">
        <v>333</v>
      </c>
      <c r="C3273" s="505" t="s">
        <v>334</v>
      </c>
      <c r="D3273" s="505" t="s">
        <v>335</v>
      </c>
      <c r="E3273" s="506">
        <v>45881.714619502316</v>
      </c>
      <c r="F3273" s="506">
        <v>50448</v>
      </c>
      <c r="G3273" s="505" t="s">
        <v>336</v>
      </c>
      <c r="H3273" s="552">
        <v>731</v>
      </c>
      <c r="I3273" s="552">
        <v>221.81884432780899</v>
      </c>
      <c r="J3273" s="552">
        <v>230.13808285660201</v>
      </c>
      <c r="K3273" s="552">
        <v>731</v>
      </c>
      <c r="L3273" s="507">
        <v>0.10000001081125</v>
      </c>
      <c r="M3273" s="507">
        <v>0.5</v>
      </c>
      <c r="N3273" s="507">
        <v>5.9143309822006198E-5</v>
      </c>
      <c r="O3273" s="507">
        <v>0.83613085048182934</v>
      </c>
      <c r="P3273" s="439"/>
    </row>
    <row r="3274" spans="1:16" ht="16.5" x14ac:dyDescent="0.25">
      <c r="A3274" s="505" t="s">
        <v>332</v>
      </c>
      <c r="B3274" s="505" t="s">
        <v>333</v>
      </c>
      <c r="C3274" s="505" t="s">
        <v>334</v>
      </c>
      <c r="D3274" s="505" t="s">
        <v>335</v>
      </c>
      <c r="E3274" s="506">
        <v>45881.714619918981</v>
      </c>
      <c r="F3274" s="506">
        <v>50476</v>
      </c>
      <c r="G3274" s="505" t="s">
        <v>336</v>
      </c>
      <c r="H3274" s="552">
        <v>731</v>
      </c>
      <c r="I3274" s="552">
        <v>220.20293777773301</v>
      </c>
      <c r="J3274" s="552">
        <v>228.46157229395399</v>
      </c>
      <c r="K3274" s="552">
        <v>731</v>
      </c>
      <c r="L3274" s="507">
        <v>0.10000001081125</v>
      </c>
      <c r="M3274" s="507">
        <v>0.5</v>
      </c>
      <c r="N3274" s="507">
        <v>5.8712462469860919E-5</v>
      </c>
      <c r="O3274" s="507">
        <v>0.83613085048182934</v>
      </c>
      <c r="P3274" s="439"/>
    </row>
    <row r="3275" spans="1:16" ht="16.5" x14ac:dyDescent="0.25">
      <c r="A3275" s="505" t="s">
        <v>332</v>
      </c>
      <c r="B3275" s="505" t="s">
        <v>333</v>
      </c>
      <c r="C3275" s="505" t="s">
        <v>334</v>
      </c>
      <c r="D3275" s="505" t="s">
        <v>335</v>
      </c>
      <c r="E3275" s="506">
        <v>45881.714620162034</v>
      </c>
      <c r="F3275" s="506">
        <v>50507</v>
      </c>
      <c r="G3275" s="505" t="s">
        <v>336</v>
      </c>
      <c r="H3275" s="552">
        <v>731</v>
      </c>
      <c r="I3275" s="552">
        <v>218.42762578973301</v>
      </c>
      <c r="J3275" s="552">
        <v>226.619677847931</v>
      </c>
      <c r="K3275" s="552">
        <v>731</v>
      </c>
      <c r="L3275" s="507">
        <v>0.10000001081125</v>
      </c>
      <c r="M3275" s="507">
        <v>0.5</v>
      </c>
      <c r="N3275" s="507">
        <v>5.823911302448274E-5</v>
      </c>
      <c r="O3275" s="507">
        <v>0.83613085048182934</v>
      </c>
      <c r="P3275" s="439"/>
    </row>
    <row r="3276" spans="1:16" ht="16.5" x14ac:dyDescent="0.25">
      <c r="A3276" s="505" t="s">
        <v>332</v>
      </c>
      <c r="B3276" s="505" t="s">
        <v>333</v>
      </c>
      <c r="C3276" s="505" t="s">
        <v>334</v>
      </c>
      <c r="D3276" s="505" t="s">
        <v>335</v>
      </c>
      <c r="E3276" s="506">
        <v>45881.714620462961</v>
      </c>
      <c r="F3276" s="506">
        <v>50537</v>
      </c>
      <c r="G3276" s="505" t="s">
        <v>336</v>
      </c>
      <c r="H3276" s="552">
        <v>731</v>
      </c>
      <c r="I3276" s="552">
        <v>216.72321085831001</v>
      </c>
      <c r="J3276" s="552">
        <v>224.85133942790799</v>
      </c>
      <c r="K3276" s="552">
        <v>731</v>
      </c>
      <c r="L3276" s="507">
        <v>0.10000001081125</v>
      </c>
      <c r="M3276" s="507">
        <v>0.5</v>
      </c>
      <c r="N3276" s="507">
        <v>5.7784666781829608E-5</v>
      </c>
      <c r="O3276" s="507">
        <v>0.83613085048182934</v>
      </c>
      <c r="P3276" s="439"/>
    </row>
    <row r="3277" spans="1:16" ht="16.5" x14ac:dyDescent="0.25">
      <c r="A3277" s="505" t="s">
        <v>332</v>
      </c>
      <c r="B3277" s="505" t="s">
        <v>333</v>
      </c>
      <c r="C3277" s="505" t="s">
        <v>334</v>
      </c>
      <c r="D3277" s="505" t="s">
        <v>335</v>
      </c>
      <c r="E3277" s="506">
        <v>45881.714620706021</v>
      </c>
      <c r="F3277" s="506">
        <v>50568</v>
      </c>
      <c r="G3277" s="505" t="s">
        <v>336</v>
      </c>
      <c r="H3277" s="552">
        <v>731</v>
      </c>
      <c r="I3277" s="552">
        <v>214.97595299609699</v>
      </c>
      <c r="J3277" s="552">
        <v>223.03855126789199</v>
      </c>
      <c r="K3277" s="552">
        <v>731</v>
      </c>
      <c r="L3277" s="507">
        <v>0.10000001081125</v>
      </c>
      <c r="M3277" s="507">
        <v>0.5</v>
      </c>
      <c r="N3277" s="507">
        <v>5.7318797376563488E-5</v>
      </c>
      <c r="O3277" s="507">
        <v>0.83613085048182934</v>
      </c>
      <c r="P3277" s="439"/>
    </row>
    <row r="3278" spans="1:16" ht="16.5" x14ac:dyDescent="0.25">
      <c r="A3278" s="505" t="s">
        <v>332</v>
      </c>
      <c r="B3278" s="505" t="s">
        <v>333</v>
      </c>
      <c r="C3278" s="505" t="s">
        <v>334</v>
      </c>
      <c r="D3278" s="505" t="s">
        <v>335</v>
      </c>
      <c r="E3278" s="506">
        <v>45881.714620925923</v>
      </c>
      <c r="F3278" s="506">
        <v>50598</v>
      </c>
      <c r="G3278" s="505" t="s">
        <v>336</v>
      </c>
      <c r="H3278" s="552">
        <v>731</v>
      </c>
      <c r="I3278" s="552">
        <v>213.29847184938399</v>
      </c>
      <c r="J3278" s="552">
        <v>221.298156774798</v>
      </c>
      <c r="K3278" s="552">
        <v>731</v>
      </c>
      <c r="L3278" s="507">
        <v>0.10000001081125</v>
      </c>
      <c r="M3278" s="507">
        <v>0.5</v>
      </c>
      <c r="N3278" s="507">
        <v>5.687153245873714E-5</v>
      </c>
      <c r="O3278" s="507">
        <v>0.83613085048182934</v>
      </c>
      <c r="P3278" s="439"/>
    </row>
    <row r="3279" spans="1:16" ht="16.5" x14ac:dyDescent="0.25">
      <c r="A3279" s="505" t="s">
        <v>332</v>
      </c>
      <c r="B3279" s="505" t="s">
        <v>333</v>
      </c>
      <c r="C3279" s="505" t="s">
        <v>334</v>
      </c>
      <c r="D3279" s="505" t="s">
        <v>335</v>
      </c>
      <c r="E3279" s="506">
        <v>45881.714621145831</v>
      </c>
      <c r="F3279" s="506">
        <v>50629</v>
      </c>
      <c r="G3279" s="505" t="s">
        <v>336</v>
      </c>
      <c r="H3279" s="552">
        <v>731</v>
      </c>
      <c r="I3279" s="552">
        <v>211.57882479145701</v>
      </c>
      <c r="J3279" s="552">
        <v>219.514014952671</v>
      </c>
      <c r="K3279" s="552">
        <v>731</v>
      </c>
      <c r="L3279" s="507">
        <v>0.10000001081125</v>
      </c>
      <c r="M3279" s="507">
        <v>0.5</v>
      </c>
      <c r="N3279" s="507">
        <v>5.6413024891268595E-5</v>
      </c>
      <c r="O3279" s="507">
        <v>0.83613085048182934</v>
      </c>
      <c r="P3279" s="439"/>
    </row>
    <row r="3280" spans="1:16" ht="16.5" x14ac:dyDescent="0.25">
      <c r="A3280" s="505" t="s">
        <v>332</v>
      </c>
      <c r="B3280" s="505" t="s">
        <v>333</v>
      </c>
      <c r="C3280" s="505" t="s">
        <v>334</v>
      </c>
      <c r="D3280" s="505" t="s">
        <v>335</v>
      </c>
      <c r="E3280" s="506">
        <v>45881.714621354164</v>
      </c>
      <c r="F3280" s="506">
        <v>50660</v>
      </c>
      <c r="G3280" s="505" t="s">
        <v>336</v>
      </c>
      <c r="H3280" s="552">
        <v>731</v>
      </c>
      <c r="I3280" s="552">
        <v>209.873041808496</v>
      </c>
      <c r="J3280" s="552">
        <v>217.744257172814</v>
      </c>
      <c r="K3280" s="552">
        <v>731</v>
      </c>
      <c r="L3280" s="507">
        <v>0.10000001081125</v>
      </c>
      <c r="M3280" s="507">
        <v>0.5</v>
      </c>
      <c r="N3280" s="507">
        <v>5.5958213886567524E-5</v>
      </c>
      <c r="O3280" s="507">
        <v>0.83613085048182934</v>
      </c>
      <c r="P3280" s="439"/>
    </row>
    <row r="3281" spans="1:16" ht="16.5" x14ac:dyDescent="0.25">
      <c r="A3281" s="505" t="s">
        <v>332</v>
      </c>
      <c r="B3281" s="505" t="s">
        <v>333</v>
      </c>
      <c r="C3281" s="505" t="s">
        <v>334</v>
      </c>
      <c r="D3281" s="505" t="s">
        <v>335</v>
      </c>
      <c r="E3281" s="506">
        <v>45881.714621574072</v>
      </c>
      <c r="F3281" s="506">
        <v>50690</v>
      </c>
      <c r="G3281" s="505" t="s">
        <v>336</v>
      </c>
      <c r="H3281" s="552">
        <v>731</v>
      </c>
      <c r="I3281" s="552">
        <v>208.235379242379</v>
      </c>
      <c r="J3281" s="552">
        <v>216.04517464231799</v>
      </c>
      <c r="K3281" s="552">
        <v>731</v>
      </c>
      <c r="L3281" s="507">
        <v>0.10000001081125</v>
      </c>
      <c r="M3281" s="507">
        <v>0.5</v>
      </c>
      <c r="N3281" s="507">
        <v>5.5521565752252012E-5</v>
      </c>
      <c r="O3281" s="507">
        <v>0.83613085048182934</v>
      </c>
      <c r="P3281" s="439"/>
    </row>
    <row r="3282" spans="1:16" ht="16.5" x14ac:dyDescent="0.25">
      <c r="A3282" s="505" t="s">
        <v>332</v>
      </c>
      <c r="B3282" s="505" t="s">
        <v>333</v>
      </c>
      <c r="C3282" s="505" t="s">
        <v>334</v>
      </c>
      <c r="D3282" s="505" t="s">
        <v>335</v>
      </c>
      <c r="E3282" s="506">
        <v>45881.714621793981</v>
      </c>
      <c r="F3282" s="506">
        <v>50721</v>
      </c>
      <c r="G3282" s="505" t="s">
        <v>336</v>
      </c>
      <c r="H3282" s="552">
        <v>731</v>
      </c>
      <c r="I3282" s="552">
        <v>206.55655166257699</v>
      </c>
      <c r="J3282" s="552">
        <v>214.30338321862999</v>
      </c>
      <c r="K3282" s="552">
        <v>731</v>
      </c>
      <c r="L3282" s="507">
        <v>0.10000001081125</v>
      </c>
      <c r="M3282" s="507">
        <v>0.5</v>
      </c>
      <c r="N3282" s="507">
        <v>5.5073941836480191E-5</v>
      </c>
      <c r="O3282" s="507">
        <v>0.83613085048182934</v>
      </c>
      <c r="P3282" s="439"/>
    </row>
    <row r="3283" spans="1:16" ht="16.5" x14ac:dyDescent="0.25">
      <c r="A3283" s="505" t="s">
        <v>332</v>
      </c>
      <c r="B3283" s="505" t="s">
        <v>333</v>
      </c>
      <c r="C3283" s="505" t="s">
        <v>334</v>
      </c>
      <c r="D3283" s="505" t="s">
        <v>335</v>
      </c>
      <c r="E3283" s="506">
        <v>45881.714622025465</v>
      </c>
      <c r="F3283" s="506">
        <v>50751</v>
      </c>
      <c r="G3283" s="505" t="s">
        <v>336</v>
      </c>
      <c r="H3283" s="552">
        <v>731</v>
      </c>
      <c r="I3283" s="552">
        <v>204.94476803601401</v>
      </c>
      <c r="J3283" s="552">
        <v>212.631150208306</v>
      </c>
      <c r="K3283" s="552">
        <v>731</v>
      </c>
      <c r="L3283" s="507">
        <v>0.10000001081125</v>
      </c>
      <c r="M3283" s="507">
        <v>0.5</v>
      </c>
      <c r="N3283" s="507">
        <v>5.4644193774809736E-5</v>
      </c>
      <c r="O3283" s="507">
        <v>0.83613085048182934</v>
      </c>
      <c r="P3283" s="439"/>
    </row>
    <row r="3284" spans="1:16" ht="16.5" x14ac:dyDescent="0.25">
      <c r="A3284" s="505" t="s">
        <v>332</v>
      </c>
      <c r="B3284" s="505" t="s">
        <v>333</v>
      </c>
      <c r="C3284" s="505" t="s">
        <v>334</v>
      </c>
      <c r="D3284" s="505" t="s">
        <v>335</v>
      </c>
      <c r="E3284" s="506">
        <v>45881.714622256943</v>
      </c>
      <c r="F3284" s="506">
        <v>50782</v>
      </c>
      <c r="G3284" s="505" t="s">
        <v>336</v>
      </c>
      <c r="H3284" s="552">
        <v>731</v>
      </c>
      <c r="I3284" s="552">
        <v>203.292469900285</v>
      </c>
      <c r="J3284" s="552">
        <v>210.91688320625499</v>
      </c>
      <c r="K3284" s="552">
        <v>731</v>
      </c>
      <c r="L3284" s="507">
        <v>0.10000001081125</v>
      </c>
      <c r="M3284" s="507">
        <v>0.5</v>
      </c>
      <c r="N3284" s="507">
        <v>5.4203643374973837E-5</v>
      </c>
      <c r="O3284" s="507">
        <v>0.83613085048182934</v>
      </c>
      <c r="P3284" s="439"/>
    </row>
    <row r="3285" spans="1:16" ht="16.5" x14ac:dyDescent="0.25">
      <c r="A3285" s="505" t="s">
        <v>332</v>
      </c>
      <c r="B3285" s="505" t="s">
        <v>333</v>
      </c>
      <c r="C3285" s="505" t="s">
        <v>334</v>
      </c>
      <c r="D3285" s="505" t="s">
        <v>335</v>
      </c>
      <c r="E3285" s="506">
        <v>45881.714622465275</v>
      </c>
      <c r="F3285" s="506">
        <v>50813</v>
      </c>
      <c r="G3285" s="505" t="s">
        <v>336</v>
      </c>
      <c r="H3285" s="552">
        <v>731</v>
      </c>
      <c r="I3285" s="552">
        <v>201.65349286153</v>
      </c>
      <c r="J3285" s="552">
        <v>209.21643690428201</v>
      </c>
      <c r="K3285" s="552">
        <v>731</v>
      </c>
      <c r="L3285" s="507">
        <v>0.10000001081125</v>
      </c>
      <c r="M3285" s="507">
        <v>0.5</v>
      </c>
      <c r="N3285" s="507">
        <v>5.3766644764292189E-5</v>
      </c>
      <c r="O3285" s="507">
        <v>0.83613085048182934</v>
      </c>
      <c r="P3285" s="439"/>
    </row>
    <row r="3286" spans="1:16" ht="16.5" x14ac:dyDescent="0.25">
      <c r="A3286" s="505" t="s">
        <v>332</v>
      </c>
      <c r="B3286" s="505" t="s">
        <v>333</v>
      </c>
      <c r="C3286" s="505" t="s">
        <v>334</v>
      </c>
      <c r="D3286" s="505" t="s">
        <v>335</v>
      </c>
      <c r="E3286" s="506">
        <v>45881.714622731481</v>
      </c>
      <c r="F3286" s="506">
        <v>50841</v>
      </c>
      <c r="G3286" s="505" t="s">
        <v>336</v>
      </c>
      <c r="H3286" s="552">
        <v>731</v>
      </c>
      <c r="I3286" s="552">
        <v>200.184486921353</v>
      </c>
      <c r="J3286" s="552">
        <v>207.692336407764</v>
      </c>
      <c r="K3286" s="552">
        <v>731</v>
      </c>
      <c r="L3286" s="507">
        <v>0.10000001081125</v>
      </c>
      <c r="M3286" s="507">
        <v>0.5</v>
      </c>
      <c r="N3286" s="507">
        <v>5.3374965357100797E-5</v>
      </c>
      <c r="O3286" s="507">
        <v>0.83613085048182934</v>
      </c>
      <c r="P3286" s="439"/>
    </row>
    <row r="3287" spans="1:16" ht="16.5" x14ac:dyDescent="0.25">
      <c r="A3287" s="505" t="s">
        <v>332</v>
      </c>
      <c r="B3287" s="505" t="s">
        <v>333</v>
      </c>
      <c r="C3287" s="505" t="s">
        <v>334</v>
      </c>
      <c r="D3287" s="505" t="s">
        <v>335</v>
      </c>
      <c r="E3287" s="506">
        <v>45881.714622916668</v>
      </c>
      <c r="F3287" s="506">
        <v>50872</v>
      </c>
      <c r="G3287" s="505" t="s">
        <v>336</v>
      </c>
      <c r="H3287" s="552">
        <v>731</v>
      </c>
      <c r="I3287" s="552">
        <v>198.57056694812499</v>
      </c>
      <c r="J3287" s="552">
        <v>206.017886927836</v>
      </c>
      <c r="K3287" s="552">
        <v>731</v>
      </c>
      <c r="L3287" s="507">
        <v>0.10000001081125</v>
      </c>
      <c r="M3287" s="507">
        <v>0.5</v>
      </c>
      <c r="N3287" s="507">
        <v>5.2944647683713438E-5</v>
      </c>
      <c r="O3287" s="507">
        <v>0.83613085048182934</v>
      </c>
      <c r="P3287" s="439"/>
    </row>
    <row r="3288" spans="1:16" ht="16.5" x14ac:dyDescent="0.25">
      <c r="A3288" s="505" t="s">
        <v>332</v>
      </c>
      <c r="B3288" s="505" t="s">
        <v>333</v>
      </c>
      <c r="C3288" s="505" t="s">
        <v>334</v>
      </c>
      <c r="D3288" s="505" t="s">
        <v>335</v>
      </c>
      <c r="E3288" s="506">
        <v>45881.714623101849</v>
      </c>
      <c r="F3288" s="506">
        <v>50902</v>
      </c>
      <c r="G3288" s="505" t="s">
        <v>336</v>
      </c>
      <c r="H3288" s="552">
        <v>731</v>
      </c>
      <c r="I3288" s="552">
        <v>197.02109884387801</v>
      </c>
      <c r="J3288" s="552">
        <v>204.410306561797</v>
      </c>
      <c r="K3288" s="552">
        <v>731</v>
      </c>
      <c r="L3288" s="507">
        <v>0.10000001081125</v>
      </c>
      <c r="M3288" s="507">
        <v>0.5</v>
      </c>
      <c r="N3288" s="507">
        <v>5.2531514739907432E-5</v>
      </c>
      <c r="O3288" s="507">
        <v>0.83613085048182934</v>
      </c>
      <c r="P3288" s="439"/>
    </row>
    <row r="3289" spans="1:16" ht="16.5" x14ac:dyDescent="0.25">
      <c r="A3289" s="505" t="s">
        <v>332</v>
      </c>
      <c r="B3289" s="505" t="s">
        <v>333</v>
      </c>
      <c r="C3289" s="505" t="s">
        <v>334</v>
      </c>
      <c r="D3289" s="505" t="s">
        <v>335</v>
      </c>
      <c r="E3289" s="506">
        <v>45881.714623333333</v>
      </c>
      <c r="F3289" s="506">
        <v>50933</v>
      </c>
      <c r="G3289" s="505" t="s">
        <v>336</v>
      </c>
      <c r="H3289" s="552">
        <v>731</v>
      </c>
      <c r="I3289" s="552">
        <v>195.432682621114</v>
      </c>
      <c r="J3289" s="552">
        <v>202.76231734161601</v>
      </c>
      <c r="K3289" s="552">
        <v>731</v>
      </c>
      <c r="L3289" s="507">
        <v>0.10000001081125</v>
      </c>
      <c r="M3289" s="507">
        <v>0.5</v>
      </c>
      <c r="N3289" s="507">
        <v>5.2107997102918936E-5</v>
      </c>
      <c r="O3289" s="507">
        <v>0.83613085048182934</v>
      </c>
      <c r="P3289" s="439"/>
    </row>
    <row r="3290" spans="1:16" ht="16.5" x14ac:dyDescent="0.25">
      <c r="A3290" s="505" t="s">
        <v>332</v>
      </c>
      <c r="B3290" s="505" t="s">
        <v>333</v>
      </c>
      <c r="C3290" s="505" t="s">
        <v>334</v>
      </c>
      <c r="D3290" s="505" t="s">
        <v>335</v>
      </c>
      <c r="E3290" s="506">
        <v>45881.714623645836</v>
      </c>
      <c r="F3290" s="506">
        <v>50963</v>
      </c>
      <c r="G3290" s="505" t="s">
        <v>336</v>
      </c>
      <c r="H3290" s="552">
        <v>731</v>
      </c>
      <c r="I3290" s="552">
        <v>193.90769977545401</v>
      </c>
      <c r="J3290" s="552">
        <v>201.18014054526299</v>
      </c>
      <c r="K3290" s="552">
        <v>731</v>
      </c>
      <c r="L3290" s="507">
        <v>0.10000001081125</v>
      </c>
      <c r="M3290" s="507">
        <v>0.5</v>
      </c>
      <c r="N3290" s="507">
        <v>5.1701392636164072E-5</v>
      </c>
      <c r="O3290" s="507">
        <v>0.83613085048182934</v>
      </c>
      <c r="P3290" s="439"/>
    </row>
    <row r="3291" spans="1:16" ht="16.5" x14ac:dyDescent="0.25">
      <c r="A3291" s="505" t="s">
        <v>332</v>
      </c>
      <c r="B3291" s="505" t="s">
        <v>333</v>
      </c>
      <c r="C3291" s="505" t="s">
        <v>334</v>
      </c>
      <c r="D3291" s="505" t="s">
        <v>335</v>
      </c>
      <c r="E3291" s="506">
        <v>45881.71462392361</v>
      </c>
      <c r="F3291" s="506">
        <v>50994</v>
      </c>
      <c r="G3291" s="505" t="s">
        <v>336</v>
      </c>
      <c r="H3291" s="552">
        <v>731</v>
      </c>
      <c r="I3291" s="552">
        <v>192.34438428361301</v>
      </c>
      <c r="J3291" s="552">
        <v>199.558193450179</v>
      </c>
      <c r="K3291" s="552">
        <v>731</v>
      </c>
      <c r="L3291" s="507">
        <v>0.10000001081125</v>
      </c>
      <c r="M3291" s="507">
        <v>0.5</v>
      </c>
      <c r="N3291" s="507">
        <v>5.1284567578925603E-5</v>
      </c>
      <c r="O3291" s="507">
        <v>0.83613085048182934</v>
      </c>
      <c r="P3291" s="439"/>
    </row>
    <row r="3292" spans="1:16" ht="16.5" x14ac:dyDescent="0.25">
      <c r="A3292" s="505" t="s">
        <v>332</v>
      </c>
      <c r="B3292" s="505" t="s">
        <v>333</v>
      </c>
      <c r="C3292" s="505" t="s">
        <v>334</v>
      </c>
      <c r="D3292" s="505" t="s">
        <v>335</v>
      </c>
      <c r="E3292" s="506">
        <v>45881.714624155094</v>
      </c>
      <c r="F3292" s="506">
        <v>51025</v>
      </c>
      <c r="G3292" s="505" t="s">
        <v>336</v>
      </c>
      <c r="H3292" s="552">
        <v>731</v>
      </c>
      <c r="I3292" s="552">
        <v>190.793672496162</v>
      </c>
      <c r="J3292" s="552">
        <v>197.94932275703101</v>
      </c>
      <c r="K3292" s="552">
        <v>731</v>
      </c>
      <c r="L3292" s="507">
        <v>0.10000001081125</v>
      </c>
      <c r="M3292" s="507">
        <v>0.5</v>
      </c>
      <c r="N3292" s="507">
        <v>5.087110303326113E-5</v>
      </c>
      <c r="O3292" s="507">
        <v>0.83613085048182934</v>
      </c>
      <c r="P3292" s="439"/>
    </row>
    <row r="3293" spans="1:16" ht="16.5" x14ac:dyDescent="0.25">
      <c r="A3293" s="505" t="s">
        <v>332</v>
      </c>
      <c r="B3293" s="505" t="s">
        <v>333</v>
      </c>
      <c r="C3293" s="505" t="s">
        <v>334</v>
      </c>
      <c r="D3293" s="505" t="s">
        <v>335</v>
      </c>
      <c r="E3293" s="506">
        <v>45881.714624421293</v>
      </c>
      <c r="F3293" s="506">
        <v>51055</v>
      </c>
      <c r="G3293" s="505" t="s">
        <v>336</v>
      </c>
      <c r="H3293" s="552">
        <v>731</v>
      </c>
      <c r="I3293" s="552">
        <v>189.304888359779</v>
      </c>
      <c r="J3293" s="552">
        <v>196.404702289943</v>
      </c>
      <c r="K3293" s="552">
        <v>731</v>
      </c>
      <c r="L3293" s="507">
        <v>0.10000001081125</v>
      </c>
      <c r="M3293" s="507">
        <v>0.5</v>
      </c>
      <c r="N3293" s="507">
        <v>5.0474150187784787E-5</v>
      </c>
      <c r="O3293" s="507">
        <v>0.83613085048182934</v>
      </c>
      <c r="P3293" s="439"/>
    </row>
    <row r="3294" spans="1:16" ht="16.5" x14ac:dyDescent="0.25">
      <c r="A3294" s="505" t="s">
        <v>332</v>
      </c>
      <c r="B3294" s="505" t="s">
        <v>333</v>
      </c>
      <c r="C3294" s="505" t="s">
        <v>334</v>
      </c>
      <c r="D3294" s="505" t="s">
        <v>335</v>
      </c>
      <c r="E3294" s="506">
        <v>45881.714624675929</v>
      </c>
      <c r="F3294" s="506">
        <v>51086</v>
      </c>
      <c r="G3294" s="505" t="s">
        <v>336</v>
      </c>
      <c r="H3294" s="552">
        <v>731</v>
      </c>
      <c r="I3294" s="552">
        <v>187.77868148405</v>
      </c>
      <c r="J3294" s="552">
        <v>194.82125555669899</v>
      </c>
      <c r="K3294" s="552">
        <v>731</v>
      </c>
      <c r="L3294" s="507">
        <v>0.10000001081125</v>
      </c>
      <c r="M3294" s="507">
        <v>0.5</v>
      </c>
      <c r="N3294" s="507">
        <v>5.0067219359264558E-5</v>
      </c>
      <c r="O3294" s="507">
        <v>0.83613085048182934</v>
      </c>
      <c r="P3294" s="439"/>
    </row>
    <row r="3295" spans="1:16" ht="16.5" x14ac:dyDescent="0.25">
      <c r="A3295" s="505" t="s">
        <v>332</v>
      </c>
      <c r="B3295" s="505" t="s">
        <v>333</v>
      </c>
      <c r="C3295" s="505" t="s">
        <v>334</v>
      </c>
      <c r="D3295" s="505" t="s">
        <v>335</v>
      </c>
      <c r="E3295" s="506">
        <v>45881.71462496528</v>
      </c>
      <c r="F3295" s="506">
        <v>51116</v>
      </c>
      <c r="G3295" s="505" t="s">
        <v>336</v>
      </c>
      <c r="H3295" s="552">
        <v>731</v>
      </c>
      <c r="I3295" s="552">
        <v>186.31342365612099</v>
      </c>
      <c r="J3295" s="552">
        <v>193.30104374407301</v>
      </c>
      <c r="K3295" s="552">
        <v>731</v>
      </c>
      <c r="L3295" s="507">
        <v>0.10000001081125</v>
      </c>
      <c r="M3295" s="507">
        <v>0.5</v>
      </c>
      <c r="N3295" s="507">
        <v>4.9676539307040286E-5</v>
      </c>
      <c r="O3295" s="507">
        <v>0.83613085048182934</v>
      </c>
      <c r="P3295" s="439"/>
    </row>
    <row r="3296" spans="1:16" ht="16.5" x14ac:dyDescent="0.25">
      <c r="A3296" s="505" t="s">
        <v>332</v>
      </c>
      <c r="B3296" s="505" t="s">
        <v>333</v>
      </c>
      <c r="C3296" s="505" t="s">
        <v>334</v>
      </c>
      <c r="D3296" s="505" t="s">
        <v>335</v>
      </c>
      <c r="E3296" s="506">
        <v>45881.714625277775</v>
      </c>
      <c r="F3296" s="506">
        <v>51147</v>
      </c>
      <c r="G3296" s="505" t="s">
        <v>336</v>
      </c>
      <c r="H3296" s="552">
        <v>731</v>
      </c>
      <c r="I3296" s="552">
        <v>184.811334456585</v>
      </c>
      <c r="J3296" s="552">
        <v>191.74261921207</v>
      </c>
      <c r="K3296" s="552">
        <v>731</v>
      </c>
      <c r="L3296" s="507">
        <v>0.10000001081125</v>
      </c>
      <c r="M3296" s="507">
        <v>0.5</v>
      </c>
      <c r="N3296" s="507">
        <v>4.9276038947489189E-5</v>
      </c>
      <c r="O3296" s="507">
        <v>0.83613085048182934</v>
      </c>
      <c r="P3296" s="439"/>
    </row>
    <row r="3297" spans="1:16" ht="16.5" x14ac:dyDescent="0.25">
      <c r="A3297" s="505" t="s">
        <v>332</v>
      </c>
      <c r="B3297" s="505" t="s">
        <v>333</v>
      </c>
      <c r="C3297" s="505" t="s">
        <v>334</v>
      </c>
      <c r="D3297" s="505" t="s">
        <v>335</v>
      </c>
      <c r="E3297" s="506">
        <v>45881.714625520835</v>
      </c>
      <c r="F3297" s="506">
        <v>51178</v>
      </c>
      <c r="G3297" s="505" t="s">
        <v>336</v>
      </c>
      <c r="H3297" s="552">
        <v>731</v>
      </c>
      <c r="I3297" s="552">
        <v>183.32135534508799</v>
      </c>
      <c r="J3297" s="552">
        <v>190.19675895274301</v>
      </c>
      <c r="K3297" s="552">
        <v>731</v>
      </c>
      <c r="L3297" s="507">
        <v>0.10000001081125</v>
      </c>
      <c r="M3297" s="507">
        <v>0.5</v>
      </c>
      <c r="N3297" s="507">
        <v>4.8878767487137837E-5</v>
      </c>
      <c r="O3297" s="507">
        <v>0.83613085048182934</v>
      </c>
      <c r="P3297" s="439"/>
    </row>
    <row r="3298" spans="1:16" ht="16.5" x14ac:dyDescent="0.25">
      <c r="A3298" s="505" t="s">
        <v>332</v>
      </c>
      <c r="B3298" s="505" t="s">
        <v>333</v>
      </c>
      <c r="C3298" s="505" t="s">
        <v>334</v>
      </c>
      <c r="D3298" s="505" t="s">
        <v>335</v>
      </c>
      <c r="E3298" s="506">
        <v>45881.714625810186</v>
      </c>
      <c r="F3298" s="506">
        <v>51207</v>
      </c>
      <c r="G3298" s="505" t="s">
        <v>336</v>
      </c>
      <c r="H3298" s="552">
        <v>731</v>
      </c>
      <c r="I3298" s="552">
        <v>181.93838076660199</v>
      </c>
      <c r="J3298" s="552">
        <v>188.761916394183</v>
      </c>
      <c r="K3298" s="552">
        <v>731</v>
      </c>
      <c r="L3298" s="507">
        <v>0.10000001081125</v>
      </c>
      <c r="M3298" s="507">
        <v>0.5</v>
      </c>
      <c r="N3298" s="507">
        <v>4.8510026525479649E-5</v>
      </c>
      <c r="O3298" s="507">
        <v>0.83613085048182934</v>
      </c>
      <c r="P3298" s="439"/>
    </row>
    <row r="3299" spans="1:16" ht="16.5" x14ac:dyDescent="0.25">
      <c r="A3299" s="505" t="s">
        <v>332</v>
      </c>
      <c r="B3299" s="505" t="s">
        <v>333</v>
      </c>
      <c r="C3299" s="505" t="s">
        <v>334</v>
      </c>
      <c r="D3299" s="505" t="s">
        <v>335</v>
      </c>
      <c r="E3299" s="506">
        <v>45881.714626053239</v>
      </c>
      <c r="F3299" s="506">
        <v>51238</v>
      </c>
      <c r="G3299" s="505" t="s">
        <v>336</v>
      </c>
      <c r="H3299" s="552">
        <v>731</v>
      </c>
      <c r="I3299" s="552">
        <v>180.47156387618301</v>
      </c>
      <c r="J3299" s="552">
        <v>187.24008704697101</v>
      </c>
      <c r="K3299" s="552">
        <v>731</v>
      </c>
      <c r="L3299" s="507">
        <v>0.10000001081125</v>
      </c>
      <c r="M3299" s="507">
        <v>0.5</v>
      </c>
      <c r="N3299" s="507">
        <v>4.8118930782171216E-5</v>
      </c>
      <c r="O3299" s="507">
        <v>0.83613085048182934</v>
      </c>
      <c r="P3299" s="439"/>
    </row>
    <row r="3300" spans="1:16" ht="16.5" x14ac:dyDescent="0.25">
      <c r="A3300" s="505" t="s">
        <v>332</v>
      </c>
      <c r="B3300" s="505" t="s">
        <v>333</v>
      </c>
      <c r="C3300" s="505" t="s">
        <v>334</v>
      </c>
      <c r="D3300" s="505" t="s">
        <v>335</v>
      </c>
      <c r="E3300" s="506">
        <v>45881.714626273148</v>
      </c>
      <c r="F3300" s="506">
        <v>51268</v>
      </c>
      <c r="G3300" s="505" t="s">
        <v>336</v>
      </c>
      <c r="H3300" s="552">
        <v>731</v>
      </c>
      <c r="I3300" s="552">
        <v>179.06332429542601</v>
      </c>
      <c r="J3300" s="552">
        <v>185.779031931026</v>
      </c>
      <c r="K3300" s="552">
        <v>731</v>
      </c>
      <c r="L3300" s="507">
        <v>0.10000001081125</v>
      </c>
      <c r="M3300" s="507">
        <v>0.5</v>
      </c>
      <c r="N3300" s="507">
        <v>4.7743453441277548E-5</v>
      </c>
      <c r="O3300" s="507">
        <v>0.83613085048182934</v>
      </c>
      <c r="P3300" s="439"/>
    </row>
    <row r="3301" spans="1:16" ht="16.5" x14ac:dyDescent="0.25">
      <c r="A3301" s="505" t="s">
        <v>332</v>
      </c>
      <c r="B3301" s="505" t="s">
        <v>333</v>
      </c>
      <c r="C3301" s="505" t="s">
        <v>334</v>
      </c>
      <c r="D3301" s="505" t="s">
        <v>335</v>
      </c>
      <c r="E3301" s="506">
        <v>45881.714626516201</v>
      </c>
      <c r="F3301" s="506">
        <v>51299</v>
      </c>
      <c r="G3301" s="505" t="s">
        <v>336</v>
      </c>
      <c r="H3301" s="552">
        <v>731</v>
      </c>
      <c r="I3301" s="552">
        <v>177.61968657905001</v>
      </c>
      <c r="J3301" s="552">
        <v>184.281251084709</v>
      </c>
      <c r="K3301" s="552">
        <v>731</v>
      </c>
      <c r="L3301" s="507">
        <v>0.10000001081125</v>
      </c>
      <c r="M3301" s="507">
        <v>0.5</v>
      </c>
      <c r="N3301" s="507">
        <v>4.7358537935162082E-5</v>
      </c>
      <c r="O3301" s="507">
        <v>0.83613085048182934</v>
      </c>
      <c r="P3301" s="439"/>
    </row>
    <row r="3302" spans="1:16" ht="16.5" x14ac:dyDescent="0.25">
      <c r="A3302" s="505" t="s">
        <v>332</v>
      </c>
      <c r="B3302" s="505" t="s">
        <v>333</v>
      </c>
      <c r="C3302" s="505" t="s">
        <v>334</v>
      </c>
      <c r="D3302" s="505" t="s">
        <v>335</v>
      </c>
      <c r="E3302" s="506">
        <v>45881.714626875</v>
      </c>
      <c r="F3302" s="506">
        <v>51329</v>
      </c>
      <c r="G3302" s="505" t="s">
        <v>336</v>
      </c>
      <c r="H3302" s="552">
        <v>731</v>
      </c>
      <c r="I3302" s="552">
        <v>176.23370051238101</v>
      </c>
      <c r="J3302" s="552">
        <v>182.84328409315</v>
      </c>
      <c r="K3302" s="552">
        <v>731</v>
      </c>
      <c r="L3302" s="507">
        <v>0.10000001081125</v>
      </c>
      <c r="M3302" s="507">
        <v>0.5</v>
      </c>
      <c r="N3302" s="507">
        <v>4.6988994023785258E-5</v>
      </c>
      <c r="O3302" s="507">
        <v>0.83613085048182934</v>
      </c>
      <c r="P3302" s="439"/>
    </row>
    <row r="3303" spans="1:16" ht="16.5" x14ac:dyDescent="0.25">
      <c r="A3303" s="505" t="s">
        <v>332</v>
      </c>
      <c r="B3303" s="505" t="s">
        <v>333</v>
      </c>
      <c r="C3303" s="505" t="s">
        <v>334</v>
      </c>
      <c r="D3303" s="505" t="s">
        <v>335</v>
      </c>
      <c r="E3303" s="506">
        <v>45881.714627164351</v>
      </c>
      <c r="F3303" s="506">
        <v>51360</v>
      </c>
      <c r="G3303" s="505" t="s">
        <v>336</v>
      </c>
      <c r="H3303" s="552">
        <v>731</v>
      </c>
      <c r="I3303" s="552">
        <v>174.81287568430801</v>
      </c>
      <c r="J3303" s="552">
        <v>181.36917172457001</v>
      </c>
      <c r="K3303" s="552">
        <v>731</v>
      </c>
      <c r="L3303" s="507">
        <v>0.10000001081125</v>
      </c>
      <c r="M3303" s="507">
        <v>0.5</v>
      </c>
      <c r="N3303" s="507">
        <v>4.6610161092506768E-5</v>
      </c>
      <c r="O3303" s="507">
        <v>0.83613085048182934</v>
      </c>
      <c r="P3303" s="439"/>
    </row>
    <row r="3304" spans="1:16" ht="16.5" x14ac:dyDescent="0.25">
      <c r="A3304" s="505" t="s">
        <v>332</v>
      </c>
      <c r="B3304" s="505" t="s">
        <v>333</v>
      </c>
      <c r="C3304" s="505" t="s">
        <v>334</v>
      </c>
      <c r="D3304" s="505" t="s">
        <v>335</v>
      </c>
      <c r="E3304" s="506">
        <v>45881.714627557871</v>
      </c>
      <c r="F3304" s="506">
        <v>51391</v>
      </c>
      <c r="G3304" s="505" t="s">
        <v>336</v>
      </c>
      <c r="H3304" s="552">
        <v>731</v>
      </c>
      <c r="I3304" s="552">
        <v>173.403505777661</v>
      </c>
      <c r="J3304" s="552">
        <v>179.906943890256</v>
      </c>
      <c r="K3304" s="552">
        <v>731</v>
      </c>
      <c r="L3304" s="507">
        <v>0.10000001081125</v>
      </c>
      <c r="M3304" s="507">
        <v>0.5</v>
      </c>
      <c r="N3304" s="507">
        <v>4.6234382374088052E-5</v>
      </c>
      <c r="O3304" s="507">
        <v>0.83613085048182934</v>
      </c>
      <c r="P3304" s="439"/>
    </row>
    <row r="3305" spans="1:16" ht="16.5" x14ac:dyDescent="0.25">
      <c r="A3305" s="505" t="s">
        <v>332</v>
      </c>
      <c r="B3305" s="505" t="s">
        <v>333</v>
      </c>
      <c r="C3305" s="505" t="s">
        <v>334</v>
      </c>
      <c r="D3305" s="505" t="s">
        <v>335</v>
      </c>
      <c r="E3305" s="506">
        <v>45881.714627858797</v>
      </c>
      <c r="F3305" s="506">
        <v>51421</v>
      </c>
      <c r="G3305" s="505" t="s">
        <v>336</v>
      </c>
      <c r="H3305" s="552">
        <v>731</v>
      </c>
      <c r="I3305" s="552">
        <v>172.050419036275</v>
      </c>
      <c r="J3305" s="552">
        <v>178.50311010172001</v>
      </c>
      <c r="K3305" s="552">
        <v>731</v>
      </c>
      <c r="L3305" s="507">
        <v>0.10000001081125</v>
      </c>
      <c r="M3305" s="507">
        <v>0.5</v>
      </c>
      <c r="N3305" s="507">
        <v>4.5873610372933775E-5</v>
      </c>
      <c r="O3305" s="507">
        <v>0.83613085048182934</v>
      </c>
      <c r="P3305" s="439"/>
    </row>
    <row r="3306" spans="1:16" ht="16.5" x14ac:dyDescent="0.25">
      <c r="A3306" s="505" t="s">
        <v>332</v>
      </c>
      <c r="B3306" s="505" t="s">
        <v>333</v>
      </c>
      <c r="C3306" s="505" t="s">
        <v>334</v>
      </c>
      <c r="D3306" s="505" t="s">
        <v>335</v>
      </c>
      <c r="E3306" s="506">
        <v>45881.714628240741</v>
      </c>
      <c r="F3306" s="506">
        <v>51452</v>
      </c>
      <c r="G3306" s="505" t="s">
        <v>336</v>
      </c>
      <c r="H3306" s="552">
        <v>731</v>
      </c>
      <c r="I3306" s="552">
        <v>170.663320505538</v>
      </c>
      <c r="J3306" s="552">
        <v>177.06398892351601</v>
      </c>
      <c r="K3306" s="552">
        <v>731</v>
      </c>
      <c r="L3306" s="507">
        <v>0.10000001081125</v>
      </c>
      <c r="M3306" s="507">
        <v>0.5</v>
      </c>
      <c r="N3306" s="507">
        <v>4.5503769846509628E-5</v>
      </c>
      <c r="O3306" s="507">
        <v>0.83613085048182934</v>
      </c>
      <c r="P3306" s="439"/>
    </row>
    <row r="3307" spans="1:16" ht="16.5" x14ac:dyDescent="0.25">
      <c r="A3307" s="505" t="s">
        <v>332</v>
      </c>
      <c r="B3307" s="505" t="s">
        <v>333</v>
      </c>
      <c r="C3307" s="505" t="s">
        <v>334</v>
      </c>
      <c r="D3307" s="505" t="s">
        <v>335</v>
      </c>
      <c r="E3307" s="506">
        <v>45881.714628553244</v>
      </c>
      <c r="F3307" s="506">
        <v>51482</v>
      </c>
      <c r="G3307" s="505" t="s">
        <v>336</v>
      </c>
      <c r="H3307" s="552">
        <v>731</v>
      </c>
      <c r="I3307" s="552">
        <v>169.33161573301101</v>
      </c>
      <c r="J3307" s="552">
        <v>175.682339027137</v>
      </c>
      <c r="K3307" s="552">
        <v>731</v>
      </c>
      <c r="L3307" s="507">
        <v>0.10000001081125</v>
      </c>
      <c r="M3307" s="507">
        <v>0.5</v>
      </c>
      <c r="N3307" s="507">
        <v>4.5148698895744814E-5</v>
      </c>
      <c r="O3307" s="507">
        <v>0.83613085048182934</v>
      </c>
      <c r="P3307" s="439"/>
    </row>
    <row r="3308" spans="1:16" ht="16.5" x14ac:dyDescent="0.25">
      <c r="A3308" s="505" t="s">
        <v>332</v>
      </c>
      <c r="B3308" s="505" t="s">
        <v>333</v>
      </c>
      <c r="C3308" s="505" t="s">
        <v>334</v>
      </c>
      <c r="D3308" s="505" t="s">
        <v>335</v>
      </c>
      <c r="E3308" s="506">
        <v>45881.714628888891</v>
      </c>
      <c r="F3308" s="506">
        <v>51513</v>
      </c>
      <c r="G3308" s="505" t="s">
        <v>336</v>
      </c>
      <c r="H3308" s="552">
        <v>731</v>
      </c>
      <c r="I3308" s="552">
        <v>167.9664366378</v>
      </c>
      <c r="J3308" s="552">
        <v>174.26595936525601</v>
      </c>
      <c r="K3308" s="552">
        <v>731</v>
      </c>
      <c r="L3308" s="507">
        <v>0.10000001081125</v>
      </c>
      <c r="M3308" s="507">
        <v>0.5</v>
      </c>
      <c r="N3308" s="507">
        <v>4.4784702723844775E-5</v>
      </c>
      <c r="O3308" s="507">
        <v>0.83613085048182934</v>
      </c>
      <c r="P3308" s="439"/>
    </row>
    <row r="3309" spans="1:16" ht="16.5" x14ac:dyDescent="0.25">
      <c r="A3309" s="505" t="s">
        <v>332</v>
      </c>
      <c r="B3309" s="505" t="s">
        <v>333</v>
      </c>
      <c r="C3309" s="505" t="s">
        <v>334</v>
      </c>
      <c r="D3309" s="505" t="s">
        <v>335</v>
      </c>
      <c r="E3309" s="506">
        <v>45881.714629201386</v>
      </c>
      <c r="F3309" s="506">
        <v>51544</v>
      </c>
      <c r="G3309" s="505" t="s">
        <v>336</v>
      </c>
      <c r="H3309" s="552">
        <v>731</v>
      </c>
      <c r="I3309" s="552">
        <v>166.612263839044</v>
      </c>
      <c r="J3309" s="552">
        <v>172.86099878714799</v>
      </c>
      <c r="K3309" s="552">
        <v>731</v>
      </c>
      <c r="L3309" s="507">
        <v>0.10000001081125</v>
      </c>
      <c r="M3309" s="507">
        <v>0.5</v>
      </c>
      <c r="N3309" s="507">
        <v>4.4423641148431714E-5</v>
      </c>
      <c r="O3309" s="507">
        <v>0.83613085048182934</v>
      </c>
      <c r="P3309" s="439"/>
    </row>
    <row r="3310" spans="1:16" ht="16.5" x14ac:dyDescent="0.25">
      <c r="A3310" s="505" t="s">
        <v>332</v>
      </c>
      <c r="B3310" s="505" t="s">
        <v>333</v>
      </c>
      <c r="C3310" s="505" t="s">
        <v>334</v>
      </c>
      <c r="D3310" s="505" t="s">
        <v>335</v>
      </c>
      <c r="E3310" s="506">
        <v>45881.714629421294</v>
      </c>
      <c r="F3310" s="506">
        <v>51572</v>
      </c>
      <c r="G3310" s="505" t="s">
        <v>336</v>
      </c>
      <c r="H3310" s="552">
        <v>731</v>
      </c>
      <c r="I3310" s="552">
        <v>165.398526344034</v>
      </c>
      <c r="J3310" s="552">
        <v>171.60174048995799</v>
      </c>
      <c r="K3310" s="552">
        <v>731</v>
      </c>
      <c r="L3310" s="507">
        <v>0.10000001081125</v>
      </c>
      <c r="M3310" s="507">
        <v>0.5</v>
      </c>
      <c r="N3310" s="507">
        <v>4.410002368063936E-5</v>
      </c>
      <c r="O3310" s="507">
        <v>0.83613085048182934</v>
      </c>
      <c r="P3310" s="439"/>
    </row>
    <row r="3311" spans="1:16" ht="16.5" x14ac:dyDescent="0.25">
      <c r="A3311" s="505" t="s">
        <v>332</v>
      </c>
      <c r="B3311" s="505" t="s">
        <v>333</v>
      </c>
      <c r="C3311" s="505" t="s">
        <v>334</v>
      </c>
      <c r="D3311" s="505" t="s">
        <v>335</v>
      </c>
      <c r="E3311" s="506">
        <v>45881.714629699076</v>
      </c>
      <c r="F3311" s="506">
        <v>51603</v>
      </c>
      <c r="G3311" s="505" t="s">
        <v>336</v>
      </c>
      <c r="H3311" s="552">
        <v>731</v>
      </c>
      <c r="I3311" s="552">
        <v>164.06505645675901</v>
      </c>
      <c r="J3311" s="552">
        <v>170.21825927881699</v>
      </c>
      <c r="K3311" s="552">
        <v>731</v>
      </c>
      <c r="L3311" s="507">
        <v>0.10000001081125</v>
      </c>
      <c r="M3311" s="507">
        <v>0.5</v>
      </c>
      <c r="N3311" s="507">
        <v>4.3744482099307856E-5</v>
      </c>
      <c r="O3311" s="507">
        <v>0.83613085048182934</v>
      </c>
      <c r="P3311" s="439"/>
    </row>
    <row r="3312" spans="1:16" ht="16.5" x14ac:dyDescent="0.25">
      <c r="A3312" s="505" t="s">
        <v>332</v>
      </c>
      <c r="B3312" s="505" t="s">
        <v>333</v>
      </c>
      <c r="C3312" s="505" t="s">
        <v>334</v>
      </c>
      <c r="D3312" s="505" t="s">
        <v>335</v>
      </c>
      <c r="E3312" s="506">
        <v>45881.714629930553</v>
      </c>
      <c r="F3312" s="506">
        <v>51633</v>
      </c>
      <c r="G3312" s="505" t="s">
        <v>336</v>
      </c>
      <c r="H3312" s="552">
        <v>731</v>
      </c>
      <c r="I3312" s="552">
        <v>162.78483866865301</v>
      </c>
      <c r="J3312" s="552">
        <v>168.89002736828499</v>
      </c>
      <c r="K3312" s="552">
        <v>731</v>
      </c>
      <c r="L3312" s="507">
        <v>0.10000001081125</v>
      </c>
      <c r="M3312" s="507">
        <v>0.5</v>
      </c>
      <c r="N3312" s="507">
        <v>4.3403139065486649E-5</v>
      </c>
      <c r="O3312" s="507">
        <v>0.83613085048182934</v>
      </c>
      <c r="P3312" s="439"/>
    </row>
    <row r="3313" spans="1:16" ht="16.5" x14ac:dyDescent="0.25">
      <c r="A3313" s="505" t="s">
        <v>332</v>
      </c>
      <c r="B3313" s="505" t="s">
        <v>333</v>
      </c>
      <c r="C3313" s="505" t="s">
        <v>334</v>
      </c>
      <c r="D3313" s="505" t="s">
        <v>335</v>
      </c>
      <c r="E3313" s="506">
        <v>45881.714630173614</v>
      </c>
      <c r="F3313" s="506">
        <v>51664</v>
      </c>
      <c r="G3313" s="505" t="s">
        <v>336</v>
      </c>
      <c r="H3313" s="552">
        <v>731</v>
      </c>
      <c r="I3313" s="552">
        <v>161.472440757573</v>
      </c>
      <c r="J3313" s="552">
        <v>167.52840843046999</v>
      </c>
      <c r="K3313" s="552">
        <v>731</v>
      </c>
      <c r="L3313" s="507">
        <v>0.10000001081125</v>
      </c>
      <c r="M3313" s="507">
        <v>0.5</v>
      </c>
      <c r="N3313" s="507">
        <v>4.3053215881548067E-5</v>
      </c>
      <c r="O3313" s="507">
        <v>0.83613085048182934</v>
      </c>
      <c r="P3313" s="439"/>
    </row>
    <row r="3314" spans="1:16" ht="16.5" x14ac:dyDescent="0.25">
      <c r="A3314" s="505" t="s">
        <v>332</v>
      </c>
      <c r="B3314" s="505" t="s">
        <v>333</v>
      </c>
      <c r="C3314" s="505" t="s">
        <v>334</v>
      </c>
      <c r="D3314" s="505" t="s">
        <v>335</v>
      </c>
      <c r="E3314" s="506">
        <v>45881.714630486109</v>
      </c>
      <c r="F3314" s="506">
        <v>51694</v>
      </c>
      <c r="G3314" s="505" t="s">
        <v>336</v>
      </c>
      <c r="H3314" s="552">
        <v>731</v>
      </c>
      <c r="I3314" s="552">
        <v>160.21245343662201</v>
      </c>
      <c r="J3314" s="552">
        <v>166.22116572371999</v>
      </c>
      <c r="K3314" s="552">
        <v>731</v>
      </c>
      <c r="L3314" s="507">
        <v>0.10000001081125</v>
      </c>
      <c r="M3314" s="507">
        <v>0.5</v>
      </c>
      <c r="N3314" s="507">
        <v>4.2717266874507591E-5</v>
      </c>
      <c r="O3314" s="507">
        <v>0.83613085048182934</v>
      </c>
      <c r="P3314" s="439"/>
    </row>
    <row r="3315" spans="1:16" ht="16.5" x14ac:dyDescent="0.25">
      <c r="A3315" s="505" t="s">
        <v>332</v>
      </c>
      <c r="B3315" s="505" t="s">
        <v>333</v>
      </c>
      <c r="C3315" s="505" t="s">
        <v>334</v>
      </c>
      <c r="D3315" s="505" t="s">
        <v>335</v>
      </c>
      <c r="E3315" s="506">
        <v>45881.71463072917</v>
      </c>
      <c r="F3315" s="506">
        <v>51725</v>
      </c>
      <c r="G3315" s="505" t="s">
        <v>336</v>
      </c>
      <c r="H3315" s="552">
        <v>731</v>
      </c>
      <c r="I3315" s="552">
        <v>158.92079451470499</v>
      </c>
      <c r="J3315" s="552">
        <v>164.88106358363601</v>
      </c>
      <c r="K3315" s="552">
        <v>731</v>
      </c>
      <c r="L3315" s="507">
        <v>0.10000001081125</v>
      </c>
      <c r="M3315" s="507">
        <v>0.5</v>
      </c>
      <c r="N3315" s="507">
        <v>4.2372873304002769E-5</v>
      </c>
      <c r="O3315" s="507">
        <v>0.83613085048182934</v>
      </c>
      <c r="P3315" s="439"/>
    </row>
    <row r="3316" spans="1:16" ht="16.5" x14ac:dyDescent="0.25">
      <c r="A3316" s="505" t="s">
        <v>332</v>
      </c>
      <c r="B3316" s="505" t="s">
        <v>333</v>
      </c>
      <c r="C3316" s="505" t="s">
        <v>334</v>
      </c>
      <c r="D3316" s="505" t="s">
        <v>335</v>
      </c>
      <c r="E3316" s="506">
        <v>45881.714630937502</v>
      </c>
      <c r="F3316" s="506">
        <v>51756</v>
      </c>
      <c r="G3316" s="505" t="s">
        <v>336</v>
      </c>
      <c r="H3316" s="552">
        <v>731</v>
      </c>
      <c r="I3316" s="552">
        <v>157.639549157619</v>
      </c>
      <c r="J3316" s="552">
        <v>163.551765565507</v>
      </c>
      <c r="K3316" s="552">
        <v>731</v>
      </c>
      <c r="L3316" s="507">
        <v>0.10000001081125</v>
      </c>
      <c r="M3316" s="507">
        <v>0.5</v>
      </c>
      <c r="N3316" s="507">
        <v>4.2031256290616196E-5</v>
      </c>
      <c r="O3316" s="507">
        <v>0.83613085048182934</v>
      </c>
      <c r="P3316" s="439"/>
    </row>
    <row r="3317" spans="1:16" ht="16.5" x14ac:dyDescent="0.25">
      <c r="A3317" s="505" t="s">
        <v>332</v>
      </c>
      <c r="B3317" s="505" t="s">
        <v>333</v>
      </c>
      <c r="C3317" s="505" t="s">
        <v>334</v>
      </c>
      <c r="D3317" s="505" t="s">
        <v>335</v>
      </c>
      <c r="E3317" s="506">
        <v>45881.714631157411</v>
      </c>
      <c r="F3317" s="506">
        <v>51786</v>
      </c>
      <c r="G3317" s="505" t="s">
        <v>336</v>
      </c>
      <c r="H3317" s="552">
        <v>731</v>
      </c>
      <c r="I3317" s="552">
        <v>156.409470313903</v>
      </c>
      <c r="J3317" s="552">
        <v>162.275553043017</v>
      </c>
      <c r="K3317" s="552">
        <v>731</v>
      </c>
      <c r="L3317" s="507">
        <v>0.10000001081125</v>
      </c>
      <c r="M3317" s="507">
        <v>0.5</v>
      </c>
      <c r="N3317" s="507">
        <v>4.1703281747335671E-5</v>
      </c>
      <c r="O3317" s="507">
        <v>0.83613085048182934</v>
      </c>
      <c r="P3317" s="439"/>
    </row>
    <row r="3318" spans="1:16" ht="16.5" x14ac:dyDescent="0.25">
      <c r="A3318" s="505" t="s">
        <v>332</v>
      </c>
      <c r="B3318" s="505" t="s">
        <v>333</v>
      </c>
      <c r="C3318" s="505" t="s">
        <v>334</v>
      </c>
      <c r="D3318" s="505" t="s">
        <v>335</v>
      </c>
      <c r="E3318" s="506">
        <v>45881.714631377312</v>
      </c>
      <c r="F3318" s="506">
        <v>51817</v>
      </c>
      <c r="G3318" s="505" t="s">
        <v>336</v>
      </c>
      <c r="H3318" s="552">
        <v>731</v>
      </c>
      <c r="I3318" s="552">
        <v>155.14847166198999</v>
      </c>
      <c r="J3318" s="552">
        <v>160.96726107568901</v>
      </c>
      <c r="K3318" s="552">
        <v>731</v>
      </c>
      <c r="L3318" s="507">
        <v>0.10000001081125</v>
      </c>
      <c r="M3318" s="507">
        <v>0.5</v>
      </c>
      <c r="N3318" s="507">
        <v>4.1367063090254333E-5</v>
      </c>
      <c r="O3318" s="507">
        <v>0.83613085048182934</v>
      </c>
      <c r="P3318" s="439"/>
    </row>
    <row r="3319" spans="1:16" ht="16.5" x14ac:dyDescent="0.25">
      <c r="A3319" s="505" t="s">
        <v>332</v>
      </c>
      <c r="B3319" s="505" t="s">
        <v>333</v>
      </c>
      <c r="C3319" s="505" t="s">
        <v>334</v>
      </c>
      <c r="D3319" s="505" t="s">
        <v>335</v>
      </c>
      <c r="E3319" s="506">
        <v>45881.714631689814</v>
      </c>
      <c r="F3319" s="506">
        <v>51847</v>
      </c>
      <c r="G3319" s="505" t="s">
        <v>336</v>
      </c>
      <c r="H3319" s="552">
        <v>731</v>
      </c>
      <c r="I3319" s="552">
        <v>153.93783097159101</v>
      </c>
      <c r="J3319" s="552">
        <v>159.71121572768999</v>
      </c>
      <c r="K3319" s="552">
        <v>731</v>
      </c>
      <c r="L3319" s="507">
        <v>0.10000001081125</v>
      </c>
      <c r="M3319" s="507">
        <v>0.5</v>
      </c>
      <c r="N3319" s="507">
        <v>4.104427132000445E-5</v>
      </c>
      <c r="O3319" s="507">
        <v>0.83613085048182934</v>
      </c>
      <c r="P3319" s="439"/>
    </row>
    <row r="3320" spans="1:16" ht="16.5" x14ac:dyDescent="0.25">
      <c r="A3320" s="505" t="s">
        <v>332</v>
      </c>
      <c r="B3320" s="505" t="s">
        <v>333</v>
      </c>
      <c r="C3320" s="505" t="s">
        <v>334</v>
      </c>
      <c r="D3320" s="505" t="s">
        <v>335</v>
      </c>
      <c r="E3320" s="506">
        <v>45881.714631886571</v>
      </c>
      <c r="F3320" s="506">
        <v>51878</v>
      </c>
      <c r="G3320" s="505" t="s">
        <v>336</v>
      </c>
      <c r="H3320" s="552">
        <v>731</v>
      </c>
      <c r="I3320" s="552">
        <v>152.69675907905199</v>
      </c>
      <c r="J3320" s="552">
        <v>158.42359786590799</v>
      </c>
      <c r="K3320" s="552">
        <v>731</v>
      </c>
      <c r="L3320" s="507">
        <v>0.10000001081125</v>
      </c>
      <c r="M3320" s="507">
        <v>0.5</v>
      </c>
      <c r="N3320" s="507">
        <v>4.0713365712438524E-5</v>
      </c>
      <c r="O3320" s="507">
        <v>0.83613085048182934</v>
      </c>
      <c r="P3320" s="439"/>
    </row>
    <row r="3321" spans="1:16" ht="16.5" x14ac:dyDescent="0.25">
      <c r="A3321" s="505" t="s">
        <v>332</v>
      </c>
      <c r="B3321" s="505" t="s">
        <v>333</v>
      </c>
      <c r="C3321" s="505" t="s">
        <v>334</v>
      </c>
      <c r="D3321" s="505" t="s">
        <v>335</v>
      </c>
      <c r="E3321" s="506">
        <v>45881.714632152776</v>
      </c>
      <c r="F3321" s="506">
        <v>51909</v>
      </c>
      <c r="G3321" s="505" t="s">
        <v>336</v>
      </c>
      <c r="H3321" s="552">
        <v>731</v>
      </c>
      <c r="I3321" s="552">
        <v>151.46569291046401</v>
      </c>
      <c r="J3321" s="552">
        <v>157.14636098927201</v>
      </c>
      <c r="K3321" s="552">
        <v>731</v>
      </c>
      <c r="L3321" s="507">
        <v>0.10000001081125</v>
      </c>
      <c r="M3321" s="507">
        <v>0.5</v>
      </c>
      <c r="N3321" s="507">
        <v>4.0385127919834502E-5</v>
      </c>
      <c r="O3321" s="507">
        <v>0.83613085048182934</v>
      </c>
      <c r="P3321" s="439"/>
    </row>
    <row r="3322" spans="1:16" ht="16.5" x14ac:dyDescent="0.25">
      <c r="A3322" s="505" t="s">
        <v>332</v>
      </c>
      <c r="B3322" s="505" t="s">
        <v>333</v>
      </c>
      <c r="C3322" s="505" t="s">
        <v>334</v>
      </c>
      <c r="D3322" s="505" t="s">
        <v>335</v>
      </c>
      <c r="E3322" s="506">
        <v>45881.714632465279</v>
      </c>
      <c r="F3322" s="506">
        <v>51937</v>
      </c>
      <c r="G3322" s="505" t="s">
        <v>336</v>
      </c>
      <c r="H3322" s="552">
        <v>731</v>
      </c>
      <c r="I3322" s="552">
        <v>150.36229519857201</v>
      </c>
      <c r="J3322" s="552">
        <v>156.00158073035101</v>
      </c>
      <c r="K3322" s="552">
        <v>731</v>
      </c>
      <c r="L3322" s="507">
        <v>0.10000001081125</v>
      </c>
      <c r="M3322" s="507">
        <v>0.5</v>
      </c>
      <c r="N3322" s="507">
        <v>4.0090930224733041E-5</v>
      </c>
      <c r="O3322" s="507">
        <v>0.83613085048182934</v>
      </c>
      <c r="P3322" s="439"/>
    </row>
    <row r="3323" spans="1:16" ht="16.5" x14ac:dyDescent="0.25">
      <c r="A3323" s="505" t="s">
        <v>332</v>
      </c>
      <c r="B3323" s="505" t="s">
        <v>333</v>
      </c>
      <c r="C3323" s="505" t="s">
        <v>334</v>
      </c>
      <c r="D3323" s="505" t="s">
        <v>335</v>
      </c>
      <c r="E3323" s="506">
        <v>45881.71463278935</v>
      </c>
      <c r="F3323" s="506">
        <v>51968</v>
      </c>
      <c r="G3323" s="505" t="s">
        <v>336</v>
      </c>
      <c r="H3323" s="552">
        <v>731</v>
      </c>
      <c r="I3323" s="552">
        <v>149.15004985841799</v>
      </c>
      <c r="J3323" s="552">
        <v>154.74387055076599</v>
      </c>
      <c r="K3323" s="552">
        <v>731</v>
      </c>
      <c r="L3323" s="507">
        <v>0.10000001081125</v>
      </c>
      <c r="M3323" s="507">
        <v>0.5</v>
      </c>
      <c r="N3323" s="507">
        <v>3.9767710608517512E-5</v>
      </c>
      <c r="O3323" s="507">
        <v>0.83613085048182934</v>
      </c>
      <c r="P3323" s="439"/>
    </row>
    <row r="3324" spans="1:16" ht="16.5" x14ac:dyDescent="0.25">
      <c r="A3324" s="505" t="s">
        <v>332</v>
      </c>
      <c r="B3324" s="505" t="s">
        <v>333</v>
      </c>
      <c r="C3324" s="505" t="s">
        <v>334</v>
      </c>
      <c r="D3324" s="505" t="s">
        <v>335</v>
      </c>
      <c r="E3324" s="506">
        <v>45881.714633055555</v>
      </c>
      <c r="F3324" s="506">
        <v>51998</v>
      </c>
      <c r="G3324" s="505" t="s">
        <v>336</v>
      </c>
      <c r="H3324" s="552">
        <v>731</v>
      </c>
      <c r="I3324" s="552">
        <v>147.986215517034</v>
      </c>
      <c r="J3324" s="552">
        <v>153.53638700760399</v>
      </c>
      <c r="K3324" s="552">
        <v>731</v>
      </c>
      <c r="L3324" s="507">
        <v>0.10000001081125</v>
      </c>
      <c r="M3324" s="507">
        <v>0.5</v>
      </c>
      <c r="N3324" s="507">
        <v>3.9457398762638874E-5</v>
      </c>
      <c r="O3324" s="507">
        <v>0.83613085048182934</v>
      </c>
      <c r="P3324" s="439"/>
    </row>
    <row r="3325" spans="1:16" ht="16.5" x14ac:dyDescent="0.25">
      <c r="A3325" s="505" t="s">
        <v>332</v>
      </c>
      <c r="B3325" s="505" t="s">
        <v>333</v>
      </c>
      <c r="C3325" s="505" t="s">
        <v>334</v>
      </c>
      <c r="D3325" s="505" t="s">
        <v>335</v>
      </c>
      <c r="E3325" s="506">
        <v>45881.714633356481</v>
      </c>
      <c r="F3325" s="506">
        <v>52029</v>
      </c>
      <c r="G3325" s="505" t="s">
        <v>336</v>
      </c>
      <c r="H3325" s="552">
        <v>731</v>
      </c>
      <c r="I3325" s="552">
        <v>146.79312651868699</v>
      </c>
      <c r="J3325" s="552">
        <v>152.29855162175701</v>
      </c>
      <c r="K3325" s="552">
        <v>731</v>
      </c>
      <c r="L3325" s="507">
        <v>0.10000001081125</v>
      </c>
      <c r="M3325" s="507">
        <v>0.5</v>
      </c>
      <c r="N3325" s="507">
        <v>3.9139286780366875E-5</v>
      </c>
      <c r="O3325" s="507">
        <v>0.83613085048182934</v>
      </c>
      <c r="P3325" s="439"/>
    </row>
    <row r="3326" spans="1:16" ht="16.5" x14ac:dyDescent="0.25">
      <c r="A3326" s="505" t="s">
        <v>332</v>
      </c>
      <c r="B3326" s="505" t="s">
        <v>333</v>
      </c>
      <c r="C3326" s="505" t="s">
        <v>334</v>
      </c>
      <c r="D3326" s="505" t="s">
        <v>335</v>
      </c>
      <c r="E3326" s="506">
        <v>45881.714633738426</v>
      </c>
      <c r="F3326" s="506">
        <v>52059</v>
      </c>
      <c r="G3326" s="505" t="s">
        <v>336</v>
      </c>
      <c r="H3326" s="552">
        <v>731</v>
      </c>
      <c r="I3326" s="552">
        <v>145.64768351089799</v>
      </c>
      <c r="J3326" s="552">
        <v>151.110149172755</v>
      </c>
      <c r="K3326" s="552">
        <v>731</v>
      </c>
      <c r="L3326" s="507">
        <v>0.10000001081125</v>
      </c>
      <c r="M3326" s="507">
        <v>0.5</v>
      </c>
      <c r="N3326" s="507">
        <v>3.8833878595149866E-5</v>
      </c>
      <c r="O3326" s="507">
        <v>0.83613085048182934</v>
      </c>
      <c r="P3326" s="439"/>
    </row>
    <row r="3327" spans="1:16" ht="16.5" x14ac:dyDescent="0.25">
      <c r="A3327" s="505" t="s">
        <v>332</v>
      </c>
      <c r="B3327" s="505" t="s">
        <v>333</v>
      </c>
      <c r="C3327" s="505" t="s">
        <v>334</v>
      </c>
      <c r="D3327" s="505" t="s">
        <v>335</v>
      </c>
      <c r="E3327" s="506">
        <v>45881.714634004631</v>
      </c>
      <c r="F3327" s="506">
        <v>52090</v>
      </c>
      <c r="G3327" s="505" t="s">
        <v>336</v>
      </c>
      <c r="H3327" s="552">
        <v>731</v>
      </c>
      <c r="I3327" s="552">
        <v>144.47344813887901</v>
      </c>
      <c r="J3327" s="552">
        <v>149.89187451192501</v>
      </c>
      <c r="K3327" s="552">
        <v>731</v>
      </c>
      <c r="L3327" s="507">
        <v>0.10000001081125</v>
      </c>
      <c r="M3327" s="507">
        <v>0.5</v>
      </c>
      <c r="N3327" s="507">
        <v>3.8520793534131678E-5</v>
      </c>
      <c r="O3327" s="507">
        <v>0.83613085048182934</v>
      </c>
      <c r="P3327" s="439"/>
    </row>
    <row r="3328" spans="1:16" ht="16.5" x14ac:dyDescent="0.25">
      <c r="A3328" s="505" t="s">
        <v>332</v>
      </c>
      <c r="B3328" s="505" t="s">
        <v>333</v>
      </c>
      <c r="C3328" s="505" t="s">
        <v>334</v>
      </c>
      <c r="D3328" s="505" t="s">
        <v>335</v>
      </c>
      <c r="E3328" s="506">
        <v>45881.714634270837</v>
      </c>
      <c r="F3328" s="506">
        <v>52121</v>
      </c>
      <c r="G3328" s="505" t="s">
        <v>336</v>
      </c>
      <c r="H3328" s="552">
        <v>731</v>
      </c>
      <c r="I3328" s="552">
        <v>143.308679643885</v>
      </c>
      <c r="J3328" s="552">
        <v>148.68342178004801</v>
      </c>
      <c r="K3328" s="552">
        <v>731</v>
      </c>
      <c r="L3328" s="507">
        <v>0.10000001081125</v>
      </c>
      <c r="M3328" s="507">
        <v>0.5</v>
      </c>
      <c r="N3328" s="507">
        <v>3.8210232615923345E-5</v>
      </c>
      <c r="O3328" s="507">
        <v>0.83613085048182934</v>
      </c>
      <c r="P3328" s="439"/>
    </row>
    <row r="3329" spans="1:16" ht="16.5" x14ac:dyDescent="0.25">
      <c r="A3329" s="505" t="s">
        <v>332</v>
      </c>
      <c r="B3329" s="505" t="s">
        <v>333</v>
      </c>
      <c r="C3329" s="505" t="s">
        <v>334</v>
      </c>
      <c r="D3329" s="505" t="s">
        <v>335</v>
      </c>
      <c r="E3329" s="506">
        <v>45903.649895243056</v>
      </c>
      <c r="F3329" s="506">
        <v>46027</v>
      </c>
      <c r="G3329" s="505" t="s">
        <v>336</v>
      </c>
      <c r="H3329" s="552">
        <v>721</v>
      </c>
      <c r="I3329" s="552">
        <v>698.02839952142199</v>
      </c>
      <c r="J3329" s="552">
        <v>720.05926303926401</v>
      </c>
      <c r="K3329" s="552">
        <v>721</v>
      </c>
      <c r="L3329" s="507">
        <v>9.999999870932999E-2</v>
      </c>
      <c r="M3329" s="507">
        <v>0.5</v>
      </c>
      <c r="N3329" s="507">
        <v>1.8504841769570237E-4</v>
      </c>
      <c r="O3329" s="507">
        <v>0.83613085048182934</v>
      </c>
      <c r="P3329" s="439"/>
    </row>
    <row r="3330" spans="1:16" ht="16.5" x14ac:dyDescent="0.25">
      <c r="A3330" s="505" t="s">
        <v>332</v>
      </c>
      <c r="B3330" s="505" t="s">
        <v>333</v>
      </c>
      <c r="C3330" s="505" t="s">
        <v>334</v>
      </c>
      <c r="D3330" s="505" t="s">
        <v>335</v>
      </c>
      <c r="E3330" s="506">
        <v>45903.649895358794</v>
      </c>
      <c r="F3330" s="506">
        <v>46058</v>
      </c>
      <c r="G3330" s="505" t="s">
        <v>336</v>
      </c>
      <c r="H3330" s="552">
        <v>721</v>
      </c>
      <c r="I3330" s="552">
        <v>692.40078139936202</v>
      </c>
      <c r="J3330" s="552">
        <v>714.25402852385605</v>
      </c>
      <c r="K3330" s="552">
        <v>721</v>
      </c>
      <c r="L3330" s="507">
        <v>9.999999870932999E-2</v>
      </c>
      <c r="M3330" s="507">
        <v>0.5</v>
      </c>
      <c r="N3330" s="507">
        <v>1.8355652735199028E-4</v>
      </c>
      <c r="O3330" s="507">
        <v>0.83613085048182934</v>
      </c>
      <c r="P3330" s="439"/>
    </row>
    <row r="3331" spans="1:16" ht="16.5" x14ac:dyDescent="0.25">
      <c r="A3331" s="505" t="s">
        <v>332</v>
      </c>
      <c r="B3331" s="505" t="s">
        <v>333</v>
      </c>
      <c r="C3331" s="505" t="s">
        <v>334</v>
      </c>
      <c r="D3331" s="505" t="s">
        <v>335</v>
      </c>
      <c r="E3331" s="506">
        <v>45903.649895462964</v>
      </c>
      <c r="F3331" s="506">
        <v>46086</v>
      </c>
      <c r="G3331" s="505" t="s">
        <v>336</v>
      </c>
      <c r="H3331" s="552">
        <v>721</v>
      </c>
      <c r="I3331" s="552">
        <v>687.35677879150205</v>
      </c>
      <c r="J3331" s="552">
        <v>709.05082933729898</v>
      </c>
      <c r="K3331" s="552">
        <v>721</v>
      </c>
      <c r="L3331" s="507">
        <v>9.999999870932999E-2</v>
      </c>
      <c r="M3331" s="507">
        <v>0.5</v>
      </c>
      <c r="N3331" s="507">
        <v>1.8221935439158152E-4</v>
      </c>
      <c r="O3331" s="507">
        <v>0.83613085048182934</v>
      </c>
      <c r="P3331" s="439"/>
    </row>
    <row r="3332" spans="1:16" ht="16.5" x14ac:dyDescent="0.25">
      <c r="A3332" s="505" t="s">
        <v>332</v>
      </c>
      <c r="B3332" s="505" t="s">
        <v>333</v>
      </c>
      <c r="C3332" s="505" t="s">
        <v>334</v>
      </c>
      <c r="D3332" s="505" t="s">
        <v>335</v>
      </c>
      <c r="E3332" s="506">
        <v>45903.649895543982</v>
      </c>
      <c r="F3332" s="506">
        <v>46117</v>
      </c>
      <c r="G3332" s="505" t="s">
        <v>336</v>
      </c>
      <c r="H3332" s="552">
        <v>721</v>
      </c>
      <c r="I3332" s="552">
        <v>681.81519700586102</v>
      </c>
      <c r="J3332" s="552">
        <v>703.33434659909506</v>
      </c>
      <c r="K3332" s="552">
        <v>721</v>
      </c>
      <c r="L3332" s="507">
        <v>9.999999870932999E-2</v>
      </c>
      <c r="M3332" s="507">
        <v>0.5</v>
      </c>
      <c r="N3332" s="507">
        <v>1.8075027241487796E-4</v>
      </c>
      <c r="O3332" s="507">
        <v>0.83613085048182934</v>
      </c>
      <c r="P3332" s="439"/>
    </row>
    <row r="3333" spans="1:16" ht="16.5" x14ac:dyDescent="0.25">
      <c r="A3333" s="505" t="s">
        <v>332</v>
      </c>
      <c r="B3333" s="505" t="s">
        <v>333</v>
      </c>
      <c r="C3333" s="505" t="s">
        <v>334</v>
      </c>
      <c r="D3333" s="505" t="s">
        <v>335</v>
      </c>
      <c r="E3333" s="506">
        <v>45903.649895671297</v>
      </c>
      <c r="F3333" s="506">
        <v>46147</v>
      </c>
      <c r="G3333" s="505" t="s">
        <v>336</v>
      </c>
      <c r="H3333" s="552">
        <v>721</v>
      </c>
      <c r="I3333" s="552">
        <v>676.49491819758498</v>
      </c>
      <c r="J3333" s="552">
        <v>697.84615150491595</v>
      </c>
      <c r="K3333" s="552">
        <v>721</v>
      </c>
      <c r="L3333" s="507">
        <v>9.999999870932999E-2</v>
      </c>
      <c r="M3333" s="507">
        <v>0.5</v>
      </c>
      <c r="N3333" s="507">
        <v>1.7933985820272474E-4</v>
      </c>
      <c r="O3333" s="507">
        <v>0.83613085048182934</v>
      </c>
      <c r="P3333" s="439"/>
    </row>
    <row r="3334" spans="1:16" ht="16.5" x14ac:dyDescent="0.25">
      <c r="A3334" s="505" t="s">
        <v>332</v>
      </c>
      <c r="B3334" s="505" t="s">
        <v>333</v>
      </c>
      <c r="C3334" s="505" t="s">
        <v>334</v>
      </c>
      <c r="D3334" s="505" t="s">
        <v>335</v>
      </c>
      <c r="E3334" s="506">
        <v>45903.649895763891</v>
      </c>
      <c r="F3334" s="506">
        <v>46178</v>
      </c>
      <c r="G3334" s="505" t="s">
        <v>336</v>
      </c>
      <c r="H3334" s="552">
        <v>721</v>
      </c>
      <c r="I3334" s="552">
        <v>671.04090649298905</v>
      </c>
      <c r="J3334" s="552">
        <v>692.22000269591194</v>
      </c>
      <c r="K3334" s="552">
        <v>721</v>
      </c>
      <c r="L3334" s="507">
        <v>9.999999870932999E-2</v>
      </c>
      <c r="M3334" s="507">
        <v>0.5</v>
      </c>
      <c r="N3334" s="507">
        <v>1.7789399119112298E-4</v>
      </c>
      <c r="O3334" s="507">
        <v>0.83613085048182934</v>
      </c>
      <c r="P3334" s="439"/>
    </row>
    <row r="3335" spans="1:16" ht="16.5" x14ac:dyDescent="0.25">
      <c r="A3335" s="505" t="s">
        <v>332</v>
      </c>
      <c r="B3335" s="505" t="s">
        <v>333</v>
      </c>
      <c r="C3335" s="505" t="s">
        <v>334</v>
      </c>
      <c r="D3335" s="505" t="s">
        <v>335</v>
      </c>
      <c r="E3335" s="506">
        <v>45903.649895868053</v>
      </c>
      <c r="F3335" s="506">
        <v>46208</v>
      </c>
      <c r="G3335" s="505" t="s">
        <v>336</v>
      </c>
      <c r="H3335" s="552">
        <v>721</v>
      </c>
      <c r="I3335" s="552">
        <v>665.80470065601298</v>
      </c>
      <c r="J3335" s="552">
        <v>686.81853404695801</v>
      </c>
      <c r="K3335" s="552">
        <v>721</v>
      </c>
      <c r="L3335" s="507">
        <v>9.999999870932999E-2</v>
      </c>
      <c r="M3335" s="507">
        <v>0.5</v>
      </c>
      <c r="N3335" s="507">
        <v>1.7650586485482256E-4</v>
      </c>
      <c r="O3335" s="507">
        <v>0.83613085048182934</v>
      </c>
      <c r="P3335" s="439"/>
    </row>
    <row r="3336" spans="1:16" ht="16.5" x14ac:dyDescent="0.25">
      <c r="A3336" s="505" t="s">
        <v>332</v>
      </c>
      <c r="B3336" s="505" t="s">
        <v>333</v>
      </c>
      <c r="C3336" s="505" t="s">
        <v>334</v>
      </c>
      <c r="D3336" s="505" t="s">
        <v>335</v>
      </c>
      <c r="E3336" s="506">
        <v>45903.649895960647</v>
      </c>
      <c r="F3336" s="506">
        <v>46239</v>
      </c>
      <c r="G3336" s="505" t="s">
        <v>336</v>
      </c>
      <c r="H3336" s="552">
        <v>721</v>
      </c>
      <c r="I3336" s="552">
        <v>660.43687521834704</v>
      </c>
      <c r="J3336" s="552">
        <v>681.28129167770805</v>
      </c>
      <c r="K3336" s="552">
        <v>721</v>
      </c>
      <c r="L3336" s="507">
        <v>9.999999870932999E-2</v>
      </c>
      <c r="M3336" s="507">
        <v>0.5</v>
      </c>
      <c r="N3336" s="507">
        <v>1.7508284595704133E-4</v>
      </c>
      <c r="O3336" s="507">
        <v>0.83613085048182934</v>
      </c>
      <c r="P3336" s="439"/>
    </row>
    <row r="3337" spans="1:16" ht="16.5" x14ac:dyDescent="0.25">
      <c r="A3337" s="505" t="s">
        <v>332</v>
      </c>
      <c r="B3337" s="505" t="s">
        <v>333</v>
      </c>
      <c r="C3337" s="505" t="s">
        <v>334</v>
      </c>
      <c r="D3337" s="505" t="s">
        <v>335</v>
      </c>
      <c r="E3337" s="506">
        <v>45903.649896064817</v>
      </c>
      <c r="F3337" s="506">
        <v>46270</v>
      </c>
      <c r="G3337" s="505" t="s">
        <v>336</v>
      </c>
      <c r="H3337" s="552">
        <v>721</v>
      </c>
      <c r="I3337" s="552">
        <v>655.11232605959697</v>
      </c>
      <c r="J3337" s="552">
        <v>675.78869145414399</v>
      </c>
      <c r="K3337" s="552">
        <v>721</v>
      </c>
      <c r="L3337" s="507">
        <v>9.999999870932999E-2</v>
      </c>
      <c r="M3337" s="507">
        <v>0.5</v>
      </c>
      <c r="N3337" s="507">
        <v>1.7367129966831569E-4</v>
      </c>
      <c r="O3337" s="507">
        <v>0.83613085048182934</v>
      </c>
      <c r="P3337" s="439"/>
    </row>
    <row r="3338" spans="1:16" ht="16.5" x14ac:dyDescent="0.25">
      <c r="A3338" s="505" t="s">
        <v>332</v>
      </c>
      <c r="B3338" s="505" t="s">
        <v>333</v>
      </c>
      <c r="C3338" s="505" t="s">
        <v>334</v>
      </c>
      <c r="D3338" s="505" t="s">
        <v>335</v>
      </c>
      <c r="E3338" s="506">
        <v>45903.649896180556</v>
      </c>
      <c r="F3338" s="506">
        <v>46300</v>
      </c>
      <c r="G3338" s="505" t="s">
        <v>336</v>
      </c>
      <c r="H3338" s="552">
        <v>721</v>
      </c>
      <c r="I3338" s="552">
        <v>650.00041268382995</v>
      </c>
      <c r="J3338" s="552">
        <v>670.51543813006901</v>
      </c>
      <c r="K3338" s="552">
        <v>721</v>
      </c>
      <c r="L3338" s="507">
        <v>9.999999870932999E-2</v>
      </c>
      <c r="M3338" s="507">
        <v>0.5</v>
      </c>
      <c r="N3338" s="507">
        <v>1.7231612345738835E-4</v>
      </c>
      <c r="O3338" s="507">
        <v>0.83613085048182934</v>
      </c>
      <c r="P3338" s="439"/>
    </row>
    <row r="3339" spans="1:16" ht="16.5" x14ac:dyDescent="0.25">
      <c r="A3339" s="505" t="s">
        <v>332</v>
      </c>
      <c r="B3339" s="505" t="s">
        <v>333</v>
      </c>
      <c r="C3339" s="505" t="s">
        <v>334</v>
      </c>
      <c r="D3339" s="505" t="s">
        <v>335</v>
      </c>
      <c r="E3339" s="506">
        <v>45903.649896296294</v>
      </c>
      <c r="F3339" s="506">
        <v>46331</v>
      </c>
      <c r="G3339" s="505" t="s">
        <v>336</v>
      </c>
      <c r="H3339" s="552">
        <v>721</v>
      </c>
      <c r="I3339" s="552">
        <v>644.76000397800397</v>
      </c>
      <c r="J3339" s="552">
        <v>665.10963396317698</v>
      </c>
      <c r="K3339" s="552">
        <v>721</v>
      </c>
      <c r="L3339" s="507">
        <v>9.999999870932999E-2</v>
      </c>
      <c r="M3339" s="507">
        <v>0.5</v>
      </c>
      <c r="N3339" s="507">
        <v>1.7092688293399874E-4</v>
      </c>
      <c r="O3339" s="507">
        <v>0.83613085048182934</v>
      </c>
      <c r="P3339" s="439"/>
    </row>
    <row r="3340" spans="1:16" ht="16.5" x14ac:dyDescent="0.25">
      <c r="A3340" s="505" t="s">
        <v>332</v>
      </c>
      <c r="B3340" s="505" t="s">
        <v>333</v>
      </c>
      <c r="C3340" s="505" t="s">
        <v>334</v>
      </c>
      <c r="D3340" s="505" t="s">
        <v>335</v>
      </c>
      <c r="E3340" s="506">
        <v>45903.649896377312</v>
      </c>
      <c r="F3340" s="506">
        <v>46361</v>
      </c>
      <c r="G3340" s="505" t="s">
        <v>336</v>
      </c>
      <c r="H3340" s="552">
        <v>721</v>
      </c>
      <c r="I3340" s="552">
        <v>639.72887090755898</v>
      </c>
      <c r="J3340" s="552">
        <v>659.91971049667995</v>
      </c>
      <c r="K3340" s="552">
        <v>721</v>
      </c>
      <c r="L3340" s="507">
        <v>9.999999870932999E-2</v>
      </c>
      <c r="M3340" s="507">
        <v>0.5</v>
      </c>
      <c r="N3340" s="507">
        <v>1.6959312170803601E-4</v>
      </c>
      <c r="O3340" s="507">
        <v>0.83613085048182934</v>
      </c>
      <c r="P3340" s="439"/>
    </row>
    <row r="3341" spans="1:16" ht="16.5" x14ac:dyDescent="0.25">
      <c r="A3341" s="505" t="s">
        <v>332</v>
      </c>
      <c r="B3341" s="505" t="s">
        <v>333</v>
      </c>
      <c r="C3341" s="505" t="s">
        <v>334</v>
      </c>
      <c r="D3341" s="505" t="s">
        <v>335</v>
      </c>
      <c r="E3341" s="506">
        <v>45903.649896481482</v>
      </c>
      <c r="F3341" s="506">
        <v>46392</v>
      </c>
      <c r="G3341" s="505" t="s">
        <v>336</v>
      </c>
      <c r="H3341" s="552">
        <v>721</v>
      </c>
      <c r="I3341" s="552">
        <v>634.57127303676702</v>
      </c>
      <c r="J3341" s="552">
        <v>654.59933080376004</v>
      </c>
      <c r="K3341" s="552">
        <v>721</v>
      </c>
      <c r="L3341" s="507">
        <v>9.999999870932999E-2</v>
      </c>
      <c r="M3341" s="507">
        <v>0.5</v>
      </c>
      <c r="N3341" s="507">
        <v>1.6822583446620589E-4</v>
      </c>
      <c r="O3341" s="507">
        <v>0.83613085048182934</v>
      </c>
      <c r="P3341" s="439"/>
    </row>
    <row r="3342" spans="1:16" ht="16.5" x14ac:dyDescent="0.25">
      <c r="A3342" s="505" t="s">
        <v>332</v>
      </c>
      <c r="B3342" s="505" t="s">
        <v>333</v>
      </c>
      <c r="C3342" s="505" t="s">
        <v>334</v>
      </c>
      <c r="D3342" s="505" t="s">
        <v>335</v>
      </c>
      <c r="E3342" s="506">
        <v>45903.649896574076</v>
      </c>
      <c r="F3342" s="506">
        <v>46423</v>
      </c>
      <c r="G3342" s="505" t="s">
        <v>336</v>
      </c>
      <c r="H3342" s="552">
        <v>721</v>
      </c>
      <c r="I3342" s="552">
        <v>629.45525655616404</v>
      </c>
      <c r="J3342" s="552">
        <v>649.32184487446898</v>
      </c>
      <c r="K3342" s="552">
        <v>721</v>
      </c>
      <c r="L3342" s="507">
        <v>9.999999870932999E-2</v>
      </c>
      <c r="M3342" s="507">
        <v>0.5</v>
      </c>
      <c r="N3342" s="507">
        <v>1.6686957051578521E-4</v>
      </c>
      <c r="O3342" s="507">
        <v>0.83613085048182934</v>
      </c>
      <c r="P3342" s="439"/>
    </row>
    <row r="3343" spans="1:16" ht="16.5" x14ac:dyDescent="0.25">
      <c r="A3343" s="505" t="s">
        <v>332</v>
      </c>
      <c r="B3343" s="505" t="s">
        <v>333</v>
      </c>
      <c r="C3343" s="505" t="s">
        <v>334</v>
      </c>
      <c r="D3343" s="505" t="s">
        <v>335</v>
      </c>
      <c r="E3343" s="506">
        <v>45903.649896793984</v>
      </c>
      <c r="F3343" s="506">
        <v>46451</v>
      </c>
      <c r="G3343" s="505" t="s">
        <v>336</v>
      </c>
      <c r="H3343" s="552">
        <v>721</v>
      </c>
      <c r="I3343" s="552">
        <v>624.86979963454701</v>
      </c>
      <c r="J3343" s="552">
        <v>644.59166379022997</v>
      </c>
      <c r="K3343" s="552">
        <v>721</v>
      </c>
      <c r="L3343" s="507">
        <v>9.999999870932999E-2</v>
      </c>
      <c r="M3343" s="507">
        <v>0.5</v>
      </c>
      <c r="N3343" s="507">
        <v>1.6565395873216894E-4</v>
      </c>
      <c r="O3343" s="507">
        <v>0.83613085048182934</v>
      </c>
      <c r="P3343" s="439"/>
    </row>
    <row r="3344" spans="1:16" ht="16.5" x14ac:dyDescent="0.25">
      <c r="A3344" s="505" t="s">
        <v>332</v>
      </c>
      <c r="B3344" s="505" t="s">
        <v>333</v>
      </c>
      <c r="C3344" s="505" t="s">
        <v>334</v>
      </c>
      <c r="D3344" s="505" t="s">
        <v>335</v>
      </c>
      <c r="E3344" s="506">
        <v>45903.649896909723</v>
      </c>
      <c r="F3344" s="506">
        <v>46482</v>
      </c>
      <c r="G3344" s="505" t="s">
        <v>336</v>
      </c>
      <c r="H3344" s="552">
        <v>721</v>
      </c>
      <c r="I3344" s="552">
        <v>619.83199800532702</v>
      </c>
      <c r="J3344" s="552">
        <v>639.39486129485704</v>
      </c>
      <c r="K3344" s="552">
        <v>721</v>
      </c>
      <c r="L3344" s="507">
        <v>9.999999870932999E-2</v>
      </c>
      <c r="M3344" s="507">
        <v>0.5</v>
      </c>
      <c r="N3344" s="507">
        <v>1.6431842966087165E-4</v>
      </c>
      <c r="O3344" s="507">
        <v>0.83613085048182934</v>
      </c>
      <c r="P3344" s="439"/>
    </row>
    <row r="3345" spans="1:16" ht="16.5" x14ac:dyDescent="0.25">
      <c r="A3345" s="505" t="s">
        <v>332</v>
      </c>
      <c r="B3345" s="505" t="s">
        <v>333</v>
      </c>
      <c r="C3345" s="505" t="s">
        <v>334</v>
      </c>
      <c r="D3345" s="505" t="s">
        <v>335</v>
      </c>
      <c r="E3345" s="506">
        <v>45903.649897013885</v>
      </c>
      <c r="F3345" s="506">
        <v>46512</v>
      </c>
      <c r="G3345" s="505" t="s">
        <v>336</v>
      </c>
      <c r="H3345" s="552">
        <v>721</v>
      </c>
      <c r="I3345" s="552">
        <v>614.99538090121905</v>
      </c>
      <c r="J3345" s="552">
        <v>634.40559302156805</v>
      </c>
      <c r="K3345" s="552">
        <v>721</v>
      </c>
      <c r="L3345" s="507">
        <v>9.999999870932999E-2</v>
      </c>
      <c r="M3345" s="507">
        <v>0.5</v>
      </c>
      <c r="N3345" s="507">
        <v>1.6303623492104627E-4</v>
      </c>
      <c r="O3345" s="507">
        <v>0.83613085048182934</v>
      </c>
      <c r="P3345" s="439"/>
    </row>
    <row r="3346" spans="1:16" ht="16.5" x14ac:dyDescent="0.25">
      <c r="A3346" s="505" t="s">
        <v>332</v>
      </c>
      <c r="B3346" s="505" t="s">
        <v>333</v>
      </c>
      <c r="C3346" s="505" t="s">
        <v>334</v>
      </c>
      <c r="D3346" s="505" t="s">
        <v>335</v>
      </c>
      <c r="E3346" s="506">
        <v>45903.649897094911</v>
      </c>
      <c r="F3346" s="506">
        <v>46543</v>
      </c>
      <c r="G3346" s="505" t="s">
        <v>336</v>
      </c>
      <c r="H3346" s="552">
        <v>721</v>
      </c>
      <c r="I3346" s="552">
        <v>610.03718843667798</v>
      </c>
      <c r="J3346" s="552">
        <v>629.29091228010805</v>
      </c>
      <c r="K3346" s="552">
        <v>721</v>
      </c>
      <c r="L3346" s="507">
        <v>9.999999870932999E-2</v>
      </c>
      <c r="M3346" s="507">
        <v>0.5</v>
      </c>
      <c r="N3346" s="507">
        <v>1.6172181036350225E-4</v>
      </c>
      <c r="O3346" s="507">
        <v>0.83613085048182934</v>
      </c>
      <c r="P3346" s="439"/>
    </row>
    <row r="3347" spans="1:16" ht="16.5" x14ac:dyDescent="0.25">
      <c r="A3347" s="505" t="s">
        <v>332</v>
      </c>
      <c r="B3347" s="505" t="s">
        <v>333</v>
      </c>
      <c r="C3347" s="505" t="s">
        <v>334</v>
      </c>
      <c r="D3347" s="505" t="s">
        <v>335</v>
      </c>
      <c r="E3347" s="506">
        <v>45903.649897164352</v>
      </c>
      <c r="F3347" s="506">
        <v>46573</v>
      </c>
      <c r="G3347" s="505" t="s">
        <v>336</v>
      </c>
      <c r="H3347" s="552">
        <v>721</v>
      </c>
      <c r="I3347" s="552">
        <v>605.27700130656899</v>
      </c>
      <c r="J3347" s="552">
        <v>624.38048622984195</v>
      </c>
      <c r="K3347" s="552">
        <v>721</v>
      </c>
      <c r="L3347" s="507">
        <v>9.999999870932999E-2</v>
      </c>
      <c r="M3347" s="507">
        <v>0.5</v>
      </c>
      <c r="N3347" s="507">
        <v>1.6045987732902096E-4</v>
      </c>
      <c r="O3347" s="507">
        <v>0.83613085048182934</v>
      </c>
      <c r="P3347" s="439"/>
    </row>
    <row r="3348" spans="1:16" ht="16.5" x14ac:dyDescent="0.25">
      <c r="A3348" s="505" t="s">
        <v>332</v>
      </c>
      <c r="B3348" s="505" t="s">
        <v>333</v>
      </c>
      <c r="C3348" s="505" t="s">
        <v>334</v>
      </c>
      <c r="D3348" s="505" t="s">
        <v>335</v>
      </c>
      <c r="E3348" s="506">
        <v>45903.64989724537</v>
      </c>
      <c r="F3348" s="506">
        <v>46604</v>
      </c>
      <c r="G3348" s="505" t="s">
        <v>336</v>
      </c>
      <c r="H3348" s="552">
        <v>721</v>
      </c>
      <c r="I3348" s="552">
        <v>600.39715999387397</v>
      </c>
      <c r="J3348" s="552">
        <v>619.34662952461804</v>
      </c>
      <c r="K3348" s="552">
        <v>721</v>
      </c>
      <c r="L3348" s="507">
        <v>9.999999870932999E-2</v>
      </c>
      <c r="M3348" s="507">
        <v>0.5</v>
      </c>
      <c r="N3348" s="507">
        <v>1.5916622378406574E-4</v>
      </c>
      <c r="O3348" s="507">
        <v>0.83613085048182934</v>
      </c>
      <c r="P3348" s="439"/>
    </row>
    <row r="3349" spans="1:16" ht="16.5" x14ac:dyDescent="0.25">
      <c r="A3349" s="505" t="s">
        <v>332</v>
      </c>
      <c r="B3349" s="505" t="s">
        <v>333</v>
      </c>
      <c r="C3349" s="505" t="s">
        <v>334</v>
      </c>
      <c r="D3349" s="505" t="s">
        <v>335</v>
      </c>
      <c r="E3349" s="506">
        <v>45903.649897326388</v>
      </c>
      <c r="F3349" s="506">
        <v>46635</v>
      </c>
      <c r="G3349" s="505" t="s">
        <v>336</v>
      </c>
      <c r="H3349" s="552">
        <v>721</v>
      </c>
      <c r="I3349" s="552">
        <v>595.55666075296699</v>
      </c>
      <c r="J3349" s="552">
        <v>614.35335658824602</v>
      </c>
      <c r="K3349" s="552">
        <v>721</v>
      </c>
      <c r="L3349" s="507">
        <v>9.999999870932999E-2</v>
      </c>
      <c r="M3349" s="507">
        <v>0.5</v>
      </c>
      <c r="N3349" s="507">
        <v>1.5788299988371847E-4</v>
      </c>
      <c r="O3349" s="507">
        <v>0.83613085048182934</v>
      </c>
      <c r="P3349" s="439"/>
    </row>
    <row r="3350" spans="1:16" ht="16.5" x14ac:dyDescent="0.25">
      <c r="A3350" s="505" t="s">
        <v>332</v>
      </c>
      <c r="B3350" s="505" t="s">
        <v>333</v>
      </c>
      <c r="C3350" s="505" t="s">
        <v>334</v>
      </c>
      <c r="D3350" s="505" t="s">
        <v>335</v>
      </c>
      <c r="E3350" s="506">
        <v>45903.649897442127</v>
      </c>
      <c r="F3350" s="506">
        <v>46665</v>
      </c>
      <c r="G3350" s="505" t="s">
        <v>336</v>
      </c>
      <c r="H3350" s="552">
        <v>721</v>
      </c>
      <c r="I3350" s="552">
        <v>590.90946676954502</v>
      </c>
      <c r="J3350" s="552">
        <v>609.55948992437197</v>
      </c>
      <c r="K3350" s="552">
        <v>721</v>
      </c>
      <c r="L3350" s="507">
        <v>9.999999870932999E-2</v>
      </c>
      <c r="M3350" s="507">
        <v>0.5</v>
      </c>
      <c r="N3350" s="507">
        <v>1.5665102150870283E-4</v>
      </c>
      <c r="O3350" s="507">
        <v>0.83613085048182934</v>
      </c>
      <c r="P3350" s="439"/>
    </row>
    <row r="3351" spans="1:16" ht="16.5" x14ac:dyDescent="0.25">
      <c r="A3351" s="505" t="s">
        <v>332</v>
      </c>
      <c r="B3351" s="505" t="s">
        <v>333</v>
      </c>
      <c r="C3351" s="505" t="s">
        <v>334</v>
      </c>
      <c r="D3351" s="505" t="s">
        <v>335</v>
      </c>
      <c r="E3351" s="506">
        <v>45903.649897569441</v>
      </c>
      <c r="F3351" s="506">
        <v>46696</v>
      </c>
      <c r="G3351" s="505" t="s">
        <v>336</v>
      </c>
      <c r="H3351" s="552">
        <v>721</v>
      </c>
      <c r="I3351" s="552">
        <v>586.14545884956794</v>
      </c>
      <c r="J3351" s="552">
        <v>604.64512249415804</v>
      </c>
      <c r="K3351" s="552">
        <v>721</v>
      </c>
      <c r="L3351" s="507">
        <v>9.999999870932999E-2</v>
      </c>
      <c r="M3351" s="507">
        <v>0.5</v>
      </c>
      <c r="N3351" s="507">
        <v>1.5538807557686669E-4</v>
      </c>
      <c r="O3351" s="507">
        <v>0.83613085048182934</v>
      </c>
      <c r="P3351" s="439"/>
    </row>
    <row r="3352" spans="1:16" ht="16.5" x14ac:dyDescent="0.25">
      <c r="A3352" s="505" t="s">
        <v>332</v>
      </c>
      <c r="B3352" s="505" t="s">
        <v>333</v>
      </c>
      <c r="C3352" s="505" t="s">
        <v>334</v>
      </c>
      <c r="D3352" s="505" t="s">
        <v>335</v>
      </c>
      <c r="E3352" s="506">
        <v>45903.649897673611</v>
      </c>
      <c r="F3352" s="506">
        <v>46726</v>
      </c>
      <c r="G3352" s="505" t="s">
        <v>336</v>
      </c>
      <c r="H3352" s="552">
        <v>721</v>
      </c>
      <c r="I3352" s="552">
        <v>581.57170150743298</v>
      </c>
      <c r="J3352" s="552">
        <v>599.92701024635301</v>
      </c>
      <c r="K3352" s="552">
        <v>721</v>
      </c>
      <c r="L3352" s="507">
        <v>9.999999870932999E-2</v>
      </c>
      <c r="M3352" s="507">
        <v>0.5</v>
      </c>
      <c r="N3352" s="507">
        <v>1.5417556537002358E-4</v>
      </c>
      <c r="O3352" s="507">
        <v>0.83613085048182934</v>
      </c>
      <c r="P3352" s="439"/>
    </row>
    <row r="3353" spans="1:16" ht="16.5" x14ac:dyDescent="0.25">
      <c r="A3353" s="505" t="s">
        <v>332</v>
      </c>
      <c r="B3353" s="505" t="s">
        <v>333</v>
      </c>
      <c r="C3353" s="505" t="s">
        <v>334</v>
      </c>
      <c r="D3353" s="505" t="s">
        <v>335</v>
      </c>
      <c r="E3353" s="506">
        <v>45903.649897777781</v>
      </c>
      <c r="F3353" s="506">
        <v>46757</v>
      </c>
      <c r="G3353" s="505" t="s">
        <v>336</v>
      </c>
      <c r="H3353" s="552">
        <v>721</v>
      </c>
      <c r="I3353" s="552">
        <v>576.88297616484795</v>
      </c>
      <c r="J3353" s="552">
        <v>595.09030142893198</v>
      </c>
      <c r="K3353" s="552">
        <v>721</v>
      </c>
      <c r="L3353" s="507">
        <v>9.999999870932999E-2</v>
      </c>
      <c r="M3353" s="507">
        <v>0.5</v>
      </c>
      <c r="N3353" s="507">
        <v>1.5293257696690125E-4</v>
      </c>
      <c r="O3353" s="507">
        <v>0.83613085048182934</v>
      </c>
      <c r="P3353" s="439"/>
    </row>
    <row r="3354" spans="1:16" ht="16.5" x14ac:dyDescent="0.25">
      <c r="A3354" s="505" t="s">
        <v>332</v>
      </c>
      <c r="B3354" s="505" t="s">
        <v>333</v>
      </c>
      <c r="C3354" s="505" t="s">
        <v>334</v>
      </c>
      <c r="D3354" s="505" t="s">
        <v>335</v>
      </c>
      <c r="E3354" s="506">
        <v>45903.649897881944</v>
      </c>
      <c r="F3354" s="506">
        <v>46788</v>
      </c>
      <c r="G3354" s="505" t="s">
        <v>336</v>
      </c>
      <c r="H3354" s="552">
        <v>721</v>
      </c>
      <c r="I3354" s="552">
        <v>572.232052086115</v>
      </c>
      <c r="J3354" s="552">
        <v>590.29258694212899</v>
      </c>
      <c r="K3354" s="552">
        <v>721</v>
      </c>
      <c r="L3354" s="507">
        <v>9.999999870932999E-2</v>
      </c>
      <c r="M3354" s="507">
        <v>0.5</v>
      </c>
      <c r="N3354" s="507">
        <v>1.5169960973779938E-4</v>
      </c>
      <c r="O3354" s="507">
        <v>0.83613085048182934</v>
      </c>
      <c r="P3354" s="439"/>
    </row>
    <row r="3355" spans="1:16" ht="16.5" x14ac:dyDescent="0.25">
      <c r="A3355" s="505" t="s">
        <v>332</v>
      </c>
      <c r="B3355" s="505" t="s">
        <v>333</v>
      </c>
      <c r="C3355" s="505" t="s">
        <v>334</v>
      </c>
      <c r="D3355" s="505" t="s">
        <v>335</v>
      </c>
      <c r="E3355" s="506">
        <v>45903.649898020834</v>
      </c>
      <c r="F3355" s="506">
        <v>46817</v>
      </c>
      <c r="G3355" s="505" t="s">
        <v>336</v>
      </c>
      <c r="H3355" s="552">
        <v>721</v>
      </c>
      <c r="I3355" s="552">
        <v>567.91513936999604</v>
      </c>
      <c r="J3355" s="552">
        <v>585.83942573678996</v>
      </c>
      <c r="K3355" s="552">
        <v>721</v>
      </c>
      <c r="L3355" s="507">
        <v>9.999999870932999E-2</v>
      </c>
      <c r="M3355" s="507">
        <v>0.5</v>
      </c>
      <c r="N3355" s="507">
        <v>1.5055518944201196E-4</v>
      </c>
      <c r="O3355" s="507">
        <v>0.83613085048182934</v>
      </c>
      <c r="P3355" s="439"/>
    </row>
    <row r="3356" spans="1:16" ht="16.5" x14ac:dyDescent="0.25">
      <c r="A3356" s="505" t="s">
        <v>332</v>
      </c>
      <c r="B3356" s="505" t="s">
        <v>333</v>
      </c>
      <c r="C3356" s="505" t="s">
        <v>334</v>
      </c>
      <c r="D3356" s="505" t="s">
        <v>335</v>
      </c>
      <c r="E3356" s="506">
        <v>45903.649898113428</v>
      </c>
      <c r="F3356" s="506">
        <v>46848</v>
      </c>
      <c r="G3356" s="505" t="s">
        <v>336</v>
      </c>
      <c r="H3356" s="552">
        <v>721</v>
      </c>
      <c r="I3356" s="552">
        <v>563.33651544537895</v>
      </c>
      <c r="J3356" s="552">
        <v>581.11629330957999</v>
      </c>
      <c r="K3356" s="552">
        <v>721</v>
      </c>
      <c r="L3356" s="507">
        <v>9.999999870932999E-2</v>
      </c>
      <c r="M3356" s="507">
        <v>0.5</v>
      </c>
      <c r="N3356" s="507">
        <v>1.4934138909656065E-4</v>
      </c>
      <c r="O3356" s="507">
        <v>0.83613085048182934</v>
      </c>
      <c r="P3356" s="439"/>
    </row>
    <row r="3357" spans="1:16" ht="16.5" x14ac:dyDescent="0.25">
      <c r="A3357" s="505" t="s">
        <v>332</v>
      </c>
      <c r="B3357" s="505" t="s">
        <v>333</v>
      </c>
      <c r="C3357" s="505" t="s">
        <v>334</v>
      </c>
      <c r="D3357" s="505" t="s">
        <v>335</v>
      </c>
      <c r="E3357" s="506">
        <v>45903.649898229167</v>
      </c>
      <c r="F3357" s="506">
        <v>46878</v>
      </c>
      <c r="G3357" s="505" t="s">
        <v>336</v>
      </c>
      <c r="H3357" s="552">
        <v>721</v>
      </c>
      <c r="I3357" s="552">
        <v>558.940738791802</v>
      </c>
      <c r="J3357" s="552">
        <v>576.58177909808103</v>
      </c>
      <c r="K3357" s="552">
        <v>721</v>
      </c>
      <c r="L3357" s="507">
        <v>9.999999870932999E-2</v>
      </c>
      <c r="M3357" s="507">
        <v>0.5</v>
      </c>
      <c r="N3357" s="507">
        <v>1.481760618479189E-4</v>
      </c>
      <c r="O3357" s="507">
        <v>0.83613085048182934</v>
      </c>
      <c r="P3357" s="439"/>
    </row>
    <row r="3358" spans="1:16" ht="16.5" x14ac:dyDescent="0.25">
      <c r="A3358" s="505" t="s">
        <v>332</v>
      </c>
      <c r="B3358" s="505" t="s">
        <v>333</v>
      </c>
      <c r="C3358" s="505" t="s">
        <v>334</v>
      </c>
      <c r="D3358" s="505" t="s">
        <v>335</v>
      </c>
      <c r="E3358" s="506">
        <v>45903.649899212964</v>
      </c>
      <c r="F3358" s="506">
        <v>46909</v>
      </c>
      <c r="G3358" s="505" t="s">
        <v>336</v>
      </c>
      <c r="H3358" s="552">
        <v>721</v>
      </c>
      <c r="I3358" s="552">
        <v>554.43446793958606</v>
      </c>
      <c r="J3358" s="552">
        <v>571.93328331893099</v>
      </c>
      <c r="K3358" s="552">
        <v>721</v>
      </c>
      <c r="L3358" s="507">
        <v>9.999999870932999E-2</v>
      </c>
      <c r="M3358" s="507">
        <v>0.5</v>
      </c>
      <c r="N3358" s="507">
        <v>1.4698144241483767E-4</v>
      </c>
      <c r="O3358" s="507">
        <v>0.83613085048182934</v>
      </c>
      <c r="P3358" s="439"/>
    </row>
    <row r="3359" spans="1:16" ht="16.5" x14ac:dyDescent="0.25">
      <c r="A3359" s="505" t="s">
        <v>332</v>
      </c>
      <c r="B3359" s="505" t="s">
        <v>333</v>
      </c>
      <c r="C3359" s="505" t="s">
        <v>334</v>
      </c>
      <c r="D3359" s="505" t="s">
        <v>335</v>
      </c>
      <c r="E3359" s="506">
        <v>45903.649899351854</v>
      </c>
      <c r="F3359" s="506">
        <v>46939</v>
      </c>
      <c r="G3359" s="505" t="s">
        <v>336</v>
      </c>
      <c r="H3359" s="552">
        <v>721</v>
      </c>
      <c r="I3359" s="552">
        <v>550.10815493965595</v>
      </c>
      <c r="J3359" s="552">
        <v>567.47042514218197</v>
      </c>
      <c r="K3359" s="552">
        <v>721</v>
      </c>
      <c r="L3359" s="507">
        <v>9.999999870932999E-2</v>
      </c>
      <c r="M3359" s="507">
        <v>0.5</v>
      </c>
      <c r="N3359" s="507">
        <v>1.4583453008914661E-4</v>
      </c>
      <c r="O3359" s="507">
        <v>0.83613085048182934</v>
      </c>
      <c r="P3359" s="439"/>
    </row>
    <row r="3360" spans="1:16" ht="16.5" x14ac:dyDescent="0.25">
      <c r="A3360" s="505" t="s">
        <v>332</v>
      </c>
      <c r="B3360" s="505" t="s">
        <v>333</v>
      </c>
      <c r="C3360" s="505" t="s">
        <v>334</v>
      </c>
      <c r="D3360" s="505" t="s">
        <v>335</v>
      </c>
      <c r="E3360" s="506">
        <v>45903.649899467593</v>
      </c>
      <c r="F3360" s="506">
        <v>46970</v>
      </c>
      <c r="G3360" s="505" t="s">
        <v>336</v>
      </c>
      <c r="H3360" s="552">
        <v>721</v>
      </c>
      <c r="I3360" s="552">
        <v>545.673093810404</v>
      </c>
      <c r="J3360" s="552">
        <v>562.89538657576702</v>
      </c>
      <c r="K3360" s="552">
        <v>721</v>
      </c>
      <c r="L3360" s="507">
        <v>9.999999870932999E-2</v>
      </c>
      <c r="M3360" s="507">
        <v>0.5</v>
      </c>
      <c r="N3360" s="507">
        <v>1.4465878846471627E-4</v>
      </c>
      <c r="O3360" s="507">
        <v>0.83613085048182934</v>
      </c>
      <c r="P3360" s="439"/>
    </row>
    <row r="3361" spans="1:16" ht="16.5" x14ac:dyDescent="0.25">
      <c r="A3361" s="505" t="s">
        <v>332</v>
      </c>
      <c r="B3361" s="505" t="s">
        <v>333</v>
      </c>
      <c r="C3361" s="505" t="s">
        <v>334</v>
      </c>
      <c r="D3361" s="505" t="s">
        <v>335</v>
      </c>
      <c r="E3361" s="506">
        <v>45903.649899583332</v>
      </c>
      <c r="F3361" s="506">
        <v>47001</v>
      </c>
      <c r="G3361" s="505" t="s">
        <v>336</v>
      </c>
      <c r="H3361" s="552">
        <v>721</v>
      </c>
      <c r="I3361" s="552">
        <v>541.273788862993</v>
      </c>
      <c r="J3361" s="552">
        <v>558.35723271198594</v>
      </c>
      <c r="K3361" s="552">
        <v>721</v>
      </c>
      <c r="L3361" s="507">
        <v>9.999999870932999E-2</v>
      </c>
      <c r="M3361" s="507">
        <v>0.5</v>
      </c>
      <c r="N3361" s="507">
        <v>1.4349252585987491E-4</v>
      </c>
      <c r="O3361" s="507">
        <v>0.83613085048182934</v>
      </c>
      <c r="P3361" s="439"/>
    </row>
    <row r="3362" spans="1:16" ht="16.5" x14ac:dyDescent="0.25">
      <c r="A3362" s="505" t="s">
        <v>332</v>
      </c>
      <c r="B3362" s="505" t="s">
        <v>333</v>
      </c>
      <c r="C3362" s="505" t="s">
        <v>334</v>
      </c>
      <c r="D3362" s="505" t="s">
        <v>335</v>
      </c>
      <c r="E3362" s="506">
        <v>45903.649899699078</v>
      </c>
      <c r="F3362" s="506">
        <v>47031</v>
      </c>
      <c r="G3362" s="505" t="s">
        <v>336</v>
      </c>
      <c r="H3362" s="552">
        <v>721</v>
      </c>
      <c r="I3362" s="552">
        <v>537.05017008621996</v>
      </c>
      <c r="J3362" s="552">
        <v>554.00030994803103</v>
      </c>
      <c r="K3362" s="552">
        <v>721</v>
      </c>
      <c r="L3362" s="507">
        <v>9.999999870932999E-2</v>
      </c>
      <c r="M3362" s="507">
        <v>0.5</v>
      </c>
      <c r="N3362" s="507">
        <v>1.4237283793295453E-4</v>
      </c>
      <c r="O3362" s="507">
        <v>0.83613085048182934</v>
      </c>
      <c r="P3362" s="439"/>
    </row>
    <row r="3363" spans="1:16" ht="16.5" x14ac:dyDescent="0.25">
      <c r="A3363" s="505" t="s">
        <v>332</v>
      </c>
      <c r="B3363" s="505" t="s">
        <v>333</v>
      </c>
      <c r="C3363" s="505" t="s">
        <v>334</v>
      </c>
      <c r="D3363" s="505" t="s">
        <v>335</v>
      </c>
      <c r="E3363" s="506">
        <v>45903.649899849537</v>
      </c>
      <c r="F3363" s="506">
        <v>47062</v>
      </c>
      <c r="G3363" s="505" t="s">
        <v>336</v>
      </c>
      <c r="H3363" s="552">
        <v>721</v>
      </c>
      <c r="I3363" s="552">
        <v>532.72038454783103</v>
      </c>
      <c r="J3363" s="552">
        <v>549.53386963410105</v>
      </c>
      <c r="K3363" s="552">
        <v>721</v>
      </c>
      <c r="L3363" s="507">
        <v>9.999999870932999E-2</v>
      </c>
      <c r="M3363" s="507">
        <v>0.5</v>
      </c>
      <c r="N3363" s="507">
        <v>1.4122500503190071E-4</v>
      </c>
      <c r="O3363" s="507">
        <v>0.83613085048182934</v>
      </c>
      <c r="P3363" s="439"/>
    </row>
    <row r="3364" spans="1:16" ht="16.5" x14ac:dyDescent="0.25">
      <c r="A3364" s="505" t="s">
        <v>332</v>
      </c>
      <c r="B3364" s="505" t="s">
        <v>333</v>
      </c>
      <c r="C3364" s="505" t="s">
        <v>334</v>
      </c>
      <c r="D3364" s="505" t="s">
        <v>335</v>
      </c>
      <c r="E3364" s="506">
        <v>45903.649899999997</v>
      </c>
      <c r="F3364" s="506">
        <v>47092</v>
      </c>
      <c r="G3364" s="505" t="s">
        <v>336</v>
      </c>
      <c r="H3364" s="552">
        <v>721</v>
      </c>
      <c r="I3364" s="552">
        <v>528.56350892362605</v>
      </c>
      <c r="J3364" s="552">
        <v>545.24579654056595</v>
      </c>
      <c r="K3364" s="552">
        <v>721</v>
      </c>
      <c r="L3364" s="507">
        <v>9.999999870932999E-2</v>
      </c>
      <c r="M3364" s="507">
        <v>0.5</v>
      </c>
      <c r="N3364" s="507">
        <v>1.4012301081885089E-4</v>
      </c>
      <c r="O3364" s="507">
        <v>0.83613085048182934</v>
      </c>
      <c r="P3364" s="439"/>
    </row>
    <row r="3365" spans="1:16" ht="16.5" x14ac:dyDescent="0.25">
      <c r="A3365" s="505" t="s">
        <v>332</v>
      </c>
      <c r="B3365" s="505" t="s">
        <v>333</v>
      </c>
      <c r="C3365" s="505" t="s">
        <v>334</v>
      </c>
      <c r="D3365" s="505" t="s">
        <v>335</v>
      </c>
      <c r="E3365" s="506">
        <v>45903.649900138887</v>
      </c>
      <c r="F3365" s="506">
        <v>47123</v>
      </c>
      <c r="G3365" s="505" t="s">
        <v>336</v>
      </c>
      <c r="H3365" s="552">
        <v>721</v>
      </c>
      <c r="I3365" s="552">
        <v>524.302144223396</v>
      </c>
      <c r="J3365" s="552">
        <v>540.84993653301797</v>
      </c>
      <c r="K3365" s="552">
        <v>721</v>
      </c>
      <c r="L3365" s="507">
        <v>9.999999870932999E-2</v>
      </c>
      <c r="M3365" s="507">
        <v>0.5</v>
      </c>
      <c r="N3365" s="507">
        <v>1.3899331638873535E-4</v>
      </c>
      <c r="O3365" s="507">
        <v>0.83613085048182934</v>
      </c>
      <c r="P3365" s="439"/>
    </row>
    <row r="3366" spans="1:16" ht="16.5" x14ac:dyDescent="0.25">
      <c r="A3366" s="505" t="s">
        <v>332</v>
      </c>
      <c r="B3366" s="505" t="s">
        <v>333</v>
      </c>
      <c r="C3366" s="505" t="s">
        <v>334</v>
      </c>
      <c r="D3366" s="505" t="s">
        <v>335</v>
      </c>
      <c r="E3366" s="506">
        <v>45903.649900266202</v>
      </c>
      <c r="F3366" s="506">
        <v>47154</v>
      </c>
      <c r="G3366" s="505" t="s">
        <v>336</v>
      </c>
      <c r="H3366" s="552">
        <v>721</v>
      </c>
      <c r="I3366" s="552">
        <v>520.07513533623796</v>
      </c>
      <c r="J3366" s="552">
        <v>536.48951666151299</v>
      </c>
      <c r="K3366" s="552">
        <v>721</v>
      </c>
      <c r="L3366" s="507">
        <v>9.999999870932999E-2</v>
      </c>
      <c r="M3366" s="507">
        <v>0.5</v>
      </c>
      <c r="N3366" s="507">
        <v>1.378727297382628E-4</v>
      </c>
      <c r="O3366" s="507">
        <v>0.83613085048182934</v>
      </c>
      <c r="P3366" s="439"/>
    </row>
    <row r="3367" spans="1:16" ht="16.5" x14ac:dyDescent="0.25">
      <c r="A3367" s="505" t="s">
        <v>332</v>
      </c>
      <c r="B3367" s="505" t="s">
        <v>333</v>
      </c>
      <c r="C3367" s="505" t="s">
        <v>334</v>
      </c>
      <c r="D3367" s="505" t="s">
        <v>335</v>
      </c>
      <c r="E3367" s="506">
        <v>45903.649900393517</v>
      </c>
      <c r="F3367" s="506">
        <v>47182</v>
      </c>
      <c r="G3367" s="505" t="s">
        <v>336</v>
      </c>
      <c r="H3367" s="552">
        <v>721</v>
      </c>
      <c r="I3367" s="552">
        <v>516.28649094213699</v>
      </c>
      <c r="J3367" s="552">
        <v>532.58129674925203</v>
      </c>
      <c r="K3367" s="552">
        <v>721</v>
      </c>
      <c r="L3367" s="507">
        <v>9.999999870932999E-2</v>
      </c>
      <c r="M3367" s="507">
        <v>0.5</v>
      </c>
      <c r="N3367" s="507">
        <v>1.3686835419878543E-4</v>
      </c>
      <c r="O3367" s="507">
        <v>0.83613085048182934</v>
      </c>
      <c r="P3367" s="439"/>
    </row>
    <row r="3368" spans="1:16" ht="16.5" x14ac:dyDescent="0.25">
      <c r="A3368" s="505" t="s">
        <v>332</v>
      </c>
      <c r="B3368" s="505" t="s">
        <v>333</v>
      </c>
      <c r="C3368" s="505" t="s">
        <v>334</v>
      </c>
      <c r="D3368" s="505" t="s">
        <v>335</v>
      </c>
      <c r="E3368" s="506">
        <v>45903.649900555552</v>
      </c>
      <c r="F3368" s="506">
        <v>47213</v>
      </c>
      <c r="G3368" s="505" t="s">
        <v>336</v>
      </c>
      <c r="H3368" s="552">
        <v>721</v>
      </c>
      <c r="I3368" s="552">
        <v>512.12410555123802</v>
      </c>
      <c r="J3368" s="552">
        <v>528.28753999220396</v>
      </c>
      <c r="K3368" s="552">
        <v>721</v>
      </c>
      <c r="L3368" s="507">
        <v>9.999999870932999E-2</v>
      </c>
      <c r="M3368" s="507">
        <v>0.5</v>
      </c>
      <c r="N3368" s="507">
        <v>1.3576489933798928E-4</v>
      </c>
      <c r="O3368" s="507">
        <v>0.83613085048182934</v>
      </c>
      <c r="P3368" s="439"/>
    </row>
    <row r="3369" spans="1:16" ht="16.5" x14ac:dyDescent="0.25">
      <c r="A3369" s="505" t="s">
        <v>332</v>
      </c>
      <c r="B3369" s="505" t="s">
        <v>333</v>
      </c>
      <c r="C3369" s="505" t="s">
        <v>334</v>
      </c>
      <c r="D3369" s="505" t="s">
        <v>335</v>
      </c>
      <c r="E3369" s="506">
        <v>45903.649900706019</v>
      </c>
      <c r="F3369" s="506">
        <v>47243</v>
      </c>
      <c r="G3369" s="505" t="s">
        <v>336</v>
      </c>
      <c r="H3369" s="552">
        <v>721</v>
      </c>
      <c r="I3369" s="552">
        <v>508.12794495238899</v>
      </c>
      <c r="J3369" s="552">
        <v>524.16525434054995</v>
      </c>
      <c r="K3369" s="552">
        <v>721</v>
      </c>
      <c r="L3369" s="507">
        <v>9.999999870932999E-2</v>
      </c>
      <c r="M3369" s="507">
        <v>0.5</v>
      </c>
      <c r="N3369" s="507">
        <v>1.3470551092889014E-4</v>
      </c>
      <c r="O3369" s="507">
        <v>0.83613085048182934</v>
      </c>
      <c r="P3369" s="439"/>
    </row>
    <row r="3370" spans="1:16" ht="16.5" x14ac:dyDescent="0.25">
      <c r="A3370" s="505" t="s">
        <v>332</v>
      </c>
      <c r="B3370" s="505" t="s">
        <v>333</v>
      </c>
      <c r="C3370" s="505" t="s">
        <v>334</v>
      </c>
      <c r="D3370" s="505" t="s">
        <v>335</v>
      </c>
      <c r="E3370" s="506">
        <v>45903.64990084491</v>
      </c>
      <c r="F3370" s="506">
        <v>47274</v>
      </c>
      <c r="G3370" s="505" t="s">
        <v>336</v>
      </c>
      <c r="H3370" s="552">
        <v>721</v>
      </c>
      <c r="I3370" s="552">
        <v>504.03133508193099</v>
      </c>
      <c r="J3370" s="552">
        <v>519.93934908181905</v>
      </c>
      <c r="K3370" s="552">
        <v>721</v>
      </c>
      <c r="L3370" s="507">
        <v>9.999999870932999E-2</v>
      </c>
      <c r="M3370" s="507">
        <v>0.5</v>
      </c>
      <c r="N3370" s="507">
        <v>1.3361949326117845E-4</v>
      </c>
      <c r="O3370" s="507">
        <v>0.83613085048182934</v>
      </c>
      <c r="P3370" s="439"/>
    </row>
    <row r="3371" spans="1:16" ht="16.5" x14ac:dyDescent="0.25">
      <c r="A3371" s="505" t="s">
        <v>332</v>
      </c>
      <c r="B3371" s="505" t="s">
        <v>333</v>
      </c>
      <c r="C3371" s="505" t="s">
        <v>334</v>
      </c>
      <c r="D3371" s="505" t="s">
        <v>335</v>
      </c>
      <c r="E3371" s="506">
        <v>45903.649900972225</v>
      </c>
      <c r="F3371" s="506">
        <v>47304</v>
      </c>
      <c r="G3371" s="505" t="s">
        <v>336</v>
      </c>
      <c r="H3371" s="552">
        <v>721</v>
      </c>
      <c r="I3371" s="552">
        <v>500.09832325919803</v>
      </c>
      <c r="J3371" s="552">
        <v>515.88220528001398</v>
      </c>
      <c r="K3371" s="552">
        <v>721</v>
      </c>
      <c r="L3371" s="507">
        <v>9.999999870932999E-2</v>
      </c>
      <c r="M3371" s="507">
        <v>0.5</v>
      </c>
      <c r="N3371" s="507">
        <v>1.3257684569114501E-4</v>
      </c>
      <c r="O3371" s="507">
        <v>0.83613085048182934</v>
      </c>
      <c r="P3371" s="439"/>
    </row>
    <row r="3372" spans="1:16" ht="16.5" x14ac:dyDescent="0.25">
      <c r="A3372" s="505" t="s">
        <v>332</v>
      </c>
      <c r="B3372" s="505" t="s">
        <v>333</v>
      </c>
      <c r="C3372" s="505" t="s">
        <v>334</v>
      </c>
      <c r="D3372" s="505" t="s">
        <v>335</v>
      </c>
      <c r="E3372" s="506">
        <v>45903.649901087963</v>
      </c>
      <c r="F3372" s="506">
        <v>47335</v>
      </c>
      <c r="G3372" s="505" t="s">
        <v>336</v>
      </c>
      <c r="H3372" s="552">
        <v>721</v>
      </c>
      <c r="I3372" s="552">
        <v>496.066449500602</v>
      </c>
      <c r="J3372" s="552">
        <v>511.72307930566598</v>
      </c>
      <c r="K3372" s="552">
        <v>721</v>
      </c>
      <c r="L3372" s="507">
        <v>9.999999870932999E-2</v>
      </c>
      <c r="M3372" s="507">
        <v>0.5</v>
      </c>
      <c r="N3372" s="507">
        <v>1.3150798966768152E-4</v>
      </c>
      <c r="O3372" s="507">
        <v>0.83613085048182934</v>
      </c>
      <c r="P3372" s="439"/>
    </row>
    <row r="3373" spans="1:16" ht="16.5" x14ac:dyDescent="0.25">
      <c r="A3373" s="505" t="s">
        <v>332</v>
      </c>
      <c r="B3373" s="505" t="s">
        <v>333</v>
      </c>
      <c r="C3373" s="505" t="s">
        <v>334</v>
      </c>
      <c r="D3373" s="505" t="s">
        <v>335</v>
      </c>
      <c r="E3373" s="506">
        <v>45903.649901261575</v>
      </c>
      <c r="F3373" s="506">
        <v>47366</v>
      </c>
      <c r="G3373" s="505" t="s">
        <v>336</v>
      </c>
      <c r="H3373" s="552">
        <v>721</v>
      </c>
      <c r="I3373" s="552">
        <v>492.067081361899</v>
      </c>
      <c r="J3373" s="552">
        <v>507.59748487920598</v>
      </c>
      <c r="K3373" s="552">
        <v>721</v>
      </c>
      <c r="L3373" s="507">
        <v>9.999999870932999E-2</v>
      </c>
      <c r="M3373" s="507">
        <v>0.5</v>
      </c>
      <c r="N3373" s="507">
        <v>1.3044775093476352E-4</v>
      </c>
      <c r="O3373" s="507">
        <v>0.83613085048182934</v>
      </c>
      <c r="P3373" s="439"/>
    </row>
    <row r="3374" spans="1:16" ht="16.5" x14ac:dyDescent="0.25">
      <c r="A3374" s="505" t="s">
        <v>332</v>
      </c>
      <c r="B3374" s="505" t="s">
        <v>333</v>
      </c>
      <c r="C3374" s="505" t="s">
        <v>334</v>
      </c>
      <c r="D3374" s="505" t="s">
        <v>335</v>
      </c>
      <c r="E3374" s="506">
        <v>45903.64990138889</v>
      </c>
      <c r="F3374" s="506">
        <v>47396</v>
      </c>
      <c r="G3374" s="505" t="s">
        <v>336</v>
      </c>
      <c r="H3374" s="552">
        <v>721</v>
      </c>
      <c r="I3374" s="552">
        <v>488.227427923964</v>
      </c>
      <c r="J3374" s="552">
        <v>503.63664599823602</v>
      </c>
      <c r="K3374" s="552">
        <v>721</v>
      </c>
      <c r="L3374" s="507">
        <v>9.999999870932999E-2</v>
      </c>
      <c r="M3374" s="507">
        <v>0.5</v>
      </c>
      <c r="N3374" s="507">
        <v>1.2942985281818702E-4</v>
      </c>
      <c r="O3374" s="507">
        <v>0.83613085048182934</v>
      </c>
      <c r="P3374" s="439"/>
    </row>
    <row r="3375" spans="1:16" ht="16.5" x14ac:dyDescent="0.25">
      <c r="A3375" s="505" t="s">
        <v>332</v>
      </c>
      <c r="B3375" s="505" t="s">
        <v>333</v>
      </c>
      <c r="C3375" s="505" t="s">
        <v>334</v>
      </c>
      <c r="D3375" s="505" t="s">
        <v>335</v>
      </c>
      <c r="E3375" s="506">
        <v>45903.649901793979</v>
      </c>
      <c r="F3375" s="506">
        <v>47427</v>
      </c>
      <c r="G3375" s="505" t="s">
        <v>336</v>
      </c>
      <c r="H3375" s="552">
        <v>721</v>
      </c>
      <c r="I3375" s="552">
        <v>484.29125924808301</v>
      </c>
      <c r="J3375" s="552">
        <v>499.57624570808099</v>
      </c>
      <c r="K3375" s="552">
        <v>721</v>
      </c>
      <c r="L3375" s="507">
        <v>9.999999870932999E-2</v>
      </c>
      <c r="M3375" s="507">
        <v>0.5</v>
      </c>
      <c r="N3375" s="507">
        <v>1.2838636836145923E-4</v>
      </c>
      <c r="O3375" s="507">
        <v>0.83613085048182934</v>
      </c>
      <c r="P3375" s="439"/>
    </row>
    <row r="3376" spans="1:16" ht="16.5" x14ac:dyDescent="0.25">
      <c r="A3376" s="505" t="s">
        <v>332</v>
      </c>
      <c r="B3376" s="505" t="s">
        <v>333</v>
      </c>
      <c r="C3376" s="505" t="s">
        <v>334</v>
      </c>
      <c r="D3376" s="505" t="s">
        <v>335</v>
      </c>
      <c r="E3376" s="506">
        <v>45903.649901979166</v>
      </c>
      <c r="F3376" s="506">
        <v>47457</v>
      </c>
      <c r="G3376" s="505" t="s">
        <v>336</v>
      </c>
      <c r="H3376" s="552">
        <v>721</v>
      </c>
      <c r="I3376" s="552">
        <v>480.512281403462</v>
      </c>
      <c r="J3376" s="552">
        <v>495.67799743665699</v>
      </c>
      <c r="K3376" s="552">
        <v>721</v>
      </c>
      <c r="L3376" s="507">
        <v>9.999999870932999E-2</v>
      </c>
      <c r="M3376" s="507">
        <v>0.5</v>
      </c>
      <c r="N3376" s="507">
        <v>1.2738455543932938E-4</v>
      </c>
      <c r="O3376" s="507">
        <v>0.83613085048182934</v>
      </c>
      <c r="P3376" s="439"/>
    </row>
    <row r="3377" spans="1:16" ht="16.5" x14ac:dyDescent="0.25">
      <c r="A3377" s="505" t="s">
        <v>332</v>
      </c>
      <c r="B3377" s="505" t="s">
        <v>333</v>
      </c>
      <c r="C3377" s="505" t="s">
        <v>334</v>
      </c>
      <c r="D3377" s="505" t="s">
        <v>335</v>
      </c>
      <c r="E3377" s="506">
        <v>45903.649902175923</v>
      </c>
      <c r="F3377" s="506">
        <v>47488</v>
      </c>
      <c r="G3377" s="505" t="s">
        <v>336</v>
      </c>
      <c r="H3377" s="552">
        <v>721</v>
      </c>
      <c r="I3377" s="552">
        <v>476.63831348961702</v>
      </c>
      <c r="J3377" s="552">
        <v>491.68176106147001</v>
      </c>
      <c r="K3377" s="552">
        <v>721</v>
      </c>
      <c r="L3377" s="507">
        <v>9.999999870932999E-2</v>
      </c>
      <c r="M3377" s="507">
        <v>0.5</v>
      </c>
      <c r="N3377" s="507">
        <v>1.2635756050165571E-4</v>
      </c>
      <c r="O3377" s="507">
        <v>0.83613085048182934</v>
      </c>
      <c r="P3377" s="439"/>
    </row>
    <row r="3378" spans="1:16" ht="16.5" x14ac:dyDescent="0.25">
      <c r="A3378" s="505" t="s">
        <v>332</v>
      </c>
      <c r="B3378" s="505" t="s">
        <v>333</v>
      </c>
      <c r="C3378" s="505" t="s">
        <v>334</v>
      </c>
      <c r="D3378" s="505" t="s">
        <v>335</v>
      </c>
      <c r="E3378" s="506">
        <v>45903.64990236111</v>
      </c>
      <c r="F3378" s="506">
        <v>47519</v>
      </c>
      <c r="G3378" s="505" t="s">
        <v>336</v>
      </c>
      <c r="H3378" s="552">
        <v>721</v>
      </c>
      <c r="I3378" s="552">
        <v>472.79557813314602</v>
      </c>
      <c r="J3378" s="552">
        <v>487.71774299181402</v>
      </c>
      <c r="K3378" s="552">
        <v>721</v>
      </c>
      <c r="L3378" s="507">
        <v>9.999999870932999E-2</v>
      </c>
      <c r="M3378" s="507">
        <v>0.5</v>
      </c>
      <c r="N3378" s="507">
        <v>1.2533884536366713E-4</v>
      </c>
      <c r="O3378" s="507">
        <v>0.83613085048182934</v>
      </c>
      <c r="P3378" s="439"/>
    </row>
    <row r="3379" spans="1:16" ht="16.5" x14ac:dyDescent="0.25">
      <c r="A3379" s="505" t="s">
        <v>332</v>
      </c>
      <c r="B3379" s="505" t="s">
        <v>333</v>
      </c>
      <c r="C3379" s="505" t="s">
        <v>334</v>
      </c>
      <c r="D3379" s="505" t="s">
        <v>335</v>
      </c>
      <c r="E3379" s="506">
        <v>45903.649902500001</v>
      </c>
      <c r="F3379" s="506">
        <v>47547</v>
      </c>
      <c r="G3379" s="505" t="s">
        <v>336</v>
      </c>
      <c r="H3379" s="552">
        <v>721</v>
      </c>
      <c r="I3379" s="552">
        <v>469.35135595265001</v>
      </c>
      <c r="J3379" s="552">
        <v>484.16481579468001</v>
      </c>
      <c r="K3379" s="552">
        <v>721</v>
      </c>
      <c r="L3379" s="507">
        <v>9.999999870932999E-2</v>
      </c>
      <c r="M3379" s="507">
        <v>0.5</v>
      </c>
      <c r="N3379" s="507">
        <v>1.2442577669034344E-4</v>
      </c>
      <c r="O3379" s="507">
        <v>0.83613085048182934</v>
      </c>
      <c r="P3379" s="439"/>
    </row>
    <row r="3380" spans="1:16" ht="16.5" x14ac:dyDescent="0.25">
      <c r="A3380" s="505" t="s">
        <v>332</v>
      </c>
      <c r="B3380" s="505" t="s">
        <v>333</v>
      </c>
      <c r="C3380" s="505" t="s">
        <v>334</v>
      </c>
      <c r="D3380" s="505" t="s">
        <v>335</v>
      </c>
      <c r="E3380" s="506">
        <v>45903.649902650461</v>
      </c>
      <c r="F3380" s="506">
        <v>47578</v>
      </c>
      <c r="G3380" s="505" t="s">
        <v>336</v>
      </c>
      <c r="H3380" s="552">
        <v>721</v>
      </c>
      <c r="I3380" s="552">
        <v>465.56736922921101</v>
      </c>
      <c r="J3380" s="552">
        <v>480.26140055642099</v>
      </c>
      <c r="K3380" s="552">
        <v>721</v>
      </c>
      <c r="L3380" s="507">
        <v>9.999999870932999E-2</v>
      </c>
      <c r="M3380" s="507">
        <v>0.5</v>
      </c>
      <c r="N3380" s="507">
        <v>1.2342263590662473E-4</v>
      </c>
      <c r="O3380" s="507">
        <v>0.83613085048182934</v>
      </c>
      <c r="P3380" s="439"/>
    </row>
    <row r="3381" spans="1:16" ht="16.5" x14ac:dyDescent="0.25">
      <c r="A3381" s="505" t="s">
        <v>332</v>
      </c>
      <c r="B3381" s="505" t="s">
        <v>333</v>
      </c>
      <c r="C3381" s="505" t="s">
        <v>334</v>
      </c>
      <c r="D3381" s="505" t="s">
        <v>335</v>
      </c>
      <c r="E3381" s="506">
        <v>45903.649902800928</v>
      </c>
      <c r="F3381" s="506">
        <v>47608</v>
      </c>
      <c r="G3381" s="505" t="s">
        <v>336</v>
      </c>
      <c r="H3381" s="552">
        <v>721</v>
      </c>
      <c r="I3381" s="552">
        <v>461.934495953267</v>
      </c>
      <c r="J3381" s="552">
        <v>476.51386814142899</v>
      </c>
      <c r="K3381" s="552">
        <v>721</v>
      </c>
      <c r="L3381" s="507">
        <v>9.999999870932999E-2</v>
      </c>
      <c r="M3381" s="507">
        <v>0.5</v>
      </c>
      <c r="N3381" s="507">
        <v>1.2245955553358631E-4</v>
      </c>
      <c r="O3381" s="507">
        <v>0.83613085048182934</v>
      </c>
      <c r="P3381" s="439"/>
    </row>
    <row r="3382" spans="1:16" ht="16.5" x14ac:dyDescent="0.25">
      <c r="A3382" s="505" t="s">
        <v>332</v>
      </c>
      <c r="B3382" s="505" t="s">
        <v>333</v>
      </c>
      <c r="C3382" s="505" t="s">
        <v>334</v>
      </c>
      <c r="D3382" s="505" t="s">
        <v>335</v>
      </c>
      <c r="E3382" s="506">
        <v>45903.649902986108</v>
      </c>
      <c r="F3382" s="506">
        <v>47639</v>
      </c>
      <c r="G3382" s="505" t="s">
        <v>336</v>
      </c>
      <c r="H3382" s="552">
        <v>721</v>
      </c>
      <c r="I3382" s="552">
        <v>458.21030515757201</v>
      </c>
      <c r="J3382" s="552">
        <v>472.67213608353001</v>
      </c>
      <c r="K3382" s="552">
        <v>721</v>
      </c>
      <c r="L3382" s="507">
        <v>9.999999870932999E-2</v>
      </c>
      <c r="M3382" s="507">
        <v>0.5</v>
      </c>
      <c r="N3382" s="507">
        <v>1.2147226674359919E-4</v>
      </c>
      <c r="O3382" s="507">
        <v>0.83613085048182934</v>
      </c>
      <c r="P3382" s="439"/>
    </row>
    <row r="3383" spans="1:16" ht="16.5" x14ac:dyDescent="0.25">
      <c r="A3383" s="505" t="s">
        <v>332</v>
      </c>
      <c r="B3383" s="505" t="s">
        <v>333</v>
      </c>
      <c r="C3383" s="505" t="s">
        <v>334</v>
      </c>
      <c r="D3383" s="505" t="s">
        <v>335</v>
      </c>
      <c r="E3383" s="506">
        <v>45903.64990315972</v>
      </c>
      <c r="F3383" s="506">
        <v>47669</v>
      </c>
      <c r="G3383" s="505" t="s">
        <v>336</v>
      </c>
      <c r="H3383" s="552">
        <v>721</v>
      </c>
      <c r="I3383" s="552">
        <v>454.634839859983</v>
      </c>
      <c r="J3383" s="552">
        <v>468.98382353210701</v>
      </c>
      <c r="K3383" s="552">
        <v>721</v>
      </c>
      <c r="L3383" s="507">
        <v>9.999999870932999E-2</v>
      </c>
      <c r="M3383" s="507">
        <v>0.5</v>
      </c>
      <c r="N3383" s="507">
        <v>1.2052440531518395E-4</v>
      </c>
      <c r="O3383" s="507">
        <v>0.83613085048182934</v>
      </c>
      <c r="P3383" s="439"/>
    </row>
    <row r="3384" spans="1:16" ht="16.5" x14ac:dyDescent="0.25">
      <c r="A3384" s="505" t="s">
        <v>332</v>
      </c>
      <c r="B3384" s="505" t="s">
        <v>333</v>
      </c>
      <c r="C3384" s="505" t="s">
        <v>334</v>
      </c>
      <c r="D3384" s="505" t="s">
        <v>335</v>
      </c>
      <c r="E3384" s="506">
        <v>45903.649903321762</v>
      </c>
      <c r="F3384" s="506">
        <v>47700</v>
      </c>
      <c r="G3384" s="505" t="s">
        <v>336</v>
      </c>
      <c r="H3384" s="552">
        <v>721</v>
      </c>
      <c r="I3384" s="552">
        <v>450.96950007513999</v>
      </c>
      <c r="J3384" s="552">
        <v>465.20279991462701</v>
      </c>
      <c r="K3384" s="552">
        <v>721</v>
      </c>
      <c r="L3384" s="507">
        <v>9.999999870932999E-2</v>
      </c>
      <c r="M3384" s="507">
        <v>0.5</v>
      </c>
      <c r="N3384" s="507">
        <v>1.1955271801998613E-4</v>
      </c>
      <c r="O3384" s="507">
        <v>0.83613085048182934</v>
      </c>
      <c r="P3384" s="439"/>
    </row>
    <row r="3385" spans="1:16" ht="16.5" x14ac:dyDescent="0.25">
      <c r="A3385" s="505" t="s">
        <v>332</v>
      </c>
      <c r="B3385" s="505" t="s">
        <v>333</v>
      </c>
      <c r="C3385" s="505" t="s">
        <v>334</v>
      </c>
      <c r="D3385" s="505" t="s">
        <v>335</v>
      </c>
      <c r="E3385" s="506">
        <v>45903.64990355324</v>
      </c>
      <c r="F3385" s="506">
        <v>47731</v>
      </c>
      <c r="G3385" s="505" t="s">
        <v>336</v>
      </c>
      <c r="H3385" s="552">
        <v>721</v>
      </c>
      <c r="I3385" s="552">
        <v>447.33371085387199</v>
      </c>
      <c r="J3385" s="552">
        <v>461.45225952253497</v>
      </c>
      <c r="K3385" s="552">
        <v>721</v>
      </c>
      <c r="L3385" s="507">
        <v>9.999999870932999E-2</v>
      </c>
      <c r="M3385" s="507">
        <v>0.5</v>
      </c>
      <c r="N3385" s="507">
        <v>1.1858886462529325E-4</v>
      </c>
      <c r="O3385" s="507">
        <v>0.83613085048182934</v>
      </c>
      <c r="P3385" s="439"/>
    </row>
    <row r="3386" spans="1:16" ht="16.5" x14ac:dyDescent="0.25">
      <c r="A3386" s="505" t="s">
        <v>332</v>
      </c>
      <c r="B3386" s="505" t="s">
        <v>333</v>
      </c>
      <c r="C3386" s="505" t="s">
        <v>334</v>
      </c>
      <c r="D3386" s="505" t="s">
        <v>335</v>
      </c>
      <c r="E3386" s="506">
        <v>45903.649903726851</v>
      </c>
      <c r="F3386" s="506">
        <v>47761</v>
      </c>
      <c r="G3386" s="505" t="s">
        <v>336</v>
      </c>
      <c r="H3386" s="552">
        <v>721</v>
      </c>
      <c r="I3386" s="552">
        <v>443.84311681528999</v>
      </c>
      <c r="J3386" s="552">
        <v>457.851496899246</v>
      </c>
      <c r="K3386" s="552">
        <v>721</v>
      </c>
      <c r="L3386" s="507">
        <v>9.999999870932999E-2</v>
      </c>
      <c r="M3386" s="507">
        <v>0.5</v>
      </c>
      <c r="N3386" s="507">
        <v>1.1766350270004694E-4</v>
      </c>
      <c r="O3386" s="507">
        <v>0.83613085048182934</v>
      </c>
      <c r="P3386" s="439"/>
    </row>
    <row r="3387" spans="1:16" ht="16.5" x14ac:dyDescent="0.25">
      <c r="A3387" s="505" t="s">
        <v>332</v>
      </c>
      <c r="B3387" s="505" t="s">
        <v>333</v>
      </c>
      <c r="C3387" s="505" t="s">
        <v>334</v>
      </c>
      <c r="D3387" s="505" t="s">
        <v>335</v>
      </c>
      <c r="E3387" s="506">
        <v>45903.649903888887</v>
      </c>
      <c r="F3387" s="506">
        <v>47792</v>
      </c>
      <c r="G3387" s="505" t="s">
        <v>336</v>
      </c>
      <c r="H3387" s="552">
        <v>721</v>
      </c>
      <c r="I3387" s="552">
        <v>440.2647816512</v>
      </c>
      <c r="J3387" s="552">
        <v>454.16022390386502</v>
      </c>
      <c r="K3387" s="552">
        <v>721</v>
      </c>
      <c r="L3387" s="507">
        <v>9.999999870932999E-2</v>
      </c>
      <c r="M3387" s="507">
        <v>0.5</v>
      </c>
      <c r="N3387" s="507">
        <v>1.16714880465545E-4</v>
      </c>
      <c r="O3387" s="507">
        <v>0.83613085048182934</v>
      </c>
      <c r="P3387" s="439"/>
    </row>
    <row r="3388" spans="1:16" ht="16.5" x14ac:dyDescent="0.25">
      <c r="A3388" s="505" t="s">
        <v>332</v>
      </c>
      <c r="B3388" s="505" t="s">
        <v>333</v>
      </c>
      <c r="C3388" s="505" t="s">
        <v>334</v>
      </c>
      <c r="D3388" s="505" t="s">
        <v>335</v>
      </c>
      <c r="E3388" s="506">
        <v>45903.649904120372</v>
      </c>
      <c r="F3388" s="506">
        <v>47822</v>
      </c>
      <c r="G3388" s="505" t="s">
        <v>336</v>
      </c>
      <c r="H3388" s="552">
        <v>721</v>
      </c>
      <c r="I3388" s="552">
        <v>436.82934724296803</v>
      </c>
      <c r="J3388" s="552">
        <v>450.616361834776</v>
      </c>
      <c r="K3388" s="552">
        <v>721</v>
      </c>
      <c r="L3388" s="507">
        <v>9.999999870932999E-2</v>
      </c>
      <c r="M3388" s="507">
        <v>0.5</v>
      </c>
      <c r="N3388" s="507">
        <v>1.1580414144435837E-4</v>
      </c>
      <c r="O3388" s="507">
        <v>0.83613085048182934</v>
      </c>
      <c r="P3388" s="439"/>
    </row>
    <row r="3389" spans="1:16" ht="16.5" x14ac:dyDescent="0.25">
      <c r="A3389" s="505" t="s">
        <v>332</v>
      </c>
      <c r="B3389" s="505" t="s">
        <v>333</v>
      </c>
      <c r="C3389" s="505" t="s">
        <v>334</v>
      </c>
      <c r="D3389" s="505" t="s">
        <v>335</v>
      </c>
      <c r="E3389" s="506">
        <v>45903.649904293983</v>
      </c>
      <c r="F3389" s="506">
        <v>47853</v>
      </c>
      <c r="G3389" s="505" t="s">
        <v>336</v>
      </c>
      <c r="H3389" s="552">
        <v>721</v>
      </c>
      <c r="I3389" s="552">
        <v>433.307558226249</v>
      </c>
      <c r="J3389" s="552">
        <v>446.98341967125299</v>
      </c>
      <c r="K3389" s="552">
        <v>721</v>
      </c>
      <c r="L3389" s="507">
        <v>9.999999870932999E-2</v>
      </c>
      <c r="M3389" s="507">
        <v>0.5</v>
      </c>
      <c r="N3389" s="507">
        <v>1.1487050968174153E-4</v>
      </c>
      <c r="O3389" s="507">
        <v>0.83613085048182934</v>
      </c>
      <c r="P3389" s="439"/>
    </row>
    <row r="3390" spans="1:16" ht="16.5" x14ac:dyDescent="0.25">
      <c r="A3390" s="505" t="s">
        <v>332</v>
      </c>
      <c r="B3390" s="505" t="s">
        <v>333</v>
      </c>
      <c r="C3390" s="505" t="s">
        <v>334</v>
      </c>
      <c r="D3390" s="505" t="s">
        <v>335</v>
      </c>
      <c r="E3390" s="506">
        <v>45903.649904444443</v>
      </c>
      <c r="F3390" s="506">
        <v>47884</v>
      </c>
      <c r="G3390" s="505" t="s">
        <v>336</v>
      </c>
      <c r="H3390" s="552">
        <v>721</v>
      </c>
      <c r="I3390" s="552">
        <v>429.81416244354</v>
      </c>
      <c r="J3390" s="552">
        <v>443.37976687642799</v>
      </c>
      <c r="K3390" s="552">
        <v>721</v>
      </c>
      <c r="L3390" s="507">
        <v>9.999999870932999E-2</v>
      </c>
      <c r="M3390" s="507">
        <v>0.5</v>
      </c>
      <c r="N3390" s="507">
        <v>1.1394440500975608E-4</v>
      </c>
      <c r="O3390" s="507">
        <v>0.83613085048182934</v>
      </c>
      <c r="P3390" s="439"/>
    </row>
    <row r="3391" spans="1:16" ht="16.5" x14ac:dyDescent="0.25">
      <c r="A3391" s="505" t="s">
        <v>332</v>
      </c>
      <c r="B3391" s="505" t="s">
        <v>333</v>
      </c>
      <c r="C3391" s="505" t="s">
        <v>334</v>
      </c>
      <c r="D3391" s="505" t="s">
        <v>335</v>
      </c>
      <c r="E3391" s="506">
        <v>45903.649904583333</v>
      </c>
      <c r="F3391" s="506">
        <v>47912</v>
      </c>
      <c r="G3391" s="505" t="s">
        <v>336</v>
      </c>
      <c r="H3391" s="552">
        <v>721</v>
      </c>
      <c r="I3391" s="552">
        <v>426.68305136668801</v>
      </c>
      <c r="J3391" s="552">
        <v>440.14983305706198</v>
      </c>
      <c r="K3391" s="552">
        <v>721</v>
      </c>
      <c r="L3391" s="507">
        <v>9.999999870932999E-2</v>
      </c>
      <c r="M3391" s="507">
        <v>0.5</v>
      </c>
      <c r="N3391" s="507">
        <v>1.1311434257848794E-4</v>
      </c>
      <c r="O3391" s="507">
        <v>0.83613085048182934</v>
      </c>
      <c r="P3391" s="439"/>
    </row>
    <row r="3392" spans="1:16" ht="16.5" x14ac:dyDescent="0.25">
      <c r="A3392" s="505" t="s">
        <v>332</v>
      </c>
      <c r="B3392" s="505" t="s">
        <v>333</v>
      </c>
      <c r="C3392" s="505" t="s">
        <v>334</v>
      </c>
      <c r="D3392" s="505" t="s">
        <v>335</v>
      </c>
      <c r="E3392" s="506">
        <v>45903.649904687503</v>
      </c>
      <c r="F3392" s="506">
        <v>47943</v>
      </c>
      <c r="G3392" s="505" t="s">
        <v>336</v>
      </c>
      <c r="H3392" s="552">
        <v>721</v>
      </c>
      <c r="I3392" s="552">
        <v>423.243063432253</v>
      </c>
      <c r="J3392" s="552">
        <v>436.60127374539002</v>
      </c>
      <c r="K3392" s="552">
        <v>721</v>
      </c>
      <c r="L3392" s="507">
        <v>9.999999870932999E-2</v>
      </c>
      <c r="M3392" s="507">
        <v>0.5</v>
      </c>
      <c r="N3392" s="507">
        <v>1.1220239641040089E-4</v>
      </c>
      <c r="O3392" s="507">
        <v>0.83613085048182934</v>
      </c>
      <c r="P3392" s="439"/>
    </row>
    <row r="3393" spans="1:16" ht="16.5" x14ac:dyDescent="0.25">
      <c r="A3393" s="505" t="s">
        <v>332</v>
      </c>
      <c r="B3393" s="505" t="s">
        <v>333</v>
      </c>
      <c r="C3393" s="505" t="s">
        <v>334</v>
      </c>
      <c r="D3393" s="505" t="s">
        <v>335</v>
      </c>
      <c r="E3393" s="506">
        <v>45903.649904791666</v>
      </c>
      <c r="F3393" s="506">
        <v>47973</v>
      </c>
      <c r="G3393" s="505" t="s">
        <v>336</v>
      </c>
      <c r="H3393" s="552">
        <v>721</v>
      </c>
      <c r="I3393" s="552">
        <v>419.940451359338</v>
      </c>
      <c r="J3393" s="552">
        <v>433.19442609139998</v>
      </c>
      <c r="K3393" s="552">
        <v>721</v>
      </c>
      <c r="L3393" s="507">
        <v>9.999999870932999E-2</v>
      </c>
      <c r="M3393" s="507">
        <v>0.5</v>
      </c>
      <c r="N3393" s="507">
        <v>1.1132686879752051E-4</v>
      </c>
      <c r="O3393" s="507">
        <v>0.83613085048182934</v>
      </c>
      <c r="P3393" s="439"/>
    </row>
    <row r="3394" spans="1:16" ht="16.5" x14ac:dyDescent="0.25">
      <c r="A3394" s="505" t="s">
        <v>332</v>
      </c>
      <c r="B3394" s="505" t="s">
        <v>333</v>
      </c>
      <c r="C3394" s="505" t="s">
        <v>334</v>
      </c>
      <c r="D3394" s="505" t="s">
        <v>335</v>
      </c>
      <c r="E3394" s="506">
        <v>45903.649904988422</v>
      </c>
      <c r="F3394" s="506">
        <v>48004</v>
      </c>
      <c r="G3394" s="505" t="s">
        <v>336</v>
      </c>
      <c r="H3394" s="552">
        <v>721</v>
      </c>
      <c r="I3394" s="552">
        <v>416.554823359279</v>
      </c>
      <c r="J3394" s="552">
        <v>429.701942398303</v>
      </c>
      <c r="K3394" s="552">
        <v>721</v>
      </c>
      <c r="L3394" s="507">
        <v>9.999999870932999E-2</v>
      </c>
      <c r="M3394" s="507">
        <v>0.5</v>
      </c>
      <c r="N3394" s="507">
        <v>1.1042933353284271E-4</v>
      </c>
      <c r="O3394" s="507">
        <v>0.83613085048182934</v>
      </c>
      <c r="P3394" s="439"/>
    </row>
    <row r="3395" spans="1:16" ht="16.5" x14ac:dyDescent="0.25">
      <c r="A3395" s="505" t="s">
        <v>332</v>
      </c>
      <c r="B3395" s="505" t="s">
        <v>333</v>
      </c>
      <c r="C3395" s="505" t="s">
        <v>334</v>
      </c>
      <c r="D3395" s="505" t="s">
        <v>335</v>
      </c>
      <c r="E3395" s="506">
        <v>45903.649905358798</v>
      </c>
      <c r="F3395" s="506">
        <v>48034</v>
      </c>
      <c r="G3395" s="505" t="s">
        <v>336</v>
      </c>
      <c r="H3395" s="552">
        <v>721</v>
      </c>
      <c r="I3395" s="552">
        <v>413.30440035765702</v>
      </c>
      <c r="J3395" s="552">
        <v>426.34893098398402</v>
      </c>
      <c r="K3395" s="552">
        <v>721</v>
      </c>
      <c r="L3395" s="507">
        <v>9.999999870932999E-2</v>
      </c>
      <c r="M3395" s="507">
        <v>0.5</v>
      </c>
      <c r="N3395" s="507">
        <v>1.0956764132418139E-4</v>
      </c>
      <c r="O3395" s="507">
        <v>0.83613085048182934</v>
      </c>
      <c r="P3395" s="439"/>
    </row>
    <row r="3396" spans="1:16" ht="16.5" x14ac:dyDescent="0.25">
      <c r="A3396" s="505" t="s">
        <v>332</v>
      </c>
      <c r="B3396" s="505" t="s">
        <v>333</v>
      </c>
      <c r="C3396" s="505" t="s">
        <v>334</v>
      </c>
      <c r="D3396" s="505" t="s">
        <v>335</v>
      </c>
      <c r="E3396" s="506">
        <v>45903.649905555554</v>
      </c>
      <c r="F3396" s="506">
        <v>48065</v>
      </c>
      <c r="G3396" s="505" t="s">
        <v>336</v>
      </c>
      <c r="H3396" s="552">
        <v>721</v>
      </c>
      <c r="I3396" s="552">
        <v>409.97227327661699</v>
      </c>
      <c r="J3396" s="552">
        <v>422.911636782242</v>
      </c>
      <c r="K3396" s="552">
        <v>721</v>
      </c>
      <c r="L3396" s="507">
        <v>9.999999870932999E-2</v>
      </c>
      <c r="M3396" s="507">
        <v>0.5</v>
      </c>
      <c r="N3396" s="507">
        <v>1.0868428923660148E-4</v>
      </c>
      <c r="O3396" s="507">
        <v>0.83613085048182934</v>
      </c>
      <c r="P3396" s="439"/>
    </row>
    <row r="3397" spans="1:16" ht="16.5" x14ac:dyDescent="0.25">
      <c r="A3397" s="505" t="s">
        <v>332</v>
      </c>
      <c r="B3397" s="505" t="s">
        <v>333</v>
      </c>
      <c r="C3397" s="505" t="s">
        <v>334</v>
      </c>
      <c r="D3397" s="505" t="s">
        <v>335</v>
      </c>
      <c r="E3397" s="506">
        <v>45903.649905775463</v>
      </c>
      <c r="F3397" s="506">
        <v>48096</v>
      </c>
      <c r="G3397" s="505" t="s">
        <v>336</v>
      </c>
      <c r="H3397" s="552">
        <v>721</v>
      </c>
      <c r="I3397" s="552">
        <v>406.66701034431298</v>
      </c>
      <c r="J3397" s="552">
        <v>419.50205460361201</v>
      </c>
      <c r="K3397" s="552">
        <v>721</v>
      </c>
      <c r="L3397" s="507">
        <v>9.999999870932999E-2</v>
      </c>
      <c r="M3397" s="507">
        <v>0.5</v>
      </c>
      <c r="N3397" s="507">
        <v>1.0780805887676159E-4</v>
      </c>
      <c r="O3397" s="507">
        <v>0.83613085048182934</v>
      </c>
      <c r="P3397" s="439"/>
    </row>
    <row r="3398" spans="1:16" ht="16.5" x14ac:dyDescent="0.25">
      <c r="A3398" s="505" t="s">
        <v>332</v>
      </c>
      <c r="B3398" s="505" t="s">
        <v>333</v>
      </c>
      <c r="C3398" s="505" t="s">
        <v>334</v>
      </c>
      <c r="D3398" s="505" t="s">
        <v>335</v>
      </c>
      <c r="E3398" s="506">
        <v>45903.649905937498</v>
      </c>
      <c r="F3398" s="506">
        <v>48126</v>
      </c>
      <c r="G3398" s="505" t="s">
        <v>336</v>
      </c>
      <c r="H3398" s="552">
        <v>721</v>
      </c>
      <c r="I3398" s="552">
        <v>403.49374303278802</v>
      </c>
      <c r="J3398" s="552">
        <v>416.228634033145</v>
      </c>
      <c r="K3398" s="552">
        <v>721</v>
      </c>
      <c r="L3398" s="507">
        <v>9.999999870932999E-2</v>
      </c>
      <c r="M3398" s="507">
        <v>0.5</v>
      </c>
      <c r="N3398" s="507">
        <v>1.0696682076191429E-4</v>
      </c>
      <c r="O3398" s="507">
        <v>0.83613085048182934</v>
      </c>
      <c r="P3398" s="439"/>
    </row>
    <row r="3399" spans="1:16" ht="16.5" x14ac:dyDescent="0.25">
      <c r="A3399" s="505" t="s">
        <v>332</v>
      </c>
      <c r="B3399" s="505" t="s">
        <v>333</v>
      </c>
      <c r="C3399" s="505" t="s">
        <v>334</v>
      </c>
      <c r="D3399" s="505" t="s">
        <v>335</v>
      </c>
      <c r="E3399" s="506">
        <v>45903.649906238425</v>
      </c>
      <c r="F3399" s="506">
        <v>48157</v>
      </c>
      <c r="G3399" s="505" t="s">
        <v>336</v>
      </c>
      <c r="H3399" s="552">
        <v>721</v>
      </c>
      <c r="I3399" s="552">
        <v>400.24071106161603</v>
      </c>
      <c r="J3399" s="552">
        <v>412.87293130613398</v>
      </c>
      <c r="K3399" s="552">
        <v>721</v>
      </c>
      <c r="L3399" s="507">
        <v>9.999999870932999E-2</v>
      </c>
      <c r="M3399" s="507">
        <v>0.5</v>
      </c>
      <c r="N3399" s="507">
        <v>1.061044369113552E-4</v>
      </c>
      <c r="O3399" s="507">
        <v>0.83613085048182934</v>
      </c>
      <c r="P3399" s="439"/>
    </row>
    <row r="3400" spans="1:16" ht="16.5" x14ac:dyDescent="0.25">
      <c r="A3400" s="505" t="s">
        <v>332</v>
      </c>
      <c r="B3400" s="505" t="s">
        <v>333</v>
      </c>
      <c r="C3400" s="505" t="s">
        <v>334</v>
      </c>
      <c r="D3400" s="505" t="s">
        <v>335</v>
      </c>
      <c r="E3400" s="506">
        <v>45903.650410833332</v>
      </c>
      <c r="F3400" s="506">
        <v>46392</v>
      </c>
      <c r="G3400" s="505" t="s">
        <v>336</v>
      </c>
      <c r="H3400" s="552">
        <v>710</v>
      </c>
      <c r="I3400" s="552">
        <v>625.27061661543598</v>
      </c>
      <c r="J3400" s="552">
        <v>644.90953129378397</v>
      </c>
      <c r="K3400" s="552">
        <v>710</v>
      </c>
      <c r="L3400" s="507">
        <v>9.9500003024760003E-2</v>
      </c>
      <c r="M3400" s="507">
        <v>0.5</v>
      </c>
      <c r="N3400" s="507">
        <v>1.6573564767305039E-4</v>
      </c>
      <c r="O3400" s="507">
        <v>0.83613085048182934</v>
      </c>
      <c r="P3400" s="439"/>
    </row>
    <row r="3401" spans="1:16" ht="16.5" x14ac:dyDescent="0.25">
      <c r="A3401" s="505" t="s">
        <v>332</v>
      </c>
      <c r="B3401" s="505" t="s">
        <v>333</v>
      </c>
      <c r="C3401" s="505" t="s">
        <v>334</v>
      </c>
      <c r="D3401" s="505" t="s">
        <v>335</v>
      </c>
      <c r="E3401" s="506">
        <v>45903.650410949071</v>
      </c>
      <c r="F3401" s="506">
        <v>46423</v>
      </c>
      <c r="G3401" s="505" t="s">
        <v>336</v>
      </c>
      <c r="H3401" s="552">
        <v>710</v>
      </c>
      <c r="I3401" s="552">
        <v>620.253533339858</v>
      </c>
      <c r="J3401" s="552">
        <v>639.73486813556804</v>
      </c>
      <c r="K3401" s="552">
        <v>710</v>
      </c>
      <c r="L3401" s="507">
        <v>9.9500003024760003E-2</v>
      </c>
      <c r="M3401" s="507">
        <v>0.5</v>
      </c>
      <c r="N3401" s="507">
        <v>1.6440580820192911E-4</v>
      </c>
      <c r="O3401" s="507">
        <v>0.83613085048182934</v>
      </c>
      <c r="P3401" s="439"/>
    </row>
    <row r="3402" spans="1:16" ht="16.5" x14ac:dyDescent="0.25">
      <c r="A3402" s="505" t="s">
        <v>332</v>
      </c>
      <c r="B3402" s="505" t="s">
        <v>333</v>
      </c>
      <c r="C3402" s="505" t="s">
        <v>334</v>
      </c>
      <c r="D3402" s="505" t="s">
        <v>335</v>
      </c>
      <c r="E3402" s="506">
        <v>45903.650411111113</v>
      </c>
      <c r="F3402" s="506">
        <v>46451</v>
      </c>
      <c r="G3402" s="505" t="s">
        <v>336</v>
      </c>
      <c r="H3402" s="552">
        <v>710</v>
      </c>
      <c r="I3402" s="552">
        <v>615.75658443578698</v>
      </c>
      <c r="J3402" s="552">
        <v>635.09667607454605</v>
      </c>
      <c r="K3402" s="552">
        <v>710</v>
      </c>
      <c r="L3402" s="507">
        <v>9.9500003024760003E-2</v>
      </c>
      <c r="M3402" s="507">
        <v>0.5</v>
      </c>
      <c r="N3402" s="507">
        <v>1.6321383672691722E-4</v>
      </c>
      <c r="O3402" s="507">
        <v>0.83613085048182934</v>
      </c>
      <c r="P3402" s="439"/>
    </row>
    <row r="3403" spans="1:16" ht="16.5" x14ac:dyDescent="0.25">
      <c r="A3403" s="505" t="s">
        <v>332</v>
      </c>
      <c r="B3403" s="505" t="s">
        <v>333</v>
      </c>
      <c r="C3403" s="505" t="s">
        <v>334</v>
      </c>
      <c r="D3403" s="505" t="s">
        <v>335</v>
      </c>
      <c r="E3403" s="506">
        <v>45903.650411203707</v>
      </c>
      <c r="F3403" s="506">
        <v>46482</v>
      </c>
      <c r="G3403" s="505" t="s">
        <v>336</v>
      </c>
      <c r="H3403" s="552">
        <v>710</v>
      </c>
      <c r="I3403" s="552">
        <v>610.81584041310805</v>
      </c>
      <c r="J3403" s="552">
        <v>630.00074988316999</v>
      </c>
      <c r="K3403" s="552">
        <v>710</v>
      </c>
      <c r="L3403" s="507">
        <v>9.9500003024760003E-2</v>
      </c>
      <c r="M3403" s="507">
        <v>0.5</v>
      </c>
      <c r="N3403" s="507">
        <v>1.6190423191129693E-4</v>
      </c>
      <c r="O3403" s="507">
        <v>0.83613085048182934</v>
      </c>
      <c r="P3403" s="439"/>
    </row>
    <row r="3404" spans="1:16" ht="16.5" x14ac:dyDescent="0.25">
      <c r="A3404" s="505" t="s">
        <v>332</v>
      </c>
      <c r="B3404" s="505" t="s">
        <v>333</v>
      </c>
      <c r="C3404" s="505" t="s">
        <v>334</v>
      </c>
      <c r="D3404" s="505" t="s">
        <v>335</v>
      </c>
      <c r="E3404" s="506">
        <v>45903.650411273149</v>
      </c>
      <c r="F3404" s="506">
        <v>46512</v>
      </c>
      <c r="G3404" s="505" t="s">
        <v>336</v>
      </c>
      <c r="H3404" s="552">
        <v>710</v>
      </c>
      <c r="I3404" s="552">
        <v>606.07222470312297</v>
      </c>
      <c r="J3404" s="552">
        <v>625.10814354141701</v>
      </c>
      <c r="K3404" s="552">
        <v>710</v>
      </c>
      <c r="L3404" s="507">
        <v>9.9500003024760003E-2</v>
      </c>
      <c r="M3404" s="507">
        <v>0.5</v>
      </c>
      <c r="N3404" s="507">
        <v>1.6064687837330074E-4</v>
      </c>
      <c r="O3404" s="507">
        <v>0.83613085048182934</v>
      </c>
      <c r="P3404" s="439"/>
    </row>
    <row r="3405" spans="1:16" ht="16.5" x14ac:dyDescent="0.25">
      <c r="A3405" s="505" t="s">
        <v>332</v>
      </c>
      <c r="B3405" s="505" t="s">
        <v>333</v>
      </c>
      <c r="C3405" s="505" t="s">
        <v>334</v>
      </c>
      <c r="D3405" s="505" t="s">
        <v>335</v>
      </c>
      <c r="E3405" s="506">
        <v>45903.650411342591</v>
      </c>
      <c r="F3405" s="506">
        <v>46543</v>
      </c>
      <c r="G3405" s="505" t="s">
        <v>336</v>
      </c>
      <c r="H3405" s="552">
        <v>710</v>
      </c>
      <c r="I3405" s="552">
        <v>601.20918661761505</v>
      </c>
      <c r="J3405" s="552">
        <v>620.09236392688001</v>
      </c>
      <c r="K3405" s="552">
        <v>710</v>
      </c>
      <c r="L3405" s="507">
        <v>9.9500003024760003E-2</v>
      </c>
      <c r="M3405" s="507">
        <v>0.5</v>
      </c>
      <c r="N3405" s="507">
        <v>1.5935787046961403E-4</v>
      </c>
      <c r="O3405" s="507">
        <v>0.83613085048182934</v>
      </c>
      <c r="P3405" s="439"/>
    </row>
    <row r="3406" spans="1:16" ht="16.5" x14ac:dyDescent="0.25">
      <c r="A3406" s="505" t="s">
        <v>332</v>
      </c>
      <c r="B3406" s="505" t="s">
        <v>333</v>
      </c>
      <c r="C3406" s="505" t="s">
        <v>334</v>
      </c>
      <c r="D3406" s="505" t="s">
        <v>335</v>
      </c>
      <c r="E3406" s="506">
        <v>45903.650411458337</v>
      </c>
      <c r="F3406" s="506">
        <v>46573</v>
      </c>
      <c r="G3406" s="505" t="s">
        <v>336</v>
      </c>
      <c r="H3406" s="552">
        <v>710</v>
      </c>
      <c r="I3406" s="552">
        <v>596.54017649388004</v>
      </c>
      <c r="J3406" s="552">
        <v>615.27670643316503</v>
      </c>
      <c r="K3406" s="552">
        <v>710</v>
      </c>
      <c r="L3406" s="507">
        <v>9.9500003024760003E-2</v>
      </c>
      <c r="M3406" s="507">
        <v>0.5</v>
      </c>
      <c r="N3406" s="507">
        <v>1.5812029205750517E-4</v>
      </c>
      <c r="O3406" s="507">
        <v>0.83613085048182934</v>
      </c>
      <c r="P3406" s="439"/>
    </row>
    <row r="3407" spans="1:16" ht="16.5" x14ac:dyDescent="0.25">
      <c r="A3407" s="505" t="s">
        <v>332</v>
      </c>
      <c r="B3407" s="505" t="s">
        <v>333</v>
      </c>
      <c r="C3407" s="505" t="s">
        <v>334</v>
      </c>
      <c r="D3407" s="505" t="s">
        <v>335</v>
      </c>
      <c r="E3407" s="506">
        <v>45903.650411585651</v>
      </c>
      <c r="F3407" s="506">
        <v>46604</v>
      </c>
      <c r="G3407" s="505" t="s">
        <v>336</v>
      </c>
      <c r="H3407" s="552">
        <v>710</v>
      </c>
      <c r="I3407" s="552">
        <v>591.753622219352</v>
      </c>
      <c r="J3407" s="552">
        <v>610.33981288392499</v>
      </c>
      <c r="K3407" s="552">
        <v>710</v>
      </c>
      <c r="L3407" s="507">
        <v>9.9500003024760003E-2</v>
      </c>
      <c r="M3407" s="507">
        <v>0.5</v>
      </c>
      <c r="N3407" s="507">
        <v>1.568515571262122E-4</v>
      </c>
      <c r="O3407" s="507">
        <v>0.83613085048182934</v>
      </c>
      <c r="P3407" s="439"/>
    </row>
    <row r="3408" spans="1:16" ht="16.5" x14ac:dyDescent="0.25">
      <c r="A3408" s="505" t="s">
        <v>332</v>
      </c>
      <c r="B3408" s="505" t="s">
        <v>333</v>
      </c>
      <c r="C3408" s="505" t="s">
        <v>334</v>
      </c>
      <c r="D3408" s="505" t="s">
        <v>335</v>
      </c>
      <c r="E3408" s="506">
        <v>45903.650411689814</v>
      </c>
      <c r="F3408" s="506">
        <v>46635</v>
      </c>
      <c r="G3408" s="505" t="s">
        <v>336</v>
      </c>
      <c r="H3408" s="552">
        <v>710</v>
      </c>
      <c r="I3408" s="552">
        <v>587.00547458150402</v>
      </c>
      <c r="J3408" s="552">
        <v>605.44253227250897</v>
      </c>
      <c r="K3408" s="552">
        <v>710</v>
      </c>
      <c r="L3408" s="507">
        <v>9.9500003024760003E-2</v>
      </c>
      <c r="M3408" s="507">
        <v>0.5</v>
      </c>
      <c r="N3408" s="507">
        <v>1.5559300234513864E-4</v>
      </c>
      <c r="O3408" s="507">
        <v>0.83613085048182934</v>
      </c>
      <c r="P3408" s="439"/>
    </row>
    <row r="3409" spans="1:16" ht="16.5" x14ac:dyDescent="0.25">
      <c r="A3409" s="505" t="s">
        <v>332</v>
      </c>
      <c r="B3409" s="505" t="s">
        <v>333</v>
      </c>
      <c r="C3409" s="505" t="s">
        <v>334</v>
      </c>
      <c r="D3409" s="505" t="s">
        <v>335</v>
      </c>
      <c r="E3409" s="506">
        <v>45903.650411805553</v>
      </c>
      <c r="F3409" s="506">
        <v>46665</v>
      </c>
      <c r="G3409" s="505" t="s">
        <v>336</v>
      </c>
      <c r="H3409" s="552">
        <v>710</v>
      </c>
      <c r="I3409" s="552">
        <v>582.44677094803399</v>
      </c>
      <c r="J3409" s="552">
        <v>600.74064584854398</v>
      </c>
      <c r="K3409" s="552">
        <v>710</v>
      </c>
      <c r="L3409" s="507">
        <v>9.9500003024760003E-2</v>
      </c>
      <c r="M3409" s="507">
        <v>0.5</v>
      </c>
      <c r="N3409" s="507">
        <v>1.5438466202150031E-4</v>
      </c>
      <c r="O3409" s="507">
        <v>0.83613085048182934</v>
      </c>
      <c r="P3409" s="439"/>
    </row>
    <row r="3410" spans="1:16" ht="16.5" x14ac:dyDescent="0.25">
      <c r="A3410" s="505" t="s">
        <v>332</v>
      </c>
      <c r="B3410" s="505" t="s">
        <v>333</v>
      </c>
      <c r="C3410" s="505" t="s">
        <v>334</v>
      </c>
      <c r="D3410" s="505" t="s">
        <v>335</v>
      </c>
      <c r="E3410" s="506">
        <v>45903.650411898147</v>
      </c>
      <c r="F3410" s="506">
        <v>46696</v>
      </c>
      <c r="G3410" s="505" t="s">
        <v>336</v>
      </c>
      <c r="H3410" s="552">
        <v>710</v>
      </c>
      <c r="I3410" s="552">
        <v>577.773300172684</v>
      </c>
      <c r="J3410" s="552">
        <v>595.92038760010701</v>
      </c>
      <c r="K3410" s="552">
        <v>710</v>
      </c>
      <c r="L3410" s="507">
        <v>9.9500003024760003E-2</v>
      </c>
      <c r="M3410" s="507">
        <v>0.5</v>
      </c>
      <c r="N3410" s="507">
        <v>1.5314590125895837E-4</v>
      </c>
      <c r="O3410" s="507">
        <v>0.83613085048182934</v>
      </c>
      <c r="P3410" s="439"/>
    </row>
    <row r="3411" spans="1:16" ht="16.5" x14ac:dyDescent="0.25">
      <c r="A3411" s="505" t="s">
        <v>332</v>
      </c>
      <c r="B3411" s="505" t="s">
        <v>333</v>
      </c>
      <c r="C3411" s="505" t="s">
        <v>334</v>
      </c>
      <c r="D3411" s="505" t="s">
        <v>335</v>
      </c>
      <c r="E3411" s="506">
        <v>45903.65041199074</v>
      </c>
      <c r="F3411" s="506">
        <v>46726</v>
      </c>
      <c r="G3411" s="505" t="s">
        <v>336</v>
      </c>
      <c r="H3411" s="552">
        <v>2210</v>
      </c>
      <c r="I3411" s="552">
        <v>1784.4545204690601</v>
      </c>
      <c r="J3411" s="552">
        <v>1840.50185284585</v>
      </c>
      <c r="K3411" s="552">
        <v>2210</v>
      </c>
      <c r="L3411" s="507">
        <v>9.9500003024760003E-2</v>
      </c>
      <c r="M3411" s="507">
        <v>0.5</v>
      </c>
      <c r="N3411" s="507">
        <v>4.7299156210780033E-4</v>
      </c>
      <c r="O3411" s="507">
        <v>0.83613085048182934</v>
      </c>
      <c r="P3411" s="439"/>
    </row>
    <row r="3412" spans="1:16" ht="16.5" x14ac:dyDescent="0.25">
      <c r="A3412" s="505" t="s">
        <v>332</v>
      </c>
      <c r="B3412" s="505" t="s">
        <v>333</v>
      </c>
      <c r="C3412" s="505" t="s">
        <v>334</v>
      </c>
      <c r="D3412" s="505" t="s">
        <v>335</v>
      </c>
      <c r="E3412" s="506">
        <v>45903.650412199073</v>
      </c>
      <c r="F3412" s="506">
        <v>46757</v>
      </c>
      <c r="G3412" s="505" t="s">
        <v>336</v>
      </c>
      <c r="H3412" s="552">
        <v>710</v>
      </c>
      <c r="I3412" s="552">
        <v>568.68632550731695</v>
      </c>
      <c r="J3412" s="552">
        <v>586.54800320110598</v>
      </c>
      <c r="K3412" s="552">
        <v>710</v>
      </c>
      <c r="L3412" s="507">
        <v>9.9500003024760003E-2</v>
      </c>
      <c r="M3412" s="507">
        <v>0.5</v>
      </c>
      <c r="N3412" s="507">
        <v>1.5073728714607186E-4</v>
      </c>
      <c r="O3412" s="507">
        <v>0.83613085048182934</v>
      </c>
      <c r="P3412" s="439"/>
    </row>
    <row r="3413" spans="1:16" ht="16.5" x14ac:dyDescent="0.25">
      <c r="A3413" s="505" t="s">
        <v>332</v>
      </c>
      <c r="B3413" s="505" t="s">
        <v>333</v>
      </c>
      <c r="C3413" s="505" t="s">
        <v>334</v>
      </c>
      <c r="D3413" s="505" t="s">
        <v>335</v>
      </c>
      <c r="E3413" s="506">
        <v>45903.650412326388</v>
      </c>
      <c r="F3413" s="506">
        <v>46788</v>
      </c>
      <c r="G3413" s="505" t="s">
        <v>336</v>
      </c>
      <c r="H3413" s="552">
        <v>710</v>
      </c>
      <c r="I3413" s="552">
        <v>564.12326660620295</v>
      </c>
      <c r="J3413" s="552">
        <v>581.84162471636</v>
      </c>
      <c r="K3413" s="552">
        <v>710</v>
      </c>
      <c r="L3413" s="507">
        <v>9.9500003024760003E-2</v>
      </c>
      <c r="M3413" s="507">
        <v>0.5</v>
      </c>
      <c r="N3413" s="507">
        <v>1.4952779240531489E-4</v>
      </c>
      <c r="O3413" s="507">
        <v>0.83613085048182934</v>
      </c>
      <c r="P3413" s="439"/>
    </row>
    <row r="3414" spans="1:16" ht="16.5" x14ac:dyDescent="0.25">
      <c r="A3414" s="505" t="s">
        <v>332</v>
      </c>
      <c r="B3414" s="505" t="s">
        <v>333</v>
      </c>
      <c r="C3414" s="505" t="s">
        <v>334</v>
      </c>
      <c r="D3414" s="505" t="s">
        <v>335</v>
      </c>
      <c r="E3414" s="506">
        <v>45903.650412523151</v>
      </c>
      <c r="F3414" s="506">
        <v>46817</v>
      </c>
      <c r="G3414" s="505" t="s">
        <v>336</v>
      </c>
      <c r="H3414" s="552">
        <v>710</v>
      </c>
      <c r="I3414" s="552">
        <v>559.88775064694198</v>
      </c>
      <c r="J3414" s="552">
        <v>577.473076859657</v>
      </c>
      <c r="K3414" s="552">
        <v>710</v>
      </c>
      <c r="L3414" s="507">
        <v>9.9500003024760003E-2</v>
      </c>
      <c r="M3414" s="507">
        <v>0.5</v>
      </c>
      <c r="N3414" s="507">
        <v>1.4840511693955011E-4</v>
      </c>
      <c r="O3414" s="507">
        <v>0.83613085048182934</v>
      </c>
      <c r="P3414" s="439"/>
    </row>
    <row r="3415" spans="1:16" ht="16.5" x14ac:dyDescent="0.25">
      <c r="A3415" s="505" t="s">
        <v>332</v>
      </c>
      <c r="B3415" s="505" t="s">
        <v>333</v>
      </c>
      <c r="C3415" s="505" t="s">
        <v>334</v>
      </c>
      <c r="D3415" s="505" t="s">
        <v>335</v>
      </c>
      <c r="E3415" s="506">
        <v>45903.650412719908</v>
      </c>
      <c r="F3415" s="506">
        <v>46848</v>
      </c>
      <c r="G3415" s="505" t="s">
        <v>336</v>
      </c>
      <c r="H3415" s="552">
        <v>710</v>
      </c>
      <c r="I3415" s="552">
        <v>555.39529027006404</v>
      </c>
      <c r="J3415" s="552">
        <v>572.83951430446905</v>
      </c>
      <c r="K3415" s="552">
        <v>710</v>
      </c>
      <c r="L3415" s="507">
        <v>9.9500003024760003E-2</v>
      </c>
      <c r="M3415" s="507">
        <v>0.5</v>
      </c>
      <c r="N3415" s="507">
        <v>1.4721433520373508E-4</v>
      </c>
      <c r="O3415" s="507">
        <v>0.83613085048182934</v>
      </c>
      <c r="P3415" s="439"/>
    </row>
    <row r="3416" spans="1:16" ht="16.5" x14ac:dyDescent="0.25">
      <c r="A3416" s="505" t="s">
        <v>332</v>
      </c>
      <c r="B3416" s="505" t="s">
        <v>333</v>
      </c>
      <c r="C3416" s="505" t="s">
        <v>334</v>
      </c>
      <c r="D3416" s="505" t="s">
        <v>335</v>
      </c>
      <c r="E3416" s="506">
        <v>45903.650412916664</v>
      </c>
      <c r="F3416" s="506">
        <v>46878</v>
      </c>
      <c r="G3416" s="505" t="s">
        <v>336</v>
      </c>
      <c r="H3416" s="552">
        <v>710</v>
      </c>
      <c r="I3416" s="552">
        <v>551.08207235745203</v>
      </c>
      <c r="J3416" s="552">
        <v>568.39082397987397</v>
      </c>
      <c r="K3416" s="552">
        <v>710</v>
      </c>
      <c r="L3416" s="507">
        <v>9.9500003024760003E-2</v>
      </c>
      <c r="M3416" s="507">
        <v>0.5</v>
      </c>
      <c r="N3416" s="507">
        <v>1.4607106388199719E-4</v>
      </c>
      <c r="O3416" s="507">
        <v>0.83613085048182934</v>
      </c>
      <c r="P3416" s="439"/>
    </row>
    <row r="3417" spans="1:16" ht="16.5" x14ac:dyDescent="0.25">
      <c r="A3417" s="505" t="s">
        <v>332</v>
      </c>
      <c r="B3417" s="505" t="s">
        <v>333</v>
      </c>
      <c r="C3417" s="505" t="s">
        <v>334</v>
      </c>
      <c r="D3417" s="505" t="s">
        <v>335</v>
      </c>
      <c r="E3417" s="506">
        <v>45903.650413043979</v>
      </c>
      <c r="F3417" s="506">
        <v>46909</v>
      </c>
      <c r="G3417" s="505" t="s">
        <v>336</v>
      </c>
      <c r="H3417" s="552">
        <v>710</v>
      </c>
      <c r="I3417" s="552">
        <v>546.66026750172296</v>
      </c>
      <c r="J3417" s="552">
        <v>563.83013614135598</v>
      </c>
      <c r="K3417" s="552">
        <v>710</v>
      </c>
      <c r="L3417" s="507">
        <v>9.9500003024760003E-2</v>
      </c>
      <c r="M3417" s="507">
        <v>0.5</v>
      </c>
      <c r="N3417" s="507">
        <v>1.4489901025885568E-4</v>
      </c>
      <c r="O3417" s="507">
        <v>0.83613085048182934</v>
      </c>
      <c r="P3417" s="439"/>
    </row>
    <row r="3418" spans="1:16" ht="16.5" x14ac:dyDescent="0.25">
      <c r="A3418" s="505" t="s">
        <v>332</v>
      </c>
      <c r="B3418" s="505" t="s">
        <v>333</v>
      </c>
      <c r="C3418" s="505" t="s">
        <v>334</v>
      </c>
      <c r="D3418" s="505" t="s">
        <v>335</v>
      </c>
      <c r="E3418" s="506">
        <v>45903.650413148149</v>
      </c>
      <c r="F3418" s="506">
        <v>46939</v>
      </c>
      <c r="G3418" s="505" t="s">
        <v>336</v>
      </c>
      <c r="H3418" s="552">
        <v>710</v>
      </c>
      <c r="I3418" s="552">
        <v>542.41488606041605</v>
      </c>
      <c r="J3418" s="552">
        <v>559.45141294099801</v>
      </c>
      <c r="K3418" s="552">
        <v>710</v>
      </c>
      <c r="L3418" s="507">
        <v>9.9500003024760003E-2</v>
      </c>
      <c r="M3418" s="507">
        <v>0.5</v>
      </c>
      <c r="N3418" s="507">
        <v>1.4377371982604651E-4</v>
      </c>
      <c r="O3418" s="507">
        <v>0.83613085048182934</v>
      </c>
      <c r="P3418" s="439"/>
    </row>
    <row r="3419" spans="1:16" ht="16.5" x14ac:dyDescent="0.25">
      <c r="A3419" s="505" t="s">
        <v>332</v>
      </c>
      <c r="B3419" s="505" t="s">
        <v>333</v>
      </c>
      <c r="C3419" s="505" t="s">
        <v>334</v>
      </c>
      <c r="D3419" s="505" t="s">
        <v>335</v>
      </c>
      <c r="E3419" s="506">
        <v>45903.650413229167</v>
      </c>
      <c r="F3419" s="506">
        <v>46970</v>
      </c>
      <c r="G3419" s="505" t="s">
        <v>336</v>
      </c>
      <c r="H3419" s="552">
        <v>710</v>
      </c>
      <c r="I3419" s="552">
        <v>538.06262548561403</v>
      </c>
      <c r="J3419" s="552">
        <v>554.96245367635595</v>
      </c>
      <c r="K3419" s="552">
        <v>710</v>
      </c>
      <c r="L3419" s="507">
        <v>9.9500003024760003E-2</v>
      </c>
      <c r="M3419" s="507">
        <v>0.5</v>
      </c>
      <c r="N3419" s="507">
        <v>1.4262009976772475E-4</v>
      </c>
      <c r="O3419" s="507">
        <v>0.83613085048182934</v>
      </c>
      <c r="P3419" s="439"/>
    </row>
    <row r="3420" spans="1:16" ht="16.5" x14ac:dyDescent="0.25">
      <c r="A3420" s="505" t="s">
        <v>332</v>
      </c>
      <c r="B3420" s="505" t="s">
        <v>333</v>
      </c>
      <c r="C3420" s="505" t="s">
        <v>334</v>
      </c>
      <c r="D3420" s="505" t="s">
        <v>335</v>
      </c>
      <c r="E3420" s="506">
        <v>45903.650413344905</v>
      </c>
      <c r="F3420" s="506">
        <v>47001</v>
      </c>
      <c r="G3420" s="505" t="s">
        <v>336</v>
      </c>
      <c r="H3420" s="552">
        <v>710</v>
      </c>
      <c r="I3420" s="552">
        <v>533.74528683607195</v>
      </c>
      <c r="J3420" s="552">
        <v>550.509513187989</v>
      </c>
      <c r="K3420" s="552">
        <v>710</v>
      </c>
      <c r="L3420" s="507">
        <v>9.9500003024760003E-2</v>
      </c>
      <c r="M3420" s="507">
        <v>0.5</v>
      </c>
      <c r="N3420" s="507">
        <v>1.4147573619411081E-4</v>
      </c>
      <c r="O3420" s="507">
        <v>0.83613085048182934</v>
      </c>
      <c r="P3420" s="439"/>
    </row>
    <row r="3421" spans="1:16" ht="16.5" x14ac:dyDescent="0.25">
      <c r="A3421" s="505" t="s">
        <v>332</v>
      </c>
      <c r="B3421" s="505" t="s">
        <v>333</v>
      </c>
      <c r="C3421" s="505" t="s">
        <v>334</v>
      </c>
      <c r="D3421" s="505" t="s">
        <v>335</v>
      </c>
      <c r="E3421" s="506">
        <v>45903.650413460651</v>
      </c>
      <c r="F3421" s="506">
        <v>47031</v>
      </c>
      <c r="G3421" s="505" t="s">
        <v>336</v>
      </c>
      <c r="H3421" s="552">
        <v>710</v>
      </c>
      <c r="I3421" s="552">
        <v>529.60020355523602</v>
      </c>
      <c r="J3421" s="552">
        <v>546.23423837931898</v>
      </c>
      <c r="K3421" s="552">
        <v>710</v>
      </c>
      <c r="L3421" s="507">
        <v>9.9500003024760003E-2</v>
      </c>
      <c r="M3421" s="507">
        <v>0.5</v>
      </c>
      <c r="N3421" s="507">
        <v>1.4037703101917918E-4</v>
      </c>
      <c r="O3421" s="507">
        <v>0.83613085048182934</v>
      </c>
      <c r="P3421" s="439"/>
    </row>
    <row r="3422" spans="1:16" ht="16.5" x14ac:dyDescent="0.25">
      <c r="A3422" s="505" t="s">
        <v>332</v>
      </c>
      <c r="B3422" s="505" t="s">
        <v>333</v>
      </c>
      <c r="C3422" s="505" t="s">
        <v>334</v>
      </c>
      <c r="D3422" s="505" t="s">
        <v>335</v>
      </c>
      <c r="E3422" s="506">
        <v>45903.650413599535</v>
      </c>
      <c r="F3422" s="506">
        <v>47062</v>
      </c>
      <c r="G3422" s="505" t="s">
        <v>336</v>
      </c>
      <c r="H3422" s="552">
        <v>710</v>
      </c>
      <c r="I3422" s="552">
        <v>525.35076618620997</v>
      </c>
      <c r="J3422" s="552">
        <v>541.85133185997199</v>
      </c>
      <c r="K3422" s="552">
        <v>710</v>
      </c>
      <c r="L3422" s="507">
        <v>9.9500003024760003E-2</v>
      </c>
      <c r="M3422" s="507">
        <v>0.5</v>
      </c>
      <c r="N3422" s="507">
        <v>1.3925066551297068E-4</v>
      </c>
      <c r="O3422" s="507">
        <v>0.83613085048182934</v>
      </c>
      <c r="P3422" s="439"/>
    </row>
    <row r="3423" spans="1:16" ht="16.5" x14ac:dyDescent="0.25">
      <c r="A3423" s="505" t="s">
        <v>332</v>
      </c>
      <c r="B3423" s="505" t="s">
        <v>333</v>
      </c>
      <c r="C3423" s="505" t="s">
        <v>334</v>
      </c>
      <c r="D3423" s="505" t="s">
        <v>335</v>
      </c>
      <c r="E3423" s="506">
        <v>45903.650413726849</v>
      </c>
      <c r="F3423" s="506">
        <v>47092</v>
      </c>
      <c r="G3423" s="505" t="s">
        <v>336</v>
      </c>
      <c r="H3423" s="552">
        <v>2210</v>
      </c>
      <c r="I3423" s="552">
        <v>1622.54737156023</v>
      </c>
      <c r="J3423" s="552">
        <v>1673.5094167049999</v>
      </c>
      <c r="K3423" s="552">
        <v>2210</v>
      </c>
      <c r="L3423" s="507">
        <v>9.9500003024760003E-2</v>
      </c>
      <c r="M3423" s="507">
        <v>0.5</v>
      </c>
      <c r="N3423" s="507">
        <v>4.3007608603353462E-4</v>
      </c>
      <c r="O3423" s="507">
        <v>0.83613085048182934</v>
      </c>
      <c r="P3423" s="439"/>
    </row>
    <row r="3424" spans="1:16" ht="16.5" x14ac:dyDescent="0.25">
      <c r="A3424" s="505" t="s">
        <v>332</v>
      </c>
      <c r="B3424" s="505" t="s">
        <v>333</v>
      </c>
      <c r="C3424" s="505" t="s">
        <v>334</v>
      </c>
      <c r="D3424" s="505" t="s">
        <v>335</v>
      </c>
      <c r="E3424" s="506">
        <v>45903.65041386574</v>
      </c>
      <c r="F3424" s="506">
        <v>47123</v>
      </c>
      <c r="G3424" s="505" t="s">
        <v>336</v>
      </c>
      <c r="H3424" s="552">
        <v>710</v>
      </c>
      <c r="I3424" s="552">
        <v>517.08827101494103</v>
      </c>
      <c r="J3424" s="552">
        <v>533.32932275443704</v>
      </c>
      <c r="K3424" s="552">
        <v>710</v>
      </c>
      <c r="L3424" s="507">
        <v>9.9500003024760003E-2</v>
      </c>
      <c r="M3424" s="507">
        <v>0.5</v>
      </c>
      <c r="N3424" s="507">
        <v>1.3706058980460277E-4</v>
      </c>
      <c r="O3424" s="507">
        <v>0.83613085048182934</v>
      </c>
      <c r="P3424" s="439"/>
    </row>
    <row r="3425" spans="1:16" ht="16.5" x14ac:dyDescent="0.25">
      <c r="A3425" s="505" t="s">
        <v>332</v>
      </c>
      <c r="B3425" s="505" t="s">
        <v>333</v>
      </c>
      <c r="C3425" s="505" t="s">
        <v>334</v>
      </c>
      <c r="D3425" s="505" t="s">
        <v>335</v>
      </c>
      <c r="E3425" s="506">
        <v>45903.650414131946</v>
      </c>
      <c r="F3425" s="506">
        <v>47154</v>
      </c>
      <c r="G3425" s="505" t="s">
        <v>336</v>
      </c>
      <c r="H3425" s="552">
        <v>710</v>
      </c>
      <c r="I3425" s="552">
        <v>512.93922762865702</v>
      </c>
      <c r="J3425" s="552">
        <v>529.04996345869699</v>
      </c>
      <c r="K3425" s="552">
        <v>710</v>
      </c>
      <c r="L3425" s="507">
        <v>9.9500003024760003E-2</v>
      </c>
      <c r="M3425" s="507">
        <v>0.5</v>
      </c>
      <c r="N3425" s="507">
        <v>1.3596083495513988E-4</v>
      </c>
      <c r="O3425" s="507">
        <v>0.83613085048182934</v>
      </c>
      <c r="P3425" s="439"/>
    </row>
    <row r="3426" spans="1:16" ht="16.5" x14ac:dyDescent="0.25">
      <c r="A3426" s="505" t="s">
        <v>332</v>
      </c>
      <c r="B3426" s="505" t="s">
        <v>333</v>
      </c>
      <c r="C3426" s="505" t="s">
        <v>334</v>
      </c>
      <c r="D3426" s="505" t="s">
        <v>335</v>
      </c>
      <c r="E3426" s="506">
        <v>45903.650414282405</v>
      </c>
      <c r="F3426" s="506">
        <v>47182</v>
      </c>
      <c r="G3426" s="505" t="s">
        <v>336</v>
      </c>
      <c r="H3426" s="552">
        <v>710</v>
      </c>
      <c r="I3426" s="552">
        <v>509.22032660907001</v>
      </c>
      <c r="J3426" s="552">
        <v>525.21425672670296</v>
      </c>
      <c r="K3426" s="552">
        <v>710</v>
      </c>
      <c r="L3426" s="507">
        <v>9.9500003024760003E-2</v>
      </c>
      <c r="M3426" s="507">
        <v>0.5</v>
      </c>
      <c r="N3426" s="507">
        <v>1.3497509461690116E-4</v>
      </c>
      <c r="O3426" s="507">
        <v>0.83613085048182934</v>
      </c>
      <c r="P3426" s="439"/>
    </row>
    <row r="3427" spans="1:16" ht="16.5" x14ac:dyDescent="0.25">
      <c r="A3427" s="505" t="s">
        <v>332</v>
      </c>
      <c r="B3427" s="505" t="s">
        <v>333</v>
      </c>
      <c r="C3427" s="505" t="s">
        <v>334</v>
      </c>
      <c r="D3427" s="505" t="s">
        <v>335</v>
      </c>
      <c r="E3427" s="506">
        <v>45903.65041440972</v>
      </c>
      <c r="F3427" s="506">
        <v>47213</v>
      </c>
      <c r="G3427" s="505" t="s">
        <v>336</v>
      </c>
      <c r="H3427" s="552">
        <v>710</v>
      </c>
      <c r="I3427" s="552">
        <v>505.13441449945702</v>
      </c>
      <c r="J3427" s="552">
        <v>521.00001157668896</v>
      </c>
      <c r="K3427" s="552">
        <v>710</v>
      </c>
      <c r="L3427" s="507">
        <v>9.9500003024760003E-2</v>
      </c>
      <c r="M3427" s="507">
        <v>0.5</v>
      </c>
      <c r="N3427" s="507">
        <v>1.3389207348680655E-4</v>
      </c>
      <c r="O3427" s="507">
        <v>0.83613085048182934</v>
      </c>
      <c r="P3427" s="439"/>
    </row>
    <row r="3428" spans="1:16" ht="16.5" x14ac:dyDescent="0.25">
      <c r="A3428" s="505" t="s">
        <v>332</v>
      </c>
      <c r="B3428" s="505" t="s">
        <v>333</v>
      </c>
      <c r="C3428" s="505" t="s">
        <v>334</v>
      </c>
      <c r="D3428" s="505" t="s">
        <v>335</v>
      </c>
      <c r="E3428" s="506">
        <v>45903.650414583331</v>
      </c>
      <c r="F3428" s="506">
        <v>47243</v>
      </c>
      <c r="G3428" s="505" t="s">
        <v>336</v>
      </c>
      <c r="H3428" s="552">
        <v>710</v>
      </c>
      <c r="I3428" s="552">
        <v>501.21152418499997</v>
      </c>
      <c r="J3428" s="552">
        <v>516.953908518611</v>
      </c>
      <c r="K3428" s="552">
        <v>710</v>
      </c>
      <c r="L3428" s="507">
        <v>9.9500003024760003E-2</v>
      </c>
      <c r="M3428" s="507">
        <v>0.5</v>
      </c>
      <c r="N3428" s="507">
        <v>1.32852263283448E-4</v>
      </c>
      <c r="O3428" s="507">
        <v>0.83613085048182934</v>
      </c>
      <c r="P3428" s="439"/>
    </row>
    <row r="3429" spans="1:16" ht="16.5" x14ac:dyDescent="0.25">
      <c r="A3429" s="505" t="s">
        <v>332</v>
      </c>
      <c r="B3429" s="505" t="s">
        <v>333</v>
      </c>
      <c r="C3429" s="505" t="s">
        <v>334</v>
      </c>
      <c r="D3429" s="505" t="s">
        <v>335</v>
      </c>
      <c r="E3429" s="506">
        <v>45903.650414687501</v>
      </c>
      <c r="F3429" s="506">
        <v>47274</v>
      </c>
      <c r="G3429" s="505" t="s">
        <v>336</v>
      </c>
      <c r="H3429" s="552">
        <v>710</v>
      </c>
      <c r="I3429" s="552">
        <v>497.18987357693698</v>
      </c>
      <c r="J3429" s="552">
        <v>512.80594323805497</v>
      </c>
      <c r="K3429" s="552">
        <v>710</v>
      </c>
      <c r="L3429" s="507">
        <v>9.9500003024760003E-2</v>
      </c>
      <c r="M3429" s="507">
        <v>0.5</v>
      </c>
      <c r="N3429" s="507">
        <v>1.3178627545269115E-4</v>
      </c>
      <c r="O3429" s="507">
        <v>0.83613085048182934</v>
      </c>
      <c r="P3429" s="439"/>
    </row>
    <row r="3430" spans="1:16" ht="16.5" x14ac:dyDescent="0.25">
      <c r="A3430" s="505" t="s">
        <v>332</v>
      </c>
      <c r="B3430" s="505" t="s">
        <v>333</v>
      </c>
      <c r="C3430" s="505" t="s">
        <v>334</v>
      </c>
      <c r="D3430" s="505" t="s">
        <v>335</v>
      </c>
      <c r="E3430" s="506">
        <v>45903.650415046293</v>
      </c>
      <c r="F3430" s="506">
        <v>47304</v>
      </c>
      <c r="G3430" s="505" t="s">
        <v>336</v>
      </c>
      <c r="H3430" s="552">
        <v>710</v>
      </c>
      <c r="I3430" s="552">
        <v>493.32868082602602</v>
      </c>
      <c r="J3430" s="552">
        <v>508.82347558156403</v>
      </c>
      <c r="K3430" s="552">
        <v>710</v>
      </c>
      <c r="L3430" s="507">
        <v>9.9500003024760003E-2</v>
      </c>
      <c r="M3430" s="507">
        <v>0.5</v>
      </c>
      <c r="N3430" s="507">
        <v>1.3076281894544838E-4</v>
      </c>
      <c r="O3430" s="507">
        <v>0.83613085048182934</v>
      </c>
      <c r="P3430" s="439"/>
    </row>
    <row r="3431" spans="1:16" ht="16.5" x14ac:dyDescent="0.25">
      <c r="A3431" s="505" t="s">
        <v>332</v>
      </c>
      <c r="B3431" s="505" t="s">
        <v>333</v>
      </c>
      <c r="C3431" s="505" t="s">
        <v>334</v>
      </c>
      <c r="D3431" s="505" t="s">
        <v>335</v>
      </c>
      <c r="E3431" s="506">
        <v>45903.650415138887</v>
      </c>
      <c r="F3431" s="506">
        <v>47335</v>
      </c>
      <c r="G3431" s="505" t="s">
        <v>336</v>
      </c>
      <c r="H3431" s="552">
        <v>710</v>
      </c>
      <c r="I3431" s="552">
        <v>489.37028104173299</v>
      </c>
      <c r="J3431" s="552">
        <v>504.74074774864602</v>
      </c>
      <c r="K3431" s="552">
        <v>710</v>
      </c>
      <c r="L3431" s="507">
        <v>9.9500003024760003E-2</v>
      </c>
      <c r="M3431" s="507">
        <v>0.5</v>
      </c>
      <c r="N3431" s="507">
        <v>1.2971359652148452E-4</v>
      </c>
      <c r="O3431" s="507">
        <v>0.83613085048182934</v>
      </c>
      <c r="P3431" s="439"/>
    </row>
    <row r="3432" spans="1:16" ht="16.5" x14ac:dyDescent="0.25">
      <c r="A3432" s="505" t="s">
        <v>332</v>
      </c>
      <c r="B3432" s="505" t="s">
        <v>333</v>
      </c>
      <c r="C3432" s="505" t="s">
        <v>334</v>
      </c>
      <c r="D3432" s="505" t="s">
        <v>335</v>
      </c>
      <c r="E3432" s="506">
        <v>45903.650415231481</v>
      </c>
      <c r="F3432" s="506">
        <v>47366</v>
      </c>
      <c r="G3432" s="505" t="s">
        <v>336</v>
      </c>
      <c r="H3432" s="552">
        <v>710</v>
      </c>
      <c r="I3432" s="552">
        <v>485.44364289924602</v>
      </c>
      <c r="J3432" s="552">
        <v>500.69077914826698</v>
      </c>
      <c r="K3432" s="552">
        <v>710</v>
      </c>
      <c r="L3432" s="507">
        <v>9.9500003024760003E-2</v>
      </c>
      <c r="M3432" s="507">
        <v>0.5</v>
      </c>
      <c r="N3432" s="507">
        <v>1.2867279291032876E-4</v>
      </c>
      <c r="O3432" s="507">
        <v>0.83613085048182934</v>
      </c>
      <c r="P3432" s="439"/>
    </row>
    <row r="3433" spans="1:16" ht="16.5" x14ac:dyDescent="0.25">
      <c r="A3433" s="505" t="s">
        <v>332</v>
      </c>
      <c r="B3433" s="505" t="s">
        <v>333</v>
      </c>
      <c r="C3433" s="505" t="s">
        <v>334</v>
      </c>
      <c r="D3433" s="505" t="s">
        <v>335</v>
      </c>
      <c r="E3433" s="506">
        <v>45903.650415324075</v>
      </c>
      <c r="F3433" s="506">
        <v>47396</v>
      </c>
      <c r="G3433" s="505" t="s">
        <v>336</v>
      </c>
      <c r="H3433" s="552">
        <v>710</v>
      </c>
      <c r="I3433" s="552">
        <v>481.67367175833402</v>
      </c>
      <c r="J3433" s="552">
        <v>496.80239825067002</v>
      </c>
      <c r="K3433" s="552">
        <v>710</v>
      </c>
      <c r="L3433" s="507">
        <v>9.9500003024760003E-2</v>
      </c>
      <c r="M3433" s="507">
        <v>0.5</v>
      </c>
      <c r="N3433" s="507">
        <v>1.2767351580991146E-4</v>
      </c>
      <c r="O3433" s="507">
        <v>0.83613085048182934</v>
      </c>
      <c r="P3433" s="439"/>
    </row>
    <row r="3434" spans="1:16" ht="16.5" x14ac:dyDescent="0.25">
      <c r="A3434" s="505" t="s">
        <v>332</v>
      </c>
      <c r="B3434" s="505" t="s">
        <v>333</v>
      </c>
      <c r="C3434" s="505" t="s">
        <v>334</v>
      </c>
      <c r="D3434" s="505" t="s">
        <v>335</v>
      </c>
      <c r="E3434" s="506">
        <v>45903.650415428237</v>
      </c>
      <c r="F3434" s="506">
        <v>47427</v>
      </c>
      <c r="G3434" s="505" t="s">
        <v>336</v>
      </c>
      <c r="H3434" s="552">
        <v>710</v>
      </c>
      <c r="I3434" s="552">
        <v>477.80879012365</v>
      </c>
      <c r="J3434" s="552">
        <v>492.81612584749502</v>
      </c>
      <c r="K3434" s="552">
        <v>710</v>
      </c>
      <c r="L3434" s="507">
        <v>9.9500003024760003E-2</v>
      </c>
      <c r="M3434" s="507">
        <v>0.5</v>
      </c>
      <c r="N3434" s="507">
        <v>1.2664908151876984E-4</v>
      </c>
      <c r="O3434" s="507">
        <v>0.83613085048182934</v>
      </c>
      <c r="P3434" s="439"/>
    </row>
    <row r="3435" spans="1:16" ht="16.5" x14ac:dyDescent="0.25">
      <c r="A3435" s="505" t="s">
        <v>332</v>
      </c>
      <c r="B3435" s="505" t="s">
        <v>333</v>
      </c>
      <c r="C3435" s="505" t="s">
        <v>334</v>
      </c>
      <c r="D3435" s="505" t="s">
        <v>335</v>
      </c>
      <c r="E3435" s="506">
        <v>45903.650415520831</v>
      </c>
      <c r="F3435" s="506">
        <v>47457</v>
      </c>
      <c r="G3435" s="505" t="s">
        <v>336</v>
      </c>
      <c r="H3435" s="552">
        <v>2210</v>
      </c>
      <c r="I3435" s="552">
        <v>1475.71384001505</v>
      </c>
      <c r="J3435" s="552">
        <v>1522.06404011016</v>
      </c>
      <c r="K3435" s="552">
        <v>2210</v>
      </c>
      <c r="L3435" s="507">
        <v>9.9500003024760003E-2</v>
      </c>
      <c r="M3435" s="507">
        <v>0.5</v>
      </c>
      <c r="N3435" s="507">
        <v>3.9115605716269329E-4</v>
      </c>
      <c r="O3435" s="507">
        <v>0.83613085048182934</v>
      </c>
      <c r="P3435" s="439"/>
    </row>
    <row r="3436" spans="1:16" ht="16.5" x14ac:dyDescent="0.25">
      <c r="A3436" s="505" t="s">
        <v>332</v>
      </c>
      <c r="B3436" s="505" t="s">
        <v>333</v>
      </c>
      <c r="C3436" s="505" t="s">
        <v>334</v>
      </c>
      <c r="D3436" s="505" t="s">
        <v>335</v>
      </c>
      <c r="E3436" s="506">
        <v>45903.650415694443</v>
      </c>
      <c r="F3436" s="506">
        <v>47488</v>
      </c>
      <c r="G3436" s="505" t="s">
        <v>336</v>
      </c>
      <c r="H3436" s="552">
        <v>710</v>
      </c>
      <c r="I3436" s="552">
        <v>470.29401509087199</v>
      </c>
      <c r="J3436" s="552">
        <v>485.065321771014</v>
      </c>
      <c r="K3436" s="552">
        <v>710</v>
      </c>
      <c r="L3436" s="507">
        <v>9.9500003024760003E-2</v>
      </c>
      <c r="M3436" s="507">
        <v>0.5</v>
      </c>
      <c r="N3436" s="507">
        <v>1.2465719820604313E-4</v>
      </c>
      <c r="O3436" s="507">
        <v>0.83613085048182934</v>
      </c>
      <c r="P3436" s="439"/>
    </row>
    <row r="3437" spans="1:16" ht="16.5" x14ac:dyDescent="0.25">
      <c r="A3437" s="505" t="s">
        <v>332</v>
      </c>
      <c r="B3437" s="505" t="s">
        <v>333</v>
      </c>
      <c r="C3437" s="505" t="s">
        <v>334</v>
      </c>
      <c r="D3437" s="505" t="s">
        <v>335</v>
      </c>
      <c r="E3437" s="506">
        <v>45903.650415833334</v>
      </c>
      <c r="F3437" s="506">
        <v>47519</v>
      </c>
      <c r="G3437" s="505" t="s">
        <v>336</v>
      </c>
      <c r="H3437" s="552">
        <v>710</v>
      </c>
      <c r="I3437" s="552">
        <v>466.52044221695701</v>
      </c>
      <c r="J3437" s="552">
        <v>481.17322601479202</v>
      </c>
      <c r="K3437" s="552">
        <v>710</v>
      </c>
      <c r="L3437" s="507">
        <v>9.9500003024760003E-2</v>
      </c>
      <c r="M3437" s="507">
        <v>0.5</v>
      </c>
      <c r="N3437" s="507">
        <v>1.2365696642210763E-4</v>
      </c>
      <c r="O3437" s="507">
        <v>0.83613085048182934</v>
      </c>
      <c r="P3437" s="439"/>
    </row>
    <row r="3438" spans="1:16" ht="16.5" x14ac:dyDescent="0.25">
      <c r="A3438" s="505" t="s">
        <v>332</v>
      </c>
      <c r="B3438" s="505" t="s">
        <v>333</v>
      </c>
      <c r="C3438" s="505" t="s">
        <v>334</v>
      </c>
      <c r="D3438" s="505" t="s">
        <v>335</v>
      </c>
      <c r="E3438" s="506">
        <v>45903.650415995369</v>
      </c>
      <c r="F3438" s="506">
        <v>47547</v>
      </c>
      <c r="G3438" s="505" t="s">
        <v>336</v>
      </c>
      <c r="H3438" s="552">
        <v>710</v>
      </c>
      <c r="I3438" s="552">
        <v>463.13808568275402</v>
      </c>
      <c r="J3438" s="552">
        <v>477.68463418082899</v>
      </c>
      <c r="K3438" s="552">
        <v>710</v>
      </c>
      <c r="L3438" s="507">
        <v>9.9500003024760003E-2</v>
      </c>
      <c r="M3438" s="507">
        <v>0.5</v>
      </c>
      <c r="N3438" s="507">
        <v>1.2276043132840409E-4</v>
      </c>
      <c r="O3438" s="507">
        <v>0.83613085048182934</v>
      </c>
      <c r="P3438" s="439"/>
    </row>
    <row r="3439" spans="1:16" ht="16.5" x14ac:dyDescent="0.25">
      <c r="A3439" s="505" t="s">
        <v>332</v>
      </c>
      <c r="B3439" s="505" t="s">
        <v>333</v>
      </c>
      <c r="C3439" s="505" t="s">
        <v>334</v>
      </c>
      <c r="D3439" s="505" t="s">
        <v>335</v>
      </c>
      <c r="E3439" s="506">
        <v>45903.650416203702</v>
      </c>
      <c r="F3439" s="506">
        <v>47578</v>
      </c>
      <c r="G3439" s="505" t="s">
        <v>336</v>
      </c>
      <c r="H3439" s="552">
        <v>710</v>
      </c>
      <c r="I3439" s="552">
        <v>459.42193097754898</v>
      </c>
      <c r="J3439" s="552">
        <v>473.85176002128298</v>
      </c>
      <c r="K3439" s="552">
        <v>710</v>
      </c>
      <c r="L3439" s="507">
        <v>9.9500003024760003E-2</v>
      </c>
      <c r="M3439" s="507">
        <v>0.5</v>
      </c>
      <c r="N3439" s="507">
        <v>1.2177541893448387E-4</v>
      </c>
      <c r="O3439" s="507">
        <v>0.83613085048182934</v>
      </c>
      <c r="P3439" s="439"/>
    </row>
    <row r="3440" spans="1:16" ht="16.5" x14ac:dyDescent="0.25">
      <c r="A3440" s="505" t="s">
        <v>332</v>
      </c>
      <c r="B3440" s="505" t="s">
        <v>333</v>
      </c>
      <c r="C3440" s="505" t="s">
        <v>334</v>
      </c>
      <c r="D3440" s="505" t="s">
        <v>335</v>
      </c>
      <c r="E3440" s="506">
        <v>45903.650416365737</v>
      </c>
      <c r="F3440" s="506">
        <v>47608</v>
      </c>
      <c r="G3440" s="505" t="s">
        <v>336</v>
      </c>
      <c r="H3440" s="552">
        <v>710</v>
      </c>
      <c r="I3440" s="552">
        <v>455.854045298909</v>
      </c>
      <c r="J3440" s="552">
        <v>470.17181182033198</v>
      </c>
      <c r="K3440" s="552">
        <v>710</v>
      </c>
      <c r="L3440" s="507">
        <v>9.9500003024760003E-2</v>
      </c>
      <c r="M3440" s="507">
        <v>0.5</v>
      </c>
      <c r="N3440" s="507">
        <v>1.2082970706499987E-4</v>
      </c>
      <c r="O3440" s="507">
        <v>0.83613085048182934</v>
      </c>
      <c r="P3440" s="439"/>
    </row>
    <row r="3441" spans="1:16" ht="16.5" x14ac:dyDescent="0.25">
      <c r="A3441" s="505" t="s">
        <v>332</v>
      </c>
      <c r="B3441" s="505" t="s">
        <v>333</v>
      </c>
      <c r="C3441" s="505" t="s">
        <v>334</v>
      </c>
      <c r="D3441" s="505" t="s">
        <v>335</v>
      </c>
      <c r="E3441" s="506">
        <v>45903.650416493052</v>
      </c>
      <c r="F3441" s="506">
        <v>47639</v>
      </c>
      <c r="G3441" s="505" t="s">
        <v>336</v>
      </c>
      <c r="H3441" s="552">
        <v>710</v>
      </c>
      <c r="I3441" s="552">
        <v>452.19633670682202</v>
      </c>
      <c r="J3441" s="552">
        <v>466.39921948823002</v>
      </c>
      <c r="K3441" s="552">
        <v>710</v>
      </c>
      <c r="L3441" s="507">
        <v>9.9500003024760003E-2</v>
      </c>
      <c r="M3441" s="507">
        <v>0.5</v>
      </c>
      <c r="N3441" s="507">
        <v>1.1986018653037086E-4</v>
      </c>
      <c r="O3441" s="507">
        <v>0.83613085048182934</v>
      </c>
      <c r="P3441" s="439"/>
    </row>
    <row r="3442" spans="1:16" ht="16.5" x14ac:dyDescent="0.25">
      <c r="A3442" s="505" t="s">
        <v>332</v>
      </c>
      <c r="B3442" s="505" t="s">
        <v>333</v>
      </c>
      <c r="C3442" s="505" t="s">
        <v>334</v>
      </c>
      <c r="D3442" s="505" t="s">
        <v>335</v>
      </c>
      <c r="E3442" s="506">
        <v>45903.650416643519</v>
      </c>
      <c r="F3442" s="506">
        <v>47669</v>
      </c>
      <c r="G3442" s="505" t="s">
        <v>336</v>
      </c>
      <c r="H3442" s="552">
        <v>710</v>
      </c>
      <c r="I3442" s="552">
        <v>448.68456522861499</v>
      </c>
      <c r="J3442" s="552">
        <v>462.77714795977602</v>
      </c>
      <c r="K3442" s="552">
        <v>710</v>
      </c>
      <c r="L3442" s="507">
        <v>9.9500003024760003E-2</v>
      </c>
      <c r="M3442" s="507">
        <v>0.5</v>
      </c>
      <c r="N3442" s="507">
        <v>1.1892934841811325E-4</v>
      </c>
      <c r="O3442" s="507">
        <v>0.83613085048182934</v>
      </c>
      <c r="P3442" s="439"/>
    </row>
    <row r="3443" spans="1:16" ht="16.5" x14ac:dyDescent="0.25">
      <c r="A3443" s="505" t="s">
        <v>332</v>
      </c>
      <c r="B3443" s="505" t="s">
        <v>333</v>
      </c>
      <c r="C3443" s="505" t="s">
        <v>334</v>
      </c>
      <c r="D3443" s="505" t="s">
        <v>335</v>
      </c>
      <c r="E3443" s="506">
        <v>45903.650416805554</v>
      </c>
      <c r="F3443" s="506">
        <v>47700</v>
      </c>
      <c r="G3443" s="505" t="s">
        <v>336</v>
      </c>
      <c r="H3443" s="552">
        <v>710</v>
      </c>
      <c r="I3443" s="552">
        <v>445.08438353384201</v>
      </c>
      <c r="J3443" s="552">
        <v>459.06388936797498</v>
      </c>
      <c r="K3443" s="552">
        <v>710</v>
      </c>
      <c r="L3443" s="507">
        <v>9.9500003024760003E-2</v>
      </c>
      <c r="M3443" s="507">
        <v>0.5</v>
      </c>
      <c r="N3443" s="507">
        <v>1.1797507609335005E-4</v>
      </c>
      <c r="O3443" s="507">
        <v>0.83613085048182934</v>
      </c>
      <c r="P3443" s="439"/>
    </row>
    <row r="3444" spans="1:16" ht="16.5" x14ac:dyDescent="0.25">
      <c r="A3444" s="505" t="s">
        <v>332</v>
      </c>
      <c r="B3444" s="505" t="s">
        <v>333</v>
      </c>
      <c r="C3444" s="505" t="s">
        <v>334</v>
      </c>
      <c r="D3444" s="505" t="s">
        <v>335</v>
      </c>
      <c r="E3444" s="506">
        <v>45903.650416921293</v>
      </c>
      <c r="F3444" s="506">
        <v>47731</v>
      </c>
      <c r="G3444" s="505" t="s">
        <v>336</v>
      </c>
      <c r="H3444" s="552">
        <v>710</v>
      </c>
      <c r="I3444" s="552">
        <v>441.51308918942601</v>
      </c>
      <c r="J3444" s="552">
        <v>455.38042543961001</v>
      </c>
      <c r="K3444" s="552">
        <v>710</v>
      </c>
      <c r="L3444" s="507">
        <v>9.9500003024760003E-2</v>
      </c>
      <c r="M3444" s="507">
        <v>0.5</v>
      </c>
      <c r="N3444" s="507">
        <v>1.1702846071518504E-4</v>
      </c>
      <c r="O3444" s="507">
        <v>0.83613085048182934</v>
      </c>
      <c r="P3444" s="439"/>
    </row>
    <row r="3445" spans="1:16" ht="16.5" x14ac:dyDescent="0.25">
      <c r="A3445" s="505" t="s">
        <v>332</v>
      </c>
      <c r="B3445" s="505" t="s">
        <v>333</v>
      </c>
      <c r="C3445" s="505" t="s">
        <v>334</v>
      </c>
      <c r="D3445" s="505" t="s">
        <v>335</v>
      </c>
      <c r="E3445" s="506">
        <v>45903.650417060184</v>
      </c>
      <c r="F3445" s="506">
        <v>47761</v>
      </c>
      <c r="G3445" s="505" t="s">
        <v>336</v>
      </c>
      <c r="H3445" s="552">
        <v>710</v>
      </c>
      <c r="I3445" s="552">
        <v>438.08428415937601</v>
      </c>
      <c r="J3445" s="552">
        <v>451.843926224602</v>
      </c>
      <c r="K3445" s="552">
        <v>710</v>
      </c>
      <c r="L3445" s="507">
        <v>9.9500003024760003E-2</v>
      </c>
      <c r="M3445" s="507">
        <v>0.5</v>
      </c>
      <c r="N3445" s="507">
        <v>1.1611961387783293E-4</v>
      </c>
      <c r="O3445" s="507">
        <v>0.83613085048182934</v>
      </c>
      <c r="P3445" s="439"/>
    </row>
    <row r="3446" spans="1:16" ht="16.5" x14ac:dyDescent="0.25">
      <c r="A3446" s="505" t="s">
        <v>332</v>
      </c>
      <c r="B3446" s="505" t="s">
        <v>333</v>
      </c>
      <c r="C3446" s="505" t="s">
        <v>334</v>
      </c>
      <c r="D3446" s="505" t="s">
        <v>335</v>
      </c>
      <c r="E3446" s="506">
        <v>45903.650417997684</v>
      </c>
      <c r="F3446" s="506">
        <v>47792</v>
      </c>
      <c r="G3446" s="505" t="s">
        <v>336</v>
      </c>
      <c r="H3446" s="552">
        <v>710</v>
      </c>
      <c r="I3446" s="552">
        <v>434.56915762544998</v>
      </c>
      <c r="J3446" s="552">
        <v>448.21839426261198</v>
      </c>
      <c r="K3446" s="552">
        <v>710</v>
      </c>
      <c r="L3446" s="507">
        <v>9.9500003024760003E-2</v>
      </c>
      <c r="M3446" s="507">
        <v>0.5</v>
      </c>
      <c r="N3446" s="507">
        <v>1.1518788646689778E-4</v>
      </c>
      <c r="O3446" s="507">
        <v>0.83613085048182934</v>
      </c>
      <c r="P3446" s="439"/>
    </row>
    <row r="3447" spans="1:16" ht="16.5" x14ac:dyDescent="0.25">
      <c r="A3447" s="505" t="s">
        <v>332</v>
      </c>
      <c r="B3447" s="505" t="s">
        <v>333</v>
      </c>
      <c r="C3447" s="505" t="s">
        <v>334</v>
      </c>
      <c r="D3447" s="505" t="s">
        <v>335</v>
      </c>
      <c r="E3447" s="506">
        <v>45903.650418124998</v>
      </c>
      <c r="F3447" s="506">
        <v>47822</v>
      </c>
      <c r="G3447" s="505" t="s">
        <v>336</v>
      </c>
      <c r="H3447" s="552">
        <v>2210</v>
      </c>
      <c r="I3447" s="552">
        <v>1342.16810909988</v>
      </c>
      <c r="J3447" s="552">
        <v>1384.3238162100099</v>
      </c>
      <c r="K3447" s="552">
        <v>2210</v>
      </c>
      <c r="L3447" s="507">
        <v>9.9500003024760003E-2</v>
      </c>
      <c r="M3447" s="507">
        <v>0.5</v>
      </c>
      <c r="N3447" s="507">
        <v>3.5575812286185412E-4</v>
      </c>
      <c r="O3447" s="507">
        <v>0.83613085048182934</v>
      </c>
      <c r="P3447" s="439"/>
    </row>
    <row r="3448" spans="1:16" ht="16.5" x14ac:dyDescent="0.25">
      <c r="A3448" s="505" t="s">
        <v>332</v>
      </c>
      <c r="B3448" s="505" t="s">
        <v>333</v>
      </c>
      <c r="C3448" s="505" t="s">
        <v>334</v>
      </c>
      <c r="D3448" s="505" t="s">
        <v>335</v>
      </c>
      <c r="E3448" s="506">
        <v>45903.650418275465</v>
      </c>
      <c r="F3448" s="506">
        <v>47853</v>
      </c>
      <c r="G3448" s="505" t="s">
        <v>336</v>
      </c>
      <c r="H3448" s="552">
        <v>710</v>
      </c>
      <c r="I3448" s="552">
        <v>427.73443728702</v>
      </c>
      <c r="J3448" s="552">
        <v>441.16900448984501</v>
      </c>
      <c r="K3448" s="552">
        <v>710</v>
      </c>
      <c r="L3448" s="507">
        <v>9.9500003024760003E-2</v>
      </c>
      <c r="M3448" s="507">
        <v>0.5</v>
      </c>
      <c r="N3448" s="507">
        <v>1.1337625999373113E-4</v>
      </c>
      <c r="O3448" s="507">
        <v>0.83613085048182934</v>
      </c>
      <c r="P3448" s="439"/>
    </row>
    <row r="3449" spans="1:16" ht="16.5" x14ac:dyDescent="0.25">
      <c r="A3449" s="505" t="s">
        <v>332</v>
      </c>
      <c r="B3449" s="505" t="s">
        <v>333</v>
      </c>
      <c r="C3449" s="505" t="s">
        <v>334</v>
      </c>
      <c r="D3449" s="505" t="s">
        <v>335</v>
      </c>
      <c r="E3449" s="506">
        <v>45903.650418449077</v>
      </c>
      <c r="F3449" s="506">
        <v>47884</v>
      </c>
      <c r="G3449" s="505" t="s">
        <v>336</v>
      </c>
      <c r="H3449" s="552">
        <v>710</v>
      </c>
      <c r="I3449" s="552">
        <v>424.30235646525102</v>
      </c>
      <c r="J3449" s="552">
        <v>437.62912659487802</v>
      </c>
      <c r="K3449" s="552">
        <v>710</v>
      </c>
      <c r="L3449" s="507">
        <v>9.9500003024760003E-2</v>
      </c>
      <c r="M3449" s="507">
        <v>0.5</v>
      </c>
      <c r="N3449" s="507">
        <v>1.1246654486759725E-4</v>
      </c>
      <c r="O3449" s="507">
        <v>0.83613085048182934</v>
      </c>
      <c r="P3449" s="439"/>
    </row>
    <row r="3450" spans="1:16" ht="16.5" x14ac:dyDescent="0.25">
      <c r="A3450" s="505" t="s">
        <v>332</v>
      </c>
      <c r="B3450" s="505" t="s">
        <v>333</v>
      </c>
      <c r="C3450" s="505" t="s">
        <v>334</v>
      </c>
      <c r="D3450" s="505" t="s">
        <v>335</v>
      </c>
      <c r="E3450" s="506">
        <v>45903.650418599536</v>
      </c>
      <c r="F3450" s="506">
        <v>47912</v>
      </c>
      <c r="G3450" s="505" t="s">
        <v>336</v>
      </c>
      <c r="H3450" s="552">
        <v>710</v>
      </c>
      <c r="I3450" s="552">
        <v>421.226088593584</v>
      </c>
      <c r="J3450" s="552">
        <v>434.45623725939402</v>
      </c>
      <c r="K3450" s="552">
        <v>710</v>
      </c>
      <c r="L3450" s="507">
        <v>9.9500003024760003E-2</v>
      </c>
      <c r="M3450" s="507">
        <v>0.5</v>
      </c>
      <c r="N3450" s="507">
        <v>1.1165114232895528E-4</v>
      </c>
      <c r="O3450" s="507">
        <v>0.83613085048182934</v>
      </c>
      <c r="P3450" s="439"/>
    </row>
    <row r="3451" spans="1:16" ht="16.5" x14ac:dyDescent="0.25">
      <c r="A3451" s="505" t="s">
        <v>332</v>
      </c>
      <c r="B3451" s="505" t="s">
        <v>333</v>
      </c>
      <c r="C3451" s="505" t="s">
        <v>334</v>
      </c>
      <c r="D3451" s="505" t="s">
        <v>335</v>
      </c>
      <c r="E3451" s="506">
        <v>45903.650418726851</v>
      </c>
      <c r="F3451" s="506">
        <v>47943</v>
      </c>
      <c r="G3451" s="505" t="s">
        <v>336</v>
      </c>
      <c r="H3451" s="552">
        <v>502</v>
      </c>
      <c r="I3451" s="552">
        <v>295.43493997432802</v>
      </c>
      <c r="J3451" s="552">
        <v>304.71415672461399</v>
      </c>
      <c r="K3451" s="552">
        <v>502</v>
      </c>
      <c r="L3451" s="507">
        <v>9.9500003024760003E-2</v>
      </c>
      <c r="M3451" s="507">
        <v>0.5</v>
      </c>
      <c r="N3451" s="507">
        <v>7.8308655197864411E-5</v>
      </c>
      <c r="O3451" s="507">
        <v>0.83613085048182934</v>
      </c>
      <c r="P3451" s="439"/>
    </row>
    <row r="3452" spans="1:16" ht="16.5" x14ac:dyDescent="0.25">
      <c r="A3452" s="505" t="s">
        <v>332</v>
      </c>
      <c r="B3452" s="505" t="s">
        <v>333</v>
      </c>
      <c r="C3452" s="505" t="s">
        <v>334</v>
      </c>
      <c r="D3452" s="505" t="s">
        <v>335</v>
      </c>
      <c r="E3452" s="506">
        <v>45903.65041908565</v>
      </c>
      <c r="F3452" s="506">
        <v>47973</v>
      </c>
      <c r="G3452" s="505" t="s">
        <v>336</v>
      </c>
      <c r="H3452" s="552">
        <v>502</v>
      </c>
      <c r="I3452" s="552">
        <v>293.14058260862402</v>
      </c>
      <c r="J3452" s="552">
        <v>302.34773665941702</v>
      </c>
      <c r="K3452" s="552">
        <v>502</v>
      </c>
      <c r="L3452" s="507">
        <v>9.9500003024760003E-2</v>
      </c>
      <c r="M3452" s="507">
        <v>0.5</v>
      </c>
      <c r="N3452" s="507">
        <v>7.7700507631204776E-5</v>
      </c>
      <c r="O3452" s="507">
        <v>0.83613085048182934</v>
      </c>
      <c r="P3452" s="439"/>
    </row>
    <row r="3453" spans="1:16" ht="16.5" x14ac:dyDescent="0.25">
      <c r="A3453" s="505" t="s">
        <v>332</v>
      </c>
      <c r="B3453" s="505" t="s">
        <v>333</v>
      </c>
      <c r="C3453" s="505" t="s">
        <v>334</v>
      </c>
      <c r="D3453" s="505" t="s">
        <v>335</v>
      </c>
      <c r="E3453" s="506">
        <v>45903.650419212965</v>
      </c>
      <c r="F3453" s="506">
        <v>48004</v>
      </c>
      <c r="G3453" s="505" t="s">
        <v>336</v>
      </c>
      <c r="H3453" s="552">
        <v>502</v>
      </c>
      <c r="I3453" s="552">
        <v>290.78846390143201</v>
      </c>
      <c r="J3453" s="552">
        <v>299.92174104616799</v>
      </c>
      <c r="K3453" s="552">
        <v>502</v>
      </c>
      <c r="L3453" s="507">
        <v>9.9500003024760003E-2</v>
      </c>
      <c r="M3453" s="507">
        <v>0.5</v>
      </c>
      <c r="N3453" s="507">
        <v>7.7077049712375161E-5</v>
      </c>
      <c r="O3453" s="507">
        <v>0.83613085048182934</v>
      </c>
      <c r="P3453" s="439"/>
    </row>
    <row r="3454" spans="1:16" ht="16.5" x14ac:dyDescent="0.25">
      <c r="A3454" s="505" t="s">
        <v>332</v>
      </c>
      <c r="B3454" s="505" t="s">
        <v>333</v>
      </c>
      <c r="C3454" s="505" t="s">
        <v>334</v>
      </c>
      <c r="D3454" s="505" t="s">
        <v>335</v>
      </c>
      <c r="E3454" s="506">
        <v>45903.650419409722</v>
      </c>
      <c r="F3454" s="506">
        <v>48034</v>
      </c>
      <c r="G3454" s="505" t="s">
        <v>336</v>
      </c>
      <c r="H3454" s="552">
        <v>502</v>
      </c>
      <c r="I3454" s="552">
        <v>288.53019122023801</v>
      </c>
      <c r="J3454" s="552">
        <v>297.59253903721202</v>
      </c>
      <c r="K3454" s="552">
        <v>502</v>
      </c>
      <c r="L3454" s="507">
        <v>9.9500003024760003E-2</v>
      </c>
      <c r="M3454" s="507">
        <v>0.5</v>
      </c>
      <c r="N3454" s="507">
        <v>7.6478466834027485E-5</v>
      </c>
      <c r="O3454" s="507">
        <v>0.83613085048182934</v>
      </c>
      <c r="P3454" s="439"/>
    </row>
    <row r="3455" spans="1:16" ht="16.5" x14ac:dyDescent="0.25">
      <c r="A3455" s="505" t="s">
        <v>332</v>
      </c>
      <c r="B3455" s="505" t="s">
        <v>333</v>
      </c>
      <c r="C3455" s="505" t="s">
        <v>334</v>
      </c>
      <c r="D3455" s="505" t="s">
        <v>335</v>
      </c>
      <c r="E3455" s="506">
        <v>45903.650419664351</v>
      </c>
      <c r="F3455" s="506">
        <v>48065</v>
      </c>
      <c r="G3455" s="505" t="s">
        <v>336</v>
      </c>
      <c r="H3455" s="552">
        <v>502</v>
      </c>
      <c r="I3455" s="552">
        <v>286.21506564356298</v>
      </c>
      <c r="J3455" s="552">
        <v>295.20469845928397</v>
      </c>
      <c r="K3455" s="552">
        <v>502</v>
      </c>
      <c r="L3455" s="507">
        <v>9.9500003024760003E-2</v>
      </c>
      <c r="M3455" s="507">
        <v>0.5</v>
      </c>
      <c r="N3455" s="507">
        <v>7.5864814398268065E-5</v>
      </c>
      <c r="O3455" s="507">
        <v>0.83613085048182934</v>
      </c>
      <c r="P3455" s="439"/>
    </row>
    <row r="3456" spans="1:16" ht="16.5" x14ac:dyDescent="0.25">
      <c r="A3456" s="505" t="s">
        <v>332</v>
      </c>
      <c r="B3456" s="505" t="s">
        <v>333</v>
      </c>
      <c r="C3456" s="505" t="s">
        <v>334</v>
      </c>
      <c r="D3456" s="505" t="s">
        <v>335</v>
      </c>
      <c r="E3456" s="506">
        <v>45903.650419953701</v>
      </c>
      <c r="F3456" s="506">
        <v>48096</v>
      </c>
      <c r="G3456" s="505" t="s">
        <v>336</v>
      </c>
      <c r="H3456" s="552">
        <v>502</v>
      </c>
      <c r="I3456" s="552">
        <v>283.91851630812198</v>
      </c>
      <c r="J3456" s="552">
        <v>292.83601757751001</v>
      </c>
      <c r="K3456" s="552">
        <v>502</v>
      </c>
      <c r="L3456" s="507">
        <v>9.9500003024760003E-2</v>
      </c>
      <c r="M3456" s="507">
        <v>0.5</v>
      </c>
      <c r="N3456" s="507">
        <v>7.5256085823139054E-5</v>
      </c>
      <c r="O3456" s="507">
        <v>0.83613085048182934</v>
      </c>
      <c r="P3456" s="439"/>
    </row>
    <row r="3457" spans="1:16" ht="16.5" x14ac:dyDescent="0.25">
      <c r="A3457" s="505" t="s">
        <v>332</v>
      </c>
      <c r="B3457" s="505" t="s">
        <v>333</v>
      </c>
      <c r="C3457" s="505" t="s">
        <v>334</v>
      </c>
      <c r="D3457" s="505" t="s">
        <v>335</v>
      </c>
      <c r="E3457" s="506">
        <v>45903.650420405094</v>
      </c>
      <c r="F3457" s="506">
        <v>48126</v>
      </c>
      <c r="G3457" s="505" t="s">
        <v>336</v>
      </c>
      <c r="H3457" s="552">
        <v>502</v>
      </c>
      <c r="I3457" s="552">
        <v>281.71359586368197</v>
      </c>
      <c r="J3457" s="552">
        <v>290.561843527782</v>
      </c>
      <c r="K3457" s="552">
        <v>502</v>
      </c>
      <c r="L3457" s="507">
        <v>9.9500003024760003E-2</v>
      </c>
      <c r="M3457" s="507">
        <v>0.5</v>
      </c>
      <c r="N3457" s="507">
        <v>7.4671644609660982E-5</v>
      </c>
      <c r="O3457" s="507">
        <v>0.83613085048182934</v>
      </c>
      <c r="P3457" s="439"/>
    </row>
    <row r="3458" spans="1:16" ht="16.5" x14ac:dyDescent="0.25">
      <c r="A3458" s="505" t="s">
        <v>332</v>
      </c>
      <c r="B3458" s="505" t="s">
        <v>333</v>
      </c>
      <c r="C3458" s="505" t="s">
        <v>334</v>
      </c>
      <c r="D3458" s="505" t="s">
        <v>335</v>
      </c>
      <c r="E3458" s="506">
        <v>45903.650420601851</v>
      </c>
      <c r="F3458" s="506">
        <v>48157</v>
      </c>
      <c r="G3458" s="505" t="s">
        <v>336</v>
      </c>
      <c r="H3458" s="552">
        <v>502</v>
      </c>
      <c r="I3458" s="552">
        <v>279.45316568712798</v>
      </c>
      <c r="J3458" s="552">
        <v>288.23041625941801</v>
      </c>
      <c r="K3458" s="552">
        <v>502</v>
      </c>
      <c r="L3458" s="507">
        <v>9.9500003024760003E-2</v>
      </c>
      <c r="M3458" s="507">
        <v>0.5</v>
      </c>
      <c r="N3458" s="507">
        <v>7.4072489860699928E-5</v>
      </c>
      <c r="O3458" s="507">
        <v>0.83613085048182934</v>
      </c>
      <c r="P3458" s="439"/>
    </row>
    <row r="3459" spans="1:16" ht="16.5" x14ac:dyDescent="0.25">
      <c r="A3459" s="505" t="s">
        <v>332</v>
      </c>
      <c r="B3459" s="505" t="s">
        <v>333</v>
      </c>
      <c r="C3459" s="505" t="s">
        <v>334</v>
      </c>
      <c r="D3459" s="505" t="s">
        <v>335</v>
      </c>
      <c r="E3459" s="506">
        <v>45903.650420821759</v>
      </c>
      <c r="F3459" s="506">
        <v>48187</v>
      </c>
      <c r="G3459" s="505" t="s">
        <v>336</v>
      </c>
      <c r="H3459" s="552">
        <v>2002</v>
      </c>
      <c r="I3459" s="552">
        <v>1105.8175546786499</v>
      </c>
      <c r="J3459" s="552">
        <v>1140.5498066493401</v>
      </c>
      <c r="K3459" s="552">
        <v>2002</v>
      </c>
      <c r="L3459" s="507">
        <v>9.9500003024760003E-2</v>
      </c>
      <c r="M3459" s="507">
        <v>0.5</v>
      </c>
      <c r="N3459" s="507">
        <v>2.931105088944477E-4</v>
      </c>
      <c r="O3459" s="507">
        <v>0.83613085048182934</v>
      </c>
      <c r="P3459" s="439"/>
    </row>
    <row r="3460" spans="1:16" ht="16.5" x14ac:dyDescent="0.25">
      <c r="A3460" s="505" t="s">
        <v>332</v>
      </c>
      <c r="B3460" s="505" t="s">
        <v>333</v>
      </c>
      <c r="C3460" s="505" t="s">
        <v>334</v>
      </c>
      <c r="D3460" s="505" t="s">
        <v>335</v>
      </c>
      <c r="E3460" s="506">
        <v>45903.650421030092</v>
      </c>
      <c r="F3460" s="506">
        <v>48218</v>
      </c>
      <c r="G3460" s="505" t="s">
        <v>336</v>
      </c>
      <c r="H3460" s="552">
        <v>502</v>
      </c>
      <c r="I3460" s="552">
        <v>275.05804421648099</v>
      </c>
      <c r="J3460" s="552">
        <v>283.69724989545801</v>
      </c>
      <c r="K3460" s="552">
        <v>502</v>
      </c>
      <c r="L3460" s="507">
        <v>9.9500003024760003E-2</v>
      </c>
      <c r="M3460" s="507">
        <v>0.5</v>
      </c>
      <c r="N3460" s="507">
        <v>7.2907508996122904E-5</v>
      </c>
      <c r="O3460" s="507">
        <v>0.83613085048182934</v>
      </c>
      <c r="P3460" s="439"/>
    </row>
    <row r="3461" spans="1:16" ht="16.5" x14ac:dyDescent="0.25">
      <c r="A3461" s="505" t="s">
        <v>332</v>
      </c>
      <c r="B3461" s="505" t="s">
        <v>333</v>
      </c>
      <c r="C3461" s="505" t="s">
        <v>334</v>
      </c>
      <c r="D3461" s="505" t="s">
        <v>335</v>
      </c>
      <c r="E3461" s="506">
        <v>45903.650421168983</v>
      </c>
      <c r="F3461" s="506">
        <v>48249</v>
      </c>
      <c r="G3461" s="505" t="s">
        <v>336</v>
      </c>
      <c r="H3461" s="552">
        <v>502</v>
      </c>
      <c r="I3461" s="552">
        <v>272.85101724802797</v>
      </c>
      <c r="J3461" s="552">
        <v>281.42090315861299</v>
      </c>
      <c r="K3461" s="552">
        <v>502</v>
      </c>
      <c r="L3461" s="507">
        <v>9.9500003024760003E-2</v>
      </c>
      <c r="M3461" s="507">
        <v>0.5</v>
      </c>
      <c r="N3461" s="507">
        <v>7.2322509422612834E-5</v>
      </c>
      <c r="O3461" s="507">
        <v>0.83613085048182934</v>
      </c>
      <c r="P3461" s="439"/>
    </row>
    <row r="3462" spans="1:16" ht="16.5" x14ac:dyDescent="0.25">
      <c r="A3462" s="505" t="s">
        <v>332</v>
      </c>
      <c r="B3462" s="505" t="s">
        <v>333</v>
      </c>
      <c r="C3462" s="505" t="s">
        <v>334</v>
      </c>
      <c r="D3462" s="505" t="s">
        <v>335</v>
      </c>
      <c r="E3462" s="506">
        <v>45903.650421284721</v>
      </c>
      <c r="F3462" s="506">
        <v>48278</v>
      </c>
      <c r="G3462" s="505" t="s">
        <v>336</v>
      </c>
      <c r="H3462" s="552">
        <v>502</v>
      </c>
      <c r="I3462" s="552">
        <v>270.80241385500102</v>
      </c>
      <c r="J3462" s="552">
        <v>279.30795587003701</v>
      </c>
      <c r="K3462" s="552">
        <v>502</v>
      </c>
      <c r="L3462" s="507">
        <v>9.9500003024760003E-2</v>
      </c>
      <c r="M3462" s="507">
        <v>0.5</v>
      </c>
      <c r="N3462" s="507">
        <v>7.1779501961289339E-5</v>
      </c>
      <c r="O3462" s="507">
        <v>0.83613085048182934</v>
      </c>
      <c r="P3462" s="439"/>
    </row>
    <row r="3463" spans="1:16" ht="16.5" x14ac:dyDescent="0.25">
      <c r="A3463" s="505" t="s">
        <v>332</v>
      </c>
      <c r="B3463" s="505" t="s">
        <v>333</v>
      </c>
      <c r="C3463" s="505" t="s">
        <v>334</v>
      </c>
      <c r="D3463" s="505" t="s">
        <v>335</v>
      </c>
      <c r="E3463" s="506">
        <v>45903.650421458333</v>
      </c>
      <c r="F3463" s="506">
        <v>48309</v>
      </c>
      <c r="G3463" s="505" t="s">
        <v>336</v>
      </c>
      <c r="H3463" s="552">
        <v>502</v>
      </c>
      <c r="I3463" s="552">
        <v>268.6295334646</v>
      </c>
      <c r="J3463" s="552">
        <v>277.06682820963903</v>
      </c>
      <c r="K3463" s="552">
        <v>502</v>
      </c>
      <c r="L3463" s="507">
        <v>9.9500003024760003E-2</v>
      </c>
      <c r="M3463" s="507">
        <v>0.5</v>
      </c>
      <c r="N3463" s="507">
        <v>7.1203553357197712E-5</v>
      </c>
      <c r="O3463" s="507">
        <v>0.83613085048182934</v>
      </c>
      <c r="P3463" s="439"/>
    </row>
    <row r="3464" spans="1:16" ht="16.5" x14ac:dyDescent="0.25">
      <c r="A3464" s="505" t="s">
        <v>332</v>
      </c>
      <c r="B3464" s="505" t="s">
        <v>333</v>
      </c>
      <c r="C3464" s="505" t="s">
        <v>334</v>
      </c>
      <c r="D3464" s="505" t="s">
        <v>335</v>
      </c>
      <c r="E3464" s="506">
        <v>45903.650421631944</v>
      </c>
      <c r="F3464" s="506">
        <v>48339</v>
      </c>
      <c r="G3464" s="505" t="s">
        <v>336</v>
      </c>
      <c r="H3464" s="552">
        <v>502</v>
      </c>
      <c r="I3464" s="552">
        <v>266.54334775886099</v>
      </c>
      <c r="J3464" s="552">
        <v>274.91511819812001</v>
      </c>
      <c r="K3464" s="552">
        <v>502</v>
      </c>
      <c r="L3464" s="507">
        <v>9.9500003024760003E-2</v>
      </c>
      <c r="M3464" s="507">
        <v>0.5</v>
      </c>
      <c r="N3464" s="507">
        <v>7.0650584242834853E-5</v>
      </c>
      <c r="O3464" s="507">
        <v>0.83613085048182934</v>
      </c>
      <c r="P3464" s="439"/>
    </row>
    <row r="3465" spans="1:16" ht="16.5" x14ac:dyDescent="0.25">
      <c r="A3465" s="505" t="s">
        <v>332</v>
      </c>
      <c r="B3465" s="505" t="s">
        <v>333</v>
      </c>
      <c r="C3465" s="505" t="s">
        <v>334</v>
      </c>
      <c r="D3465" s="505" t="s">
        <v>335</v>
      </c>
      <c r="E3465" s="506">
        <v>45903.650421782404</v>
      </c>
      <c r="F3465" s="506">
        <v>48370</v>
      </c>
      <c r="G3465" s="505" t="s">
        <v>336</v>
      </c>
      <c r="H3465" s="552">
        <v>502</v>
      </c>
      <c r="I3465" s="552">
        <v>264.40464151436203</v>
      </c>
      <c r="J3465" s="552">
        <v>272.70923804788902</v>
      </c>
      <c r="K3465" s="552">
        <v>502</v>
      </c>
      <c r="L3465" s="507">
        <v>9.9500003024760003E-2</v>
      </c>
      <c r="M3465" s="507">
        <v>0.5</v>
      </c>
      <c r="N3465" s="507">
        <v>7.0083693915358645E-5</v>
      </c>
      <c r="O3465" s="507">
        <v>0.83613085048182934</v>
      </c>
      <c r="P3465" s="439"/>
    </row>
    <row r="3466" spans="1:16" ht="16.5" x14ac:dyDescent="0.25">
      <c r="A3466" s="505" t="s">
        <v>332</v>
      </c>
      <c r="B3466" s="505" t="s">
        <v>333</v>
      </c>
      <c r="C3466" s="505" t="s">
        <v>334</v>
      </c>
      <c r="D3466" s="505" t="s">
        <v>335</v>
      </c>
      <c r="E3466" s="506">
        <v>45903.650421909719</v>
      </c>
      <c r="F3466" s="506">
        <v>48400</v>
      </c>
      <c r="G3466" s="505" t="s">
        <v>336</v>
      </c>
      <c r="H3466" s="552">
        <v>502</v>
      </c>
      <c r="I3466" s="552">
        <v>262.35126645710699</v>
      </c>
      <c r="J3466" s="552">
        <v>270.59136922348603</v>
      </c>
      <c r="K3466" s="552">
        <v>502</v>
      </c>
      <c r="L3466" s="507">
        <v>9.9500003024760003E-2</v>
      </c>
      <c r="M3466" s="507">
        <v>0.5</v>
      </c>
      <c r="N3466" s="507">
        <v>6.9539421665893174E-5</v>
      </c>
      <c r="O3466" s="507">
        <v>0.83613085048182934</v>
      </c>
      <c r="P3466" s="439"/>
    </row>
    <row r="3467" spans="1:16" ht="16.5" x14ac:dyDescent="0.25">
      <c r="A3467" s="505" t="s">
        <v>332</v>
      </c>
      <c r="B3467" s="505" t="s">
        <v>333</v>
      </c>
      <c r="C3467" s="505" t="s">
        <v>334</v>
      </c>
      <c r="D3467" s="505" t="s">
        <v>335</v>
      </c>
      <c r="E3467" s="506">
        <v>45903.650422071762</v>
      </c>
      <c r="F3467" s="506">
        <v>48431</v>
      </c>
      <c r="G3467" s="505" t="s">
        <v>336</v>
      </c>
      <c r="H3467" s="552">
        <v>502</v>
      </c>
      <c r="I3467" s="552">
        <v>260.24619688196401</v>
      </c>
      <c r="J3467" s="552">
        <v>268.42018222545499</v>
      </c>
      <c r="K3467" s="552">
        <v>502</v>
      </c>
      <c r="L3467" s="507">
        <v>9.9500003024760003E-2</v>
      </c>
      <c r="M3467" s="507">
        <v>0.5</v>
      </c>
      <c r="N3467" s="507">
        <v>6.8981447150279974E-5</v>
      </c>
      <c r="O3467" s="507">
        <v>0.83613085048182934</v>
      </c>
      <c r="P3467" s="439"/>
    </row>
    <row r="3468" spans="1:16" ht="16.5" x14ac:dyDescent="0.25">
      <c r="A3468" s="505" t="s">
        <v>332</v>
      </c>
      <c r="B3468" s="505" t="s">
        <v>333</v>
      </c>
      <c r="C3468" s="505" t="s">
        <v>334</v>
      </c>
      <c r="D3468" s="505" t="s">
        <v>335</v>
      </c>
      <c r="E3468" s="506">
        <v>45903.650422743056</v>
      </c>
      <c r="F3468" s="506">
        <v>48462</v>
      </c>
      <c r="G3468" s="505" t="s">
        <v>336</v>
      </c>
      <c r="H3468" s="552">
        <v>502</v>
      </c>
      <c r="I3468" s="552">
        <v>258.15801808831299</v>
      </c>
      <c r="J3468" s="552">
        <v>266.26641652579599</v>
      </c>
      <c r="K3468" s="552">
        <v>502</v>
      </c>
      <c r="L3468" s="507">
        <v>9.9500003024760003E-2</v>
      </c>
      <c r="M3468" s="507">
        <v>0.5</v>
      </c>
      <c r="N3468" s="507">
        <v>6.8427949743515224E-5</v>
      </c>
      <c r="O3468" s="507">
        <v>0.83613085048182934</v>
      </c>
      <c r="P3468" s="439"/>
    </row>
    <row r="3469" spans="1:16" ht="16.5" x14ac:dyDescent="0.25">
      <c r="A3469" s="505" t="s">
        <v>332</v>
      </c>
      <c r="B3469" s="505" t="s">
        <v>333</v>
      </c>
      <c r="C3469" s="505" t="s">
        <v>334</v>
      </c>
      <c r="D3469" s="505" t="s">
        <v>335</v>
      </c>
      <c r="E3469" s="506">
        <v>45903.650423009261</v>
      </c>
      <c r="F3469" s="506">
        <v>48492</v>
      </c>
      <c r="G3469" s="505" t="s">
        <v>336</v>
      </c>
      <c r="H3469" s="552">
        <v>502</v>
      </c>
      <c r="I3469" s="552">
        <v>256.15315451202798</v>
      </c>
      <c r="J3469" s="552">
        <v>264.19858286316702</v>
      </c>
      <c r="K3469" s="552">
        <v>502</v>
      </c>
      <c r="L3469" s="507">
        <v>9.9500003024760003E-2</v>
      </c>
      <c r="M3469" s="507">
        <v>0.5</v>
      </c>
      <c r="N3469" s="507">
        <v>6.7896536057213499E-5</v>
      </c>
      <c r="O3469" s="507">
        <v>0.83613085048182934</v>
      </c>
      <c r="P3469" s="439"/>
    </row>
    <row r="3470" spans="1:16" ht="16.5" x14ac:dyDescent="0.25">
      <c r="A3470" s="505" t="s">
        <v>332</v>
      </c>
      <c r="B3470" s="505" t="s">
        <v>333</v>
      </c>
      <c r="C3470" s="505" t="s">
        <v>334</v>
      </c>
      <c r="D3470" s="505" t="s">
        <v>335</v>
      </c>
      <c r="E3470" s="506">
        <v>45903.650423113424</v>
      </c>
      <c r="F3470" s="506">
        <v>48523</v>
      </c>
      <c r="G3470" s="505" t="s">
        <v>336</v>
      </c>
      <c r="H3470" s="552">
        <v>502</v>
      </c>
      <c r="I3470" s="552">
        <v>254.09781771330699</v>
      </c>
      <c r="J3470" s="552">
        <v>262.07869068162</v>
      </c>
      <c r="K3470" s="552">
        <v>502</v>
      </c>
      <c r="L3470" s="507">
        <v>9.9500003024760003E-2</v>
      </c>
      <c r="M3470" s="507">
        <v>0.5</v>
      </c>
      <c r="N3470" s="507">
        <v>6.7351743824106176E-5</v>
      </c>
      <c r="O3470" s="507">
        <v>0.83613085048182934</v>
      </c>
      <c r="P3470" s="439"/>
    </row>
    <row r="3471" spans="1:16" ht="16.5" x14ac:dyDescent="0.25">
      <c r="A3471" s="505" t="s">
        <v>332</v>
      </c>
      <c r="B3471" s="505" t="s">
        <v>333</v>
      </c>
      <c r="C3471" s="505" t="s">
        <v>334</v>
      </c>
      <c r="D3471" s="505" t="s">
        <v>335</v>
      </c>
      <c r="E3471" s="506">
        <v>45903.650423217594</v>
      </c>
      <c r="F3471" s="506">
        <v>48553</v>
      </c>
      <c r="G3471" s="505" t="s">
        <v>336</v>
      </c>
      <c r="H3471" s="552">
        <v>2002</v>
      </c>
      <c r="I3471" s="552">
        <v>1005.48450307233</v>
      </c>
      <c r="J3471" s="552">
        <v>1037.0654279415101</v>
      </c>
      <c r="K3471" s="552">
        <v>2002</v>
      </c>
      <c r="L3471" s="507">
        <v>9.9500003024760003E-2</v>
      </c>
      <c r="M3471" s="507">
        <v>0.5</v>
      </c>
      <c r="N3471" s="507">
        <v>2.6651600269327888E-4</v>
      </c>
      <c r="O3471" s="507">
        <v>0.83613085048182934</v>
      </c>
      <c r="P3471" s="439"/>
    </row>
    <row r="3472" spans="1:16" ht="16.5" x14ac:dyDescent="0.25">
      <c r="A3472" s="505" t="s">
        <v>332</v>
      </c>
      <c r="B3472" s="505" t="s">
        <v>333</v>
      </c>
      <c r="C3472" s="505" t="s">
        <v>334</v>
      </c>
      <c r="D3472" s="505" t="s">
        <v>335</v>
      </c>
      <c r="E3472" s="506">
        <v>45903.650423333333</v>
      </c>
      <c r="F3472" s="506">
        <v>48584</v>
      </c>
      <c r="G3472" s="505" t="s">
        <v>336</v>
      </c>
      <c r="H3472" s="552">
        <v>502</v>
      </c>
      <c r="I3472" s="552">
        <v>250.10147445653899</v>
      </c>
      <c r="J3472" s="552">
        <v>257.95682762245099</v>
      </c>
      <c r="K3472" s="552">
        <v>502</v>
      </c>
      <c r="L3472" s="507">
        <v>9.9500003024760003E-2</v>
      </c>
      <c r="M3472" s="507">
        <v>0.5</v>
      </c>
      <c r="N3472" s="507">
        <v>6.6292464017277274E-5</v>
      </c>
      <c r="O3472" s="507">
        <v>0.83613085048182934</v>
      </c>
      <c r="P3472" s="439"/>
    </row>
    <row r="3473" spans="1:16" ht="16.5" x14ac:dyDescent="0.25">
      <c r="A3473" s="505" t="s">
        <v>332</v>
      </c>
      <c r="B3473" s="505" t="s">
        <v>333</v>
      </c>
      <c r="C3473" s="505" t="s">
        <v>334</v>
      </c>
      <c r="D3473" s="505" t="s">
        <v>335</v>
      </c>
      <c r="E3473" s="506">
        <v>45903.650423449071</v>
      </c>
      <c r="F3473" s="506">
        <v>48615</v>
      </c>
      <c r="G3473" s="505" t="s">
        <v>336</v>
      </c>
      <c r="H3473" s="552">
        <v>502</v>
      </c>
      <c r="I3473" s="552">
        <v>248.09469548540301</v>
      </c>
      <c r="J3473" s="552">
        <v>255.88701840497799</v>
      </c>
      <c r="K3473" s="552">
        <v>502</v>
      </c>
      <c r="L3473" s="507">
        <v>9.9500003024760003E-2</v>
      </c>
      <c r="M3473" s="507">
        <v>0.5</v>
      </c>
      <c r="N3473" s="507">
        <v>6.5760542632072529E-5</v>
      </c>
      <c r="O3473" s="507">
        <v>0.83613085048182934</v>
      </c>
      <c r="P3473" s="439"/>
    </row>
    <row r="3474" spans="1:16" ht="16.5" x14ac:dyDescent="0.25">
      <c r="A3474" s="505" t="s">
        <v>332</v>
      </c>
      <c r="B3474" s="505" t="s">
        <v>333</v>
      </c>
      <c r="C3474" s="505" t="s">
        <v>334</v>
      </c>
      <c r="D3474" s="505" t="s">
        <v>335</v>
      </c>
      <c r="E3474" s="506">
        <v>45903.650423553241</v>
      </c>
      <c r="F3474" s="506">
        <v>48643</v>
      </c>
      <c r="G3474" s="505" t="s">
        <v>336</v>
      </c>
      <c r="H3474" s="552">
        <v>502</v>
      </c>
      <c r="I3474" s="552">
        <v>246.29596462939099</v>
      </c>
      <c r="J3474" s="552">
        <v>254.031791815964</v>
      </c>
      <c r="K3474" s="552">
        <v>502</v>
      </c>
      <c r="L3474" s="507">
        <v>9.9500003024760003E-2</v>
      </c>
      <c r="M3474" s="507">
        <v>0.5</v>
      </c>
      <c r="N3474" s="507">
        <v>6.5283766952088933E-5</v>
      </c>
      <c r="O3474" s="507">
        <v>0.83613085048182934</v>
      </c>
      <c r="P3474" s="439"/>
    </row>
    <row r="3475" spans="1:16" ht="16.5" x14ac:dyDescent="0.25">
      <c r="A3475" s="505" t="s">
        <v>332</v>
      </c>
      <c r="B3475" s="505" t="s">
        <v>333</v>
      </c>
      <c r="C3475" s="505" t="s">
        <v>334</v>
      </c>
      <c r="D3475" s="505" t="s">
        <v>335</v>
      </c>
      <c r="E3475" s="506">
        <v>45903.651551516203</v>
      </c>
      <c r="F3475" s="506">
        <v>46037</v>
      </c>
      <c r="G3475" s="505" t="s">
        <v>336</v>
      </c>
      <c r="H3475" s="552">
        <v>735</v>
      </c>
      <c r="I3475" s="552">
        <v>709.72666177911594</v>
      </c>
      <c r="J3475" s="552">
        <v>732.12674105488804</v>
      </c>
      <c r="K3475" s="552">
        <v>735</v>
      </c>
      <c r="L3475" s="507">
        <v>0.10000000046145001</v>
      </c>
      <c r="M3475" s="507">
        <v>0.5</v>
      </c>
      <c r="N3475" s="507">
        <v>1.8814964536819067E-4</v>
      </c>
      <c r="O3475" s="507">
        <v>0.83613085048182934</v>
      </c>
      <c r="P3475" s="439"/>
    </row>
    <row r="3476" spans="1:16" ht="16.5" x14ac:dyDescent="0.25">
      <c r="A3476" s="505" t="s">
        <v>332</v>
      </c>
      <c r="B3476" s="505" t="s">
        <v>333</v>
      </c>
      <c r="C3476" s="505" t="s">
        <v>334</v>
      </c>
      <c r="D3476" s="505" t="s">
        <v>335</v>
      </c>
      <c r="E3476" s="506">
        <v>45903.651551585652</v>
      </c>
      <c r="F3476" s="506">
        <v>46068</v>
      </c>
      <c r="G3476" s="505" t="s">
        <v>336</v>
      </c>
      <c r="H3476" s="552">
        <v>735</v>
      </c>
      <c r="I3476" s="552">
        <v>704.00473027496105</v>
      </c>
      <c r="J3476" s="552">
        <v>726.22421647708097</v>
      </c>
      <c r="K3476" s="552">
        <v>735</v>
      </c>
      <c r="L3476" s="507">
        <v>0.10000000046145001</v>
      </c>
      <c r="M3476" s="507">
        <v>0.5</v>
      </c>
      <c r="N3476" s="507">
        <v>1.8663275239896068E-4</v>
      </c>
      <c r="O3476" s="507">
        <v>0.83613085048182934</v>
      </c>
      <c r="P3476" s="439"/>
    </row>
    <row r="3477" spans="1:16" ht="16.5" x14ac:dyDescent="0.25">
      <c r="A3477" s="505" t="s">
        <v>332</v>
      </c>
      <c r="B3477" s="505" t="s">
        <v>333</v>
      </c>
      <c r="C3477" s="505" t="s">
        <v>334</v>
      </c>
      <c r="D3477" s="505" t="s">
        <v>335</v>
      </c>
      <c r="E3477" s="506">
        <v>45903.651551689814</v>
      </c>
      <c r="F3477" s="506">
        <v>46096</v>
      </c>
      <c r="G3477" s="505" t="s">
        <v>336</v>
      </c>
      <c r="H3477" s="552">
        <v>735</v>
      </c>
      <c r="I3477" s="552">
        <v>698.87619511154799</v>
      </c>
      <c r="J3477" s="552">
        <v>720.93381675310502</v>
      </c>
      <c r="K3477" s="552">
        <v>735</v>
      </c>
      <c r="L3477" s="507">
        <v>0.10000000046145001</v>
      </c>
      <c r="M3477" s="507">
        <v>0.5</v>
      </c>
      <c r="N3477" s="507">
        <v>1.85273169725491E-4</v>
      </c>
      <c r="O3477" s="507">
        <v>0.83613085048182934</v>
      </c>
      <c r="P3477" s="439"/>
    </row>
    <row r="3478" spans="1:16" ht="16.5" x14ac:dyDescent="0.25">
      <c r="A3478" s="505" t="s">
        <v>332</v>
      </c>
      <c r="B3478" s="505" t="s">
        <v>333</v>
      </c>
      <c r="C3478" s="505" t="s">
        <v>334</v>
      </c>
      <c r="D3478" s="505" t="s">
        <v>335</v>
      </c>
      <c r="E3478" s="506">
        <v>45903.651551793984</v>
      </c>
      <c r="F3478" s="506">
        <v>46127</v>
      </c>
      <c r="G3478" s="505" t="s">
        <v>336</v>
      </c>
      <c r="H3478" s="552">
        <v>735</v>
      </c>
      <c r="I3478" s="552">
        <v>693.24174183021205</v>
      </c>
      <c r="J3478" s="552">
        <v>715.12153134712901</v>
      </c>
      <c r="K3478" s="552">
        <v>735</v>
      </c>
      <c r="L3478" s="507">
        <v>0.10000000046145001</v>
      </c>
      <c r="M3478" s="507">
        <v>0.5</v>
      </c>
      <c r="N3478" s="507">
        <v>1.8377946736961555E-4</v>
      </c>
      <c r="O3478" s="507">
        <v>0.83613085048182934</v>
      </c>
      <c r="P3478" s="439"/>
    </row>
    <row r="3479" spans="1:16" ht="16.5" x14ac:dyDescent="0.25">
      <c r="A3479" s="505" t="s">
        <v>332</v>
      </c>
      <c r="B3479" s="505" t="s">
        <v>333</v>
      </c>
      <c r="C3479" s="505" t="s">
        <v>334</v>
      </c>
      <c r="D3479" s="505" t="s">
        <v>335</v>
      </c>
      <c r="E3479" s="506">
        <v>45903.651551863426</v>
      </c>
      <c r="F3479" s="506">
        <v>46157</v>
      </c>
      <c r="G3479" s="505" t="s">
        <v>336</v>
      </c>
      <c r="H3479" s="552">
        <v>735</v>
      </c>
      <c r="I3479" s="552">
        <v>687.83230034861197</v>
      </c>
      <c r="J3479" s="552">
        <v>709.54135946388101</v>
      </c>
      <c r="K3479" s="552">
        <v>735</v>
      </c>
      <c r="L3479" s="507">
        <v>0.10000000046145001</v>
      </c>
      <c r="M3479" s="507">
        <v>0.5</v>
      </c>
      <c r="N3479" s="507">
        <v>1.8234541599291827E-4</v>
      </c>
      <c r="O3479" s="507">
        <v>0.83613085048182934</v>
      </c>
      <c r="P3479" s="439"/>
    </row>
    <row r="3480" spans="1:16" ht="16.5" x14ac:dyDescent="0.25">
      <c r="A3480" s="505" t="s">
        <v>332</v>
      </c>
      <c r="B3480" s="505" t="s">
        <v>333</v>
      </c>
      <c r="C3480" s="505" t="s">
        <v>334</v>
      </c>
      <c r="D3480" s="505" t="s">
        <v>335</v>
      </c>
      <c r="E3480" s="506">
        <v>45903.651551944444</v>
      </c>
      <c r="F3480" s="506">
        <v>46188</v>
      </c>
      <c r="G3480" s="505" t="s">
        <v>336</v>
      </c>
      <c r="H3480" s="552">
        <v>735</v>
      </c>
      <c r="I3480" s="552">
        <v>682.28688473878503</v>
      </c>
      <c r="J3480" s="552">
        <v>703.82092189705804</v>
      </c>
      <c r="K3480" s="552">
        <v>735</v>
      </c>
      <c r="L3480" s="507">
        <v>0.10000000046145001</v>
      </c>
      <c r="M3480" s="507">
        <v>0.5</v>
      </c>
      <c r="N3480" s="507">
        <v>1.8087531766267857E-4</v>
      </c>
      <c r="O3480" s="507">
        <v>0.83613085048182934</v>
      </c>
      <c r="P3480" s="439"/>
    </row>
    <row r="3481" spans="1:16" ht="16.5" x14ac:dyDescent="0.25">
      <c r="A3481" s="505" t="s">
        <v>332</v>
      </c>
      <c r="B3481" s="505" t="s">
        <v>333</v>
      </c>
      <c r="C3481" s="505" t="s">
        <v>334</v>
      </c>
      <c r="D3481" s="505" t="s">
        <v>335</v>
      </c>
      <c r="E3481" s="506">
        <v>45903.651552013886</v>
      </c>
      <c r="F3481" s="506">
        <v>46218</v>
      </c>
      <c r="G3481" s="505" t="s">
        <v>336</v>
      </c>
      <c r="H3481" s="552">
        <v>735</v>
      </c>
      <c r="I3481" s="552">
        <v>676.96292521073701</v>
      </c>
      <c r="J3481" s="552">
        <v>698.32892991100596</v>
      </c>
      <c r="K3481" s="552">
        <v>735</v>
      </c>
      <c r="L3481" s="507">
        <v>0.10000000046145001</v>
      </c>
      <c r="M3481" s="507">
        <v>0.5</v>
      </c>
      <c r="N3481" s="507">
        <v>1.7946392768523862E-4</v>
      </c>
      <c r="O3481" s="507">
        <v>0.83613085048182934</v>
      </c>
      <c r="P3481" s="439"/>
    </row>
    <row r="3482" spans="1:16" ht="16.5" x14ac:dyDescent="0.25">
      <c r="A3482" s="505" t="s">
        <v>332</v>
      </c>
      <c r="B3482" s="505" t="s">
        <v>333</v>
      </c>
      <c r="C3482" s="505" t="s">
        <v>334</v>
      </c>
      <c r="D3482" s="505" t="s">
        <v>335</v>
      </c>
      <c r="E3482" s="506">
        <v>45903.651552199073</v>
      </c>
      <c r="F3482" s="506">
        <v>46249</v>
      </c>
      <c r="G3482" s="505" t="s">
        <v>336</v>
      </c>
      <c r="H3482" s="552">
        <v>735</v>
      </c>
      <c r="I3482" s="552">
        <v>671.50514026688404</v>
      </c>
      <c r="J3482" s="552">
        <v>692.69888877051301</v>
      </c>
      <c r="K3482" s="552">
        <v>735</v>
      </c>
      <c r="L3482" s="507">
        <v>0.10000000046145001</v>
      </c>
      <c r="M3482" s="507">
        <v>0.5</v>
      </c>
      <c r="N3482" s="507">
        <v>1.7801706038127183E-4</v>
      </c>
      <c r="O3482" s="507">
        <v>0.83613085048182934</v>
      </c>
      <c r="P3482" s="439"/>
    </row>
    <row r="3483" spans="1:16" ht="16.5" x14ac:dyDescent="0.25">
      <c r="A3483" s="505" t="s">
        <v>332</v>
      </c>
      <c r="B3483" s="505" t="s">
        <v>333</v>
      </c>
      <c r="C3483" s="505" t="s">
        <v>334</v>
      </c>
      <c r="D3483" s="505" t="s">
        <v>335</v>
      </c>
      <c r="E3483" s="506">
        <v>45903.651552326388</v>
      </c>
      <c r="F3483" s="506">
        <v>46280</v>
      </c>
      <c r="G3483" s="505" t="s">
        <v>336</v>
      </c>
      <c r="H3483" s="552">
        <v>735</v>
      </c>
      <c r="I3483" s="552">
        <v>666.09135687080402</v>
      </c>
      <c r="J3483" s="552">
        <v>687.11423793519896</v>
      </c>
      <c r="K3483" s="552">
        <v>735</v>
      </c>
      <c r="L3483" s="507">
        <v>0.10000000046145001</v>
      </c>
      <c r="M3483" s="507">
        <v>0.5</v>
      </c>
      <c r="N3483" s="507">
        <v>1.7658185795627157E-4</v>
      </c>
      <c r="O3483" s="507">
        <v>0.83613085048182934</v>
      </c>
      <c r="P3483" s="439"/>
    </row>
    <row r="3484" spans="1:16" ht="16.5" x14ac:dyDescent="0.25">
      <c r="A3484" s="505" t="s">
        <v>332</v>
      </c>
      <c r="B3484" s="505" t="s">
        <v>333</v>
      </c>
      <c r="C3484" s="505" t="s">
        <v>334</v>
      </c>
      <c r="D3484" s="505" t="s">
        <v>335</v>
      </c>
      <c r="E3484" s="506">
        <v>45903.651552407406</v>
      </c>
      <c r="F3484" s="506">
        <v>46310</v>
      </c>
      <c r="G3484" s="505" t="s">
        <v>336</v>
      </c>
      <c r="H3484" s="552">
        <v>735</v>
      </c>
      <c r="I3484" s="552">
        <v>660.89377282619705</v>
      </c>
      <c r="J3484" s="552">
        <v>681.75261003975299</v>
      </c>
      <c r="K3484" s="552">
        <v>735</v>
      </c>
      <c r="L3484" s="507">
        <v>0.10000000046145001</v>
      </c>
      <c r="M3484" s="507">
        <v>0.5</v>
      </c>
      <c r="N3484" s="507">
        <v>1.7520397031666585E-4</v>
      </c>
      <c r="O3484" s="507">
        <v>0.83613085048182934</v>
      </c>
      <c r="P3484" s="439"/>
    </row>
    <row r="3485" spans="1:16" ht="16.5" x14ac:dyDescent="0.25">
      <c r="A3485" s="505" t="s">
        <v>332</v>
      </c>
      <c r="B3485" s="505" t="s">
        <v>333</v>
      </c>
      <c r="C3485" s="505" t="s">
        <v>334</v>
      </c>
      <c r="D3485" s="505" t="s">
        <v>335</v>
      </c>
      <c r="E3485" s="506">
        <v>45903.651552488423</v>
      </c>
      <c r="F3485" s="506">
        <v>46341</v>
      </c>
      <c r="G3485" s="505" t="s">
        <v>336</v>
      </c>
      <c r="H3485" s="552">
        <v>735</v>
      </c>
      <c r="I3485" s="552">
        <v>655.56553999617302</v>
      </c>
      <c r="J3485" s="552">
        <v>676.25620987965704</v>
      </c>
      <c r="K3485" s="552">
        <v>735</v>
      </c>
      <c r="L3485" s="507">
        <v>0.10000000046145001</v>
      </c>
      <c r="M3485" s="507">
        <v>0.5</v>
      </c>
      <c r="N3485" s="507">
        <v>1.7379144748020495E-4</v>
      </c>
      <c r="O3485" s="507">
        <v>0.83613085048182934</v>
      </c>
      <c r="P3485" s="439"/>
    </row>
    <row r="3486" spans="1:16" ht="16.5" x14ac:dyDescent="0.25">
      <c r="A3486" s="505" t="s">
        <v>332</v>
      </c>
      <c r="B3486" s="505" t="s">
        <v>333</v>
      </c>
      <c r="C3486" s="505" t="s">
        <v>334</v>
      </c>
      <c r="D3486" s="505" t="s">
        <v>335</v>
      </c>
      <c r="E3486" s="506">
        <v>45903.651552615738</v>
      </c>
      <c r="F3486" s="506">
        <v>46371</v>
      </c>
      <c r="G3486" s="505" t="s">
        <v>336</v>
      </c>
      <c r="H3486" s="552">
        <v>735</v>
      </c>
      <c r="I3486" s="552">
        <v>650.45009005716599</v>
      </c>
      <c r="J3486" s="552">
        <v>670.97930837015599</v>
      </c>
      <c r="K3486" s="552">
        <v>735</v>
      </c>
      <c r="L3486" s="507">
        <v>0.10000000046145001</v>
      </c>
      <c r="M3486" s="507">
        <v>0.5</v>
      </c>
      <c r="N3486" s="507">
        <v>1.7243533372014077E-4</v>
      </c>
      <c r="O3486" s="507">
        <v>0.83613085048182934</v>
      </c>
      <c r="P3486" s="439"/>
    </row>
    <row r="3487" spans="1:16" ht="16.5" x14ac:dyDescent="0.25">
      <c r="A3487" s="505" t="s">
        <v>332</v>
      </c>
      <c r="B3487" s="505" t="s">
        <v>333</v>
      </c>
      <c r="C3487" s="505" t="s">
        <v>334</v>
      </c>
      <c r="D3487" s="505" t="s">
        <v>335</v>
      </c>
      <c r="E3487" s="506">
        <v>45903.651552754629</v>
      </c>
      <c r="F3487" s="506">
        <v>46402</v>
      </c>
      <c r="G3487" s="505" t="s">
        <v>336</v>
      </c>
      <c r="H3487" s="552">
        <v>735</v>
      </c>
      <c r="I3487" s="552">
        <v>645.20605589216905</v>
      </c>
      <c r="J3487" s="552">
        <v>665.56976431614601</v>
      </c>
      <c r="K3487" s="552">
        <v>735</v>
      </c>
      <c r="L3487" s="507">
        <v>0.10000000046145001</v>
      </c>
      <c r="M3487" s="507">
        <v>0.5</v>
      </c>
      <c r="N3487" s="507">
        <v>1.7104513208114711E-4</v>
      </c>
      <c r="O3487" s="507">
        <v>0.83613085048182934</v>
      </c>
      <c r="P3487" s="439"/>
    </row>
    <row r="3488" spans="1:16" ht="16.5" x14ac:dyDescent="0.25">
      <c r="A3488" s="505" t="s">
        <v>332</v>
      </c>
      <c r="B3488" s="505" t="s">
        <v>333</v>
      </c>
      <c r="C3488" s="505" t="s">
        <v>334</v>
      </c>
      <c r="D3488" s="505" t="s">
        <v>335</v>
      </c>
      <c r="E3488" s="506">
        <v>45903.651552870368</v>
      </c>
      <c r="F3488" s="506">
        <v>46433</v>
      </c>
      <c r="G3488" s="505" t="s">
        <v>336</v>
      </c>
      <c r="H3488" s="552">
        <v>735</v>
      </c>
      <c r="I3488" s="552">
        <v>640.00429998148195</v>
      </c>
      <c r="J3488" s="552">
        <v>660.20383288402695</v>
      </c>
      <c r="K3488" s="552">
        <v>735</v>
      </c>
      <c r="L3488" s="507">
        <v>0.10000000046145001</v>
      </c>
      <c r="M3488" s="507">
        <v>0.5</v>
      </c>
      <c r="N3488" s="507">
        <v>1.696661384733347E-4</v>
      </c>
      <c r="O3488" s="507">
        <v>0.83613085048182934</v>
      </c>
      <c r="P3488" s="439"/>
    </row>
    <row r="3489" spans="1:16" ht="16.5" x14ac:dyDescent="0.25">
      <c r="A3489" s="505" t="s">
        <v>332</v>
      </c>
      <c r="B3489" s="505" t="s">
        <v>333</v>
      </c>
      <c r="C3489" s="505" t="s">
        <v>334</v>
      </c>
      <c r="D3489" s="505" t="s">
        <v>335</v>
      </c>
      <c r="E3489" s="506">
        <v>45903.651552951385</v>
      </c>
      <c r="F3489" s="506">
        <v>46461</v>
      </c>
      <c r="G3489" s="505" t="s">
        <v>336</v>
      </c>
      <c r="H3489" s="552">
        <v>735</v>
      </c>
      <c r="I3489" s="552">
        <v>635.34199528942702</v>
      </c>
      <c r="J3489" s="552">
        <v>655.39437859152099</v>
      </c>
      <c r="K3489" s="552">
        <v>735</v>
      </c>
      <c r="L3489" s="507">
        <v>0.10000000046145001</v>
      </c>
      <c r="M3489" s="507">
        <v>0.5</v>
      </c>
      <c r="N3489" s="507">
        <v>1.684301542252444E-4</v>
      </c>
      <c r="O3489" s="507">
        <v>0.83613085048182934</v>
      </c>
      <c r="P3489" s="439"/>
    </row>
    <row r="3490" spans="1:16" ht="16.5" x14ac:dyDescent="0.25">
      <c r="A3490" s="505" t="s">
        <v>332</v>
      </c>
      <c r="B3490" s="505" t="s">
        <v>333</v>
      </c>
      <c r="C3490" s="505" t="s">
        <v>334</v>
      </c>
      <c r="D3490" s="505" t="s">
        <v>335</v>
      </c>
      <c r="E3490" s="506">
        <v>45903.65155303241</v>
      </c>
      <c r="F3490" s="506">
        <v>46492</v>
      </c>
      <c r="G3490" s="505" t="s">
        <v>336</v>
      </c>
      <c r="H3490" s="552">
        <v>735</v>
      </c>
      <c r="I3490" s="552">
        <v>630.21976503581504</v>
      </c>
      <c r="J3490" s="552">
        <v>650.11048277012299</v>
      </c>
      <c r="K3490" s="552">
        <v>735</v>
      </c>
      <c r="L3490" s="507">
        <v>0.10000000046145001</v>
      </c>
      <c r="M3490" s="507">
        <v>0.5</v>
      </c>
      <c r="N3490" s="507">
        <v>1.6707224299320001E-4</v>
      </c>
      <c r="O3490" s="507">
        <v>0.83613085048182934</v>
      </c>
      <c r="P3490" s="439"/>
    </row>
    <row r="3491" spans="1:16" ht="16.5" x14ac:dyDescent="0.25">
      <c r="A3491" s="505" t="s">
        <v>332</v>
      </c>
      <c r="B3491" s="505" t="s">
        <v>333</v>
      </c>
      <c r="C3491" s="505" t="s">
        <v>334</v>
      </c>
      <c r="D3491" s="505" t="s">
        <v>335</v>
      </c>
      <c r="E3491" s="506">
        <v>45903.651553101852</v>
      </c>
      <c r="F3491" s="506">
        <v>46522</v>
      </c>
      <c r="G3491" s="505" t="s">
        <v>336</v>
      </c>
      <c r="H3491" s="552">
        <v>735</v>
      </c>
      <c r="I3491" s="552">
        <v>625.30209096369595</v>
      </c>
      <c r="J3491" s="552">
        <v>645.03759924202598</v>
      </c>
      <c r="K3491" s="552">
        <v>735</v>
      </c>
      <c r="L3491" s="507">
        <v>0.10000000046145001</v>
      </c>
      <c r="M3491" s="507">
        <v>0.5</v>
      </c>
      <c r="N3491" s="507">
        <v>1.6576855992402219E-4</v>
      </c>
      <c r="O3491" s="507">
        <v>0.83613085048182934</v>
      </c>
      <c r="P3491" s="439"/>
    </row>
    <row r="3492" spans="1:16" ht="16.5" x14ac:dyDescent="0.25">
      <c r="A3492" s="505" t="s">
        <v>332</v>
      </c>
      <c r="B3492" s="505" t="s">
        <v>333</v>
      </c>
      <c r="C3492" s="505" t="s">
        <v>334</v>
      </c>
      <c r="D3492" s="505" t="s">
        <v>335</v>
      </c>
      <c r="E3492" s="506">
        <v>45903.65155318287</v>
      </c>
      <c r="F3492" s="506">
        <v>46553</v>
      </c>
      <c r="G3492" s="505" t="s">
        <v>336</v>
      </c>
      <c r="H3492" s="552">
        <v>735</v>
      </c>
      <c r="I3492" s="552">
        <v>620.260804047786</v>
      </c>
      <c r="J3492" s="552">
        <v>639.83720145618599</v>
      </c>
      <c r="K3492" s="552">
        <v>735</v>
      </c>
      <c r="L3492" s="507">
        <v>0.10000000046145001</v>
      </c>
      <c r="M3492" s="507">
        <v>0.5</v>
      </c>
      <c r="N3492" s="507">
        <v>1.6443210689709204E-4</v>
      </c>
      <c r="O3492" s="507">
        <v>0.83613085048182934</v>
      </c>
      <c r="P3492" s="439"/>
    </row>
    <row r="3493" spans="1:16" ht="16.5" x14ac:dyDescent="0.25">
      <c r="A3493" s="505" t="s">
        <v>332</v>
      </c>
      <c r="B3493" s="505" t="s">
        <v>333</v>
      </c>
      <c r="C3493" s="505" t="s">
        <v>334</v>
      </c>
      <c r="D3493" s="505" t="s">
        <v>335</v>
      </c>
      <c r="E3493" s="506">
        <v>45903.651553275464</v>
      </c>
      <c r="F3493" s="506">
        <v>46583</v>
      </c>
      <c r="G3493" s="505" t="s">
        <v>336</v>
      </c>
      <c r="H3493" s="552">
        <v>735</v>
      </c>
      <c r="I3493" s="552">
        <v>615.42084084249996</v>
      </c>
      <c r="J3493" s="552">
        <v>634.844481470961</v>
      </c>
      <c r="K3493" s="552">
        <v>735</v>
      </c>
      <c r="L3493" s="507">
        <v>0.10000000046145001</v>
      </c>
      <c r="M3493" s="507">
        <v>0.5</v>
      </c>
      <c r="N3493" s="507">
        <v>1.6314902509995775E-4</v>
      </c>
      <c r="O3493" s="507">
        <v>0.83613085048182934</v>
      </c>
      <c r="P3493" s="439"/>
    </row>
    <row r="3494" spans="1:16" ht="16.5" x14ac:dyDescent="0.25">
      <c r="A3494" s="505" t="s">
        <v>332</v>
      </c>
      <c r="B3494" s="505" t="s">
        <v>333</v>
      </c>
      <c r="C3494" s="505" t="s">
        <v>334</v>
      </c>
      <c r="D3494" s="505" t="s">
        <v>335</v>
      </c>
      <c r="E3494" s="506">
        <v>45903.651553356482</v>
      </c>
      <c r="F3494" s="506">
        <v>46614</v>
      </c>
      <c r="G3494" s="505" t="s">
        <v>336</v>
      </c>
      <c r="H3494" s="552">
        <v>735</v>
      </c>
      <c r="I3494" s="552">
        <v>610.45921816835198</v>
      </c>
      <c r="J3494" s="552">
        <v>629.726262254478</v>
      </c>
      <c r="K3494" s="552">
        <v>735</v>
      </c>
      <c r="L3494" s="507">
        <v>0.10000000046145001</v>
      </c>
      <c r="M3494" s="507">
        <v>0.5</v>
      </c>
      <c r="N3494" s="507">
        <v>1.6183369118781242E-4</v>
      </c>
      <c r="O3494" s="507">
        <v>0.83613085048182934</v>
      </c>
      <c r="P3494" s="439"/>
    </row>
    <row r="3495" spans="1:16" ht="16.5" x14ac:dyDescent="0.25">
      <c r="A3495" s="505" t="s">
        <v>332</v>
      </c>
      <c r="B3495" s="505" t="s">
        <v>333</v>
      </c>
      <c r="C3495" s="505" t="s">
        <v>334</v>
      </c>
      <c r="D3495" s="505" t="s">
        <v>335</v>
      </c>
      <c r="E3495" s="506">
        <v>45903.65155347222</v>
      </c>
      <c r="F3495" s="506">
        <v>46645</v>
      </c>
      <c r="G3495" s="505" t="s">
        <v>336</v>
      </c>
      <c r="H3495" s="552">
        <v>735</v>
      </c>
      <c r="I3495" s="552">
        <v>605.53759690125196</v>
      </c>
      <c r="J3495" s="552">
        <v>624.64930695177702</v>
      </c>
      <c r="K3495" s="552">
        <v>735</v>
      </c>
      <c r="L3495" s="507">
        <v>0.10000000046145001</v>
      </c>
      <c r="M3495" s="507">
        <v>0.5</v>
      </c>
      <c r="N3495" s="507">
        <v>1.6052896171108686E-4</v>
      </c>
      <c r="O3495" s="507">
        <v>0.83613085048182934</v>
      </c>
      <c r="P3495" s="439"/>
    </row>
    <row r="3496" spans="1:16" ht="16.5" x14ac:dyDescent="0.25">
      <c r="A3496" s="505" t="s">
        <v>332</v>
      </c>
      <c r="B3496" s="505" t="s">
        <v>333</v>
      </c>
      <c r="C3496" s="505" t="s">
        <v>334</v>
      </c>
      <c r="D3496" s="505" t="s">
        <v>335</v>
      </c>
      <c r="E3496" s="506">
        <v>45903.651553564814</v>
      </c>
      <c r="F3496" s="506">
        <v>46675</v>
      </c>
      <c r="G3496" s="505" t="s">
        <v>336</v>
      </c>
      <c r="H3496" s="552">
        <v>735</v>
      </c>
      <c r="I3496" s="552">
        <v>600.81252049904697</v>
      </c>
      <c r="J3496" s="552">
        <v>619.77509977614295</v>
      </c>
      <c r="K3496" s="552">
        <v>735</v>
      </c>
      <c r="L3496" s="507">
        <v>0.10000000046145001</v>
      </c>
      <c r="M3496" s="507">
        <v>0.5</v>
      </c>
      <c r="N3496" s="507">
        <v>1.5927633658469785E-4</v>
      </c>
      <c r="O3496" s="507">
        <v>0.83613085048182934</v>
      </c>
      <c r="P3496" s="439"/>
    </row>
    <row r="3497" spans="1:16" ht="16.5" x14ac:dyDescent="0.25">
      <c r="A3497" s="505" t="s">
        <v>332</v>
      </c>
      <c r="B3497" s="505" t="s">
        <v>333</v>
      </c>
      <c r="C3497" s="505" t="s">
        <v>334</v>
      </c>
      <c r="D3497" s="505" t="s">
        <v>335</v>
      </c>
      <c r="E3497" s="506">
        <v>45903.651553680553</v>
      </c>
      <c r="F3497" s="506">
        <v>46706</v>
      </c>
      <c r="G3497" s="505" t="s">
        <v>336</v>
      </c>
      <c r="H3497" s="552">
        <v>735</v>
      </c>
      <c r="I3497" s="552">
        <v>595.96867247378395</v>
      </c>
      <c r="J3497" s="552">
        <v>614.77837235997004</v>
      </c>
      <c r="K3497" s="552">
        <v>735</v>
      </c>
      <c r="L3497" s="507">
        <v>0.10000000046145001</v>
      </c>
      <c r="M3497" s="507">
        <v>0.5</v>
      </c>
      <c r="N3497" s="507">
        <v>1.5799222491572664E-4</v>
      </c>
      <c r="O3497" s="507">
        <v>0.83613085048182934</v>
      </c>
      <c r="P3497" s="439"/>
    </row>
    <row r="3498" spans="1:16" ht="16.5" x14ac:dyDescent="0.25">
      <c r="A3498" s="505" t="s">
        <v>332</v>
      </c>
      <c r="B3498" s="505" t="s">
        <v>333</v>
      </c>
      <c r="C3498" s="505" t="s">
        <v>334</v>
      </c>
      <c r="D3498" s="505" t="s">
        <v>335</v>
      </c>
      <c r="E3498" s="506">
        <v>45903.651553773147</v>
      </c>
      <c r="F3498" s="506">
        <v>46736</v>
      </c>
      <c r="G3498" s="505" t="s">
        <v>336</v>
      </c>
      <c r="H3498" s="552">
        <v>735</v>
      </c>
      <c r="I3498" s="552">
        <v>591.318263440274</v>
      </c>
      <c r="J3498" s="552">
        <v>609.98118917152794</v>
      </c>
      <c r="K3498" s="552">
        <v>735</v>
      </c>
      <c r="L3498" s="507">
        <v>0.10000000046145001</v>
      </c>
      <c r="M3498" s="507">
        <v>0.5</v>
      </c>
      <c r="N3498" s="507">
        <v>1.5675939422527663E-4</v>
      </c>
      <c r="O3498" s="507">
        <v>0.83613085048182934</v>
      </c>
      <c r="P3498" s="439"/>
    </row>
    <row r="3499" spans="1:16" ht="16.5" x14ac:dyDescent="0.25">
      <c r="A3499" s="505" t="s">
        <v>332</v>
      </c>
      <c r="B3499" s="505" t="s">
        <v>333</v>
      </c>
      <c r="C3499" s="505" t="s">
        <v>334</v>
      </c>
      <c r="D3499" s="505" t="s">
        <v>335</v>
      </c>
      <c r="E3499" s="506">
        <v>45903.65155386574</v>
      </c>
      <c r="F3499" s="506">
        <v>46767</v>
      </c>
      <c r="G3499" s="505" t="s">
        <v>336</v>
      </c>
      <c r="H3499" s="552">
        <v>735</v>
      </c>
      <c r="I3499" s="552">
        <v>586.55095965591295</v>
      </c>
      <c r="J3499" s="552">
        <v>605.06342185176402</v>
      </c>
      <c r="K3499" s="552">
        <v>735</v>
      </c>
      <c r="L3499" s="507">
        <v>0.10000000046145001</v>
      </c>
      <c r="M3499" s="507">
        <v>0.5</v>
      </c>
      <c r="N3499" s="507">
        <v>1.5549557455399448E-4</v>
      </c>
      <c r="O3499" s="507">
        <v>0.83613085048182934</v>
      </c>
      <c r="P3499" s="439"/>
    </row>
    <row r="3500" spans="1:16" ht="16.5" x14ac:dyDescent="0.25">
      <c r="A3500" s="505" t="s">
        <v>332</v>
      </c>
      <c r="B3500" s="505" t="s">
        <v>333</v>
      </c>
      <c r="C3500" s="505" t="s">
        <v>334</v>
      </c>
      <c r="D3500" s="505" t="s">
        <v>335</v>
      </c>
      <c r="E3500" s="506">
        <v>45903.65155396991</v>
      </c>
      <c r="F3500" s="506">
        <v>46798</v>
      </c>
      <c r="G3500" s="505" t="s">
        <v>336</v>
      </c>
      <c r="H3500" s="552">
        <v>735</v>
      </c>
      <c r="I3500" s="552">
        <v>581.82209064818198</v>
      </c>
      <c r="J3500" s="552">
        <v>600.18530237006496</v>
      </c>
      <c r="K3500" s="552">
        <v>735</v>
      </c>
      <c r="L3500" s="507">
        <v>0.10000000046145001</v>
      </c>
      <c r="M3500" s="507">
        <v>0.5</v>
      </c>
      <c r="N3500" s="507">
        <v>1.5424194400196341E-4</v>
      </c>
      <c r="O3500" s="507">
        <v>0.83613085048182934</v>
      </c>
      <c r="P3500" s="439"/>
    </row>
    <row r="3501" spans="1:16" ht="16.5" x14ac:dyDescent="0.25">
      <c r="A3501" s="505" t="s">
        <v>332</v>
      </c>
      <c r="B3501" s="505" t="s">
        <v>333</v>
      </c>
      <c r="C3501" s="505" t="s">
        <v>334</v>
      </c>
      <c r="D3501" s="505" t="s">
        <v>335</v>
      </c>
      <c r="E3501" s="506">
        <v>45903.651554062497</v>
      </c>
      <c r="F3501" s="506">
        <v>46827</v>
      </c>
      <c r="G3501" s="505" t="s">
        <v>336</v>
      </c>
      <c r="H3501" s="552">
        <v>735</v>
      </c>
      <c r="I3501" s="552">
        <v>577.43283070669702</v>
      </c>
      <c r="J3501" s="552">
        <v>595.657510545891</v>
      </c>
      <c r="K3501" s="552">
        <v>735</v>
      </c>
      <c r="L3501" s="507">
        <v>0.10000000046145001</v>
      </c>
      <c r="M3501" s="507">
        <v>0.5</v>
      </c>
      <c r="N3501" s="507">
        <v>1.530783443432597E-4</v>
      </c>
      <c r="O3501" s="507">
        <v>0.83613085048182934</v>
      </c>
      <c r="P3501" s="439"/>
    </row>
    <row r="3502" spans="1:16" ht="16.5" x14ac:dyDescent="0.25">
      <c r="A3502" s="505" t="s">
        <v>332</v>
      </c>
      <c r="B3502" s="505" t="s">
        <v>333</v>
      </c>
      <c r="C3502" s="505" t="s">
        <v>334</v>
      </c>
      <c r="D3502" s="505" t="s">
        <v>335</v>
      </c>
      <c r="E3502" s="506">
        <v>45903.651554178243</v>
      </c>
      <c r="F3502" s="506">
        <v>46858</v>
      </c>
      <c r="G3502" s="505" t="s">
        <v>336</v>
      </c>
      <c r="H3502" s="552">
        <v>735</v>
      </c>
      <c r="I3502" s="552">
        <v>572.77747353401901</v>
      </c>
      <c r="J3502" s="552">
        <v>590.85522304729795</v>
      </c>
      <c r="K3502" s="552">
        <v>735</v>
      </c>
      <c r="L3502" s="507">
        <v>0.10000000046145001</v>
      </c>
      <c r="M3502" s="507">
        <v>0.5</v>
      </c>
      <c r="N3502" s="507">
        <v>1.5184420189339576E-4</v>
      </c>
      <c r="O3502" s="507">
        <v>0.83613085048182934</v>
      </c>
      <c r="P3502" s="439"/>
    </row>
    <row r="3503" spans="1:16" ht="16.5" x14ac:dyDescent="0.25">
      <c r="A3503" s="505" t="s">
        <v>332</v>
      </c>
      <c r="B3503" s="505" t="s">
        <v>333</v>
      </c>
      <c r="C3503" s="505" t="s">
        <v>334</v>
      </c>
      <c r="D3503" s="505" t="s">
        <v>335</v>
      </c>
      <c r="E3503" s="506">
        <v>45903.651554270837</v>
      </c>
      <c r="F3503" s="506">
        <v>46888</v>
      </c>
      <c r="G3503" s="505" t="s">
        <v>336</v>
      </c>
      <c r="H3503" s="552">
        <v>735</v>
      </c>
      <c r="I3503" s="552">
        <v>568.30802797397405</v>
      </c>
      <c r="J3503" s="552">
        <v>586.24471482150398</v>
      </c>
      <c r="K3503" s="552">
        <v>735</v>
      </c>
      <c r="L3503" s="507">
        <v>0.10000000046145001</v>
      </c>
      <c r="M3503" s="507">
        <v>0.5</v>
      </c>
      <c r="N3503" s="507">
        <v>1.5065934490210439E-4</v>
      </c>
      <c r="O3503" s="507">
        <v>0.83613085048182934</v>
      </c>
      <c r="P3503" s="439"/>
    </row>
    <row r="3504" spans="1:16" ht="16.5" x14ac:dyDescent="0.25">
      <c r="A3504" s="505" t="s">
        <v>332</v>
      </c>
      <c r="B3504" s="505" t="s">
        <v>333</v>
      </c>
      <c r="C3504" s="505" t="s">
        <v>334</v>
      </c>
      <c r="D3504" s="505" t="s">
        <v>335</v>
      </c>
      <c r="E3504" s="506">
        <v>45903.651554386575</v>
      </c>
      <c r="F3504" s="506">
        <v>46919</v>
      </c>
      <c r="G3504" s="505" t="s">
        <v>336</v>
      </c>
      <c r="H3504" s="552">
        <v>735</v>
      </c>
      <c r="I3504" s="552">
        <v>563.72623644147404</v>
      </c>
      <c r="J3504" s="552">
        <v>581.51831480931799</v>
      </c>
      <c r="K3504" s="552">
        <v>735</v>
      </c>
      <c r="L3504" s="507">
        <v>0.10000000046145001</v>
      </c>
      <c r="M3504" s="507">
        <v>0.5</v>
      </c>
      <c r="N3504" s="507">
        <v>1.4944470481823081E-4</v>
      </c>
      <c r="O3504" s="507">
        <v>0.83613085048182934</v>
      </c>
      <c r="P3504" s="439"/>
    </row>
    <row r="3505" spans="1:16" ht="16.5" x14ac:dyDescent="0.25">
      <c r="A3505" s="505" t="s">
        <v>332</v>
      </c>
      <c r="B3505" s="505" t="s">
        <v>333</v>
      </c>
      <c r="C3505" s="505" t="s">
        <v>334</v>
      </c>
      <c r="D3505" s="505" t="s">
        <v>335</v>
      </c>
      <c r="E3505" s="506">
        <v>45903.651554571756</v>
      </c>
      <c r="F3505" s="506">
        <v>46949</v>
      </c>
      <c r="G3505" s="505" t="s">
        <v>336</v>
      </c>
      <c r="H3505" s="552">
        <v>735</v>
      </c>
      <c r="I3505" s="552">
        <v>559.32741867896902</v>
      </c>
      <c r="J3505" s="552">
        <v>576.98066350440001</v>
      </c>
      <c r="K3505" s="552">
        <v>735</v>
      </c>
      <c r="L3505" s="507">
        <v>0.10000000046145001</v>
      </c>
      <c r="M3505" s="507">
        <v>0.5</v>
      </c>
      <c r="N3505" s="507">
        <v>1.4827857136626225E-4</v>
      </c>
      <c r="O3505" s="507">
        <v>0.83613085048182934</v>
      </c>
      <c r="P3505" s="439"/>
    </row>
    <row r="3506" spans="1:16" ht="16.5" x14ac:dyDescent="0.25">
      <c r="A3506" s="505" t="s">
        <v>332</v>
      </c>
      <c r="B3506" s="505" t="s">
        <v>333</v>
      </c>
      <c r="C3506" s="505" t="s">
        <v>334</v>
      </c>
      <c r="D3506" s="505" t="s">
        <v>335</v>
      </c>
      <c r="E3506" s="506">
        <v>45903.651554733799</v>
      </c>
      <c r="F3506" s="506">
        <v>46980</v>
      </c>
      <c r="G3506" s="505" t="s">
        <v>336</v>
      </c>
      <c r="H3506" s="552">
        <v>735</v>
      </c>
      <c r="I3506" s="552">
        <v>554.818030275757</v>
      </c>
      <c r="J3506" s="552">
        <v>572.32895177707303</v>
      </c>
      <c r="K3506" s="552">
        <v>735</v>
      </c>
      <c r="L3506" s="507">
        <v>0.10000000046145001</v>
      </c>
      <c r="M3506" s="507">
        <v>0.5</v>
      </c>
      <c r="N3506" s="507">
        <v>1.4708312546492751E-4</v>
      </c>
      <c r="O3506" s="507">
        <v>0.83613085048182934</v>
      </c>
      <c r="P3506" s="439"/>
    </row>
    <row r="3507" spans="1:16" ht="16.5" x14ac:dyDescent="0.25">
      <c r="A3507" s="505" t="s">
        <v>332</v>
      </c>
      <c r="B3507" s="505" t="s">
        <v>333</v>
      </c>
      <c r="C3507" s="505" t="s">
        <v>334</v>
      </c>
      <c r="D3507" s="505" t="s">
        <v>335</v>
      </c>
      <c r="E3507" s="506">
        <v>45903.651554837961</v>
      </c>
      <c r="F3507" s="506">
        <v>47011</v>
      </c>
      <c r="G3507" s="505" t="s">
        <v>336</v>
      </c>
      <c r="H3507" s="552">
        <v>735</v>
      </c>
      <c r="I3507" s="552">
        <v>550.34499729352297</v>
      </c>
      <c r="J3507" s="552">
        <v>567.71474290445599</v>
      </c>
      <c r="K3507" s="552">
        <v>735</v>
      </c>
      <c r="L3507" s="507">
        <v>0.10000000046145001</v>
      </c>
      <c r="M3507" s="507">
        <v>0.5</v>
      </c>
      <c r="N3507" s="507">
        <v>1.4589731744241659E-4</v>
      </c>
      <c r="O3507" s="507">
        <v>0.83613085048182934</v>
      </c>
      <c r="P3507" s="439"/>
    </row>
    <row r="3508" spans="1:16" ht="16.5" x14ac:dyDescent="0.25">
      <c r="A3508" s="505" t="s">
        <v>332</v>
      </c>
      <c r="B3508" s="505" t="s">
        <v>333</v>
      </c>
      <c r="C3508" s="505" t="s">
        <v>334</v>
      </c>
      <c r="D3508" s="505" t="s">
        <v>335</v>
      </c>
      <c r="E3508" s="506">
        <v>45903.651554942131</v>
      </c>
      <c r="F3508" s="506">
        <v>47041</v>
      </c>
      <c r="G3508" s="505" t="s">
        <v>336</v>
      </c>
      <c r="H3508" s="552">
        <v>735</v>
      </c>
      <c r="I3508" s="552">
        <v>546.05059481035596</v>
      </c>
      <c r="J3508" s="552">
        <v>563.28480238778195</v>
      </c>
      <c r="K3508" s="552">
        <v>735</v>
      </c>
      <c r="L3508" s="507">
        <v>0.10000000046145001</v>
      </c>
      <c r="M3508" s="507">
        <v>0.5</v>
      </c>
      <c r="N3508" s="507">
        <v>1.4475886464391144E-4</v>
      </c>
      <c r="O3508" s="507">
        <v>0.83613085048182934</v>
      </c>
      <c r="P3508" s="439"/>
    </row>
    <row r="3509" spans="1:16" ht="16.5" x14ac:dyDescent="0.25">
      <c r="A3509" s="505" t="s">
        <v>332</v>
      </c>
      <c r="B3509" s="505" t="s">
        <v>333</v>
      </c>
      <c r="C3509" s="505" t="s">
        <v>334</v>
      </c>
      <c r="D3509" s="505" t="s">
        <v>335</v>
      </c>
      <c r="E3509" s="506">
        <v>45903.65155505787</v>
      </c>
      <c r="F3509" s="506">
        <v>47072</v>
      </c>
      <c r="G3509" s="505" t="s">
        <v>336</v>
      </c>
      <c r="H3509" s="552">
        <v>735</v>
      </c>
      <c r="I3509" s="552">
        <v>541.64824631540796</v>
      </c>
      <c r="J3509" s="552">
        <v>558.74350891500399</v>
      </c>
      <c r="K3509" s="552">
        <v>735</v>
      </c>
      <c r="L3509" s="507">
        <v>0.10000000046145001</v>
      </c>
      <c r="M3509" s="507">
        <v>0.5</v>
      </c>
      <c r="N3509" s="507">
        <v>1.4359179518926357E-4</v>
      </c>
      <c r="O3509" s="507">
        <v>0.83613085048182934</v>
      </c>
      <c r="P3509" s="439"/>
    </row>
    <row r="3510" spans="1:16" ht="16.5" x14ac:dyDescent="0.25">
      <c r="A3510" s="505" t="s">
        <v>332</v>
      </c>
      <c r="B3510" s="505" t="s">
        <v>333</v>
      </c>
      <c r="C3510" s="505" t="s">
        <v>334</v>
      </c>
      <c r="D3510" s="505" t="s">
        <v>335</v>
      </c>
      <c r="E3510" s="506">
        <v>45903.65155516204</v>
      </c>
      <c r="F3510" s="506">
        <v>47102</v>
      </c>
      <c r="G3510" s="505" t="s">
        <v>336</v>
      </c>
      <c r="H3510" s="552">
        <v>735</v>
      </c>
      <c r="I3510" s="552">
        <v>537.42170553567996</v>
      </c>
      <c r="J3510" s="552">
        <v>554.38357192286605</v>
      </c>
      <c r="K3510" s="552">
        <v>735</v>
      </c>
      <c r="L3510" s="507">
        <v>0.10000000046145001</v>
      </c>
      <c r="M3510" s="507">
        <v>0.5</v>
      </c>
      <c r="N3510" s="507">
        <v>1.4247133263421954E-4</v>
      </c>
      <c r="O3510" s="507">
        <v>0.83613085048182934</v>
      </c>
      <c r="P3510" s="439"/>
    </row>
    <row r="3511" spans="1:16" ht="16.5" x14ac:dyDescent="0.25">
      <c r="A3511" s="505" t="s">
        <v>332</v>
      </c>
      <c r="B3511" s="505" t="s">
        <v>333</v>
      </c>
      <c r="C3511" s="505" t="s">
        <v>334</v>
      </c>
      <c r="D3511" s="505" t="s">
        <v>335</v>
      </c>
      <c r="E3511" s="506">
        <v>45903.651555277778</v>
      </c>
      <c r="F3511" s="506">
        <v>47133</v>
      </c>
      <c r="G3511" s="505" t="s">
        <v>336</v>
      </c>
      <c r="H3511" s="552">
        <v>735</v>
      </c>
      <c r="I3511" s="552">
        <v>533.08892454614704</v>
      </c>
      <c r="J3511" s="552">
        <v>549.91404161436697</v>
      </c>
      <c r="K3511" s="552">
        <v>735</v>
      </c>
      <c r="L3511" s="507">
        <v>0.10000000046145001</v>
      </c>
      <c r="M3511" s="507">
        <v>0.5</v>
      </c>
      <c r="N3511" s="507">
        <v>1.4132270563379772E-4</v>
      </c>
      <c r="O3511" s="507">
        <v>0.83613085048182934</v>
      </c>
      <c r="P3511" s="439"/>
    </row>
    <row r="3512" spans="1:16" ht="16.5" x14ac:dyDescent="0.25">
      <c r="A3512" s="505" t="s">
        <v>332</v>
      </c>
      <c r="B3512" s="505" t="s">
        <v>333</v>
      </c>
      <c r="C3512" s="505" t="s">
        <v>334</v>
      </c>
      <c r="D3512" s="505" t="s">
        <v>335</v>
      </c>
      <c r="E3512" s="506">
        <v>45903.651555439814</v>
      </c>
      <c r="F3512" s="506">
        <v>47164</v>
      </c>
      <c r="G3512" s="505" t="s">
        <v>336</v>
      </c>
      <c r="H3512" s="552">
        <v>735</v>
      </c>
      <c r="I3512" s="552">
        <v>528.79107513996701</v>
      </c>
      <c r="J3512" s="552">
        <v>545.48054538441897</v>
      </c>
      <c r="K3512" s="552">
        <v>735</v>
      </c>
      <c r="L3512" s="507">
        <v>0.10000000046145001</v>
      </c>
      <c r="M3512" s="507">
        <v>0.5</v>
      </c>
      <c r="N3512" s="507">
        <v>1.4018333905062386E-4</v>
      </c>
      <c r="O3512" s="507">
        <v>0.83613085048182934</v>
      </c>
      <c r="P3512" s="439"/>
    </row>
    <row r="3513" spans="1:16" ht="16.5" x14ac:dyDescent="0.25">
      <c r="A3513" s="505" t="s">
        <v>332</v>
      </c>
      <c r="B3513" s="505" t="s">
        <v>333</v>
      </c>
      <c r="C3513" s="505" t="s">
        <v>334</v>
      </c>
      <c r="D3513" s="505" t="s">
        <v>335</v>
      </c>
      <c r="E3513" s="506">
        <v>45903.651555578705</v>
      </c>
      <c r="F3513" s="506">
        <v>47192</v>
      </c>
      <c r="G3513" s="505" t="s">
        <v>336</v>
      </c>
      <c r="H3513" s="552">
        <v>735</v>
      </c>
      <c r="I3513" s="552">
        <v>524.93893678587597</v>
      </c>
      <c r="J3513" s="552">
        <v>541.50682754182901</v>
      </c>
      <c r="K3513" s="552">
        <v>735</v>
      </c>
      <c r="L3513" s="507">
        <v>0.10000000046145001</v>
      </c>
      <c r="M3513" s="507">
        <v>0.5</v>
      </c>
      <c r="N3513" s="507">
        <v>1.3916213116276649E-4</v>
      </c>
      <c r="O3513" s="507">
        <v>0.83613085048182934</v>
      </c>
      <c r="P3513" s="439"/>
    </row>
    <row r="3514" spans="1:16" ht="16.5" x14ac:dyDescent="0.25">
      <c r="A3514" s="505" t="s">
        <v>332</v>
      </c>
      <c r="B3514" s="505" t="s">
        <v>333</v>
      </c>
      <c r="C3514" s="505" t="s">
        <v>334</v>
      </c>
      <c r="D3514" s="505" t="s">
        <v>335</v>
      </c>
      <c r="E3514" s="506">
        <v>45903.651555729164</v>
      </c>
      <c r="F3514" s="506">
        <v>47223</v>
      </c>
      <c r="G3514" s="505" t="s">
        <v>336</v>
      </c>
      <c r="H3514" s="552">
        <v>735</v>
      </c>
      <c r="I3514" s="552">
        <v>520.70679390339797</v>
      </c>
      <c r="J3514" s="552">
        <v>537.14111163585005</v>
      </c>
      <c r="K3514" s="552">
        <v>735</v>
      </c>
      <c r="L3514" s="507">
        <v>0.10000000046145001</v>
      </c>
      <c r="M3514" s="507">
        <v>0.5</v>
      </c>
      <c r="N3514" s="507">
        <v>1.3804018348154306E-4</v>
      </c>
      <c r="O3514" s="507">
        <v>0.83613085048182934</v>
      </c>
      <c r="P3514" s="439"/>
    </row>
    <row r="3515" spans="1:16" ht="16.5" x14ac:dyDescent="0.25">
      <c r="A3515" s="505" t="s">
        <v>332</v>
      </c>
      <c r="B3515" s="505" t="s">
        <v>333</v>
      </c>
      <c r="C3515" s="505" t="s">
        <v>334</v>
      </c>
      <c r="D3515" s="505" t="s">
        <v>335</v>
      </c>
      <c r="E3515" s="506">
        <v>45903.651555879631</v>
      </c>
      <c r="F3515" s="506">
        <v>47253</v>
      </c>
      <c r="G3515" s="505" t="s">
        <v>336</v>
      </c>
      <c r="H3515" s="552">
        <v>735</v>
      </c>
      <c r="I3515" s="552">
        <v>516.64366157778898</v>
      </c>
      <c r="J3515" s="552">
        <v>532.94974052325006</v>
      </c>
      <c r="K3515" s="552">
        <v>735</v>
      </c>
      <c r="L3515" s="507">
        <v>0.10000000046145001</v>
      </c>
      <c r="M3515" s="507">
        <v>0.5</v>
      </c>
      <c r="N3515" s="507">
        <v>1.3696304076263907E-4</v>
      </c>
      <c r="O3515" s="507">
        <v>0.83613085048182934</v>
      </c>
      <c r="P3515" s="439"/>
    </row>
    <row r="3516" spans="1:16" ht="16.5" x14ac:dyDescent="0.25">
      <c r="A3516" s="505" t="s">
        <v>332</v>
      </c>
      <c r="B3516" s="505" t="s">
        <v>333</v>
      </c>
      <c r="C3516" s="505" t="s">
        <v>334</v>
      </c>
      <c r="D3516" s="505" t="s">
        <v>335</v>
      </c>
      <c r="E3516" s="506">
        <v>45903.651556018522</v>
      </c>
      <c r="F3516" s="506">
        <v>47284</v>
      </c>
      <c r="G3516" s="505" t="s">
        <v>336</v>
      </c>
      <c r="H3516" s="552">
        <v>735</v>
      </c>
      <c r="I3516" s="552">
        <v>512.47839654999098</v>
      </c>
      <c r="J3516" s="552">
        <v>528.65301324124596</v>
      </c>
      <c r="K3516" s="552">
        <v>735</v>
      </c>
      <c r="L3516" s="507">
        <v>0.10000000046145001</v>
      </c>
      <c r="M3516" s="507">
        <v>0.5</v>
      </c>
      <c r="N3516" s="507">
        <v>1.358588225050351E-4</v>
      </c>
      <c r="O3516" s="507">
        <v>0.83613085048182934</v>
      </c>
      <c r="P3516" s="439"/>
    </row>
    <row r="3517" spans="1:16" ht="16.5" x14ac:dyDescent="0.25">
      <c r="A3517" s="505" t="s">
        <v>332</v>
      </c>
      <c r="B3517" s="505" t="s">
        <v>333</v>
      </c>
      <c r="C3517" s="505" t="s">
        <v>334</v>
      </c>
      <c r="D3517" s="505" t="s">
        <v>335</v>
      </c>
      <c r="E3517" s="506">
        <v>45903.651556203702</v>
      </c>
      <c r="F3517" s="506">
        <v>47314</v>
      </c>
      <c r="G3517" s="505" t="s">
        <v>336</v>
      </c>
      <c r="H3517" s="552">
        <v>735</v>
      </c>
      <c r="I3517" s="552">
        <v>508.479471313028</v>
      </c>
      <c r="J3517" s="552">
        <v>524.52787569305099</v>
      </c>
      <c r="K3517" s="552">
        <v>735</v>
      </c>
      <c r="L3517" s="507">
        <v>0.10000000046145001</v>
      </c>
      <c r="M3517" s="507">
        <v>0.5</v>
      </c>
      <c r="N3517" s="507">
        <v>1.3479870118550841E-4</v>
      </c>
      <c r="O3517" s="507">
        <v>0.83613085048182934</v>
      </c>
      <c r="P3517" s="439"/>
    </row>
    <row r="3518" spans="1:16" ht="16.5" x14ac:dyDescent="0.25">
      <c r="A3518" s="505" t="s">
        <v>332</v>
      </c>
      <c r="B3518" s="505" t="s">
        <v>333</v>
      </c>
      <c r="C3518" s="505" t="s">
        <v>334</v>
      </c>
      <c r="D3518" s="505" t="s">
        <v>335</v>
      </c>
      <c r="E3518" s="506">
        <v>45903.651556319448</v>
      </c>
      <c r="F3518" s="506">
        <v>47345</v>
      </c>
      <c r="G3518" s="505" t="s">
        <v>336</v>
      </c>
      <c r="H3518" s="552">
        <v>735</v>
      </c>
      <c r="I3518" s="552">
        <v>504.38002731182701</v>
      </c>
      <c r="J3518" s="552">
        <v>520.29904685180099</v>
      </c>
      <c r="K3518" s="552">
        <v>735</v>
      </c>
      <c r="L3518" s="507">
        <v>0.10000000046145001</v>
      </c>
      <c r="M3518" s="507">
        <v>0.5</v>
      </c>
      <c r="N3518" s="507">
        <v>1.3371193218475106E-4</v>
      </c>
      <c r="O3518" s="507">
        <v>0.83613085048182934</v>
      </c>
      <c r="P3518" s="439"/>
    </row>
    <row r="3519" spans="1:16" ht="16.5" x14ac:dyDescent="0.25">
      <c r="A3519" s="505" t="s">
        <v>332</v>
      </c>
      <c r="B3519" s="505" t="s">
        <v>333</v>
      </c>
      <c r="C3519" s="505" t="s">
        <v>334</v>
      </c>
      <c r="D3519" s="505" t="s">
        <v>335</v>
      </c>
      <c r="E3519" s="506">
        <v>45903.651556493052</v>
      </c>
      <c r="F3519" s="506">
        <v>47376</v>
      </c>
      <c r="G3519" s="505" t="s">
        <v>336</v>
      </c>
      <c r="H3519" s="552">
        <v>735</v>
      </c>
      <c r="I3519" s="552">
        <v>500.31363369332098</v>
      </c>
      <c r="J3519" s="552">
        <v>516.10431151481805</v>
      </c>
      <c r="K3519" s="552">
        <v>735</v>
      </c>
      <c r="L3519" s="507">
        <v>0.10000000046145001</v>
      </c>
      <c r="M3519" s="507">
        <v>0.5</v>
      </c>
      <c r="N3519" s="507">
        <v>1.3263392489201156E-4</v>
      </c>
      <c r="O3519" s="507">
        <v>0.83613085048182934</v>
      </c>
      <c r="P3519" s="439"/>
    </row>
    <row r="3520" spans="1:16" ht="16.5" x14ac:dyDescent="0.25">
      <c r="A3520" s="505" t="s">
        <v>332</v>
      </c>
      <c r="B3520" s="505" t="s">
        <v>333</v>
      </c>
      <c r="C3520" s="505" t="s">
        <v>334</v>
      </c>
      <c r="D3520" s="505" t="s">
        <v>335</v>
      </c>
      <c r="E3520" s="506">
        <v>45903.651556608798</v>
      </c>
      <c r="F3520" s="506">
        <v>47406</v>
      </c>
      <c r="G3520" s="505" t="s">
        <v>336</v>
      </c>
      <c r="H3520" s="552">
        <v>735</v>
      </c>
      <c r="I3520" s="552">
        <v>496.40963143753402</v>
      </c>
      <c r="J3520" s="552">
        <v>512.07709286498596</v>
      </c>
      <c r="K3520" s="552">
        <v>735</v>
      </c>
      <c r="L3520" s="507">
        <v>0.10000000046145001</v>
      </c>
      <c r="M3520" s="507">
        <v>0.5</v>
      </c>
      <c r="N3520" s="507">
        <v>1.3159896780289568E-4</v>
      </c>
      <c r="O3520" s="507">
        <v>0.83613085048182934</v>
      </c>
      <c r="P3520" s="439"/>
    </row>
    <row r="3521" spans="1:16" ht="16.5" x14ac:dyDescent="0.25">
      <c r="A3521" s="505" t="s">
        <v>332</v>
      </c>
      <c r="B3521" s="505" t="s">
        <v>333</v>
      </c>
      <c r="C3521" s="505" t="s">
        <v>334</v>
      </c>
      <c r="D3521" s="505" t="s">
        <v>335</v>
      </c>
      <c r="E3521" s="506">
        <v>45903.651556747682</v>
      </c>
      <c r="F3521" s="506">
        <v>47437</v>
      </c>
      <c r="G3521" s="505" t="s">
        <v>336</v>
      </c>
      <c r="H3521" s="552">
        <v>735</v>
      </c>
      <c r="I3521" s="552">
        <v>492.40749644380497</v>
      </c>
      <c r="J3521" s="552">
        <v>507.94864425510099</v>
      </c>
      <c r="K3521" s="552">
        <v>735</v>
      </c>
      <c r="L3521" s="507">
        <v>0.10000000046145001</v>
      </c>
      <c r="M3521" s="507">
        <v>0.5</v>
      </c>
      <c r="N3521" s="507">
        <v>1.3053799557184254E-4</v>
      </c>
      <c r="O3521" s="507">
        <v>0.83613085048182934</v>
      </c>
      <c r="P3521" s="439"/>
    </row>
    <row r="3522" spans="1:16" ht="16.5" x14ac:dyDescent="0.25">
      <c r="A3522" s="505" t="s">
        <v>332</v>
      </c>
      <c r="B3522" s="505" t="s">
        <v>333</v>
      </c>
      <c r="C3522" s="505" t="s">
        <v>334</v>
      </c>
      <c r="D3522" s="505" t="s">
        <v>335</v>
      </c>
      <c r="E3522" s="506">
        <v>45903.651556898149</v>
      </c>
      <c r="F3522" s="506">
        <v>47467</v>
      </c>
      <c r="G3522" s="505" t="s">
        <v>336</v>
      </c>
      <c r="H3522" s="552">
        <v>735</v>
      </c>
      <c r="I3522" s="552">
        <v>488.56518664566499</v>
      </c>
      <c r="J3522" s="552">
        <v>503.985065173002</v>
      </c>
      <c r="K3522" s="552">
        <v>735</v>
      </c>
      <c r="L3522" s="507">
        <v>0.10000000046145001</v>
      </c>
      <c r="M3522" s="507">
        <v>0.5</v>
      </c>
      <c r="N3522" s="507">
        <v>1.2951939324950257E-4</v>
      </c>
      <c r="O3522" s="507">
        <v>0.83613085048182934</v>
      </c>
      <c r="P3522" s="439"/>
    </row>
    <row r="3523" spans="1:16" ht="16.5" x14ac:dyDescent="0.25">
      <c r="A3523" s="505" t="s">
        <v>332</v>
      </c>
      <c r="B3523" s="505" t="s">
        <v>333</v>
      </c>
      <c r="C3523" s="505" t="s">
        <v>334</v>
      </c>
      <c r="D3523" s="505" t="s">
        <v>335</v>
      </c>
      <c r="E3523" s="506">
        <v>45903.651557025463</v>
      </c>
      <c r="F3523" s="506">
        <v>47498</v>
      </c>
      <c r="G3523" s="505" t="s">
        <v>336</v>
      </c>
      <c r="H3523" s="552">
        <v>735</v>
      </c>
      <c r="I3523" s="552">
        <v>484.62629483864998</v>
      </c>
      <c r="J3523" s="552">
        <v>499.92185580334302</v>
      </c>
      <c r="K3523" s="552">
        <v>735</v>
      </c>
      <c r="L3523" s="507">
        <v>0.10000000046145001</v>
      </c>
      <c r="M3523" s="507">
        <v>0.5</v>
      </c>
      <c r="N3523" s="507">
        <v>1.284751868859206E-4</v>
      </c>
      <c r="O3523" s="507">
        <v>0.83613085048182934</v>
      </c>
      <c r="P3523" s="439"/>
    </row>
    <row r="3524" spans="1:16" ht="16.5" x14ac:dyDescent="0.25">
      <c r="A3524" s="505" t="s">
        <v>332</v>
      </c>
      <c r="B3524" s="505" t="s">
        <v>333</v>
      </c>
      <c r="C3524" s="505" t="s">
        <v>334</v>
      </c>
      <c r="D3524" s="505" t="s">
        <v>335</v>
      </c>
      <c r="E3524" s="506">
        <v>45903.651557164354</v>
      </c>
      <c r="F3524" s="506">
        <v>47529</v>
      </c>
      <c r="G3524" s="505" t="s">
        <v>336</v>
      </c>
      <c r="H3524" s="552">
        <v>735</v>
      </c>
      <c r="I3524" s="552">
        <v>480.71915901648998</v>
      </c>
      <c r="J3524" s="552">
        <v>495.89140468689999</v>
      </c>
      <c r="K3524" s="552">
        <v>735</v>
      </c>
      <c r="L3524" s="507">
        <v>0.10000000046145001</v>
      </c>
      <c r="M3524" s="507">
        <v>0.5</v>
      </c>
      <c r="N3524" s="507">
        <v>1.2743939908346996E-4</v>
      </c>
      <c r="O3524" s="507">
        <v>0.83613085048182934</v>
      </c>
      <c r="P3524" s="439"/>
    </row>
    <row r="3525" spans="1:16" ht="16.5" x14ac:dyDescent="0.25">
      <c r="A3525" s="505" t="s">
        <v>332</v>
      </c>
      <c r="B3525" s="505" t="s">
        <v>333</v>
      </c>
      <c r="C3525" s="505" t="s">
        <v>334</v>
      </c>
      <c r="D3525" s="505" t="s">
        <v>335</v>
      </c>
      <c r="E3525" s="506">
        <v>45903.651557337966</v>
      </c>
      <c r="F3525" s="506">
        <v>47557</v>
      </c>
      <c r="G3525" s="505" t="s">
        <v>336</v>
      </c>
      <c r="H3525" s="552">
        <v>735</v>
      </c>
      <c r="I3525" s="552">
        <v>477.21721505969401</v>
      </c>
      <c r="J3525" s="552">
        <v>492.27893392242498</v>
      </c>
      <c r="K3525" s="552">
        <v>735</v>
      </c>
      <c r="L3525" s="507">
        <v>0.10000000046145001</v>
      </c>
      <c r="M3525" s="507">
        <v>0.5</v>
      </c>
      <c r="N3525" s="507">
        <v>1.2651102827671649E-4</v>
      </c>
      <c r="O3525" s="507">
        <v>0.83613085048182934</v>
      </c>
      <c r="P3525" s="439"/>
    </row>
    <row r="3526" spans="1:16" ht="16.5" x14ac:dyDescent="0.25">
      <c r="A3526" s="505" t="s">
        <v>332</v>
      </c>
      <c r="B3526" s="505" t="s">
        <v>333</v>
      </c>
      <c r="C3526" s="505" t="s">
        <v>334</v>
      </c>
      <c r="D3526" s="505" t="s">
        <v>335</v>
      </c>
      <c r="E3526" s="506">
        <v>45903.651557500001</v>
      </c>
      <c r="F3526" s="506">
        <v>47588</v>
      </c>
      <c r="G3526" s="505" t="s">
        <v>336</v>
      </c>
      <c r="H3526" s="552">
        <v>735</v>
      </c>
      <c r="I3526" s="552">
        <v>473.369812440874</v>
      </c>
      <c r="J3526" s="552">
        <v>488.31010128229002</v>
      </c>
      <c r="K3526" s="552">
        <v>735</v>
      </c>
      <c r="L3526" s="507">
        <v>0.10000000046145001</v>
      </c>
      <c r="M3526" s="507">
        <v>0.5</v>
      </c>
      <c r="N3526" s="507">
        <v>1.2549107583966827E-4</v>
      </c>
      <c r="O3526" s="507">
        <v>0.83613085048182934</v>
      </c>
      <c r="P3526" s="439"/>
    </row>
    <row r="3527" spans="1:16" ht="16.5" x14ac:dyDescent="0.25">
      <c r="A3527" s="505" t="s">
        <v>332</v>
      </c>
      <c r="B3527" s="505" t="s">
        <v>333</v>
      </c>
      <c r="C3527" s="505" t="s">
        <v>334</v>
      </c>
      <c r="D3527" s="505" t="s">
        <v>335</v>
      </c>
      <c r="E3527" s="506">
        <v>45903.651557627316</v>
      </c>
      <c r="F3527" s="506">
        <v>47618</v>
      </c>
      <c r="G3527" s="505" t="s">
        <v>336</v>
      </c>
      <c r="H3527" s="552">
        <v>735</v>
      </c>
      <c r="I3527" s="552">
        <v>469.67605578277897</v>
      </c>
      <c r="J3527" s="552">
        <v>484.49976390879698</v>
      </c>
      <c r="K3527" s="552">
        <v>735</v>
      </c>
      <c r="L3527" s="507">
        <v>0.10000000046145001</v>
      </c>
      <c r="M3527" s="507">
        <v>0.5</v>
      </c>
      <c r="N3527" s="507">
        <v>1.2451185518652985E-4</v>
      </c>
      <c r="O3527" s="507">
        <v>0.83613085048182934</v>
      </c>
      <c r="P3527" s="439"/>
    </row>
    <row r="3528" spans="1:16" ht="16.5" x14ac:dyDescent="0.25">
      <c r="A3528" s="505" t="s">
        <v>332</v>
      </c>
      <c r="B3528" s="505" t="s">
        <v>333</v>
      </c>
      <c r="C3528" s="505" t="s">
        <v>334</v>
      </c>
      <c r="D3528" s="505" t="s">
        <v>335</v>
      </c>
      <c r="E3528" s="506">
        <v>45903.651557754631</v>
      </c>
      <c r="F3528" s="506">
        <v>47649</v>
      </c>
      <c r="G3528" s="505" t="s">
        <v>336</v>
      </c>
      <c r="H3528" s="552">
        <v>735</v>
      </c>
      <c r="I3528" s="552">
        <v>465.88945121364202</v>
      </c>
      <c r="J3528" s="552">
        <v>480.59364819952401</v>
      </c>
      <c r="K3528" s="552">
        <v>735</v>
      </c>
      <c r="L3528" s="507">
        <v>0.10000000046145001</v>
      </c>
      <c r="M3528" s="507">
        <v>0.5</v>
      </c>
      <c r="N3528" s="507">
        <v>1.235080204073113E-4</v>
      </c>
      <c r="O3528" s="507">
        <v>0.83613085048182934</v>
      </c>
      <c r="P3528" s="439"/>
    </row>
    <row r="3529" spans="1:16" ht="16.5" x14ac:dyDescent="0.25">
      <c r="A3529" s="505" t="s">
        <v>332</v>
      </c>
      <c r="B3529" s="505" t="s">
        <v>333</v>
      </c>
      <c r="C3529" s="505" t="s">
        <v>334</v>
      </c>
      <c r="D3529" s="505" t="s">
        <v>335</v>
      </c>
      <c r="E3529" s="506">
        <v>45903.65155790509</v>
      </c>
      <c r="F3529" s="506">
        <v>47679</v>
      </c>
      <c r="G3529" s="505" t="s">
        <v>336</v>
      </c>
      <c r="H3529" s="552">
        <v>735</v>
      </c>
      <c r="I3529" s="552">
        <v>462.25406463610898</v>
      </c>
      <c r="J3529" s="552">
        <v>476.84352315728302</v>
      </c>
      <c r="K3529" s="552">
        <v>735</v>
      </c>
      <c r="L3529" s="507">
        <v>0.10000000046145001</v>
      </c>
      <c r="M3529" s="507">
        <v>0.5</v>
      </c>
      <c r="N3529" s="507">
        <v>1.2254427375360026E-4</v>
      </c>
      <c r="O3529" s="507">
        <v>0.83613085048182934</v>
      </c>
      <c r="P3529" s="439"/>
    </row>
    <row r="3530" spans="1:16" ht="16.5" x14ac:dyDescent="0.25">
      <c r="A3530" s="505" t="s">
        <v>332</v>
      </c>
      <c r="B3530" s="505" t="s">
        <v>333</v>
      </c>
      <c r="C3530" s="505" t="s">
        <v>334</v>
      </c>
      <c r="D3530" s="505" t="s">
        <v>335</v>
      </c>
      <c r="E3530" s="506">
        <v>45903.651558090278</v>
      </c>
      <c r="F3530" s="506">
        <v>47710</v>
      </c>
      <c r="G3530" s="505" t="s">
        <v>336</v>
      </c>
      <c r="H3530" s="552">
        <v>735</v>
      </c>
      <c r="I3530" s="552">
        <v>458.52729736385402</v>
      </c>
      <c r="J3530" s="552">
        <v>472.99913330321402</v>
      </c>
      <c r="K3530" s="552">
        <v>735</v>
      </c>
      <c r="L3530" s="507">
        <v>0.10000000046145001</v>
      </c>
      <c r="M3530" s="507">
        <v>0.5</v>
      </c>
      <c r="N3530" s="507">
        <v>1.2155630193514442E-4</v>
      </c>
      <c r="O3530" s="507">
        <v>0.83613085048182934</v>
      </c>
      <c r="P3530" s="439"/>
    </row>
    <row r="3531" spans="1:16" ht="16.5" x14ac:dyDescent="0.25">
      <c r="A3531" s="505" t="s">
        <v>332</v>
      </c>
      <c r="B3531" s="505" t="s">
        <v>333</v>
      </c>
      <c r="C3531" s="505" t="s">
        <v>334</v>
      </c>
      <c r="D3531" s="505" t="s">
        <v>335</v>
      </c>
      <c r="E3531" s="506">
        <v>45903.651558240737</v>
      </c>
      <c r="F3531" s="506">
        <v>47741</v>
      </c>
      <c r="G3531" s="505" t="s">
        <v>336</v>
      </c>
      <c r="H3531" s="552">
        <v>735</v>
      </c>
      <c r="I3531" s="552">
        <v>454.83057589403501</v>
      </c>
      <c r="J3531" s="552">
        <v>469.18573754392003</v>
      </c>
      <c r="K3531" s="552">
        <v>735</v>
      </c>
      <c r="L3531" s="507">
        <v>0.10000000046145001</v>
      </c>
      <c r="M3531" s="507">
        <v>0.5</v>
      </c>
      <c r="N3531" s="507">
        <v>1.2057629530579233E-4</v>
      </c>
      <c r="O3531" s="507">
        <v>0.83613085048182934</v>
      </c>
      <c r="P3531" s="439"/>
    </row>
    <row r="3532" spans="1:16" ht="16.5" x14ac:dyDescent="0.25">
      <c r="A3532" s="505" t="s">
        <v>332</v>
      </c>
      <c r="B3532" s="505" t="s">
        <v>333</v>
      </c>
      <c r="C3532" s="505" t="s">
        <v>334</v>
      </c>
      <c r="D3532" s="505" t="s">
        <v>335</v>
      </c>
      <c r="E3532" s="506">
        <v>45903.651558391204</v>
      </c>
      <c r="F3532" s="506">
        <v>47771</v>
      </c>
      <c r="G3532" s="505" t="s">
        <v>336</v>
      </c>
      <c r="H3532" s="552">
        <v>735</v>
      </c>
      <c r="I3532" s="552">
        <v>451.28148293571797</v>
      </c>
      <c r="J3532" s="552">
        <v>465.52462968197199</v>
      </c>
      <c r="K3532" s="552">
        <v>735</v>
      </c>
      <c r="L3532" s="507">
        <v>0.10000000046145001</v>
      </c>
      <c r="M3532" s="507">
        <v>0.5</v>
      </c>
      <c r="N3532" s="507">
        <v>1.1963542522517254E-4</v>
      </c>
      <c r="O3532" s="507">
        <v>0.83613085048182934</v>
      </c>
      <c r="P3532" s="439"/>
    </row>
    <row r="3533" spans="1:16" ht="16.5" x14ac:dyDescent="0.25">
      <c r="A3533" s="505" t="s">
        <v>332</v>
      </c>
      <c r="B3533" s="505" t="s">
        <v>333</v>
      </c>
      <c r="C3533" s="505" t="s">
        <v>334</v>
      </c>
      <c r="D3533" s="505" t="s">
        <v>335</v>
      </c>
      <c r="E3533" s="506">
        <v>45903.651558506943</v>
      </c>
      <c r="F3533" s="506">
        <v>47802</v>
      </c>
      <c r="G3533" s="505" t="s">
        <v>336</v>
      </c>
      <c r="H3533" s="552">
        <v>735</v>
      </c>
      <c r="I3533" s="552">
        <v>447.643178397491</v>
      </c>
      <c r="J3533" s="552">
        <v>461.77149458365102</v>
      </c>
      <c r="K3533" s="552">
        <v>735</v>
      </c>
      <c r="L3533" s="507">
        <v>0.10000000046145001</v>
      </c>
      <c r="M3533" s="507">
        <v>0.5</v>
      </c>
      <c r="N3533" s="507">
        <v>1.1867090501552887E-4</v>
      </c>
      <c r="O3533" s="507">
        <v>0.83613085048182934</v>
      </c>
      <c r="P3533" s="439"/>
    </row>
    <row r="3534" spans="1:16" ht="16.5" x14ac:dyDescent="0.25">
      <c r="A3534" s="505" t="s">
        <v>332</v>
      </c>
      <c r="B3534" s="505" t="s">
        <v>333</v>
      </c>
      <c r="C3534" s="505" t="s">
        <v>334</v>
      </c>
      <c r="D3534" s="505" t="s">
        <v>335</v>
      </c>
      <c r="E3534" s="506">
        <v>45903.65155865741</v>
      </c>
      <c r="F3534" s="506">
        <v>47832</v>
      </c>
      <c r="G3534" s="505" t="s">
        <v>336</v>
      </c>
      <c r="H3534" s="552">
        <v>735</v>
      </c>
      <c r="I3534" s="552">
        <v>444.15016949155603</v>
      </c>
      <c r="J3534" s="552">
        <v>458.16824087416398</v>
      </c>
      <c r="K3534" s="552">
        <v>735</v>
      </c>
      <c r="L3534" s="507">
        <v>0.10000000046145001</v>
      </c>
      <c r="M3534" s="507">
        <v>0.5</v>
      </c>
      <c r="N3534" s="507">
        <v>1.1774490290469929E-4</v>
      </c>
      <c r="O3534" s="507">
        <v>0.83613085048182934</v>
      </c>
      <c r="P3534" s="439"/>
    </row>
    <row r="3535" spans="1:16" ht="16.5" x14ac:dyDescent="0.25">
      <c r="A3535" s="505" t="s">
        <v>332</v>
      </c>
      <c r="B3535" s="505" t="s">
        <v>333</v>
      </c>
      <c r="C3535" s="505" t="s">
        <v>334</v>
      </c>
      <c r="D3535" s="505" t="s">
        <v>335</v>
      </c>
      <c r="E3535" s="506">
        <v>45903.65155884259</v>
      </c>
      <c r="F3535" s="506">
        <v>47863</v>
      </c>
      <c r="G3535" s="505" t="s">
        <v>336</v>
      </c>
      <c r="H3535" s="552">
        <v>735</v>
      </c>
      <c r="I3535" s="552">
        <v>440.56935875940798</v>
      </c>
      <c r="J3535" s="552">
        <v>454.47441417602403</v>
      </c>
      <c r="K3535" s="552">
        <v>735</v>
      </c>
      <c r="L3535" s="507">
        <v>0.10000000046145001</v>
      </c>
      <c r="M3535" s="507">
        <v>0.5</v>
      </c>
      <c r="N3535" s="507">
        <v>1.1679562439275039E-4</v>
      </c>
      <c r="O3535" s="507">
        <v>0.83613085048182934</v>
      </c>
      <c r="P3535" s="439"/>
    </row>
    <row r="3536" spans="1:16" ht="16.5" x14ac:dyDescent="0.25">
      <c r="A3536" s="505" t="s">
        <v>332</v>
      </c>
      <c r="B3536" s="505" t="s">
        <v>333</v>
      </c>
      <c r="C3536" s="505" t="s">
        <v>334</v>
      </c>
      <c r="D3536" s="505" t="s">
        <v>335</v>
      </c>
      <c r="E3536" s="506">
        <v>45903.651558969905</v>
      </c>
      <c r="F3536" s="506">
        <v>47894</v>
      </c>
      <c r="G3536" s="505" t="s">
        <v>336</v>
      </c>
      <c r="H3536" s="552">
        <v>735</v>
      </c>
      <c r="I3536" s="552">
        <v>437.01741710438898</v>
      </c>
      <c r="J3536" s="552">
        <v>450.81036770806702</v>
      </c>
      <c r="K3536" s="552">
        <v>735</v>
      </c>
      <c r="L3536" s="507">
        <v>0.10000000046145001</v>
      </c>
      <c r="M3536" s="507">
        <v>0.5</v>
      </c>
      <c r="N3536" s="507">
        <v>1.1585399911819018E-4</v>
      </c>
      <c r="O3536" s="507">
        <v>0.83613085048182934</v>
      </c>
      <c r="P3536" s="439"/>
    </row>
    <row r="3537" spans="1:16" ht="16.5" x14ac:dyDescent="0.25">
      <c r="A3537" s="505" t="s">
        <v>332</v>
      </c>
      <c r="B3537" s="505" t="s">
        <v>333</v>
      </c>
      <c r="C3537" s="505" t="s">
        <v>334</v>
      </c>
      <c r="D3537" s="505" t="s">
        <v>335</v>
      </c>
      <c r="E3537" s="506">
        <v>45903.651559108795</v>
      </c>
      <c r="F3537" s="506">
        <v>47922</v>
      </c>
      <c r="G3537" s="505" t="s">
        <v>336</v>
      </c>
      <c r="H3537" s="552">
        <v>735</v>
      </c>
      <c r="I3537" s="552">
        <v>433.83383169045601</v>
      </c>
      <c r="J3537" s="552">
        <v>447.52630337810302</v>
      </c>
      <c r="K3537" s="552">
        <v>735</v>
      </c>
      <c r="L3537" s="507">
        <v>0.10000000046145001</v>
      </c>
      <c r="M3537" s="507">
        <v>0.5</v>
      </c>
      <c r="N3537" s="507">
        <v>1.1501002565785904E-4</v>
      </c>
      <c r="O3537" s="507">
        <v>0.83613085048182934</v>
      </c>
      <c r="P3537" s="439"/>
    </row>
    <row r="3538" spans="1:16" ht="16.5" x14ac:dyDescent="0.25">
      <c r="A3538" s="505" t="s">
        <v>332</v>
      </c>
      <c r="B3538" s="505" t="s">
        <v>333</v>
      </c>
      <c r="C3538" s="505" t="s">
        <v>334</v>
      </c>
      <c r="D3538" s="505" t="s">
        <v>335</v>
      </c>
      <c r="E3538" s="506">
        <v>45903.651559259262</v>
      </c>
      <c r="F3538" s="506">
        <v>47953</v>
      </c>
      <c r="G3538" s="505" t="s">
        <v>336</v>
      </c>
      <c r="H3538" s="552">
        <v>735</v>
      </c>
      <c r="I3538" s="552">
        <v>430.33619294754101</v>
      </c>
      <c r="J3538" s="552">
        <v>443.91827370676702</v>
      </c>
      <c r="K3538" s="552">
        <v>735</v>
      </c>
      <c r="L3538" s="507">
        <v>0.10000000046145001</v>
      </c>
      <c r="M3538" s="507">
        <v>0.5</v>
      </c>
      <c r="N3538" s="507">
        <v>1.1408279617002247E-4</v>
      </c>
      <c r="O3538" s="507">
        <v>0.83613085048182934</v>
      </c>
      <c r="P3538" s="439"/>
    </row>
    <row r="3539" spans="1:16" ht="16.5" x14ac:dyDescent="0.25">
      <c r="A3539" s="505" t="s">
        <v>332</v>
      </c>
      <c r="B3539" s="505" t="s">
        <v>333</v>
      </c>
      <c r="C3539" s="505" t="s">
        <v>334</v>
      </c>
      <c r="D3539" s="505" t="s">
        <v>335</v>
      </c>
      <c r="E3539" s="506">
        <v>45903.651559479164</v>
      </c>
      <c r="F3539" s="506">
        <v>47983</v>
      </c>
      <c r="G3539" s="505" t="s">
        <v>336</v>
      </c>
      <c r="H3539" s="552">
        <v>735</v>
      </c>
      <c r="I3539" s="552">
        <v>426.97823235068103</v>
      </c>
      <c r="J3539" s="552">
        <v>440.454330641409</v>
      </c>
      <c r="K3539" s="552">
        <v>735</v>
      </c>
      <c r="L3539" s="507">
        <v>0.10000000046145001</v>
      </c>
      <c r="M3539" s="507">
        <v>0.5</v>
      </c>
      <c r="N3539" s="507">
        <v>1.1319259557663388E-4</v>
      </c>
      <c r="O3539" s="507">
        <v>0.83613085048182934</v>
      </c>
      <c r="P3539" s="439"/>
    </row>
    <row r="3540" spans="1:16" ht="16.5" x14ac:dyDescent="0.25">
      <c r="A3540" s="505" t="s">
        <v>332</v>
      </c>
      <c r="B3540" s="505" t="s">
        <v>333</v>
      </c>
      <c r="C3540" s="505" t="s">
        <v>334</v>
      </c>
      <c r="D3540" s="505" t="s">
        <v>335</v>
      </c>
      <c r="E3540" s="506">
        <v>45903.651559618054</v>
      </c>
      <c r="F3540" s="506">
        <v>48014</v>
      </c>
      <c r="G3540" s="505" t="s">
        <v>336</v>
      </c>
      <c r="H3540" s="552">
        <v>735</v>
      </c>
      <c r="I3540" s="552">
        <v>423.535864562001</v>
      </c>
      <c r="J3540" s="552">
        <v>436.90331636174102</v>
      </c>
      <c r="K3540" s="552">
        <v>735</v>
      </c>
      <c r="L3540" s="507">
        <v>0.10000000046145001</v>
      </c>
      <c r="M3540" s="507">
        <v>0.5</v>
      </c>
      <c r="N3540" s="507">
        <v>1.1228001850499975E-4</v>
      </c>
      <c r="O3540" s="507">
        <v>0.83613085048182934</v>
      </c>
      <c r="P3540" s="439"/>
    </row>
    <row r="3541" spans="1:16" ht="16.5" x14ac:dyDescent="0.25">
      <c r="A3541" s="505" t="s">
        <v>332</v>
      </c>
      <c r="B3541" s="505" t="s">
        <v>333</v>
      </c>
      <c r="C3541" s="505" t="s">
        <v>334</v>
      </c>
      <c r="D3541" s="505" t="s">
        <v>335</v>
      </c>
      <c r="E3541" s="506">
        <v>45903.651559803242</v>
      </c>
      <c r="F3541" s="506">
        <v>48044</v>
      </c>
      <c r="G3541" s="505" t="s">
        <v>336</v>
      </c>
      <c r="H3541" s="552">
        <v>735</v>
      </c>
      <c r="I3541" s="552">
        <v>420.230967674721</v>
      </c>
      <c r="J3541" s="552">
        <v>433.49411177931597</v>
      </c>
      <c r="K3541" s="552">
        <v>735</v>
      </c>
      <c r="L3541" s="507">
        <v>0.10000000046145001</v>
      </c>
      <c r="M3541" s="507">
        <v>0.5</v>
      </c>
      <c r="N3541" s="507">
        <v>1.1140388518381186E-4</v>
      </c>
      <c r="O3541" s="507">
        <v>0.83613085048182934</v>
      </c>
      <c r="P3541" s="439"/>
    </row>
    <row r="3542" spans="1:16" ht="16.5" x14ac:dyDescent="0.25">
      <c r="A3542" s="505" t="s">
        <v>332</v>
      </c>
      <c r="B3542" s="505" t="s">
        <v>333</v>
      </c>
      <c r="C3542" s="505" t="s">
        <v>334</v>
      </c>
      <c r="D3542" s="505" t="s">
        <v>335</v>
      </c>
      <c r="E3542" s="506">
        <v>45903.651559930557</v>
      </c>
      <c r="F3542" s="506">
        <v>48075</v>
      </c>
      <c r="G3542" s="505" t="s">
        <v>336</v>
      </c>
      <c r="H3542" s="552">
        <v>735</v>
      </c>
      <c r="I3542" s="552">
        <v>416.842997428638</v>
      </c>
      <c r="J3542" s="552">
        <v>429.999211913446</v>
      </c>
      <c r="K3542" s="552">
        <v>735</v>
      </c>
      <c r="L3542" s="507">
        <v>0.10000000046145001</v>
      </c>
      <c r="M3542" s="507">
        <v>0.5</v>
      </c>
      <c r="N3542" s="507">
        <v>1.1050572898559225E-4</v>
      </c>
      <c r="O3542" s="507">
        <v>0.83613085048182934</v>
      </c>
      <c r="P3542" s="439"/>
    </row>
    <row r="3543" spans="1:16" ht="16.5" x14ac:dyDescent="0.25">
      <c r="A3543" s="505" t="s">
        <v>332</v>
      </c>
      <c r="B3543" s="505" t="s">
        <v>333</v>
      </c>
      <c r="C3543" s="505" t="s">
        <v>334</v>
      </c>
      <c r="D3543" s="505" t="s">
        <v>335</v>
      </c>
      <c r="E3543" s="506">
        <v>45903.651560243059</v>
      </c>
      <c r="F3543" s="506">
        <v>48106</v>
      </c>
      <c r="G3543" s="505" t="s">
        <v>336</v>
      </c>
      <c r="H3543" s="552">
        <v>735</v>
      </c>
      <c r="I3543" s="552">
        <v>413.482341548394</v>
      </c>
      <c r="J3543" s="552">
        <v>426.53248849736099</v>
      </c>
      <c r="K3543" s="552">
        <v>735</v>
      </c>
      <c r="L3543" s="507">
        <v>0.10000000046145001</v>
      </c>
      <c r="M3543" s="507">
        <v>0.5</v>
      </c>
      <c r="N3543" s="507">
        <v>1.0961481386837337E-4</v>
      </c>
      <c r="O3543" s="507">
        <v>0.83613085048182934</v>
      </c>
      <c r="P3543" s="439"/>
    </row>
    <row r="3544" spans="1:16" ht="16.5" x14ac:dyDescent="0.25">
      <c r="A3544" s="505" t="s">
        <v>332</v>
      </c>
      <c r="B3544" s="505" t="s">
        <v>333</v>
      </c>
      <c r="C3544" s="505" t="s">
        <v>334</v>
      </c>
      <c r="D3544" s="505" t="s">
        <v>335</v>
      </c>
      <c r="E3544" s="506">
        <v>45903.651560439816</v>
      </c>
      <c r="F3544" s="506">
        <v>48136</v>
      </c>
      <c r="G3544" s="505" t="s">
        <v>336</v>
      </c>
      <c r="H3544" s="552">
        <v>735</v>
      </c>
      <c r="I3544" s="552">
        <v>410.25589340582297</v>
      </c>
      <c r="J3544" s="552">
        <v>423.20420862425902</v>
      </c>
      <c r="K3544" s="552">
        <v>735</v>
      </c>
      <c r="L3544" s="507">
        <v>0.10000000046145001</v>
      </c>
      <c r="M3544" s="507">
        <v>0.5</v>
      </c>
      <c r="N3544" s="507">
        <v>1.087594774318051E-4</v>
      </c>
      <c r="O3544" s="507">
        <v>0.83613085048182934</v>
      </c>
      <c r="P3544" s="439"/>
    </row>
    <row r="3545" spans="1:16" ht="16.5" x14ac:dyDescent="0.25">
      <c r="A3545" s="505" t="s">
        <v>332</v>
      </c>
      <c r="B3545" s="505" t="s">
        <v>333</v>
      </c>
      <c r="C3545" s="505" t="s">
        <v>334</v>
      </c>
      <c r="D3545" s="505" t="s">
        <v>335</v>
      </c>
      <c r="E3545" s="506">
        <v>45903.651560706021</v>
      </c>
      <c r="F3545" s="506">
        <v>48167</v>
      </c>
      <c r="G3545" s="505" t="s">
        <v>336</v>
      </c>
      <c r="H3545" s="552">
        <v>735</v>
      </c>
      <c r="I3545" s="552">
        <v>406.94834382700401</v>
      </c>
      <c r="J3545" s="552">
        <v>419.79226762721601</v>
      </c>
      <c r="K3545" s="552">
        <v>735</v>
      </c>
      <c r="L3545" s="507">
        <v>0.10000000046145001</v>
      </c>
      <c r="M3545" s="507">
        <v>0.5</v>
      </c>
      <c r="N3545" s="507">
        <v>1.0788264087795123E-4</v>
      </c>
      <c r="O3545" s="507">
        <v>0.83613085048182934</v>
      </c>
      <c r="P3545" s="439"/>
    </row>
    <row r="3546" spans="1:16" ht="16.5" x14ac:dyDescent="0.25">
      <c r="A3546" s="505" t="s">
        <v>332</v>
      </c>
      <c r="B3546" s="505" t="s">
        <v>333</v>
      </c>
      <c r="C3546" s="505" t="s">
        <v>334</v>
      </c>
      <c r="D3546" s="505" t="s">
        <v>335</v>
      </c>
      <c r="E3546" s="506">
        <v>45903.651560891201</v>
      </c>
      <c r="F3546" s="506">
        <v>48197</v>
      </c>
      <c r="G3546" s="505" t="s">
        <v>336</v>
      </c>
      <c r="H3546" s="552">
        <v>735</v>
      </c>
      <c r="I3546" s="552">
        <v>403.77288118657702</v>
      </c>
      <c r="J3546" s="552">
        <v>416.516582438147</v>
      </c>
      <c r="K3546" s="552">
        <v>735</v>
      </c>
      <c r="L3546" s="507">
        <v>0.10000000046145001</v>
      </c>
      <c r="M3546" s="507">
        <v>0.5</v>
      </c>
      <c r="N3546" s="507">
        <v>1.0704082077755011E-4</v>
      </c>
      <c r="O3546" s="507">
        <v>0.83613085048182934</v>
      </c>
      <c r="P3546" s="439"/>
    </row>
    <row r="3547" spans="1:16" ht="16.5" x14ac:dyDescent="0.25">
      <c r="A3547" s="505" t="s">
        <v>332</v>
      </c>
      <c r="B3547" s="505" t="s">
        <v>333</v>
      </c>
      <c r="C3547" s="505" t="s">
        <v>334</v>
      </c>
      <c r="D3547" s="505" t="s">
        <v>335</v>
      </c>
      <c r="E3547" s="506">
        <v>45903.651561030092</v>
      </c>
      <c r="F3547" s="506">
        <v>48228</v>
      </c>
      <c r="G3547" s="505" t="s">
        <v>336</v>
      </c>
      <c r="H3547" s="552">
        <v>735</v>
      </c>
      <c r="I3547" s="552">
        <v>400.51759870417197</v>
      </c>
      <c r="J3547" s="552">
        <v>413.15855816852002</v>
      </c>
      <c r="K3547" s="552">
        <v>735</v>
      </c>
      <c r="L3547" s="507">
        <v>0.10000000046145001</v>
      </c>
      <c r="M3547" s="507">
        <v>0.5</v>
      </c>
      <c r="N3547" s="507">
        <v>1.061778403125042E-4</v>
      </c>
      <c r="O3547" s="507">
        <v>0.83613085048182934</v>
      </c>
      <c r="P3547" s="439"/>
    </row>
    <row r="3548" spans="1:16" ht="16.5" x14ac:dyDescent="0.25">
      <c r="A3548" s="505" t="s">
        <v>332</v>
      </c>
      <c r="B3548" s="505" t="s">
        <v>333</v>
      </c>
      <c r="C3548" s="505" t="s">
        <v>334</v>
      </c>
      <c r="D3548" s="505" t="s">
        <v>335</v>
      </c>
      <c r="E3548" s="506">
        <v>45903.651561157407</v>
      </c>
      <c r="F3548" s="506">
        <v>48259</v>
      </c>
      <c r="G3548" s="505" t="s">
        <v>336</v>
      </c>
      <c r="H3548" s="552">
        <v>735</v>
      </c>
      <c r="I3548" s="552">
        <v>397.288560837327</v>
      </c>
      <c r="J3548" s="552">
        <v>409.82760683541102</v>
      </c>
      <c r="K3548" s="552">
        <v>735</v>
      </c>
      <c r="L3548" s="507">
        <v>0.10000000046145001</v>
      </c>
      <c r="M3548" s="507">
        <v>0.5</v>
      </c>
      <c r="N3548" s="507">
        <v>1.053218173359904E-4</v>
      </c>
      <c r="O3548" s="507">
        <v>0.83613085048182934</v>
      </c>
      <c r="P3548" s="439"/>
    </row>
    <row r="3549" spans="1:16" ht="16.5" x14ac:dyDescent="0.25">
      <c r="A3549" s="505" t="s">
        <v>332</v>
      </c>
      <c r="B3549" s="505" t="s">
        <v>333</v>
      </c>
      <c r="C3549" s="505" t="s">
        <v>334</v>
      </c>
      <c r="D3549" s="505" t="s">
        <v>335</v>
      </c>
      <c r="E3549" s="506">
        <v>45903.651561296298</v>
      </c>
      <c r="F3549" s="506">
        <v>48288</v>
      </c>
      <c r="G3549" s="505" t="s">
        <v>336</v>
      </c>
      <c r="H3549" s="552">
        <v>735</v>
      </c>
      <c r="I3549" s="552">
        <v>394.29141997017501</v>
      </c>
      <c r="J3549" s="552">
        <v>406.73587153262599</v>
      </c>
      <c r="K3549" s="552">
        <v>735</v>
      </c>
      <c r="L3549" s="507">
        <v>0.10000000046145001</v>
      </c>
      <c r="M3549" s="507">
        <v>0.5</v>
      </c>
      <c r="N3549" s="507">
        <v>1.0452727061590589E-4</v>
      </c>
      <c r="O3549" s="507">
        <v>0.83613085048182934</v>
      </c>
      <c r="P3549" s="439"/>
    </row>
    <row r="3550" spans="1:16" ht="16.5" x14ac:dyDescent="0.25">
      <c r="A3550" s="505" t="s">
        <v>332</v>
      </c>
      <c r="B3550" s="505" t="s">
        <v>333</v>
      </c>
      <c r="C3550" s="505" t="s">
        <v>334</v>
      </c>
      <c r="D3550" s="505" t="s">
        <v>335</v>
      </c>
      <c r="E3550" s="506">
        <v>45903.651561539351</v>
      </c>
      <c r="F3550" s="506">
        <v>48319</v>
      </c>
      <c r="G3550" s="505" t="s">
        <v>336</v>
      </c>
      <c r="H3550" s="552">
        <v>735</v>
      </c>
      <c r="I3550" s="552">
        <v>391.112578566514</v>
      </c>
      <c r="J3550" s="552">
        <v>403.45670094129099</v>
      </c>
      <c r="K3550" s="552">
        <v>735</v>
      </c>
      <c r="L3550" s="507">
        <v>0.10000000046145001</v>
      </c>
      <c r="M3550" s="507">
        <v>0.5</v>
      </c>
      <c r="N3550" s="507">
        <v>1.0368455480009986E-4</v>
      </c>
      <c r="O3550" s="507">
        <v>0.83613085048182934</v>
      </c>
      <c r="P3550" s="439"/>
    </row>
    <row r="3551" spans="1:16" ht="16.5" x14ac:dyDescent="0.25">
      <c r="A3551" s="505" t="s">
        <v>332</v>
      </c>
      <c r="B3551" s="505" t="s">
        <v>333</v>
      </c>
      <c r="C3551" s="505" t="s">
        <v>334</v>
      </c>
      <c r="D3551" s="505" t="s">
        <v>335</v>
      </c>
      <c r="E3551" s="506">
        <v>45903.651561678242</v>
      </c>
      <c r="F3551" s="506">
        <v>48349</v>
      </c>
      <c r="G3551" s="505" t="s">
        <v>336</v>
      </c>
      <c r="H3551" s="552">
        <v>735</v>
      </c>
      <c r="I3551" s="552">
        <v>388.06068414237399</v>
      </c>
      <c r="J3551" s="552">
        <v>400.30848397394601</v>
      </c>
      <c r="K3551" s="552">
        <v>735</v>
      </c>
      <c r="L3551" s="507">
        <v>0.10000000046145001</v>
      </c>
      <c r="M3551" s="507">
        <v>0.5</v>
      </c>
      <c r="N3551" s="507">
        <v>1.0287549282662979E-4</v>
      </c>
      <c r="O3551" s="507">
        <v>0.83613085048182934</v>
      </c>
      <c r="P3551" s="439"/>
    </row>
    <row r="3552" spans="1:16" ht="16.5" x14ac:dyDescent="0.25">
      <c r="A3552" s="505" t="s">
        <v>332</v>
      </c>
      <c r="B3552" s="505" t="s">
        <v>333</v>
      </c>
      <c r="C3552" s="505" t="s">
        <v>334</v>
      </c>
      <c r="D3552" s="505" t="s">
        <v>335</v>
      </c>
      <c r="E3552" s="506">
        <v>45903.651561886574</v>
      </c>
      <c r="F3552" s="506">
        <v>48380</v>
      </c>
      <c r="G3552" s="505" t="s">
        <v>336</v>
      </c>
      <c r="H3552" s="552">
        <v>735</v>
      </c>
      <c r="I3552" s="552">
        <v>384.93207594192597</v>
      </c>
      <c r="J3552" s="552">
        <v>397.08113202398602</v>
      </c>
      <c r="K3552" s="552">
        <v>735</v>
      </c>
      <c r="L3552" s="507">
        <v>0.10000000046145001</v>
      </c>
      <c r="M3552" s="507">
        <v>0.5</v>
      </c>
      <c r="N3552" s="507">
        <v>1.0204609391137041E-4</v>
      </c>
      <c r="O3552" s="507">
        <v>0.83613085048182934</v>
      </c>
      <c r="P3552" s="439"/>
    </row>
    <row r="3553" spans="1:16" ht="16.5" x14ac:dyDescent="0.25">
      <c r="A3553" s="505" t="s">
        <v>332</v>
      </c>
      <c r="B3553" s="505" t="s">
        <v>333</v>
      </c>
      <c r="C3553" s="505" t="s">
        <v>334</v>
      </c>
      <c r="D3553" s="505" t="s">
        <v>335</v>
      </c>
      <c r="E3553" s="506">
        <v>45903.651562222221</v>
      </c>
      <c r="F3553" s="506">
        <v>48410</v>
      </c>
      <c r="G3553" s="505" t="s">
        <v>336</v>
      </c>
      <c r="H3553" s="552">
        <v>735</v>
      </c>
      <c r="I3553" s="552">
        <v>381.92840865884898</v>
      </c>
      <c r="J3553" s="552">
        <v>393.982664321421</v>
      </c>
      <c r="K3553" s="552">
        <v>735</v>
      </c>
      <c r="L3553" s="507">
        <v>0.10000000046145001</v>
      </c>
      <c r="M3553" s="507">
        <v>0.5</v>
      </c>
      <c r="N3553" s="507">
        <v>1.0124981702824164E-4</v>
      </c>
      <c r="O3553" s="507">
        <v>0.83613085048182934</v>
      </c>
      <c r="P3553" s="439"/>
    </row>
    <row r="3554" spans="1:16" ht="16.5" x14ac:dyDescent="0.25">
      <c r="A3554" s="505" t="s">
        <v>332</v>
      </c>
      <c r="B3554" s="505" t="s">
        <v>333</v>
      </c>
      <c r="C3554" s="505" t="s">
        <v>334</v>
      </c>
      <c r="D3554" s="505" t="s">
        <v>335</v>
      </c>
      <c r="E3554" s="506">
        <v>45903.651562430554</v>
      </c>
      <c r="F3554" s="506">
        <v>48441</v>
      </c>
      <c r="G3554" s="505" t="s">
        <v>336</v>
      </c>
      <c r="H3554" s="552">
        <v>735</v>
      </c>
      <c r="I3554" s="552">
        <v>378.84923985834399</v>
      </c>
      <c r="J3554" s="552">
        <v>390.80631215589699</v>
      </c>
      <c r="K3554" s="552">
        <v>735</v>
      </c>
      <c r="L3554" s="507">
        <v>0.10000000046145001</v>
      </c>
      <c r="M3554" s="507">
        <v>0.5</v>
      </c>
      <c r="N3554" s="507">
        <v>1.0043352457504327E-4</v>
      </c>
      <c r="O3554" s="507">
        <v>0.83613085048182934</v>
      </c>
      <c r="P3554" s="439"/>
    </row>
    <row r="3555" spans="1:16" ht="16.5" x14ac:dyDescent="0.25">
      <c r="A3555" s="505" t="s">
        <v>332</v>
      </c>
      <c r="B3555" s="505" t="s">
        <v>333</v>
      </c>
      <c r="C3555" s="505" t="s">
        <v>334</v>
      </c>
      <c r="D3555" s="505" t="s">
        <v>335</v>
      </c>
      <c r="E3555" s="506">
        <v>45903.651562627318</v>
      </c>
      <c r="F3555" s="506">
        <v>48472</v>
      </c>
      <c r="G3555" s="505" t="s">
        <v>336</v>
      </c>
      <c r="H3555" s="552">
        <v>735</v>
      </c>
      <c r="I3555" s="552">
        <v>375.79489581631901</v>
      </c>
      <c r="J3555" s="552">
        <v>387.65556825691198</v>
      </c>
      <c r="K3555" s="552">
        <v>735</v>
      </c>
      <c r="L3555" s="507">
        <v>0.10000000046145001</v>
      </c>
      <c r="M3555" s="507">
        <v>0.5</v>
      </c>
      <c r="N3555" s="507">
        <v>9.9623813204050503E-5</v>
      </c>
      <c r="O3555" s="507">
        <v>0.83613085048182934</v>
      </c>
      <c r="P3555" s="439"/>
    </row>
    <row r="3556" spans="1:16" ht="16.5" x14ac:dyDescent="0.25">
      <c r="A3556" s="505" t="s">
        <v>332</v>
      </c>
      <c r="B3556" s="505" t="s">
        <v>333</v>
      </c>
      <c r="C3556" s="505" t="s">
        <v>334</v>
      </c>
      <c r="D3556" s="505" t="s">
        <v>335</v>
      </c>
      <c r="E3556" s="506">
        <v>45903.65156283565</v>
      </c>
      <c r="F3556" s="506">
        <v>48502</v>
      </c>
      <c r="G3556" s="505" t="s">
        <v>336</v>
      </c>
      <c r="H3556" s="552">
        <v>735</v>
      </c>
      <c r="I3556" s="552">
        <v>372.86252695371201</v>
      </c>
      <c r="J3556" s="552">
        <v>384.63064926405701</v>
      </c>
      <c r="K3556" s="552">
        <v>735</v>
      </c>
      <c r="L3556" s="507">
        <v>0.10000000046145001</v>
      </c>
      <c r="M3556" s="507">
        <v>0.5</v>
      </c>
      <c r="N3556" s="507">
        <v>9.8846437643429507E-5</v>
      </c>
      <c r="O3556" s="507">
        <v>0.83613085048182934</v>
      </c>
      <c r="P3556" s="439"/>
    </row>
    <row r="3557" spans="1:16" ht="16.5" x14ac:dyDescent="0.25">
      <c r="A3557" s="505" t="s">
        <v>332</v>
      </c>
      <c r="B3557" s="505" t="s">
        <v>333</v>
      </c>
      <c r="C3557" s="505" t="s">
        <v>334</v>
      </c>
      <c r="D3557" s="505" t="s">
        <v>335</v>
      </c>
      <c r="E3557" s="506">
        <v>45903.651562997686</v>
      </c>
      <c r="F3557" s="506">
        <v>48533</v>
      </c>
      <c r="G3557" s="505" t="s">
        <v>336</v>
      </c>
      <c r="H3557" s="552">
        <v>735</v>
      </c>
      <c r="I3557" s="552">
        <v>369.85644876250097</v>
      </c>
      <c r="J3557" s="552">
        <v>381.52969456134002</v>
      </c>
      <c r="K3557" s="552">
        <v>735</v>
      </c>
      <c r="L3557" s="507">
        <v>0.10000000046145001</v>
      </c>
      <c r="M3557" s="507">
        <v>0.5</v>
      </c>
      <c r="N3557" s="507">
        <v>9.8049521624792672E-5</v>
      </c>
      <c r="O3557" s="507">
        <v>0.83613085048182934</v>
      </c>
      <c r="P3557" s="439"/>
    </row>
    <row r="3558" spans="1:16" ht="16.5" x14ac:dyDescent="0.25">
      <c r="A3558" s="505" t="s">
        <v>332</v>
      </c>
      <c r="B3558" s="505" t="s">
        <v>333</v>
      </c>
      <c r="C3558" s="505" t="s">
        <v>334</v>
      </c>
      <c r="D3558" s="505" t="s">
        <v>335</v>
      </c>
      <c r="E3558" s="506">
        <v>45903.651563136576</v>
      </c>
      <c r="F3558" s="506">
        <v>48563</v>
      </c>
      <c r="G3558" s="505" t="s">
        <v>336</v>
      </c>
      <c r="H3558" s="552">
        <v>735</v>
      </c>
      <c r="I3558" s="552">
        <v>366.97041825474298</v>
      </c>
      <c r="J3558" s="552">
        <v>378.55257643401302</v>
      </c>
      <c r="K3558" s="552">
        <v>735</v>
      </c>
      <c r="L3558" s="507">
        <v>0.10000000046145001</v>
      </c>
      <c r="M3558" s="507">
        <v>0.5</v>
      </c>
      <c r="N3558" s="507">
        <v>9.7284430434340174E-5</v>
      </c>
      <c r="O3558" s="507">
        <v>0.83613085048182934</v>
      </c>
      <c r="P3558" s="439"/>
    </row>
    <row r="3559" spans="1:16" ht="16.5" x14ac:dyDescent="0.25">
      <c r="A3559" s="505" t="s">
        <v>332</v>
      </c>
      <c r="B3559" s="505" t="s">
        <v>333</v>
      </c>
      <c r="C3559" s="505" t="s">
        <v>334</v>
      </c>
      <c r="D3559" s="505" t="s">
        <v>335</v>
      </c>
      <c r="E3559" s="506">
        <v>45903.651563287036</v>
      </c>
      <c r="F3559" s="506">
        <v>48594</v>
      </c>
      <c r="G3559" s="505" t="s">
        <v>336</v>
      </c>
      <c r="H3559" s="552">
        <v>735</v>
      </c>
      <c r="I3559" s="552">
        <v>364.01184319988801</v>
      </c>
      <c r="J3559" s="552">
        <v>375.50062414065098</v>
      </c>
      <c r="K3559" s="552">
        <v>735</v>
      </c>
      <c r="L3559" s="507">
        <v>0.10000000046145001</v>
      </c>
      <c r="M3559" s="507">
        <v>0.5</v>
      </c>
      <c r="N3559" s="507">
        <v>9.6500107571266864E-5</v>
      </c>
      <c r="O3559" s="507">
        <v>0.83613085048182934</v>
      </c>
      <c r="P3559" s="439"/>
    </row>
    <row r="3560" spans="1:16" ht="16.5" x14ac:dyDescent="0.25">
      <c r="A3560" s="505" t="s">
        <v>332</v>
      </c>
      <c r="B3560" s="505" t="s">
        <v>333</v>
      </c>
      <c r="C3560" s="505" t="s">
        <v>334</v>
      </c>
      <c r="D3560" s="505" t="s">
        <v>335</v>
      </c>
      <c r="E3560" s="506">
        <v>45903.651563518521</v>
      </c>
      <c r="F3560" s="506">
        <v>48625</v>
      </c>
      <c r="G3560" s="505" t="s">
        <v>336</v>
      </c>
      <c r="H3560" s="552">
        <v>735</v>
      </c>
      <c r="I3560" s="552">
        <v>361.07712065716998</v>
      </c>
      <c r="J3560" s="552">
        <v>372.47327718187302</v>
      </c>
      <c r="K3560" s="552">
        <v>735</v>
      </c>
      <c r="L3560" s="507">
        <v>0.10000000046145001</v>
      </c>
      <c r="M3560" s="507">
        <v>0.5</v>
      </c>
      <c r="N3560" s="507">
        <v>9.5722108046376075E-5</v>
      </c>
      <c r="O3560" s="507">
        <v>0.83613085048182934</v>
      </c>
      <c r="P3560" s="439"/>
    </row>
    <row r="3561" spans="1:16" ht="16.5" x14ac:dyDescent="0.25">
      <c r="A3561" s="505" t="s">
        <v>332</v>
      </c>
      <c r="B3561" s="505" t="s">
        <v>333</v>
      </c>
      <c r="C3561" s="505" t="s">
        <v>334</v>
      </c>
      <c r="D3561" s="505" t="s">
        <v>335</v>
      </c>
      <c r="E3561" s="506">
        <v>45903.65156366898</v>
      </c>
      <c r="F3561" s="506">
        <v>48653</v>
      </c>
      <c r="G3561" s="505" t="s">
        <v>336</v>
      </c>
      <c r="H3561" s="552">
        <v>735</v>
      </c>
      <c r="I3561" s="552">
        <v>358.446745277064</v>
      </c>
      <c r="J3561" s="552">
        <v>369.759883056364</v>
      </c>
      <c r="K3561" s="552">
        <v>735</v>
      </c>
      <c r="L3561" s="507">
        <v>0.10000000046145001</v>
      </c>
      <c r="M3561" s="507">
        <v>0.5</v>
      </c>
      <c r="N3561" s="507">
        <v>9.5024791429142481E-5</v>
      </c>
      <c r="O3561" s="507">
        <v>0.83613085048182934</v>
      </c>
      <c r="P3561" s="439"/>
    </row>
    <row r="3562" spans="1:16" ht="16.5" x14ac:dyDescent="0.25">
      <c r="A3562" s="505" t="s">
        <v>332</v>
      </c>
      <c r="B3562" s="505" t="s">
        <v>333</v>
      </c>
      <c r="C3562" s="505" t="s">
        <v>334</v>
      </c>
      <c r="D3562" s="505" t="s">
        <v>335</v>
      </c>
      <c r="E3562" s="506">
        <v>45903.651563819447</v>
      </c>
      <c r="F3562" s="506">
        <v>48684</v>
      </c>
      <c r="G3562" s="505" t="s">
        <v>336</v>
      </c>
      <c r="H3562" s="552">
        <v>735</v>
      </c>
      <c r="I3562" s="552">
        <v>355.55688945676599</v>
      </c>
      <c r="J3562" s="552">
        <v>366.77881888367301</v>
      </c>
      <c r="K3562" s="552">
        <v>735</v>
      </c>
      <c r="L3562" s="507">
        <v>0.10000000046145001</v>
      </c>
      <c r="M3562" s="507">
        <v>0.5</v>
      </c>
      <c r="N3562" s="507">
        <v>9.4258686142367307E-5</v>
      </c>
      <c r="O3562" s="507">
        <v>0.83613085048182934</v>
      </c>
      <c r="P3562" s="439"/>
    </row>
    <row r="3563" spans="1:16" ht="16.5" x14ac:dyDescent="0.25">
      <c r="A3563" s="505" t="s">
        <v>332</v>
      </c>
      <c r="B3563" s="505" t="s">
        <v>333</v>
      </c>
      <c r="C3563" s="505" t="s">
        <v>334</v>
      </c>
      <c r="D3563" s="505" t="s">
        <v>335</v>
      </c>
      <c r="E3563" s="506">
        <v>45903.651563993059</v>
      </c>
      <c r="F3563" s="506">
        <v>48714</v>
      </c>
      <c r="G3563" s="505" t="s">
        <v>336</v>
      </c>
      <c r="H3563" s="552">
        <v>735</v>
      </c>
      <c r="I3563" s="552">
        <v>352.78243998143802</v>
      </c>
      <c r="J3563" s="552">
        <v>363.91680346001499</v>
      </c>
      <c r="K3563" s="552">
        <v>735</v>
      </c>
      <c r="L3563" s="507">
        <v>0.10000000046145001</v>
      </c>
      <c r="M3563" s="507">
        <v>0.5</v>
      </c>
      <c r="N3563" s="507">
        <v>9.3523175257703172E-5</v>
      </c>
      <c r="O3563" s="507">
        <v>0.83613085048182934</v>
      </c>
      <c r="P3563" s="439"/>
    </row>
    <row r="3564" spans="1:16" ht="16.5" x14ac:dyDescent="0.25">
      <c r="A3564" s="505" t="s">
        <v>332</v>
      </c>
      <c r="B3564" s="505" t="s">
        <v>333</v>
      </c>
      <c r="C3564" s="505" t="s">
        <v>334</v>
      </c>
      <c r="D3564" s="505" t="s">
        <v>335</v>
      </c>
      <c r="E3564" s="506">
        <v>45903.651564189815</v>
      </c>
      <c r="F3564" s="506">
        <v>48745</v>
      </c>
      <c r="G3564" s="505" t="s">
        <v>336</v>
      </c>
      <c r="H3564" s="552">
        <v>735</v>
      </c>
      <c r="I3564" s="552">
        <v>349.93825070949703</v>
      </c>
      <c r="J3564" s="552">
        <v>360.98284714310103</v>
      </c>
      <c r="K3564" s="552">
        <v>735</v>
      </c>
      <c r="L3564" s="507">
        <v>0.10000000046145001</v>
      </c>
      <c r="M3564" s="507">
        <v>0.5</v>
      </c>
      <c r="N3564" s="507">
        <v>9.2769176244147483E-5</v>
      </c>
      <c r="O3564" s="507">
        <v>0.83613085048182934</v>
      </c>
      <c r="P3564" s="439"/>
    </row>
    <row r="3565" spans="1:16" ht="16.5" x14ac:dyDescent="0.25">
      <c r="A3565" s="505" t="s">
        <v>332</v>
      </c>
      <c r="B3565" s="505" t="s">
        <v>333</v>
      </c>
      <c r="C3565" s="505" t="s">
        <v>334</v>
      </c>
      <c r="D3565" s="505" t="s">
        <v>335</v>
      </c>
      <c r="E3565" s="506">
        <v>45903.651564328706</v>
      </c>
      <c r="F3565" s="506">
        <v>48775</v>
      </c>
      <c r="G3565" s="505" t="s">
        <v>336</v>
      </c>
      <c r="H3565" s="552">
        <v>735</v>
      </c>
      <c r="I3565" s="552">
        <v>347.20764408966301</v>
      </c>
      <c r="J3565" s="552">
        <v>358.16605832376803</v>
      </c>
      <c r="K3565" s="552">
        <v>735</v>
      </c>
      <c r="L3565" s="507">
        <v>0.10000000046145001</v>
      </c>
      <c r="M3565" s="507">
        <v>0.5</v>
      </c>
      <c r="N3565" s="507">
        <v>9.2045288168879306E-5</v>
      </c>
      <c r="O3565" s="507">
        <v>0.83613085048182934</v>
      </c>
      <c r="P3565" s="439"/>
    </row>
    <row r="3566" spans="1:16" ht="16.5" x14ac:dyDescent="0.25">
      <c r="A3566" s="505" t="s">
        <v>332</v>
      </c>
      <c r="B3566" s="505" t="s">
        <v>333</v>
      </c>
      <c r="C3566" s="505" t="s">
        <v>334</v>
      </c>
      <c r="D3566" s="505" t="s">
        <v>335</v>
      </c>
      <c r="E3566" s="506">
        <v>45903.651564502317</v>
      </c>
      <c r="F3566" s="506">
        <v>48806</v>
      </c>
      <c r="G3566" s="505" t="s">
        <v>336</v>
      </c>
      <c r="H3566" s="552">
        <v>735</v>
      </c>
      <c r="I3566" s="552">
        <v>344.408399726742</v>
      </c>
      <c r="J3566" s="552">
        <v>355.27846544723099</v>
      </c>
      <c r="K3566" s="552">
        <v>735</v>
      </c>
      <c r="L3566" s="507">
        <v>0.10000000046145001</v>
      </c>
      <c r="M3566" s="507">
        <v>0.5</v>
      </c>
      <c r="N3566" s="507">
        <v>9.1303204120828641E-5</v>
      </c>
      <c r="O3566" s="507">
        <v>0.83613085048182934</v>
      </c>
      <c r="P3566" s="439"/>
    </row>
    <row r="3567" spans="1:16" ht="16.5" x14ac:dyDescent="0.25">
      <c r="A3567" s="505" t="s">
        <v>332</v>
      </c>
      <c r="B3567" s="505" t="s">
        <v>333</v>
      </c>
      <c r="C3567" s="505" t="s">
        <v>334</v>
      </c>
      <c r="D3567" s="505" t="s">
        <v>335</v>
      </c>
      <c r="E3567" s="506">
        <v>45903.651564675929</v>
      </c>
      <c r="F3567" s="506">
        <v>48837</v>
      </c>
      <c r="G3567" s="505" t="s">
        <v>336</v>
      </c>
      <c r="H3567" s="552">
        <v>735</v>
      </c>
      <c r="I3567" s="552">
        <v>341.63172332606598</v>
      </c>
      <c r="J3567" s="552">
        <v>352.41415281299101</v>
      </c>
      <c r="K3567" s="552">
        <v>735</v>
      </c>
      <c r="L3567" s="507">
        <v>0.10000000046145001</v>
      </c>
      <c r="M3567" s="507">
        <v>0.5</v>
      </c>
      <c r="N3567" s="507">
        <v>9.0567102874780203E-5</v>
      </c>
      <c r="O3567" s="507">
        <v>0.83613085048182934</v>
      </c>
      <c r="P3567" s="439"/>
    </row>
    <row r="3568" spans="1:16" ht="16.5" x14ac:dyDescent="0.25">
      <c r="A3568" s="505" t="s">
        <v>332</v>
      </c>
      <c r="B3568" s="505" t="s">
        <v>333</v>
      </c>
      <c r="C3568" s="505" t="s">
        <v>334</v>
      </c>
      <c r="D3568" s="505" t="s">
        <v>335</v>
      </c>
      <c r="E3568" s="506">
        <v>45903.651564861109</v>
      </c>
      <c r="F3568" s="506">
        <v>48867</v>
      </c>
      <c r="G3568" s="505" t="s">
        <v>336</v>
      </c>
      <c r="H3568" s="552">
        <v>735</v>
      </c>
      <c r="I3568" s="552">
        <v>338.96593345208697</v>
      </c>
      <c r="J3568" s="552">
        <v>349.66422645700402</v>
      </c>
      <c r="K3568" s="552">
        <v>735</v>
      </c>
      <c r="L3568" s="507">
        <v>0.10000000046145001</v>
      </c>
      <c r="M3568" s="507">
        <v>0.5</v>
      </c>
      <c r="N3568" s="507">
        <v>8.9860397819966744E-5</v>
      </c>
      <c r="O3568" s="507">
        <v>0.83613085048182934</v>
      </c>
      <c r="P3568" s="439"/>
    </row>
    <row r="3569" spans="1:16" ht="16.5" x14ac:dyDescent="0.25">
      <c r="A3569" s="505" t="s">
        <v>332</v>
      </c>
      <c r="B3569" s="505" t="s">
        <v>333</v>
      </c>
      <c r="C3569" s="505" t="s">
        <v>334</v>
      </c>
      <c r="D3569" s="505" t="s">
        <v>335</v>
      </c>
      <c r="E3569" s="506">
        <v>45903.651565034721</v>
      </c>
      <c r="F3569" s="506">
        <v>48898</v>
      </c>
      <c r="G3569" s="505" t="s">
        <v>336</v>
      </c>
      <c r="H3569" s="552">
        <v>735</v>
      </c>
      <c r="I3569" s="552">
        <v>336.23313509758702</v>
      </c>
      <c r="J3569" s="552">
        <v>346.84517672844402</v>
      </c>
      <c r="K3569" s="552">
        <v>735</v>
      </c>
      <c r="L3569" s="507">
        <v>0.10000000046145001</v>
      </c>
      <c r="M3569" s="507">
        <v>0.5</v>
      </c>
      <c r="N3569" s="507">
        <v>8.9135928712419027E-5</v>
      </c>
      <c r="O3569" s="507">
        <v>0.83613085048182934</v>
      </c>
      <c r="P3569" s="439"/>
    </row>
    <row r="3570" spans="1:16" ht="16.5" x14ac:dyDescent="0.25">
      <c r="A3570" s="505" t="s">
        <v>332</v>
      </c>
      <c r="B3570" s="505" t="s">
        <v>333</v>
      </c>
      <c r="C3570" s="505" t="s">
        <v>334</v>
      </c>
      <c r="D3570" s="505" t="s">
        <v>335</v>
      </c>
      <c r="E3570" s="506">
        <v>45903.651565185188</v>
      </c>
      <c r="F3570" s="506">
        <v>48928</v>
      </c>
      <c r="G3570" s="505" t="s">
        <v>336</v>
      </c>
      <c r="H3570" s="552">
        <v>735</v>
      </c>
      <c r="I3570" s="552">
        <v>333.60947100072599</v>
      </c>
      <c r="J3570" s="552">
        <v>344.13870570473603</v>
      </c>
      <c r="K3570" s="552">
        <v>735</v>
      </c>
      <c r="L3570" s="507">
        <v>0.10000000046145001</v>
      </c>
      <c r="M3570" s="507">
        <v>0.5</v>
      </c>
      <c r="N3570" s="507">
        <v>8.8440391266844743E-5</v>
      </c>
      <c r="O3570" s="507">
        <v>0.83613085048182934</v>
      </c>
      <c r="P3570" s="439"/>
    </row>
    <row r="3571" spans="1:16" ht="16.5" x14ac:dyDescent="0.25">
      <c r="A3571" s="505" t="s">
        <v>332</v>
      </c>
      <c r="B3571" s="505" t="s">
        <v>333</v>
      </c>
      <c r="C3571" s="505" t="s">
        <v>334</v>
      </c>
      <c r="D3571" s="505" t="s">
        <v>335</v>
      </c>
      <c r="E3571" s="506">
        <v>45903.651565358799</v>
      </c>
      <c r="F3571" s="506">
        <v>48959</v>
      </c>
      <c r="G3571" s="505" t="s">
        <v>336</v>
      </c>
      <c r="H3571" s="552">
        <v>735</v>
      </c>
      <c r="I3571" s="552">
        <v>330.91985731562301</v>
      </c>
      <c r="J3571" s="552">
        <v>341.36420362102598</v>
      </c>
      <c r="K3571" s="552">
        <v>735</v>
      </c>
      <c r="L3571" s="507">
        <v>0.10000000046145001</v>
      </c>
      <c r="M3571" s="507">
        <v>0.5</v>
      </c>
      <c r="N3571" s="507">
        <v>8.772737048253191E-5</v>
      </c>
      <c r="O3571" s="507">
        <v>0.83613085048182934</v>
      </c>
      <c r="P3571" s="439"/>
    </row>
    <row r="3572" spans="1:16" ht="16.5" x14ac:dyDescent="0.25">
      <c r="A3572" s="505" t="s">
        <v>332</v>
      </c>
      <c r="B3572" s="505" t="s">
        <v>333</v>
      </c>
      <c r="C3572" s="505" t="s">
        <v>334</v>
      </c>
      <c r="D3572" s="505" t="s">
        <v>335</v>
      </c>
      <c r="E3572" s="506">
        <v>45903.651565520835</v>
      </c>
      <c r="F3572" s="506">
        <v>48990</v>
      </c>
      <c r="G3572" s="505" t="s">
        <v>336</v>
      </c>
      <c r="H3572" s="552">
        <v>735</v>
      </c>
      <c r="I3572" s="552">
        <v>328.251927732453</v>
      </c>
      <c r="J3572" s="552">
        <v>338.61207002329098</v>
      </c>
      <c r="K3572" s="552">
        <v>735</v>
      </c>
      <c r="L3572" s="507">
        <v>0.10000000046145001</v>
      </c>
      <c r="M3572" s="507">
        <v>0.5</v>
      </c>
      <c r="N3572" s="507">
        <v>8.7020098187473225E-5</v>
      </c>
      <c r="O3572" s="507">
        <v>0.83613085048182934</v>
      </c>
      <c r="P3572" s="439"/>
    </row>
    <row r="3573" spans="1:16" ht="16.5" x14ac:dyDescent="0.25">
      <c r="A3573" s="505" t="s">
        <v>332</v>
      </c>
      <c r="B3573" s="505" t="s">
        <v>333</v>
      </c>
      <c r="C3573" s="505" t="s">
        <v>334</v>
      </c>
      <c r="D3573" s="505" t="s">
        <v>335</v>
      </c>
      <c r="E3573" s="506">
        <v>45903.651565671295</v>
      </c>
      <c r="F3573" s="506">
        <v>49018</v>
      </c>
      <c r="G3573" s="505" t="s">
        <v>336</v>
      </c>
      <c r="H3573" s="552">
        <v>735</v>
      </c>
      <c r="I3573" s="552">
        <v>325.86067738790399</v>
      </c>
      <c r="J3573" s="552">
        <v>336.14534809204503</v>
      </c>
      <c r="K3573" s="552">
        <v>735</v>
      </c>
      <c r="L3573" s="507">
        <v>0.10000000046145001</v>
      </c>
      <c r="M3573" s="507">
        <v>0.5</v>
      </c>
      <c r="N3573" s="507">
        <v>8.6386173990254112E-5</v>
      </c>
      <c r="O3573" s="507">
        <v>0.83613085048182934</v>
      </c>
      <c r="P3573" s="439"/>
    </row>
    <row r="3574" spans="1:16" ht="16.5" x14ac:dyDescent="0.25">
      <c r="A3574" s="505" t="s">
        <v>332</v>
      </c>
      <c r="B3574" s="505" t="s">
        <v>333</v>
      </c>
      <c r="C3574" s="505" t="s">
        <v>334</v>
      </c>
      <c r="D3574" s="505" t="s">
        <v>335</v>
      </c>
      <c r="E3574" s="506">
        <v>45903.651565821761</v>
      </c>
      <c r="F3574" s="506">
        <v>49049</v>
      </c>
      <c r="G3574" s="505" t="s">
        <v>336</v>
      </c>
      <c r="H3574" s="552">
        <v>735</v>
      </c>
      <c r="I3574" s="552">
        <v>323.23353573419001</v>
      </c>
      <c r="J3574" s="552">
        <v>333.43528975437198</v>
      </c>
      <c r="K3574" s="552">
        <v>735</v>
      </c>
      <c r="L3574" s="507">
        <v>0.10000000046145001</v>
      </c>
      <c r="M3574" s="507">
        <v>0.5</v>
      </c>
      <c r="N3574" s="507">
        <v>8.5689714638932502E-5</v>
      </c>
      <c r="O3574" s="507">
        <v>0.83613085048182934</v>
      </c>
      <c r="P3574" s="439"/>
    </row>
    <row r="3575" spans="1:16" ht="16.5" x14ac:dyDescent="0.25">
      <c r="A3575" s="505" t="s">
        <v>332</v>
      </c>
      <c r="B3575" s="505" t="s">
        <v>333</v>
      </c>
      <c r="C3575" s="505" t="s">
        <v>334</v>
      </c>
      <c r="D3575" s="505" t="s">
        <v>335</v>
      </c>
      <c r="E3575" s="506">
        <v>45903.65156604167</v>
      </c>
      <c r="F3575" s="506">
        <v>49079</v>
      </c>
      <c r="G3575" s="505" t="s">
        <v>336</v>
      </c>
      <c r="H3575" s="552">
        <v>735</v>
      </c>
      <c r="I3575" s="552">
        <v>320.71130893949601</v>
      </c>
      <c r="J3575" s="552">
        <v>330.83345755213799</v>
      </c>
      <c r="K3575" s="552">
        <v>735</v>
      </c>
      <c r="L3575" s="507">
        <v>0.10000000046145001</v>
      </c>
      <c r="M3575" s="507">
        <v>0.5</v>
      </c>
      <c r="N3575" s="507">
        <v>8.5021068380427431E-5</v>
      </c>
      <c r="O3575" s="507">
        <v>0.83613085048182934</v>
      </c>
      <c r="P3575" s="439"/>
    </row>
    <row r="3576" spans="1:16" ht="16.5" x14ac:dyDescent="0.25">
      <c r="A3576" s="505" t="s">
        <v>332</v>
      </c>
      <c r="B3576" s="505" t="s">
        <v>333</v>
      </c>
      <c r="C3576" s="505" t="s">
        <v>334</v>
      </c>
      <c r="D3576" s="505" t="s">
        <v>335</v>
      </c>
      <c r="E3576" s="506">
        <v>45903.651566250002</v>
      </c>
      <c r="F3576" s="506">
        <v>49110</v>
      </c>
      <c r="G3576" s="505" t="s">
        <v>336</v>
      </c>
      <c r="H3576" s="552">
        <v>735</v>
      </c>
      <c r="I3576" s="552">
        <v>318.12568232972501</v>
      </c>
      <c r="J3576" s="552">
        <v>328.16622453788</v>
      </c>
      <c r="K3576" s="552">
        <v>735</v>
      </c>
      <c r="L3576" s="507">
        <v>0.10000000046145001</v>
      </c>
      <c r="M3576" s="507">
        <v>0.5</v>
      </c>
      <c r="N3576" s="507">
        <v>8.4335614732027853E-5</v>
      </c>
      <c r="O3576" s="507">
        <v>0.83613085048182934</v>
      </c>
      <c r="P3576" s="439"/>
    </row>
    <row r="3577" spans="1:16" ht="16.5" x14ac:dyDescent="0.25">
      <c r="A3577" s="505" t="s">
        <v>332</v>
      </c>
      <c r="B3577" s="505" t="s">
        <v>333</v>
      </c>
      <c r="C3577" s="505" t="s">
        <v>334</v>
      </c>
      <c r="D3577" s="505" t="s">
        <v>335</v>
      </c>
      <c r="E3577" s="506">
        <v>45903.651566412038</v>
      </c>
      <c r="F3577" s="506">
        <v>49140</v>
      </c>
      <c r="G3577" s="505" t="s">
        <v>336</v>
      </c>
      <c r="H3577" s="552">
        <v>735</v>
      </c>
      <c r="I3577" s="552">
        <v>315.64331267637198</v>
      </c>
      <c r="J3577" s="552">
        <v>325.60550743047003</v>
      </c>
      <c r="K3577" s="552">
        <v>735</v>
      </c>
      <c r="L3577" s="507">
        <v>0.10000000046145001</v>
      </c>
      <c r="M3577" s="507">
        <v>0.5</v>
      </c>
      <c r="N3577" s="507">
        <v>8.3677534663878389E-5</v>
      </c>
      <c r="O3577" s="507">
        <v>0.83613085048182934</v>
      </c>
      <c r="P3577" s="439"/>
    </row>
    <row r="3578" spans="1:16" ht="16.5" x14ac:dyDescent="0.25">
      <c r="A3578" s="505" t="s">
        <v>332</v>
      </c>
      <c r="B3578" s="505" t="s">
        <v>333</v>
      </c>
      <c r="C3578" s="505" t="s">
        <v>334</v>
      </c>
      <c r="D3578" s="505" t="s">
        <v>335</v>
      </c>
      <c r="E3578" s="506">
        <v>45903.65156658565</v>
      </c>
      <c r="F3578" s="506">
        <v>49171</v>
      </c>
      <c r="G3578" s="505" t="s">
        <v>336</v>
      </c>
      <c r="H3578" s="552">
        <v>735</v>
      </c>
      <c r="I3578" s="552">
        <v>313.098545074784</v>
      </c>
      <c r="J3578" s="552">
        <v>322.980422998356</v>
      </c>
      <c r="K3578" s="552">
        <v>735</v>
      </c>
      <c r="L3578" s="507">
        <v>0.10000000046145001</v>
      </c>
      <c r="M3578" s="507">
        <v>0.5</v>
      </c>
      <c r="N3578" s="507">
        <v>8.3002912802297198E-5</v>
      </c>
      <c r="O3578" s="507">
        <v>0.83613085048182934</v>
      </c>
      <c r="P3578" s="439"/>
    </row>
    <row r="3579" spans="1:16" ht="16.5" x14ac:dyDescent="0.25">
      <c r="A3579" s="505" t="s">
        <v>332</v>
      </c>
      <c r="B3579" s="505" t="s">
        <v>333</v>
      </c>
      <c r="C3579" s="505" t="s">
        <v>334</v>
      </c>
      <c r="D3579" s="505" t="s">
        <v>335</v>
      </c>
      <c r="E3579" s="506">
        <v>45903.651566793982</v>
      </c>
      <c r="F3579" s="506">
        <v>49202</v>
      </c>
      <c r="G3579" s="505" t="s">
        <v>336</v>
      </c>
      <c r="H3579" s="552">
        <v>735</v>
      </c>
      <c r="I3579" s="552">
        <v>310.57429380250198</v>
      </c>
      <c r="J3579" s="552">
        <v>320.37650242286702</v>
      </c>
      <c r="K3579" s="552">
        <v>735</v>
      </c>
      <c r="L3579" s="507">
        <v>0.10000000046145001</v>
      </c>
      <c r="M3579" s="507">
        <v>0.5</v>
      </c>
      <c r="N3579" s="507">
        <v>8.2333729851624923E-5</v>
      </c>
      <c r="O3579" s="507">
        <v>0.83613085048182934</v>
      </c>
      <c r="P3579" s="439"/>
    </row>
    <row r="3580" spans="1:16" ht="16.5" x14ac:dyDescent="0.25">
      <c r="A3580" s="505" t="s">
        <v>332</v>
      </c>
      <c r="B3580" s="505" t="s">
        <v>333</v>
      </c>
      <c r="C3580" s="505" t="s">
        <v>334</v>
      </c>
      <c r="D3580" s="505" t="s">
        <v>335</v>
      </c>
      <c r="E3580" s="506">
        <v>45903.651566990739</v>
      </c>
      <c r="F3580" s="506">
        <v>49232</v>
      </c>
      <c r="G3580" s="505" t="s">
        <v>336</v>
      </c>
      <c r="H3580" s="552">
        <v>735</v>
      </c>
      <c r="I3580" s="552">
        <v>308.15084846353699</v>
      </c>
      <c r="J3580" s="552">
        <v>317.87656937301801</v>
      </c>
      <c r="K3580" s="552">
        <v>735</v>
      </c>
      <c r="L3580" s="507">
        <v>0.10000000046145001</v>
      </c>
      <c r="M3580" s="507">
        <v>0.5</v>
      </c>
      <c r="N3580" s="507">
        <v>8.1691270711154815E-5</v>
      </c>
      <c r="O3580" s="507">
        <v>0.83613085048182934</v>
      </c>
      <c r="P3580" s="439"/>
    </row>
    <row r="3581" spans="1:16" ht="16.5" x14ac:dyDescent="0.25">
      <c r="A3581" s="505" t="s">
        <v>332</v>
      </c>
      <c r="B3581" s="505" t="s">
        <v>333</v>
      </c>
      <c r="C3581" s="505" t="s">
        <v>334</v>
      </c>
      <c r="D3581" s="505" t="s">
        <v>335</v>
      </c>
      <c r="E3581" s="506">
        <v>45903.651567141205</v>
      </c>
      <c r="F3581" s="506">
        <v>49263</v>
      </c>
      <c r="G3581" s="505" t="s">
        <v>336</v>
      </c>
      <c r="H3581" s="552">
        <v>735</v>
      </c>
      <c r="I3581" s="552">
        <v>305.666486324125</v>
      </c>
      <c r="J3581" s="552">
        <v>315.31379689358403</v>
      </c>
      <c r="K3581" s="552">
        <v>735</v>
      </c>
      <c r="L3581" s="507">
        <v>0.10000000046145001</v>
      </c>
      <c r="M3581" s="507">
        <v>0.5</v>
      </c>
      <c r="N3581" s="507">
        <v>8.1032662431842269E-5</v>
      </c>
      <c r="O3581" s="507">
        <v>0.83613085048182934</v>
      </c>
      <c r="P3581" s="439"/>
    </row>
    <row r="3582" spans="1:16" ht="16.5" x14ac:dyDescent="0.25">
      <c r="A3582" s="505" t="s">
        <v>332</v>
      </c>
      <c r="B3582" s="505" t="s">
        <v>333</v>
      </c>
      <c r="C3582" s="505" t="s">
        <v>334</v>
      </c>
      <c r="D3582" s="505" t="s">
        <v>335</v>
      </c>
      <c r="E3582" s="506">
        <v>45903.651567372683</v>
      </c>
      <c r="F3582" s="506">
        <v>49293</v>
      </c>
      <c r="G3582" s="505" t="s">
        <v>336</v>
      </c>
      <c r="H3582" s="552">
        <v>735</v>
      </c>
      <c r="I3582" s="552">
        <v>303.28133714616001</v>
      </c>
      <c r="J3582" s="552">
        <v>312.85336869124598</v>
      </c>
      <c r="K3582" s="552">
        <v>735</v>
      </c>
      <c r="L3582" s="507">
        <v>0.10000000046145001</v>
      </c>
      <c r="M3582" s="507">
        <v>0.5</v>
      </c>
      <c r="N3582" s="507">
        <v>8.0400355663403801E-5</v>
      </c>
      <c r="O3582" s="507">
        <v>0.83613085048182934</v>
      </c>
      <c r="P3582" s="439"/>
    </row>
    <row r="3583" spans="1:16" ht="16.5" x14ac:dyDescent="0.25">
      <c r="A3583" s="505" t="s">
        <v>332</v>
      </c>
      <c r="B3583" s="505" t="s">
        <v>333</v>
      </c>
      <c r="C3583" s="505" t="s">
        <v>334</v>
      </c>
      <c r="D3583" s="505" t="s">
        <v>335</v>
      </c>
      <c r="E3583" s="506">
        <v>45903.651567581015</v>
      </c>
      <c r="F3583" s="506">
        <v>49324</v>
      </c>
      <c r="G3583" s="505" t="s">
        <v>336</v>
      </c>
      <c r="H3583" s="552">
        <v>735</v>
      </c>
      <c r="I3583" s="552">
        <v>300.83623379709201</v>
      </c>
      <c r="J3583" s="552">
        <v>310.33109407074801</v>
      </c>
      <c r="K3583" s="552">
        <v>735</v>
      </c>
      <c r="L3583" s="507">
        <v>0.10000000046145001</v>
      </c>
      <c r="M3583" s="507">
        <v>0.5</v>
      </c>
      <c r="N3583" s="507">
        <v>7.9752154950663687E-5</v>
      </c>
      <c r="O3583" s="507">
        <v>0.83613085048182934</v>
      </c>
      <c r="P3583" s="439"/>
    </row>
    <row r="3584" spans="1:16" ht="16.5" x14ac:dyDescent="0.25">
      <c r="A3584" s="505" t="s">
        <v>332</v>
      </c>
      <c r="B3584" s="505" t="s">
        <v>333</v>
      </c>
      <c r="C3584" s="505" t="s">
        <v>334</v>
      </c>
      <c r="D3584" s="505" t="s">
        <v>335</v>
      </c>
      <c r="E3584" s="506">
        <v>45903.651567731482</v>
      </c>
      <c r="F3584" s="506">
        <v>49355</v>
      </c>
      <c r="G3584" s="505" t="s">
        <v>336</v>
      </c>
      <c r="H3584" s="552">
        <v>735</v>
      </c>
      <c r="I3584" s="552">
        <v>298.41084326795499</v>
      </c>
      <c r="J3584" s="552">
        <v>307.82915443749403</v>
      </c>
      <c r="K3584" s="552">
        <v>735</v>
      </c>
      <c r="L3584" s="507">
        <v>0.10000000046145001</v>
      </c>
      <c r="M3584" s="507">
        <v>0.5</v>
      </c>
      <c r="N3584" s="507">
        <v>7.9109180137243952E-5</v>
      </c>
      <c r="O3584" s="507">
        <v>0.83613085048182934</v>
      </c>
      <c r="P3584" s="439"/>
    </row>
    <row r="3585" spans="1:16" ht="16.5" x14ac:dyDescent="0.25">
      <c r="A3585" s="505" t="s">
        <v>332</v>
      </c>
      <c r="B3585" s="505" t="s">
        <v>333</v>
      </c>
      <c r="C3585" s="505" t="s">
        <v>334</v>
      </c>
      <c r="D3585" s="505" t="s">
        <v>335</v>
      </c>
      <c r="E3585" s="506">
        <v>45903.651567870373</v>
      </c>
      <c r="F3585" s="506">
        <v>49383</v>
      </c>
      <c r="G3585" s="505" t="s">
        <v>336</v>
      </c>
      <c r="H3585" s="552">
        <v>735</v>
      </c>
      <c r="I3585" s="552">
        <v>296.23697931927802</v>
      </c>
      <c r="J3585" s="552">
        <v>305.58667995548399</v>
      </c>
      <c r="K3585" s="552">
        <v>735</v>
      </c>
      <c r="L3585" s="507">
        <v>0.10000000046145001</v>
      </c>
      <c r="M3585" s="507">
        <v>0.5</v>
      </c>
      <c r="N3585" s="507">
        <v>7.853288541274109E-5</v>
      </c>
      <c r="O3585" s="507">
        <v>0.83613085048182934</v>
      </c>
      <c r="P3585" s="439"/>
    </row>
    <row r="3586" spans="1:16" ht="16.5" x14ac:dyDescent="0.25">
      <c r="A3586" s="505" t="s">
        <v>332</v>
      </c>
      <c r="B3586" s="505" t="s">
        <v>333</v>
      </c>
      <c r="C3586" s="505" t="s">
        <v>334</v>
      </c>
      <c r="D3586" s="505" t="s">
        <v>335</v>
      </c>
      <c r="E3586" s="506">
        <v>45903.651568067129</v>
      </c>
      <c r="F3586" s="506">
        <v>49414</v>
      </c>
      <c r="G3586" s="505" t="s">
        <v>336</v>
      </c>
      <c r="H3586" s="552">
        <v>735</v>
      </c>
      <c r="I3586" s="552">
        <v>293.848668725994</v>
      </c>
      <c r="J3586" s="552">
        <v>303.12299055863298</v>
      </c>
      <c r="K3586" s="552">
        <v>735</v>
      </c>
      <c r="L3586" s="507">
        <v>0.10000000046145001</v>
      </c>
      <c r="M3586" s="507">
        <v>0.5</v>
      </c>
      <c r="N3586" s="507">
        <v>7.7899740548168883E-5</v>
      </c>
      <c r="O3586" s="507">
        <v>0.83613085048182934</v>
      </c>
      <c r="P3586" s="439"/>
    </row>
    <row r="3587" spans="1:16" ht="16.5" x14ac:dyDescent="0.25">
      <c r="A3587" s="505" t="s">
        <v>332</v>
      </c>
      <c r="B3587" s="505" t="s">
        <v>333</v>
      </c>
      <c r="C3587" s="505" t="s">
        <v>334</v>
      </c>
      <c r="D3587" s="505" t="s">
        <v>335</v>
      </c>
      <c r="E3587" s="506">
        <v>45903.651568321759</v>
      </c>
      <c r="F3587" s="506">
        <v>49444</v>
      </c>
      <c r="G3587" s="505" t="s">
        <v>336</v>
      </c>
      <c r="H3587" s="552">
        <v>735</v>
      </c>
      <c r="I3587" s="552">
        <v>291.55573527723402</v>
      </c>
      <c r="J3587" s="552">
        <v>300.75768855759401</v>
      </c>
      <c r="K3587" s="552">
        <v>735</v>
      </c>
      <c r="L3587" s="507">
        <v>0.10000000046145001</v>
      </c>
      <c r="M3587" s="507">
        <v>0.5</v>
      </c>
      <c r="N3587" s="507">
        <v>7.7291880313419195E-5</v>
      </c>
      <c r="O3587" s="507">
        <v>0.83613085048182934</v>
      </c>
      <c r="P3587" s="439"/>
    </row>
    <row r="3588" spans="1:16" ht="16.5" x14ac:dyDescent="0.25">
      <c r="A3588" s="505" t="s">
        <v>332</v>
      </c>
      <c r="B3588" s="505" t="s">
        <v>333</v>
      </c>
      <c r="C3588" s="505" t="s">
        <v>334</v>
      </c>
      <c r="D3588" s="505" t="s">
        <v>335</v>
      </c>
      <c r="E3588" s="506">
        <v>45903.651568622685</v>
      </c>
      <c r="F3588" s="506">
        <v>49475</v>
      </c>
      <c r="G3588" s="505" t="s">
        <v>336</v>
      </c>
      <c r="H3588" s="552">
        <v>735</v>
      </c>
      <c r="I3588" s="552">
        <v>289.205165632974</v>
      </c>
      <c r="J3588" s="552">
        <v>298.332931272922</v>
      </c>
      <c r="K3588" s="552">
        <v>735</v>
      </c>
      <c r="L3588" s="507">
        <v>0.10000000046145001</v>
      </c>
      <c r="M3588" s="507">
        <v>0.5</v>
      </c>
      <c r="N3588" s="507">
        <v>7.6668740633317308E-5</v>
      </c>
      <c r="O3588" s="507">
        <v>0.83613085048182934</v>
      </c>
      <c r="P3588" s="439"/>
    </row>
    <row r="3589" spans="1:16" ht="16.5" x14ac:dyDescent="0.25">
      <c r="A3589" s="505" t="s">
        <v>332</v>
      </c>
      <c r="B3589" s="505" t="s">
        <v>333</v>
      </c>
      <c r="C3589" s="505" t="s">
        <v>334</v>
      </c>
      <c r="D3589" s="505" t="s">
        <v>335</v>
      </c>
      <c r="E3589" s="506">
        <v>45903.651568935187</v>
      </c>
      <c r="F3589" s="506">
        <v>49505</v>
      </c>
      <c r="G3589" s="505" t="s">
        <v>336</v>
      </c>
      <c r="H3589" s="552">
        <v>735</v>
      </c>
      <c r="I3589" s="552">
        <v>286.94846594905403</v>
      </c>
      <c r="J3589" s="552">
        <v>296.00500663079902</v>
      </c>
      <c r="K3589" s="552">
        <v>735</v>
      </c>
      <c r="L3589" s="507">
        <v>0.10000000046145001</v>
      </c>
      <c r="M3589" s="507">
        <v>0.5</v>
      </c>
      <c r="N3589" s="507">
        <v>7.6070486026159784E-5</v>
      </c>
      <c r="O3589" s="507">
        <v>0.83613085048182934</v>
      </c>
      <c r="P3589" s="439"/>
    </row>
    <row r="3590" spans="1:16" ht="16.5" x14ac:dyDescent="0.25">
      <c r="A3590" s="505" t="s">
        <v>332</v>
      </c>
      <c r="B3590" s="505" t="s">
        <v>333</v>
      </c>
      <c r="C3590" s="505" t="s">
        <v>334</v>
      </c>
      <c r="D3590" s="505" t="s">
        <v>335</v>
      </c>
      <c r="E3590" s="506">
        <v>45903.651569120368</v>
      </c>
      <c r="F3590" s="506">
        <v>49536</v>
      </c>
      <c r="G3590" s="505" t="s">
        <v>336</v>
      </c>
      <c r="H3590" s="552">
        <v>735</v>
      </c>
      <c r="I3590" s="552">
        <v>284.63504085767198</v>
      </c>
      <c r="J3590" s="552">
        <v>293.61856623896898</v>
      </c>
      <c r="K3590" s="552">
        <v>735</v>
      </c>
      <c r="L3590" s="507">
        <v>0.10000000046145001</v>
      </c>
      <c r="M3590" s="507">
        <v>0.5</v>
      </c>
      <c r="N3590" s="507">
        <v>7.5457193424979571E-5</v>
      </c>
      <c r="O3590" s="507">
        <v>0.83613085048182934</v>
      </c>
      <c r="P3590" s="439"/>
    </row>
    <row r="3591" spans="1:16" ht="16.5" x14ac:dyDescent="0.25">
      <c r="A3591" s="505" t="s">
        <v>332</v>
      </c>
      <c r="B3591" s="505" t="s">
        <v>333</v>
      </c>
      <c r="C3591" s="505" t="s">
        <v>334</v>
      </c>
      <c r="D3591" s="505" t="s">
        <v>335</v>
      </c>
      <c r="E3591" s="506">
        <v>45903.651569317131</v>
      </c>
      <c r="F3591" s="506">
        <v>49567</v>
      </c>
      <c r="G3591" s="505" t="s">
        <v>336</v>
      </c>
      <c r="H3591" s="552">
        <v>735</v>
      </c>
      <c r="I3591" s="552">
        <v>282.34026697474098</v>
      </c>
      <c r="J3591" s="552">
        <v>291.25136571679002</v>
      </c>
      <c r="K3591" s="552">
        <v>735</v>
      </c>
      <c r="L3591" s="507">
        <v>0.10000000046145001</v>
      </c>
      <c r="M3591" s="507">
        <v>0.5</v>
      </c>
      <c r="N3591" s="507">
        <v>7.4848845288259919E-5</v>
      </c>
      <c r="O3591" s="507">
        <v>0.83613085048182934</v>
      </c>
      <c r="P3591" s="439"/>
    </row>
    <row r="3592" spans="1:16" ht="16.5" x14ac:dyDescent="0.25">
      <c r="A3592" s="505" t="s">
        <v>332</v>
      </c>
      <c r="B3592" s="505" t="s">
        <v>333</v>
      </c>
      <c r="C3592" s="505" t="s">
        <v>334</v>
      </c>
      <c r="D3592" s="505" t="s">
        <v>335</v>
      </c>
      <c r="E3592" s="506">
        <v>45916.730667731485</v>
      </c>
      <c r="F3592" s="506">
        <v>46038</v>
      </c>
      <c r="G3592" s="505" t="s">
        <v>336</v>
      </c>
      <c r="H3592" s="552">
        <v>2449.1</v>
      </c>
      <c r="I3592" s="552">
        <v>2372.3084513487902</v>
      </c>
      <c r="J3592" s="552">
        <v>2438.8890541383298</v>
      </c>
      <c r="K3592" s="552">
        <v>2449.1</v>
      </c>
      <c r="L3592" s="507">
        <v>9.9999992569210008E-2</v>
      </c>
      <c r="M3592" s="507">
        <v>0.5</v>
      </c>
      <c r="N3592" s="507">
        <v>6.2677141114571918E-4</v>
      </c>
      <c r="O3592" s="507">
        <v>0.83613085048182934</v>
      </c>
      <c r="P3592" s="439"/>
    </row>
    <row r="3593" spans="1:16" ht="16.5" x14ac:dyDescent="0.25">
      <c r="A3593" s="505" t="s">
        <v>332</v>
      </c>
      <c r="B3593" s="505" t="s">
        <v>333</v>
      </c>
      <c r="C3593" s="505" t="s">
        <v>334</v>
      </c>
      <c r="D3593" s="505" t="s">
        <v>335</v>
      </c>
      <c r="E3593" s="506">
        <v>45916.730667800926</v>
      </c>
      <c r="F3593" s="506">
        <v>46069</v>
      </c>
      <c r="G3593" s="505" t="s">
        <v>336</v>
      </c>
      <c r="H3593" s="552">
        <v>2449.1</v>
      </c>
      <c r="I3593" s="552">
        <v>2353.1825171284099</v>
      </c>
      <c r="J3593" s="552">
        <v>2419.22633633545</v>
      </c>
      <c r="K3593" s="552">
        <v>2449.1</v>
      </c>
      <c r="L3593" s="507">
        <v>9.9999992569210008E-2</v>
      </c>
      <c r="M3593" s="507">
        <v>0.5</v>
      </c>
      <c r="N3593" s="507">
        <v>6.2171827871094956E-4</v>
      </c>
      <c r="O3593" s="507">
        <v>0.83613085048182934</v>
      </c>
      <c r="P3593" s="439"/>
    </row>
    <row r="3594" spans="1:16" ht="16.5" x14ac:dyDescent="0.25">
      <c r="A3594" s="505" t="s">
        <v>332</v>
      </c>
      <c r="B3594" s="505" t="s">
        <v>333</v>
      </c>
      <c r="C3594" s="505" t="s">
        <v>334</v>
      </c>
      <c r="D3594" s="505" t="s">
        <v>335</v>
      </c>
      <c r="E3594" s="506">
        <v>45916.73066789352</v>
      </c>
      <c r="F3594" s="506">
        <v>46097</v>
      </c>
      <c r="G3594" s="505" t="s">
        <v>336</v>
      </c>
      <c r="H3594" s="552">
        <v>2449.1</v>
      </c>
      <c r="I3594" s="552">
        <v>2336.0400493851298</v>
      </c>
      <c r="J3594" s="552">
        <v>2401.6027524729702</v>
      </c>
      <c r="K3594" s="552">
        <v>2449.1</v>
      </c>
      <c r="L3594" s="507">
        <v>9.9999992569210008E-2</v>
      </c>
      <c r="M3594" s="507">
        <v>0.5</v>
      </c>
      <c r="N3594" s="507">
        <v>6.1718918440541377E-4</v>
      </c>
      <c r="O3594" s="507">
        <v>0.83613085048182934</v>
      </c>
      <c r="P3594" s="439"/>
    </row>
    <row r="3595" spans="1:16" ht="16.5" x14ac:dyDescent="0.25">
      <c r="A3595" s="505" t="s">
        <v>332</v>
      </c>
      <c r="B3595" s="505" t="s">
        <v>333</v>
      </c>
      <c r="C3595" s="505" t="s">
        <v>334</v>
      </c>
      <c r="D3595" s="505" t="s">
        <v>335</v>
      </c>
      <c r="E3595" s="506">
        <v>45916.730667997683</v>
      </c>
      <c r="F3595" s="506">
        <v>46128</v>
      </c>
      <c r="G3595" s="505" t="s">
        <v>336</v>
      </c>
      <c r="H3595" s="552">
        <v>2449.1</v>
      </c>
      <c r="I3595" s="552">
        <v>2317.20651688419</v>
      </c>
      <c r="J3595" s="552">
        <v>2382.24064286148</v>
      </c>
      <c r="K3595" s="552">
        <v>2449.1</v>
      </c>
      <c r="L3595" s="507">
        <v>9.9999992569210008E-2</v>
      </c>
      <c r="M3595" s="507">
        <v>0.5</v>
      </c>
      <c r="N3595" s="507">
        <v>6.1221330543159984E-4</v>
      </c>
      <c r="O3595" s="507">
        <v>0.83613085048182934</v>
      </c>
      <c r="P3595" s="439"/>
    </row>
    <row r="3596" spans="1:16" ht="16.5" x14ac:dyDescent="0.25">
      <c r="A3596" s="505" t="s">
        <v>332</v>
      </c>
      <c r="B3596" s="505" t="s">
        <v>333</v>
      </c>
      <c r="C3596" s="505" t="s">
        <v>334</v>
      </c>
      <c r="D3596" s="505" t="s">
        <v>335</v>
      </c>
      <c r="E3596" s="506">
        <v>45916.730668078701</v>
      </c>
      <c r="F3596" s="506">
        <v>46158</v>
      </c>
      <c r="G3596" s="505" t="s">
        <v>336</v>
      </c>
      <c r="H3596" s="552">
        <v>2449.1</v>
      </c>
      <c r="I3596" s="552">
        <v>2299.12510118514</v>
      </c>
      <c r="J3596" s="552">
        <v>2363.6517587698399</v>
      </c>
      <c r="K3596" s="552">
        <v>2449.1</v>
      </c>
      <c r="L3596" s="507">
        <v>9.9999992569210008E-2</v>
      </c>
      <c r="M3596" s="507">
        <v>0.5</v>
      </c>
      <c r="N3596" s="507">
        <v>6.0743613810044475E-4</v>
      </c>
      <c r="O3596" s="507">
        <v>0.83613085048182934</v>
      </c>
      <c r="P3596" s="439"/>
    </row>
    <row r="3597" spans="1:16" ht="16.5" x14ac:dyDescent="0.25">
      <c r="A3597" s="505" t="s">
        <v>332</v>
      </c>
      <c r="B3597" s="505" t="s">
        <v>333</v>
      </c>
      <c r="C3597" s="505" t="s">
        <v>334</v>
      </c>
      <c r="D3597" s="505" t="s">
        <v>335</v>
      </c>
      <c r="E3597" s="506">
        <v>45916.730668159726</v>
      </c>
      <c r="F3597" s="506">
        <v>46189</v>
      </c>
      <c r="G3597" s="505" t="s">
        <v>336</v>
      </c>
      <c r="H3597" s="552">
        <v>2449.1</v>
      </c>
      <c r="I3597" s="552">
        <v>2280.5891829639299</v>
      </c>
      <c r="J3597" s="552">
        <v>2344.5956162043899</v>
      </c>
      <c r="K3597" s="552">
        <v>2449.1</v>
      </c>
      <c r="L3597" s="507">
        <v>9.9999992569210008E-2</v>
      </c>
      <c r="M3597" s="507">
        <v>0.5</v>
      </c>
      <c r="N3597" s="507">
        <v>6.0253888976252853E-4</v>
      </c>
      <c r="O3597" s="507">
        <v>0.83613085048182934</v>
      </c>
      <c r="P3597" s="439"/>
    </row>
    <row r="3598" spans="1:16" ht="16.5" x14ac:dyDescent="0.25">
      <c r="A3598" s="505" t="s">
        <v>332</v>
      </c>
      <c r="B3598" s="505" t="s">
        <v>333</v>
      </c>
      <c r="C3598" s="505" t="s">
        <v>334</v>
      </c>
      <c r="D3598" s="505" t="s">
        <v>335</v>
      </c>
      <c r="E3598" s="506">
        <v>45916.730668229167</v>
      </c>
      <c r="F3598" s="506">
        <v>46219</v>
      </c>
      <c r="G3598" s="505" t="s">
        <v>336</v>
      </c>
      <c r="H3598" s="552">
        <v>2449.1</v>
      </c>
      <c r="I3598" s="552">
        <v>2262.7934963233702</v>
      </c>
      <c r="J3598" s="552">
        <v>2326.3004803699901</v>
      </c>
      <c r="K3598" s="552">
        <v>2449.1</v>
      </c>
      <c r="L3598" s="507">
        <v>9.9999992569210008E-2</v>
      </c>
      <c r="M3598" s="507">
        <v>0.5</v>
      </c>
      <c r="N3598" s="507">
        <v>5.9783721295415858E-4</v>
      </c>
      <c r="O3598" s="507">
        <v>0.83613085048182934</v>
      </c>
      <c r="P3598" s="439"/>
    </row>
    <row r="3599" spans="1:16" ht="16.5" x14ac:dyDescent="0.25">
      <c r="A3599" s="505" t="s">
        <v>332</v>
      </c>
      <c r="B3599" s="505" t="s">
        <v>333</v>
      </c>
      <c r="C3599" s="505" t="s">
        <v>334</v>
      </c>
      <c r="D3599" s="505" t="s">
        <v>335</v>
      </c>
      <c r="E3599" s="506">
        <v>45916.730668425924</v>
      </c>
      <c r="F3599" s="506">
        <v>46250</v>
      </c>
      <c r="G3599" s="505" t="s">
        <v>336</v>
      </c>
      <c r="H3599" s="552">
        <v>2449.1</v>
      </c>
      <c r="I3599" s="552">
        <v>2244.5504893735902</v>
      </c>
      <c r="J3599" s="552">
        <v>2307.5454698488702</v>
      </c>
      <c r="K3599" s="552">
        <v>2449.1</v>
      </c>
      <c r="L3599" s="507">
        <v>9.9999992569210008E-2</v>
      </c>
      <c r="M3599" s="507">
        <v>0.5</v>
      </c>
      <c r="N3599" s="507">
        <v>5.9301735270244726E-4</v>
      </c>
      <c r="O3599" s="507">
        <v>0.83613085048182934</v>
      </c>
      <c r="P3599" s="439"/>
    </row>
    <row r="3600" spans="1:16" ht="16.5" x14ac:dyDescent="0.25">
      <c r="A3600" s="505" t="s">
        <v>332</v>
      </c>
      <c r="B3600" s="505" t="s">
        <v>333</v>
      </c>
      <c r="C3600" s="505" t="s">
        <v>334</v>
      </c>
      <c r="D3600" s="505" t="s">
        <v>335</v>
      </c>
      <c r="E3600" s="506">
        <v>45916.730668506942</v>
      </c>
      <c r="F3600" s="506">
        <v>46281</v>
      </c>
      <c r="G3600" s="505" t="s">
        <v>336</v>
      </c>
      <c r="H3600" s="552">
        <v>2449.1</v>
      </c>
      <c r="I3600" s="552">
        <v>2226.4545604948298</v>
      </c>
      <c r="J3600" s="552">
        <v>2288.94166525433</v>
      </c>
      <c r="K3600" s="552">
        <v>2449.1</v>
      </c>
      <c r="L3600" s="507">
        <v>9.9999992569210008E-2</v>
      </c>
      <c r="M3600" s="507">
        <v>0.5</v>
      </c>
      <c r="N3600" s="507">
        <v>5.8823635094321851E-4</v>
      </c>
      <c r="O3600" s="507">
        <v>0.83613085048182934</v>
      </c>
      <c r="P3600" s="439"/>
    </row>
    <row r="3601" spans="1:16" ht="16.5" x14ac:dyDescent="0.25">
      <c r="A3601" s="505" t="s">
        <v>332</v>
      </c>
      <c r="B3601" s="505" t="s">
        <v>333</v>
      </c>
      <c r="C3601" s="505" t="s">
        <v>334</v>
      </c>
      <c r="D3601" s="505" t="s">
        <v>335</v>
      </c>
      <c r="E3601" s="506">
        <v>45916.730668611111</v>
      </c>
      <c r="F3601" s="506">
        <v>46311</v>
      </c>
      <c r="G3601" s="505" t="s">
        <v>336</v>
      </c>
      <c r="H3601" s="552">
        <v>2449.1</v>
      </c>
      <c r="I3601" s="552">
        <v>2209.08129222978</v>
      </c>
      <c r="J3601" s="552">
        <v>2271.0808032816199</v>
      </c>
      <c r="K3601" s="552">
        <v>2449.1</v>
      </c>
      <c r="L3601" s="507">
        <v>9.9999992569210008E-2</v>
      </c>
      <c r="M3601" s="507">
        <v>0.5</v>
      </c>
      <c r="N3601" s="507">
        <v>5.8364627840838169E-4</v>
      </c>
      <c r="O3601" s="507">
        <v>0.83613085048182934</v>
      </c>
      <c r="P3601" s="439"/>
    </row>
    <row r="3602" spans="1:16" ht="16.5" x14ac:dyDescent="0.25">
      <c r="A3602" s="505" t="s">
        <v>332</v>
      </c>
      <c r="B3602" s="505" t="s">
        <v>333</v>
      </c>
      <c r="C3602" s="505" t="s">
        <v>334</v>
      </c>
      <c r="D3602" s="505" t="s">
        <v>335</v>
      </c>
      <c r="E3602" s="506">
        <v>45916.730668715281</v>
      </c>
      <c r="F3602" s="506">
        <v>46342</v>
      </c>
      <c r="G3602" s="505" t="s">
        <v>336</v>
      </c>
      <c r="H3602" s="552">
        <v>2449.1</v>
      </c>
      <c r="I3602" s="552">
        <v>2191.27132175202</v>
      </c>
      <c r="J3602" s="552">
        <v>2252.7709827234798</v>
      </c>
      <c r="K3602" s="552">
        <v>2449.1</v>
      </c>
      <c r="L3602" s="507">
        <v>9.9999992569210008E-2</v>
      </c>
      <c r="M3602" s="507">
        <v>0.5</v>
      </c>
      <c r="N3602" s="507">
        <v>5.7894082776495143E-4</v>
      </c>
      <c r="O3602" s="507">
        <v>0.83613085048182934</v>
      </c>
      <c r="P3602" s="439"/>
    </row>
    <row r="3603" spans="1:16" ht="16.5" x14ac:dyDescent="0.25">
      <c r="A3603" s="505" t="s">
        <v>332</v>
      </c>
      <c r="B3603" s="505" t="s">
        <v>333</v>
      </c>
      <c r="C3603" s="505" t="s">
        <v>334</v>
      </c>
      <c r="D3603" s="505" t="s">
        <v>335</v>
      </c>
      <c r="E3603" s="506">
        <v>45916.730668819444</v>
      </c>
      <c r="F3603" s="506">
        <v>46372</v>
      </c>
      <c r="G3603" s="505" t="s">
        <v>336</v>
      </c>
      <c r="H3603" s="552">
        <v>2449.1</v>
      </c>
      <c r="I3603" s="552">
        <v>2174.1725921440602</v>
      </c>
      <c r="J3603" s="552">
        <v>2235.19236453966</v>
      </c>
      <c r="K3603" s="552">
        <v>2449.1</v>
      </c>
      <c r="L3603" s="507">
        <v>9.9999992569210008E-2</v>
      </c>
      <c r="M3603" s="507">
        <v>0.5</v>
      </c>
      <c r="N3603" s="507">
        <v>5.7442328921338448E-4</v>
      </c>
      <c r="O3603" s="507">
        <v>0.83613085048182934</v>
      </c>
      <c r="P3603" s="439"/>
    </row>
    <row r="3604" spans="1:16" ht="16.5" x14ac:dyDescent="0.25">
      <c r="A3604" s="505" t="s">
        <v>332</v>
      </c>
      <c r="B3604" s="505" t="s">
        <v>333</v>
      </c>
      <c r="C3604" s="505" t="s">
        <v>334</v>
      </c>
      <c r="D3604" s="505" t="s">
        <v>335</v>
      </c>
      <c r="E3604" s="506">
        <v>45916.730669062497</v>
      </c>
      <c r="F3604" s="506">
        <v>46403</v>
      </c>
      <c r="G3604" s="505" t="s">
        <v>336</v>
      </c>
      <c r="H3604" s="552">
        <v>2449.1</v>
      </c>
      <c r="I3604" s="552">
        <v>2156.6440612494098</v>
      </c>
      <c r="J3604" s="552">
        <v>2217.1718823760598</v>
      </c>
      <c r="K3604" s="552">
        <v>2449.1</v>
      </c>
      <c r="L3604" s="507">
        <v>9.9999992569210008E-2</v>
      </c>
      <c r="M3604" s="507">
        <v>0.5</v>
      </c>
      <c r="N3604" s="507">
        <v>5.6979219579974974E-4</v>
      </c>
      <c r="O3604" s="507">
        <v>0.83613085048182934</v>
      </c>
      <c r="P3604" s="439"/>
    </row>
    <row r="3605" spans="1:16" ht="16.5" x14ac:dyDescent="0.25">
      <c r="A3605" s="505" t="s">
        <v>332</v>
      </c>
      <c r="B3605" s="505" t="s">
        <v>333</v>
      </c>
      <c r="C3605" s="505" t="s">
        <v>334</v>
      </c>
      <c r="D3605" s="505" t="s">
        <v>335</v>
      </c>
      <c r="E3605" s="506">
        <v>45916.730669155091</v>
      </c>
      <c r="F3605" s="506">
        <v>46434</v>
      </c>
      <c r="G3605" s="505" t="s">
        <v>336</v>
      </c>
      <c r="H3605" s="552">
        <v>2449.1</v>
      </c>
      <c r="I3605" s="552">
        <v>2139.2568482043398</v>
      </c>
      <c r="J3605" s="552">
        <v>2199.2966842526898</v>
      </c>
      <c r="K3605" s="552">
        <v>2449.1</v>
      </c>
      <c r="L3605" s="507">
        <v>9.9999992569210008E-2</v>
      </c>
      <c r="M3605" s="507">
        <v>0.5</v>
      </c>
      <c r="N3605" s="507">
        <v>5.6519843900983613E-4</v>
      </c>
      <c r="O3605" s="507">
        <v>0.83613085048182934</v>
      </c>
      <c r="P3605" s="439"/>
    </row>
    <row r="3606" spans="1:16" ht="16.5" x14ac:dyDescent="0.25">
      <c r="A3606" s="505" t="s">
        <v>332</v>
      </c>
      <c r="B3606" s="505" t="s">
        <v>333</v>
      </c>
      <c r="C3606" s="505" t="s">
        <v>334</v>
      </c>
      <c r="D3606" s="505" t="s">
        <v>335</v>
      </c>
      <c r="E3606" s="506">
        <v>45916.730669502314</v>
      </c>
      <c r="F3606" s="506">
        <v>46462</v>
      </c>
      <c r="G3606" s="505" t="s">
        <v>336</v>
      </c>
      <c r="H3606" s="552">
        <v>2449.1</v>
      </c>
      <c r="I3606" s="552">
        <v>2123.6727865142602</v>
      </c>
      <c r="J3606" s="552">
        <v>2183.27524426948</v>
      </c>
      <c r="K3606" s="552">
        <v>2449.1</v>
      </c>
      <c r="L3606" s="507">
        <v>9.9999992569210008E-2</v>
      </c>
      <c r="M3606" s="507">
        <v>0.5</v>
      </c>
      <c r="N3606" s="507">
        <v>5.6108108052244456E-4</v>
      </c>
      <c r="O3606" s="507">
        <v>0.83613085048182934</v>
      </c>
      <c r="P3606" s="439"/>
    </row>
    <row r="3607" spans="1:16" ht="16.5" x14ac:dyDescent="0.25">
      <c r="A3607" s="505" t="s">
        <v>332</v>
      </c>
      <c r="B3607" s="505" t="s">
        <v>333</v>
      </c>
      <c r="C3607" s="505" t="s">
        <v>334</v>
      </c>
      <c r="D3607" s="505" t="s">
        <v>335</v>
      </c>
      <c r="E3607" s="506">
        <v>45916.730669606484</v>
      </c>
      <c r="F3607" s="506">
        <v>46493</v>
      </c>
      <c r="G3607" s="505" t="s">
        <v>336</v>
      </c>
      <c r="H3607" s="552">
        <v>2449.1</v>
      </c>
      <c r="I3607" s="552">
        <v>2106.5513932159402</v>
      </c>
      <c r="J3607" s="552">
        <v>2165.6733263219498</v>
      </c>
      <c r="K3607" s="552">
        <v>2449.1</v>
      </c>
      <c r="L3607" s="507">
        <v>9.9999992569210008E-2</v>
      </c>
      <c r="M3607" s="507">
        <v>0.5</v>
      </c>
      <c r="N3607" s="507">
        <v>5.5655755415205687E-4</v>
      </c>
      <c r="O3607" s="507">
        <v>0.83613085048182934</v>
      </c>
      <c r="P3607" s="439"/>
    </row>
    <row r="3608" spans="1:16" ht="16.5" x14ac:dyDescent="0.25">
      <c r="A3608" s="505" t="s">
        <v>332</v>
      </c>
      <c r="B3608" s="505" t="s">
        <v>333</v>
      </c>
      <c r="C3608" s="505" t="s">
        <v>334</v>
      </c>
      <c r="D3608" s="505" t="s">
        <v>335</v>
      </c>
      <c r="E3608" s="506">
        <v>45916.730669722223</v>
      </c>
      <c r="F3608" s="506">
        <v>46523</v>
      </c>
      <c r="G3608" s="505" t="s">
        <v>336</v>
      </c>
      <c r="H3608" s="552">
        <v>2449.1</v>
      </c>
      <c r="I3608" s="552">
        <v>2090.1137424694002</v>
      </c>
      <c r="J3608" s="552">
        <v>2148.7743406699401</v>
      </c>
      <c r="K3608" s="552">
        <v>2449.1</v>
      </c>
      <c r="L3608" s="507">
        <v>9.9999992569210008E-2</v>
      </c>
      <c r="M3608" s="507">
        <v>0.5</v>
      </c>
      <c r="N3608" s="507">
        <v>5.5221467473076083E-4</v>
      </c>
      <c r="O3608" s="507">
        <v>0.83613085048182934</v>
      </c>
      <c r="P3608" s="439"/>
    </row>
    <row r="3609" spans="1:16" ht="16.5" x14ac:dyDescent="0.25">
      <c r="A3609" s="505" t="s">
        <v>332</v>
      </c>
      <c r="B3609" s="505" t="s">
        <v>333</v>
      </c>
      <c r="C3609" s="505" t="s">
        <v>334</v>
      </c>
      <c r="D3609" s="505" t="s">
        <v>335</v>
      </c>
      <c r="E3609" s="506">
        <v>45916.730670034725</v>
      </c>
      <c r="F3609" s="506">
        <v>46554</v>
      </c>
      <c r="G3609" s="505" t="s">
        <v>336</v>
      </c>
      <c r="H3609" s="552">
        <v>2449.1</v>
      </c>
      <c r="I3609" s="552">
        <v>2073.2629076090102</v>
      </c>
      <c r="J3609" s="552">
        <v>2131.4505745843198</v>
      </c>
      <c r="K3609" s="552">
        <v>2449.1</v>
      </c>
      <c r="L3609" s="507">
        <v>9.9999992569210008E-2</v>
      </c>
      <c r="M3609" s="507">
        <v>0.5</v>
      </c>
      <c r="N3609" s="507">
        <v>5.4776263075712517E-4</v>
      </c>
      <c r="O3609" s="507">
        <v>0.83613085048182934</v>
      </c>
      <c r="P3609" s="439"/>
    </row>
    <row r="3610" spans="1:16" ht="16.5" x14ac:dyDescent="0.25">
      <c r="A3610" s="505" t="s">
        <v>332</v>
      </c>
      <c r="B3610" s="505" t="s">
        <v>333</v>
      </c>
      <c r="C3610" s="505" t="s">
        <v>334</v>
      </c>
      <c r="D3610" s="505" t="s">
        <v>335</v>
      </c>
      <c r="E3610" s="506">
        <v>45916.73067016204</v>
      </c>
      <c r="F3610" s="506">
        <v>46584</v>
      </c>
      <c r="G3610" s="505" t="s">
        <v>336</v>
      </c>
      <c r="H3610" s="552">
        <v>2449.1</v>
      </c>
      <c r="I3610" s="552">
        <v>2057.0850105537602</v>
      </c>
      <c r="J3610" s="552">
        <v>2114.8186328043298</v>
      </c>
      <c r="K3610" s="552">
        <v>2449.1</v>
      </c>
      <c r="L3610" s="507">
        <v>9.9999992569210008E-2</v>
      </c>
      <c r="M3610" s="507">
        <v>0.5</v>
      </c>
      <c r="N3610" s="507">
        <v>5.4348837908427868E-4</v>
      </c>
      <c r="O3610" s="507">
        <v>0.83613085048182934</v>
      </c>
      <c r="P3610" s="439"/>
    </row>
    <row r="3611" spans="1:16" ht="16.5" x14ac:dyDescent="0.25">
      <c r="A3611" s="505" t="s">
        <v>332</v>
      </c>
      <c r="B3611" s="505" t="s">
        <v>333</v>
      </c>
      <c r="C3611" s="505" t="s">
        <v>334</v>
      </c>
      <c r="D3611" s="505" t="s">
        <v>335</v>
      </c>
      <c r="E3611" s="506">
        <v>45916.730670254627</v>
      </c>
      <c r="F3611" s="506">
        <v>46615</v>
      </c>
      <c r="G3611" s="505" t="s">
        <v>336</v>
      </c>
      <c r="H3611" s="552">
        <v>2449.1</v>
      </c>
      <c r="I3611" s="552">
        <v>2040.5004586692</v>
      </c>
      <c r="J3611" s="552">
        <v>2097.7686231245002</v>
      </c>
      <c r="K3611" s="552">
        <v>2449.1</v>
      </c>
      <c r="L3611" s="507">
        <v>9.9999992569210008E-2</v>
      </c>
      <c r="M3611" s="507">
        <v>0.5</v>
      </c>
      <c r="N3611" s="507">
        <v>5.3910668791676036E-4</v>
      </c>
      <c r="O3611" s="507">
        <v>0.83613085048182934</v>
      </c>
      <c r="P3611" s="439"/>
    </row>
    <row r="3612" spans="1:16" ht="16.5" x14ac:dyDescent="0.25">
      <c r="A3612" s="505" t="s">
        <v>332</v>
      </c>
      <c r="B3612" s="505" t="s">
        <v>333</v>
      </c>
      <c r="C3612" s="505" t="s">
        <v>334</v>
      </c>
      <c r="D3612" s="505" t="s">
        <v>335</v>
      </c>
      <c r="E3612" s="506">
        <v>45916.730670381941</v>
      </c>
      <c r="F3612" s="506">
        <v>46646</v>
      </c>
      <c r="G3612" s="505" t="s">
        <v>336</v>
      </c>
      <c r="H3612" s="552">
        <v>2449.1</v>
      </c>
      <c r="I3612" s="552">
        <v>2024.04961412283</v>
      </c>
      <c r="J3612" s="552">
        <v>2080.8560733788499</v>
      </c>
      <c r="K3612" s="552">
        <v>2449.1</v>
      </c>
      <c r="L3612" s="507">
        <v>9.9999992569210008E-2</v>
      </c>
      <c r="M3612" s="507">
        <v>0.5</v>
      </c>
      <c r="N3612" s="507">
        <v>5.3476032265173661E-4</v>
      </c>
      <c r="O3612" s="507">
        <v>0.83613085048182934</v>
      </c>
      <c r="P3612" s="439"/>
    </row>
    <row r="3613" spans="1:16" ht="16.5" x14ac:dyDescent="0.25">
      <c r="A3613" s="505" t="s">
        <v>332</v>
      </c>
      <c r="B3613" s="505" t="s">
        <v>333</v>
      </c>
      <c r="C3613" s="505" t="s">
        <v>334</v>
      </c>
      <c r="D3613" s="505" t="s">
        <v>335</v>
      </c>
      <c r="E3613" s="506">
        <v>45916.730670509256</v>
      </c>
      <c r="F3613" s="506">
        <v>46676</v>
      </c>
      <c r="G3613" s="505" t="s">
        <v>336</v>
      </c>
      <c r="H3613" s="552">
        <v>2449.1</v>
      </c>
      <c r="I3613" s="552">
        <v>2008.25573377519</v>
      </c>
      <c r="J3613" s="552">
        <v>2064.61892602124</v>
      </c>
      <c r="K3613" s="552">
        <v>2449.1</v>
      </c>
      <c r="L3613" s="507">
        <v>9.9999992569210008E-2</v>
      </c>
      <c r="M3613" s="507">
        <v>0.5</v>
      </c>
      <c r="N3613" s="507">
        <v>5.3058752941005888E-4</v>
      </c>
      <c r="O3613" s="507">
        <v>0.83613085048182934</v>
      </c>
      <c r="P3613" s="439"/>
    </row>
    <row r="3614" spans="1:16" ht="16.5" x14ac:dyDescent="0.25">
      <c r="A3614" s="505" t="s">
        <v>332</v>
      </c>
      <c r="B3614" s="505" t="s">
        <v>333</v>
      </c>
      <c r="C3614" s="505" t="s">
        <v>334</v>
      </c>
      <c r="D3614" s="505" t="s">
        <v>335</v>
      </c>
      <c r="E3614" s="506">
        <v>45916.73067060185</v>
      </c>
      <c r="F3614" s="506">
        <v>46707</v>
      </c>
      <c r="G3614" s="505" t="s">
        <v>336</v>
      </c>
      <c r="H3614" s="552">
        <v>2449.1</v>
      </c>
      <c r="I3614" s="552">
        <v>1992.0648514132999</v>
      </c>
      <c r="J3614" s="552">
        <v>2047.9736344923101</v>
      </c>
      <c r="K3614" s="552">
        <v>2449.1</v>
      </c>
      <c r="L3614" s="507">
        <v>9.9999992569210008E-2</v>
      </c>
      <c r="M3614" s="507">
        <v>0.5</v>
      </c>
      <c r="N3614" s="507">
        <v>5.2630984697804475E-4</v>
      </c>
      <c r="O3614" s="507">
        <v>0.83613085048182934</v>
      </c>
      <c r="P3614" s="439"/>
    </row>
    <row r="3615" spans="1:16" ht="16.5" x14ac:dyDescent="0.25">
      <c r="A3615" s="505" t="s">
        <v>332</v>
      </c>
      <c r="B3615" s="505" t="s">
        <v>333</v>
      </c>
      <c r="C3615" s="505" t="s">
        <v>334</v>
      </c>
      <c r="D3615" s="505" t="s">
        <v>335</v>
      </c>
      <c r="E3615" s="506">
        <v>45916.730670694444</v>
      </c>
      <c r="F3615" s="506">
        <v>46737</v>
      </c>
      <c r="G3615" s="505" t="s">
        <v>336</v>
      </c>
      <c r="H3615" s="552">
        <v>2449.1</v>
      </c>
      <c r="I3615" s="552">
        <v>1976.5205516647</v>
      </c>
      <c r="J3615" s="552">
        <v>2031.9930723990699</v>
      </c>
      <c r="K3615" s="552">
        <v>2449.1</v>
      </c>
      <c r="L3615" s="507">
        <v>9.9999992569210008E-2</v>
      </c>
      <c r="M3615" s="507">
        <v>0.5</v>
      </c>
      <c r="N3615" s="507">
        <v>5.2220299372160548E-4</v>
      </c>
      <c r="O3615" s="507">
        <v>0.83613085048182934</v>
      </c>
      <c r="P3615" s="439"/>
    </row>
    <row r="3616" spans="1:16" ht="16.5" x14ac:dyDescent="0.25">
      <c r="A3616" s="505" t="s">
        <v>332</v>
      </c>
      <c r="B3616" s="505" t="s">
        <v>333</v>
      </c>
      <c r="C3616" s="505" t="s">
        <v>334</v>
      </c>
      <c r="D3616" s="505" t="s">
        <v>335</v>
      </c>
      <c r="E3616" s="506">
        <v>45916.740516331018</v>
      </c>
      <c r="F3616" s="506">
        <v>48187</v>
      </c>
      <c r="G3616" s="505" t="s">
        <v>336</v>
      </c>
      <c r="H3616" s="552">
        <v>721</v>
      </c>
      <c r="I3616" s="552">
        <v>398.46793347549999</v>
      </c>
      <c r="J3616" s="552">
        <v>409.65123357979002</v>
      </c>
      <c r="K3616" s="552">
        <v>721</v>
      </c>
      <c r="L3616" s="507">
        <v>0.10000000094228</v>
      </c>
      <c r="M3616" s="507">
        <v>0.5</v>
      </c>
      <c r="N3616" s="507">
        <v>1.0527649107806719E-4</v>
      </c>
      <c r="O3616" s="507">
        <v>0.83613085048182934</v>
      </c>
      <c r="P3616" s="439"/>
    </row>
    <row r="3617" spans="1:16" ht="16.5" x14ac:dyDescent="0.25">
      <c r="A3617" s="505" t="s">
        <v>332</v>
      </c>
      <c r="B3617" s="505" t="s">
        <v>333</v>
      </c>
      <c r="C3617" s="505" t="s">
        <v>334</v>
      </c>
      <c r="D3617" s="505" t="s">
        <v>335</v>
      </c>
      <c r="E3617" s="506">
        <v>45916.740516458332</v>
      </c>
      <c r="F3617" s="506">
        <v>48218</v>
      </c>
      <c r="G3617" s="505" t="s">
        <v>336</v>
      </c>
      <c r="H3617" s="552">
        <v>721</v>
      </c>
      <c r="I3617" s="552">
        <v>395.25542032762399</v>
      </c>
      <c r="J3617" s="552">
        <v>406.348558851512</v>
      </c>
      <c r="K3617" s="552">
        <v>721</v>
      </c>
      <c r="L3617" s="507">
        <v>0.10000000094228</v>
      </c>
      <c r="M3617" s="507">
        <v>0.5</v>
      </c>
      <c r="N3617" s="507">
        <v>1.0442773492145331E-4</v>
      </c>
      <c r="O3617" s="507">
        <v>0.83613085048182934</v>
      </c>
      <c r="P3617" s="439"/>
    </row>
    <row r="3618" spans="1:16" ht="16.5" x14ac:dyDescent="0.25">
      <c r="A3618" s="505" t="s">
        <v>332</v>
      </c>
      <c r="B3618" s="505" t="s">
        <v>333</v>
      </c>
      <c r="C3618" s="505" t="s">
        <v>334</v>
      </c>
      <c r="D3618" s="505" t="s">
        <v>335</v>
      </c>
      <c r="E3618" s="506">
        <v>45916.740516550926</v>
      </c>
      <c r="F3618" s="506">
        <v>48249</v>
      </c>
      <c r="G3618" s="505" t="s">
        <v>336</v>
      </c>
      <c r="H3618" s="552">
        <v>721</v>
      </c>
      <c r="I3618" s="552">
        <v>392.06880698211103</v>
      </c>
      <c r="J3618" s="552">
        <v>403.07251082289201</v>
      </c>
      <c r="K3618" s="552">
        <v>721</v>
      </c>
      <c r="L3618" s="507">
        <v>0.10000000094228</v>
      </c>
      <c r="M3618" s="507">
        <v>0.5</v>
      </c>
      <c r="N3618" s="507">
        <v>1.0358582157472063E-4</v>
      </c>
      <c r="O3618" s="507">
        <v>0.83613085048182934</v>
      </c>
      <c r="P3618" s="439"/>
    </row>
    <row r="3619" spans="1:16" ht="16.5" x14ac:dyDescent="0.25">
      <c r="A3619" s="505" t="s">
        <v>332</v>
      </c>
      <c r="B3619" s="505" t="s">
        <v>333</v>
      </c>
      <c r="C3619" s="505" t="s">
        <v>334</v>
      </c>
      <c r="D3619" s="505" t="s">
        <v>335</v>
      </c>
      <c r="E3619" s="506">
        <v>45916.740516655096</v>
      </c>
      <c r="F3619" s="506">
        <v>48278</v>
      </c>
      <c r="G3619" s="505" t="s">
        <v>336</v>
      </c>
      <c r="H3619" s="552">
        <v>721</v>
      </c>
      <c r="I3619" s="552">
        <v>389.11104387150499</v>
      </c>
      <c r="J3619" s="552">
        <v>400.031735881911</v>
      </c>
      <c r="K3619" s="552">
        <v>721</v>
      </c>
      <c r="L3619" s="507">
        <v>0.10000000094228</v>
      </c>
      <c r="M3619" s="507">
        <v>0.5</v>
      </c>
      <c r="N3619" s="507">
        <v>1.0280437118545373E-4</v>
      </c>
      <c r="O3619" s="507">
        <v>0.83613085048182934</v>
      </c>
      <c r="P3619" s="439"/>
    </row>
    <row r="3620" spans="1:16" ht="16.5" x14ac:dyDescent="0.25">
      <c r="A3620" s="505" t="s">
        <v>332</v>
      </c>
      <c r="B3620" s="505" t="s">
        <v>333</v>
      </c>
      <c r="C3620" s="505" t="s">
        <v>334</v>
      </c>
      <c r="D3620" s="505" t="s">
        <v>335</v>
      </c>
      <c r="E3620" s="506">
        <v>45916.740516724538</v>
      </c>
      <c r="F3620" s="506">
        <v>48309</v>
      </c>
      <c r="G3620" s="505" t="s">
        <v>336</v>
      </c>
      <c r="H3620" s="552">
        <v>721</v>
      </c>
      <c r="I3620" s="552">
        <v>385.97396748616598</v>
      </c>
      <c r="J3620" s="552">
        <v>396.80661510524197</v>
      </c>
      <c r="K3620" s="552">
        <v>721</v>
      </c>
      <c r="L3620" s="507">
        <v>0.10000000094228</v>
      </c>
      <c r="M3620" s="507">
        <v>0.5</v>
      </c>
      <c r="N3620" s="507">
        <v>1.0197554566061967E-4</v>
      </c>
      <c r="O3620" s="507">
        <v>0.83613085048182934</v>
      </c>
      <c r="P3620" s="439"/>
    </row>
    <row r="3621" spans="1:16" ht="16.5" x14ac:dyDescent="0.25">
      <c r="A3621" s="505" t="s">
        <v>332</v>
      </c>
      <c r="B3621" s="505" t="s">
        <v>333</v>
      </c>
      <c r="C3621" s="505" t="s">
        <v>334</v>
      </c>
      <c r="D3621" s="505" t="s">
        <v>335</v>
      </c>
      <c r="E3621" s="506">
        <v>45916.740516805556</v>
      </c>
      <c r="F3621" s="506">
        <v>48339</v>
      </c>
      <c r="G3621" s="505" t="s">
        <v>336</v>
      </c>
      <c r="H3621" s="552">
        <v>721</v>
      </c>
      <c r="I3621" s="552">
        <v>382.96217019513199</v>
      </c>
      <c r="J3621" s="552">
        <v>393.71028947421098</v>
      </c>
      <c r="K3621" s="552">
        <v>721</v>
      </c>
      <c r="L3621" s="507">
        <v>0.10000000094228</v>
      </c>
      <c r="M3621" s="507">
        <v>0.5</v>
      </c>
      <c r="N3621" s="507">
        <v>1.0117981926960775E-4</v>
      </c>
      <c r="O3621" s="507">
        <v>0.83613085048182934</v>
      </c>
      <c r="P3621" s="439"/>
    </row>
    <row r="3622" spans="1:16" ht="16.5" x14ac:dyDescent="0.25">
      <c r="A3622" s="505" t="s">
        <v>332</v>
      </c>
      <c r="B3622" s="505" t="s">
        <v>333</v>
      </c>
      <c r="C3622" s="505" t="s">
        <v>334</v>
      </c>
      <c r="D3622" s="505" t="s">
        <v>335</v>
      </c>
      <c r="E3622" s="506">
        <v>45916.740516886573</v>
      </c>
      <c r="F3622" s="506">
        <v>48370</v>
      </c>
      <c r="G3622" s="505" t="s">
        <v>336</v>
      </c>
      <c r="H3622" s="552">
        <v>721</v>
      </c>
      <c r="I3622" s="552">
        <v>379.874667027285</v>
      </c>
      <c r="J3622" s="552">
        <v>390.536133224401</v>
      </c>
      <c r="K3622" s="552">
        <v>721</v>
      </c>
      <c r="L3622" s="507">
        <v>0.10000000094228</v>
      </c>
      <c r="M3622" s="507">
        <v>0.5</v>
      </c>
      <c r="N3622" s="507">
        <v>1.0036409114597104E-4</v>
      </c>
      <c r="O3622" s="507">
        <v>0.83613085048182934</v>
      </c>
      <c r="P3622" s="439"/>
    </row>
    <row r="3623" spans="1:16" ht="16.5" x14ac:dyDescent="0.25">
      <c r="A3623" s="505" t="s">
        <v>332</v>
      </c>
      <c r="B3623" s="505" t="s">
        <v>333</v>
      </c>
      <c r="C3623" s="505" t="s">
        <v>334</v>
      </c>
      <c r="D3623" s="505" t="s">
        <v>335</v>
      </c>
      <c r="E3623" s="506">
        <v>45916.740516956015</v>
      </c>
      <c r="F3623" s="506">
        <v>48400</v>
      </c>
      <c r="G3623" s="505" t="s">
        <v>336</v>
      </c>
      <c r="H3623" s="552">
        <v>721</v>
      </c>
      <c r="I3623" s="552">
        <v>376.91046324811202</v>
      </c>
      <c r="J3623" s="552">
        <v>387.48873685268001</v>
      </c>
      <c r="K3623" s="552">
        <v>721</v>
      </c>
      <c r="L3623" s="507">
        <v>0.10000000094228</v>
      </c>
      <c r="M3623" s="507">
        <v>0.5</v>
      </c>
      <c r="N3623" s="507">
        <v>9.9580939111653207E-5</v>
      </c>
      <c r="O3623" s="507">
        <v>0.83613085048182934</v>
      </c>
      <c r="P3623" s="439"/>
    </row>
    <row r="3624" spans="1:16" ht="16.5" x14ac:dyDescent="0.25">
      <c r="A3624" s="505" t="s">
        <v>332</v>
      </c>
      <c r="B3624" s="505" t="s">
        <v>333</v>
      </c>
      <c r="C3624" s="505" t="s">
        <v>334</v>
      </c>
      <c r="D3624" s="505" t="s">
        <v>335</v>
      </c>
      <c r="E3624" s="506">
        <v>45916.74051703704</v>
      </c>
      <c r="F3624" s="506">
        <v>48431</v>
      </c>
      <c r="G3624" s="505" t="s">
        <v>336</v>
      </c>
      <c r="H3624" s="552">
        <v>721</v>
      </c>
      <c r="I3624" s="552">
        <v>373.87174992381603</v>
      </c>
      <c r="J3624" s="552">
        <v>384.36473976981398</v>
      </c>
      <c r="K3624" s="552">
        <v>721</v>
      </c>
      <c r="L3624" s="507">
        <v>0.10000000094228</v>
      </c>
      <c r="M3624" s="507">
        <v>0.5</v>
      </c>
      <c r="N3624" s="507">
        <v>9.8778101419335612E-5</v>
      </c>
      <c r="O3624" s="507">
        <v>0.83613085048182934</v>
      </c>
      <c r="P3624" s="439"/>
    </row>
    <row r="3625" spans="1:16" ht="16.5" x14ac:dyDescent="0.25">
      <c r="A3625" s="505" t="s">
        <v>332</v>
      </c>
      <c r="B3625" s="505" t="s">
        <v>333</v>
      </c>
      <c r="C3625" s="505" t="s">
        <v>334</v>
      </c>
      <c r="D3625" s="505" t="s">
        <v>335</v>
      </c>
      <c r="E3625" s="506">
        <v>45916.740517141203</v>
      </c>
      <c r="F3625" s="506">
        <v>48462</v>
      </c>
      <c r="G3625" s="505" t="s">
        <v>336</v>
      </c>
      <c r="H3625" s="552">
        <v>721</v>
      </c>
      <c r="I3625" s="552">
        <v>370.85753519949901</v>
      </c>
      <c r="J3625" s="552">
        <v>381.26592885843002</v>
      </c>
      <c r="K3625" s="552">
        <v>721</v>
      </c>
      <c r="L3625" s="507">
        <v>0.10000000094228</v>
      </c>
      <c r="M3625" s="507">
        <v>0.5</v>
      </c>
      <c r="N3625" s="507">
        <v>9.7981736334787695E-5</v>
      </c>
      <c r="O3625" s="507">
        <v>0.83613085048182934</v>
      </c>
      <c r="P3625" s="439"/>
    </row>
    <row r="3626" spans="1:16" ht="16.5" x14ac:dyDescent="0.25">
      <c r="A3626" s="505" t="s">
        <v>332</v>
      </c>
      <c r="B3626" s="505" t="s">
        <v>333</v>
      </c>
      <c r="C3626" s="505" t="s">
        <v>334</v>
      </c>
      <c r="D3626" s="505" t="s">
        <v>335</v>
      </c>
      <c r="E3626" s="506">
        <v>45916.740517222221</v>
      </c>
      <c r="F3626" s="506">
        <v>48492</v>
      </c>
      <c r="G3626" s="505" t="s">
        <v>336</v>
      </c>
      <c r="H3626" s="552">
        <v>721</v>
      </c>
      <c r="I3626" s="552">
        <v>367.96369309105899</v>
      </c>
      <c r="J3626" s="552">
        <v>378.29086891027299</v>
      </c>
      <c r="K3626" s="552">
        <v>721</v>
      </c>
      <c r="L3626" s="507">
        <v>0.10000000094228</v>
      </c>
      <c r="M3626" s="507">
        <v>0.5</v>
      </c>
      <c r="N3626" s="507">
        <v>9.721717407690823E-5</v>
      </c>
      <c r="O3626" s="507">
        <v>0.83613085048182934</v>
      </c>
      <c r="P3626" s="439"/>
    </row>
    <row r="3627" spans="1:16" ht="16.5" x14ac:dyDescent="0.25">
      <c r="A3627" s="505" t="s">
        <v>332</v>
      </c>
      <c r="B3627" s="505" t="s">
        <v>333</v>
      </c>
      <c r="C3627" s="505" t="s">
        <v>334</v>
      </c>
      <c r="D3627" s="505" t="s">
        <v>335</v>
      </c>
      <c r="E3627" s="506">
        <v>45916.740517314814</v>
      </c>
      <c r="F3627" s="506">
        <v>48523</v>
      </c>
      <c r="G3627" s="505" t="s">
        <v>336</v>
      </c>
      <c r="H3627" s="552">
        <v>721</v>
      </c>
      <c r="I3627" s="552">
        <v>364.99711007975901</v>
      </c>
      <c r="J3627" s="552">
        <v>375.24102653149998</v>
      </c>
      <c r="K3627" s="552">
        <v>721</v>
      </c>
      <c r="L3627" s="507">
        <v>0.10000000094228</v>
      </c>
      <c r="M3627" s="507">
        <v>0.5</v>
      </c>
      <c r="N3627" s="507">
        <v>9.6433393441921149E-5</v>
      </c>
      <c r="O3627" s="507">
        <v>0.83613085048182934</v>
      </c>
      <c r="P3627" s="439"/>
    </row>
    <row r="3628" spans="1:16" ht="16.5" x14ac:dyDescent="0.25">
      <c r="A3628" s="505" t="s">
        <v>332</v>
      </c>
      <c r="B3628" s="505" t="s">
        <v>333</v>
      </c>
      <c r="C3628" s="505" t="s">
        <v>334</v>
      </c>
      <c r="D3628" s="505" t="s">
        <v>335</v>
      </c>
      <c r="E3628" s="506">
        <v>45916.740517418984</v>
      </c>
      <c r="F3628" s="506">
        <v>48553</v>
      </c>
      <c r="G3628" s="505" t="s">
        <v>336</v>
      </c>
      <c r="H3628" s="552">
        <v>721</v>
      </c>
      <c r="I3628" s="552">
        <v>362.14899751265301</v>
      </c>
      <c r="J3628" s="552">
        <v>372.31297955840301</v>
      </c>
      <c r="K3628" s="552">
        <v>721</v>
      </c>
      <c r="L3628" s="507">
        <v>0.10000000094228</v>
      </c>
      <c r="M3628" s="507">
        <v>0.5</v>
      </c>
      <c r="N3628" s="507">
        <v>9.5680913073814655E-5</v>
      </c>
      <c r="O3628" s="507">
        <v>0.83613085048182934</v>
      </c>
      <c r="P3628" s="439"/>
    </row>
    <row r="3629" spans="1:16" ht="16.5" x14ac:dyDescent="0.25">
      <c r="A3629" s="505" t="s">
        <v>332</v>
      </c>
      <c r="B3629" s="505" t="s">
        <v>333</v>
      </c>
      <c r="C3629" s="505" t="s">
        <v>334</v>
      </c>
      <c r="D3629" s="505" t="s">
        <v>335</v>
      </c>
      <c r="E3629" s="506">
        <v>45916.740517534723</v>
      </c>
      <c r="F3629" s="506">
        <v>48584</v>
      </c>
      <c r="G3629" s="505" t="s">
        <v>336</v>
      </c>
      <c r="H3629" s="552">
        <v>721</v>
      </c>
      <c r="I3629" s="552">
        <v>359.22929352078597</v>
      </c>
      <c r="J3629" s="552">
        <v>369.31133189374901</v>
      </c>
      <c r="K3629" s="552">
        <v>721</v>
      </c>
      <c r="L3629" s="507">
        <v>0.10000000094228</v>
      </c>
      <c r="M3629" s="507">
        <v>0.5</v>
      </c>
      <c r="N3629" s="507">
        <v>9.4909518024357536E-5</v>
      </c>
      <c r="O3629" s="507">
        <v>0.83613085048182934</v>
      </c>
      <c r="P3629" s="439"/>
    </row>
    <row r="3630" spans="1:16" ht="16.5" x14ac:dyDescent="0.25">
      <c r="A3630" s="505" t="s">
        <v>332</v>
      </c>
      <c r="B3630" s="505" t="s">
        <v>333</v>
      </c>
      <c r="C3630" s="505" t="s">
        <v>334</v>
      </c>
      <c r="D3630" s="505" t="s">
        <v>335</v>
      </c>
      <c r="E3630" s="506">
        <v>45916.740517685183</v>
      </c>
      <c r="F3630" s="506">
        <v>48615</v>
      </c>
      <c r="G3630" s="505" t="s">
        <v>336</v>
      </c>
      <c r="H3630" s="552">
        <v>721</v>
      </c>
      <c r="I3630" s="552">
        <v>356.33312865634502</v>
      </c>
      <c r="J3630" s="552">
        <v>366.33388399971</v>
      </c>
      <c r="K3630" s="552">
        <v>721</v>
      </c>
      <c r="L3630" s="507">
        <v>0.10000000094228</v>
      </c>
      <c r="M3630" s="507">
        <v>0.5</v>
      </c>
      <c r="N3630" s="507">
        <v>9.4144342086980174E-5</v>
      </c>
      <c r="O3630" s="507">
        <v>0.83613085048182934</v>
      </c>
      <c r="P3630" s="439"/>
    </row>
    <row r="3631" spans="1:16" ht="16.5" x14ac:dyDescent="0.25">
      <c r="A3631" s="505" t="s">
        <v>332</v>
      </c>
      <c r="B3631" s="505" t="s">
        <v>333</v>
      </c>
      <c r="C3631" s="505" t="s">
        <v>334</v>
      </c>
      <c r="D3631" s="505" t="s">
        <v>335</v>
      </c>
      <c r="E3631" s="506">
        <v>45916.740517812497</v>
      </c>
      <c r="F3631" s="506">
        <v>48643</v>
      </c>
      <c r="G3631" s="505" t="s">
        <v>336</v>
      </c>
      <c r="H3631" s="552">
        <v>721</v>
      </c>
      <c r="I3631" s="552">
        <v>353.73731230744102</v>
      </c>
      <c r="J3631" s="552">
        <v>363.66521412657897</v>
      </c>
      <c r="K3631" s="552">
        <v>721</v>
      </c>
      <c r="L3631" s="507">
        <v>0.10000000094228</v>
      </c>
      <c r="M3631" s="507">
        <v>0.5</v>
      </c>
      <c r="N3631" s="507">
        <v>9.3458519179445189E-5</v>
      </c>
      <c r="O3631" s="507">
        <v>0.83613085048182934</v>
      </c>
      <c r="P3631" s="439"/>
    </row>
    <row r="3632" spans="1:16" ht="16.5" x14ac:dyDescent="0.25">
      <c r="A3632" s="505" t="s">
        <v>332</v>
      </c>
      <c r="B3632" s="505" t="s">
        <v>333</v>
      </c>
      <c r="C3632" s="505" t="s">
        <v>334</v>
      </c>
      <c r="D3632" s="505" t="s">
        <v>335</v>
      </c>
      <c r="E3632" s="506">
        <v>45916.740517905091</v>
      </c>
      <c r="F3632" s="506">
        <v>48674</v>
      </c>
      <c r="G3632" s="505" t="s">
        <v>336</v>
      </c>
      <c r="H3632" s="552">
        <v>721</v>
      </c>
      <c r="I3632" s="552">
        <v>350.88542468684801</v>
      </c>
      <c r="J3632" s="552">
        <v>360.73328615029999</v>
      </c>
      <c r="K3632" s="552">
        <v>721</v>
      </c>
      <c r="L3632" s="507">
        <v>0.10000000094228</v>
      </c>
      <c r="M3632" s="507">
        <v>0.5</v>
      </c>
      <c r="N3632" s="507">
        <v>9.2705041430241373E-5</v>
      </c>
      <c r="O3632" s="507">
        <v>0.83613085048182934</v>
      </c>
      <c r="P3632" s="439"/>
    </row>
    <row r="3633" spans="1:16" ht="16.5" x14ac:dyDescent="0.25">
      <c r="A3633" s="505" t="s">
        <v>332</v>
      </c>
      <c r="B3633" s="505" t="s">
        <v>333</v>
      </c>
      <c r="C3633" s="505" t="s">
        <v>334</v>
      </c>
      <c r="D3633" s="505" t="s">
        <v>335</v>
      </c>
      <c r="E3633" s="506">
        <v>45916.740518009261</v>
      </c>
      <c r="F3633" s="506">
        <v>48704</v>
      </c>
      <c r="G3633" s="505" t="s">
        <v>336</v>
      </c>
      <c r="H3633" s="552">
        <v>721</v>
      </c>
      <c r="I3633" s="552">
        <v>348.14742715189101</v>
      </c>
      <c r="J3633" s="552">
        <v>357.91844466995599</v>
      </c>
      <c r="K3633" s="552">
        <v>721</v>
      </c>
      <c r="L3633" s="507">
        <v>0.10000000094228</v>
      </c>
      <c r="M3633" s="507">
        <v>0.5</v>
      </c>
      <c r="N3633" s="507">
        <v>9.1981653802668443E-5</v>
      </c>
      <c r="O3633" s="507">
        <v>0.83613085048182934</v>
      </c>
      <c r="P3633" s="439"/>
    </row>
    <row r="3634" spans="1:16" ht="16.5" x14ac:dyDescent="0.25">
      <c r="A3634" s="505" t="s">
        <v>332</v>
      </c>
      <c r="B3634" s="505" t="s">
        <v>333</v>
      </c>
      <c r="C3634" s="505" t="s">
        <v>334</v>
      </c>
      <c r="D3634" s="505" t="s">
        <v>335</v>
      </c>
      <c r="E3634" s="506">
        <v>45916.740518101855</v>
      </c>
      <c r="F3634" s="506">
        <v>48735</v>
      </c>
      <c r="G3634" s="505" t="s">
        <v>336</v>
      </c>
      <c r="H3634" s="552">
        <v>721</v>
      </c>
      <c r="I3634" s="552">
        <v>345.34060609261599</v>
      </c>
      <c r="J3634" s="552">
        <v>355.03284808169099</v>
      </c>
      <c r="K3634" s="552">
        <v>721</v>
      </c>
      <c r="L3634" s="507">
        <v>0.10000000094228</v>
      </c>
      <c r="M3634" s="507">
        <v>0.5</v>
      </c>
      <c r="N3634" s="507">
        <v>9.1240082781815623E-5</v>
      </c>
      <c r="O3634" s="507">
        <v>0.83613085048182934</v>
      </c>
      <c r="P3634" s="439"/>
    </row>
    <row r="3635" spans="1:16" ht="16.5" x14ac:dyDescent="0.25">
      <c r="A3635" s="505" t="s">
        <v>332</v>
      </c>
      <c r="B3635" s="505" t="s">
        <v>333</v>
      </c>
      <c r="C3635" s="505" t="s">
        <v>334</v>
      </c>
      <c r="D3635" s="505" t="s">
        <v>335</v>
      </c>
      <c r="E3635" s="506">
        <v>45916.74051822917</v>
      </c>
      <c r="F3635" s="506">
        <v>48765</v>
      </c>
      <c r="G3635" s="505" t="s">
        <v>336</v>
      </c>
      <c r="H3635" s="552">
        <v>721</v>
      </c>
      <c r="I3635" s="552">
        <v>342.64587538658498</v>
      </c>
      <c r="J3635" s="552">
        <v>352.26248774613703</v>
      </c>
      <c r="K3635" s="552">
        <v>721</v>
      </c>
      <c r="L3635" s="507">
        <v>0.10000000094228</v>
      </c>
      <c r="M3635" s="507">
        <v>0.5</v>
      </c>
      <c r="N3635" s="507">
        <v>9.0528126387591376E-5</v>
      </c>
      <c r="O3635" s="507">
        <v>0.83613085048182934</v>
      </c>
      <c r="P3635" s="439"/>
    </row>
    <row r="3636" spans="1:16" ht="16.5" x14ac:dyDescent="0.25">
      <c r="A3636" s="505" t="s">
        <v>332</v>
      </c>
      <c r="B3636" s="505" t="s">
        <v>333</v>
      </c>
      <c r="C3636" s="505" t="s">
        <v>334</v>
      </c>
      <c r="D3636" s="505" t="s">
        <v>335</v>
      </c>
      <c r="E3636" s="506">
        <v>45916.740518333332</v>
      </c>
      <c r="F3636" s="506">
        <v>48796</v>
      </c>
      <c r="G3636" s="505" t="s">
        <v>336</v>
      </c>
      <c r="H3636" s="552">
        <v>721</v>
      </c>
      <c r="I3636" s="552">
        <v>339.88340873049998</v>
      </c>
      <c r="J3636" s="552">
        <v>349.42249040050899</v>
      </c>
      <c r="K3636" s="552">
        <v>721</v>
      </c>
      <c r="L3636" s="507">
        <v>0.10000000094228</v>
      </c>
      <c r="M3636" s="507">
        <v>0.5</v>
      </c>
      <c r="N3636" s="507">
        <v>8.9798273940654933E-5</v>
      </c>
      <c r="O3636" s="507">
        <v>0.83613085048182934</v>
      </c>
      <c r="P3636" s="439"/>
    </row>
    <row r="3637" spans="1:16" ht="16.5" x14ac:dyDescent="0.25">
      <c r="A3637" s="505" t="s">
        <v>332</v>
      </c>
      <c r="B3637" s="505" t="s">
        <v>333</v>
      </c>
      <c r="C3637" s="505" t="s">
        <v>334</v>
      </c>
      <c r="D3637" s="505" t="s">
        <v>335</v>
      </c>
      <c r="E3637" s="506">
        <v>45916.740518449071</v>
      </c>
      <c r="F3637" s="506">
        <v>48827</v>
      </c>
      <c r="G3637" s="505" t="s">
        <v>336</v>
      </c>
      <c r="H3637" s="552">
        <v>721</v>
      </c>
      <c r="I3637" s="552">
        <v>337.14321352892398</v>
      </c>
      <c r="J3637" s="552">
        <v>346.60538957439201</v>
      </c>
      <c r="K3637" s="552">
        <v>721</v>
      </c>
      <c r="L3637" s="507">
        <v>0.10000000094228</v>
      </c>
      <c r="M3637" s="507">
        <v>0.5</v>
      </c>
      <c r="N3637" s="507">
        <v>8.9074305682595347E-5</v>
      </c>
      <c r="O3637" s="507">
        <v>0.83613085048182934</v>
      </c>
      <c r="P3637" s="439"/>
    </row>
    <row r="3638" spans="1:16" ht="16.5" x14ac:dyDescent="0.25">
      <c r="A3638" s="505" t="s">
        <v>332</v>
      </c>
      <c r="B3638" s="505" t="s">
        <v>333</v>
      </c>
      <c r="C3638" s="505" t="s">
        <v>334</v>
      </c>
      <c r="D3638" s="505" t="s">
        <v>335</v>
      </c>
      <c r="E3638" s="506">
        <v>45916.740518599538</v>
      </c>
      <c r="F3638" s="506">
        <v>48857</v>
      </c>
      <c r="G3638" s="505" t="s">
        <v>336</v>
      </c>
      <c r="H3638" s="552">
        <v>721</v>
      </c>
      <c r="I3638" s="552">
        <v>334.51244797804998</v>
      </c>
      <c r="J3638" s="552">
        <v>343.90078962383899</v>
      </c>
      <c r="K3638" s="552">
        <v>721</v>
      </c>
      <c r="L3638" s="507">
        <v>0.10000000094228</v>
      </c>
      <c r="M3638" s="507">
        <v>0.5</v>
      </c>
      <c r="N3638" s="507">
        <v>8.8379249085118568E-5</v>
      </c>
      <c r="O3638" s="507">
        <v>0.83613085048182934</v>
      </c>
      <c r="P3638" s="439"/>
    </row>
    <row r="3639" spans="1:16" ht="16.5" x14ac:dyDescent="0.25">
      <c r="A3639" s="505" t="s">
        <v>332</v>
      </c>
      <c r="B3639" s="505" t="s">
        <v>333</v>
      </c>
      <c r="C3639" s="505" t="s">
        <v>334</v>
      </c>
      <c r="D3639" s="505" t="s">
        <v>335</v>
      </c>
      <c r="E3639" s="506">
        <v>45916.740518715276</v>
      </c>
      <c r="F3639" s="506">
        <v>48888</v>
      </c>
      <c r="G3639" s="505" t="s">
        <v>336</v>
      </c>
      <c r="H3639" s="552">
        <v>721</v>
      </c>
      <c r="I3639" s="552">
        <v>331.81555433372398</v>
      </c>
      <c r="J3639" s="552">
        <v>341.128205645511</v>
      </c>
      <c r="K3639" s="552">
        <v>721</v>
      </c>
      <c r="L3639" s="507">
        <v>0.10000000094228</v>
      </c>
      <c r="M3639" s="507">
        <v>0.5</v>
      </c>
      <c r="N3639" s="507">
        <v>8.7666721235740602E-5</v>
      </c>
      <c r="O3639" s="507">
        <v>0.83613085048182934</v>
      </c>
      <c r="P3639" s="439"/>
    </row>
    <row r="3640" spans="1:16" ht="16.5" x14ac:dyDescent="0.25">
      <c r="A3640" s="505" t="s">
        <v>332</v>
      </c>
      <c r="B3640" s="505" t="s">
        <v>333</v>
      </c>
      <c r="C3640" s="505" t="s">
        <v>334</v>
      </c>
      <c r="D3640" s="505" t="s">
        <v>335</v>
      </c>
      <c r="E3640" s="506">
        <v>45916.740518854167</v>
      </c>
      <c r="F3640" s="506">
        <v>48918</v>
      </c>
      <c r="G3640" s="505" t="s">
        <v>336</v>
      </c>
      <c r="H3640" s="552">
        <v>721</v>
      </c>
      <c r="I3640" s="552">
        <v>329.22636109311799</v>
      </c>
      <c r="J3640" s="552">
        <v>338.466344763157</v>
      </c>
      <c r="K3640" s="552">
        <v>721</v>
      </c>
      <c r="L3640" s="507">
        <v>0.10000000094228</v>
      </c>
      <c r="M3640" s="507">
        <v>0.5</v>
      </c>
      <c r="N3640" s="507">
        <v>8.698264817441143E-5</v>
      </c>
      <c r="O3640" s="507">
        <v>0.83613085048182934</v>
      </c>
      <c r="P3640" s="439"/>
    </row>
    <row r="3641" spans="1:16" ht="16.5" x14ac:dyDescent="0.25">
      <c r="A3641" s="505" t="s">
        <v>332</v>
      </c>
      <c r="B3641" s="505" t="s">
        <v>333</v>
      </c>
      <c r="C3641" s="505" t="s">
        <v>334</v>
      </c>
      <c r="D3641" s="505" t="s">
        <v>335</v>
      </c>
      <c r="E3641" s="506">
        <v>45916.740519004627</v>
      </c>
      <c r="F3641" s="506">
        <v>48949</v>
      </c>
      <c r="G3641" s="505" t="s">
        <v>336</v>
      </c>
      <c r="H3641" s="552">
        <v>721</v>
      </c>
      <c r="I3641" s="552">
        <v>326.57208473914801</v>
      </c>
      <c r="J3641" s="552">
        <v>335.73757416126301</v>
      </c>
      <c r="K3641" s="552">
        <v>721</v>
      </c>
      <c r="L3641" s="507">
        <v>0.10000000094228</v>
      </c>
      <c r="M3641" s="507">
        <v>0.5</v>
      </c>
      <c r="N3641" s="507">
        <v>8.6281379948232811E-5</v>
      </c>
      <c r="O3641" s="507">
        <v>0.83613085048182934</v>
      </c>
      <c r="P3641" s="439"/>
    </row>
    <row r="3642" spans="1:16" ht="16.5" x14ac:dyDescent="0.25">
      <c r="A3642" s="505" t="s">
        <v>332</v>
      </c>
      <c r="B3642" s="505" t="s">
        <v>333</v>
      </c>
      <c r="C3642" s="505" t="s">
        <v>334</v>
      </c>
      <c r="D3642" s="505" t="s">
        <v>335</v>
      </c>
      <c r="E3642" s="506">
        <v>45916.740519108796</v>
      </c>
      <c r="F3642" s="506">
        <v>48980</v>
      </c>
      <c r="G3642" s="505" t="s">
        <v>336</v>
      </c>
      <c r="H3642" s="552">
        <v>721</v>
      </c>
      <c r="I3642" s="552">
        <v>323.93920759191298</v>
      </c>
      <c r="J3642" s="552">
        <v>333.03080335082001</v>
      </c>
      <c r="K3642" s="552">
        <v>721</v>
      </c>
      <c r="L3642" s="507">
        <v>0.10000000094228</v>
      </c>
      <c r="M3642" s="507">
        <v>0.5</v>
      </c>
      <c r="N3642" s="507">
        <v>8.5585765460304084E-5</v>
      </c>
      <c r="O3642" s="507">
        <v>0.83613085048182934</v>
      </c>
      <c r="P3642" s="439"/>
    </row>
    <row r="3643" spans="1:16" ht="16.5" x14ac:dyDescent="0.25">
      <c r="A3643" s="505" t="s">
        <v>332</v>
      </c>
      <c r="B3643" s="505" t="s">
        <v>333</v>
      </c>
      <c r="C3643" s="505" t="s">
        <v>334</v>
      </c>
      <c r="D3643" s="505" t="s">
        <v>335</v>
      </c>
      <c r="E3643" s="506">
        <v>45916.740519212966</v>
      </c>
      <c r="F3643" s="506">
        <v>49008</v>
      </c>
      <c r="G3643" s="505" t="s">
        <v>336</v>
      </c>
      <c r="H3643" s="552">
        <v>721</v>
      </c>
      <c r="I3643" s="552">
        <v>321.57937454947597</v>
      </c>
      <c r="J3643" s="552">
        <v>330.60473983187001</v>
      </c>
      <c r="K3643" s="552">
        <v>721</v>
      </c>
      <c r="L3643" s="507">
        <v>0.10000000094228</v>
      </c>
      <c r="M3643" s="507">
        <v>0.5</v>
      </c>
      <c r="N3643" s="507">
        <v>8.4962290090351809E-5</v>
      </c>
      <c r="O3643" s="507">
        <v>0.83613085048182934</v>
      </c>
      <c r="P3643" s="439"/>
    </row>
    <row r="3644" spans="1:16" ht="16.5" x14ac:dyDescent="0.25">
      <c r="A3644" s="505" t="s">
        <v>332</v>
      </c>
      <c r="B3644" s="505" t="s">
        <v>333</v>
      </c>
      <c r="C3644" s="505" t="s">
        <v>334</v>
      </c>
      <c r="D3644" s="505" t="s">
        <v>335</v>
      </c>
      <c r="E3644" s="506">
        <v>45916.74051935185</v>
      </c>
      <c r="F3644" s="506">
        <v>49039</v>
      </c>
      <c r="G3644" s="505" t="s">
        <v>336</v>
      </c>
      <c r="H3644" s="552">
        <v>721</v>
      </c>
      <c r="I3644" s="552">
        <v>318.98674944206698</v>
      </c>
      <c r="J3644" s="552">
        <v>327.93935076480801</v>
      </c>
      <c r="K3644" s="552">
        <v>721</v>
      </c>
      <c r="L3644" s="507">
        <v>0.10000000094228</v>
      </c>
      <c r="M3644" s="507">
        <v>0.5</v>
      </c>
      <c r="N3644" s="507">
        <v>8.4277310318934929E-5</v>
      </c>
      <c r="O3644" s="507">
        <v>0.83613085048182934</v>
      </c>
      <c r="P3644" s="439"/>
    </row>
    <row r="3645" spans="1:16" ht="16.5" x14ac:dyDescent="0.25">
      <c r="A3645" s="505" t="s">
        <v>332</v>
      </c>
      <c r="B3645" s="505" t="s">
        <v>333</v>
      </c>
      <c r="C3645" s="505" t="s">
        <v>334</v>
      </c>
      <c r="D3645" s="505" t="s">
        <v>335</v>
      </c>
      <c r="E3645" s="506">
        <v>45916.74051945602</v>
      </c>
      <c r="F3645" s="506">
        <v>49069</v>
      </c>
      <c r="G3645" s="505" t="s">
        <v>336</v>
      </c>
      <c r="H3645" s="552">
        <v>721</v>
      </c>
      <c r="I3645" s="552">
        <v>316.49766077605602</v>
      </c>
      <c r="J3645" s="552">
        <v>325.38040396668799</v>
      </c>
      <c r="K3645" s="552">
        <v>721</v>
      </c>
      <c r="L3645" s="507">
        <v>0.10000000094228</v>
      </c>
      <c r="M3645" s="507">
        <v>0.5</v>
      </c>
      <c r="N3645" s="507">
        <v>8.3619685203523044E-5</v>
      </c>
      <c r="O3645" s="507">
        <v>0.83613085048182934</v>
      </c>
      <c r="P3645" s="439"/>
    </row>
    <row r="3646" spans="1:16" ht="16.5" x14ac:dyDescent="0.25">
      <c r="A3646" s="505" t="s">
        <v>332</v>
      </c>
      <c r="B3646" s="505" t="s">
        <v>333</v>
      </c>
      <c r="C3646" s="505" t="s">
        <v>334</v>
      </c>
      <c r="D3646" s="505" t="s">
        <v>335</v>
      </c>
      <c r="E3646" s="506">
        <v>45916.740519560182</v>
      </c>
      <c r="F3646" s="506">
        <v>49100</v>
      </c>
      <c r="G3646" s="505" t="s">
        <v>336</v>
      </c>
      <c r="H3646" s="552">
        <v>721</v>
      </c>
      <c r="I3646" s="552">
        <v>313.94600526980997</v>
      </c>
      <c r="J3646" s="552">
        <v>322.75713434324001</v>
      </c>
      <c r="K3646" s="552">
        <v>721</v>
      </c>
      <c r="L3646" s="507">
        <v>0.10000000094228</v>
      </c>
      <c r="M3646" s="507">
        <v>0.5</v>
      </c>
      <c r="N3646" s="507">
        <v>8.2945529730598064E-5</v>
      </c>
      <c r="O3646" s="507">
        <v>0.83613085048182934</v>
      </c>
      <c r="P3646" s="439"/>
    </row>
    <row r="3647" spans="1:16" ht="16.5" x14ac:dyDescent="0.25">
      <c r="A3647" s="505" t="s">
        <v>332</v>
      </c>
      <c r="B3647" s="505" t="s">
        <v>333</v>
      </c>
      <c r="C3647" s="505" t="s">
        <v>334</v>
      </c>
      <c r="D3647" s="505" t="s">
        <v>335</v>
      </c>
      <c r="E3647" s="506">
        <v>45916.740519664352</v>
      </c>
      <c r="F3647" s="506">
        <v>49130</v>
      </c>
      <c r="G3647" s="505" t="s">
        <v>336</v>
      </c>
      <c r="H3647" s="552">
        <v>721</v>
      </c>
      <c r="I3647" s="552">
        <v>311.49625008460703</v>
      </c>
      <c r="J3647" s="552">
        <v>320.23862494943802</v>
      </c>
      <c r="K3647" s="552">
        <v>721</v>
      </c>
      <c r="L3647" s="507">
        <v>0.10000000094228</v>
      </c>
      <c r="M3647" s="507">
        <v>0.5</v>
      </c>
      <c r="N3647" s="507">
        <v>8.2298296645493777E-5</v>
      </c>
      <c r="O3647" s="507">
        <v>0.83613085048182934</v>
      </c>
      <c r="P3647" s="439"/>
    </row>
    <row r="3648" spans="1:16" ht="16.5" x14ac:dyDescent="0.25">
      <c r="A3648" s="505" t="s">
        <v>332</v>
      </c>
      <c r="B3648" s="505" t="s">
        <v>333</v>
      </c>
      <c r="C3648" s="505" t="s">
        <v>334</v>
      </c>
      <c r="D3648" s="505" t="s">
        <v>335</v>
      </c>
      <c r="E3648" s="506">
        <v>45916.740519768522</v>
      </c>
      <c r="F3648" s="506">
        <v>49161</v>
      </c>
      <c r="G3648" s="505" t="s">
        <v>336</v>
      </c>
      <c r="H3648" s="552">
        <v>721</v>
      </c>
      <c r="I3648" s="552">
        <v>308.98491676304599</v>
      </c>
      <c r="J3648" s="552">
        <v>317.65680918289797</v>
      </c>
      <c r="K3648" s="552">
        <v>721</v>
      </c>
      <c r="L3648" s="507">
        <v>0.10000000094228</v>
      </c>
      <c r="M3648" s="507">
        <v>0.5</v>
      </c>
      <c r="N3648" s="507">
        <v>8.1634794421574732E-5</v>
      </c>
      <c r="O3648" s="507">
        <v>0.83613085048182934</v>
      </c>
      <c r="P3648" s="439"/>
    </row>
    <row r="3649" spans="1:16" ht="16.5" x14ac:dyDescent="0.25">
      <c r="A3649" s="505" t="s">
        <v>332</v>
      </c>
      <c r="B3649" s="505" t="s">
        <v>333</v>
      </c>
      <c r="C3649" s="505" t="s">
        <v>334</v>
      </c>
      <c r="D3649" s="505" t="s">
        <v>335</v>
      </c>
      <c r="E3649" s="506">
        <v>45916.740519872685</v>
      </c>
      <c r="F3649" s="506">
        <v>49192</v>
      </c>
      <c r="G3649" s="505" t="s">
        <v>336</v>
      </c>
      <c r="H3649" s="552">
        <v>721</v>
      </c>
      <c r="I3649" s="552">
        <v>306.49383021829198</v>
      </c>
      <c r="J3649" s="552">
        <v>315.09580843407599</v>
      </c>
      <c r="K3649" s="552">
        <v>721</v>
      </c>
      <c r="L3649" s="507">
        <v>0.10000000094228</v>
      </c>
      <c r="M3649" s="507">
        <v>0.5</v>
      </c>
      <c r="N3649" s="507">
        <v>8.0976641460266081E-5</v>
      </c>
      <c r="O3649" s="507">
        <v>0.83613085048182934</v>
      </c>
      <c r="P3649" s="439"/>
    </row>
    <row r="3650" spans="1:16" ht="16.5" x14ac:dyDescent="0.25">
      <c r="A3650" s="505" t="s">
        <v>332</v>
      </c>
      <c r="B3650" s="505" t="s">
        <v>333</v>
      </c>
      <c r="C3650" s="505" t="s">
        <v>334</v>
      </c>
      <c r="D3650" s="505" t="s">
        <v>335</v>
      </c>
      <c r="E3650" s="506">
        <v>45916.740519988423</v>
      </c>
      <c r="F3650" s="506">
        <v>49222</v>
      </c>
      <c r="G3650" s="505" t="s">
        <v>336</v>
      </c>
      <c r="H3650" s="552">
        <v>721</v>
      </c>
      <c r="I3650" s="552">
        <v>304.10222517409102</v>
      </c>
      <c r="J3650" s="552">
        <v>312.63708120840602</v>
      </c>
      <c r="K3650" s="552">
        <v>721</v>
      </c>
      <c r="L3650" s="507">
        <v>0.10000000094228</v>
      </c>
      <c r="M3650" s="507">
        <v>0.5</v>
      </c>
      <c r="N3650" s="507">
        <v>8.0344771826737371E-5</v>
      </c>
      <c r="O3650" s="507">
        <v>0.83613085048182934</v>
      </c>
      <c r="P3650" s="439"/>
    </row>
    <row r="3651" spans="1:16" ht="16.5" x14ac:dyDescent="0.25">
      <c r="A3651" s="505" t="s">
        <v>332</v>
      </c>
      <c r="B3651" s="505" t="s">
        <v>333</v>
      </c>
      <c r="C3651" s="505" t="s">
        <v>334</v>
      </c>
      <c r="D3651" s="505" t="s">
        <v>335</v>
      </c>
      <c r="E3651" s="506">
        <v>45916.740520092593</v>
      </c>
      <c r="F3651" s="506">
        <v>49253</v>
      </c>
      <c r="G3651" s="505" t="s">
        <v>336</v>
      </c>
      <c r="H3651" s="552">
        <v>721</v>
      </c>
      <c r="I3651" s="552">
        <v>301.65050368135002</v>
      </c>
      <c r="J3651" s="552">
        <v>310.11655032117699</v>
      </c>
      <c r="K3651" s="552">
        <v>721</v>
      </c>
      <c r="L3651" s="507">
        <v>0.10000000094228</v>
      </c>
      <c r="M3651" s="507">
        <v>0.5</v>
      </c>
      <c r="N3651" s="507">
        <v>7.9697019236948886E-5</v>
      </c>
      <c r="O3651" s="507">
        <v>0.83613085048182934</v>
      </c>
      <c r="P3651" s="439"/>
    </row>
    <row r="3652" spans="1:16" ht="16.5" x14ac:dyDescent="0.25">
      <c r="A3652" s="505" t="s">
        <v>332</v>
      </c>
      <c r="B3652" s="505" t="s">
        <v>333</v>
      </c>
      <c r="C3652" s="505" t="s">
        <v>334</v>
      </c>
      <c r="D3652" s="505" t="s">
        <v>335</v>
      </c>
      <c r="E3652" s="506">
        <v>45916.740520185187</v>
      </c>
      <c r="F3652" s="506">
        <v>49283</v>
      </c>
      <c r="G3652" s="505" t="s">
        <v>336</v>
      </c>
      <c r="H3652" s="552">
        <v>721</v>
      </c>
      <c r="I3652" s="552">
        <v>299.29669164645099</v>
      </c>
      <c r="J3652" s="552">
        <v>307.69667679383701</v>
      </c>
      <c r="K3652" s="552">
        <v>721</v>
      </c>
      <c r="L3652" s="507">
        <v>0.10000000094228</v>
      </c>
      <c r="M3652" s="507">
        <v>0.5</v>
      </c>
      <c r="N3652" s="507">
        <v>7.9075134636273224E-5</v>
      </c>
      <c r="O3652" s="507">
        <v>0.83613085048182934</v>
      </c>
      <c r="P3652" s="439"/>
    </row>
    <row r="3653" spans="1:16" ht="16.5" x14ac:dyDescent="0.25">
      <c r="A3653" s="505" t="s">
        <v>332</v>
      </c>
      <c r="B3653" s="505" t="s">
        <v>333</v>
      </c>
      <c r="C3653" s="505" t="s">
        <v>334</v>
      </c>
      <c r="D3653" s="505" t="s">
        <v>335</v>
      </c>
      <c r="E3653" s="506">
        <v>45916.740520277781</v>
      </c>
      <c r="F3653" s="506">
        <v>49314</v>
      </c>
      <c r="G3653" s="505" t="s">
        <v>336</v>
      </c>
      <c r="H3653" s="552">
        <v>721</v>
      </c>
      <c r="I3653" s="552">
        <v>296.88371314491002</v>
      </c>
      <c r="J3653" s="552">
        <v>305.21597624878598</v>
      </c>
      <c r="K3653" s="552">
        <v>721</v>
      </c>
      <c r="L3653" s="507">
        <v>0.10000000094228</v>
      </c>
      <c r="M3653" s="507">
        <v>0.5</v>
      </c>
      <c r="N3653" s="507">
        <v>7.8437618067566116E-5</v>
      </c>
      <c r="O3653" s="507">
        <v>0.83613085048182934</v>
      </c>
      <c r="P3653" s="439"/>
    </row>
    <row r="3654" spans="1:16" ht="16.5" x14ac:dyDescent="0.25">
      <c r="A3654" s="505" t="s">
        <v>332</v>
      </c>
      <c r="B3654" s="505" t="s">
        <v>333</v>
      </c>
      <c r="C3654" s="505" t="s">
        <v>334</v>
      </c>
      <c r="D3654" s="505" t="s">
        <v>335</v>
      </c>
      <c r="E3654" s="506">
        <v>45916.740520381943</v>
      </c>
      <c r="F3654" s="506">
        <v>49345</v>
      </c>
      <c r="G3654" s="505" t="s">
        <v>336</v>
      </c>
      <c r="H3654" s="552">
        <v>721</v>
      </c>
      <c r="I3654" s="552">
        <v>294.490188467655</v>
      </c>
      <c r="J3654" s="552">
        <v>302.75527551412699</v>
      </c>
      <c r="K3654" s="552">
        <v>721</v>
      </c>
      <c r="L3654" s="507">
        <v>0.10000000094228</v>
      </c>
      <c r="M3654" s="507">
        <v>0.5</v>
      </c>
      <c r="N3654" s="507">
        <v>7.7805241260899772E-5</v>
      </c>
      <c r="O3654" s="507">
        <v>0.83613085048182934</v>
      </c>
      <c r="P3654" s="439"/>
    </row>
    <row r="3655" spans="1:16" ht="16.5" x14ac:dyDescent="0.25">
      <c r="A3655" s="505" t="s">
        <v>332</v>
      </c>
      <c r="B3655" s="505" t="s">
        <v>333</v>
      </c>
      <c r="C3655" s="505" t="s">
        <v>334</v>
      </c>
      <c r="D3655" s="505" t="s">
        <v>335</v>
      </c>
      <c r="E3655" s="506">
        <v>45916.74052053241</v>
      </c>
      <c r="F3655" s="506">
        <v>49373</v>
      </c>
      <c r="G3655" s="505" t="s">
        <v>336</v>
      </c>
      <c r="H3655" s="552">
        <v>721</v>
      </c>
      <c r="I3655" s="552">
        <v>292.34488570364101</v>
      </c>
      <c r="J3655" s="552">
        <v>300.549763226062</v>
      </c>
      <c r="K3655" s="552">
        <v>721</v>
      </c>
      <c r="L3655" s="507">
        <v>0.10000000094228</v>
      </c>
      <c r="M3655" s="507">
        <v>0.5</v>
      </c>
      <c r="N3655" s="507">
        <v>7.7238445470519666E-5</v>
      </c>
      <c r="O3655" s="507">
        <v>0.83613085048182934</v>
      </c>
      <c r="P3655" s="439"/>
    </row>
    <row r="3656" spans="1:16" ht="16.5" x14ac:dyDescent="0.25">
      <c r="A3656" s="505" t="s">
        <v>332</v>
      </c>
      <c r="B3656" s="505" t="s">
        <v>333</v>
      </c>
      <c r="C3656" s="505" t="s">
        <v>334</v>
      </c>
      <c r="D3656" s="505" t="s">
        <v>335</v>
      </c>
      <c r="E3656" s="506">
        <v>45916.740520671294</v>
      </c>
      <c r="F3656" s="506">
        <v>49404</v>
      </c>
      <c r="G3656" s="505" t="s">
        <v>336</v>
      </c>
      <c r="H3656" s="552">
        <v>721</v>
      </c>
      <c r="I3656" s="552">
        <v>289.98795378983402</v>
      </c>
      <c r="J3656" s="552">
        <v>298.12668225808198</v>
      </c>
      <c r="K3656" s="552">
        <v>721</v>
      </c>
      <c r="L3656" s="507">
        <v>0.10000000094228</v>
      </c>
      <c r="M3656" s="507">
        <v>0.5</v>
      </c>
      <c r="N3656" s="507">
        <v>7.6615736587947006E-5</v>
      </c>
      <c r="O3656" s="507">
        <v>0.83613085048182934</v>
      </c>
      <c r="P3656" s="439"/>
    </row>
    <row r="3657" spans="1:16" ht="16.5" x14ac:dyDescent="0.25">
      <c r="A3657" s="505" t="s">
        <v>332</v>
      </c>
      <c r="B3657" s="505" t="s">
        <v>333</v>
      </c>
      <c r="C3657" s="505" t="s">
        <v>334</v>
      </c>
      <c r="D3657" s="505" t="s">
        <v>335</v>
      </c>
      <c r="E3657" s="506">
        <v>45916.740520798608</v>
      </c>
      <c r="F3657" s="506">
        <v>49434</v>
      </c>
      <c r="G3657" s="505" t="s">
        <v>336</v>
      </c>
      <c r="H3657" s="552">
        <v>721</v>
      </c>
      <c r="I3657" s="552">
        <v>287.72514591357998</v>
      </c>
      <c r="J3657" s="552">
        <v>295.80036698905502</v>
      </c>
      <c r="K3657" s="552">
        <v>721</v>
      </c>
      <c r="L3657" s="507">
        <v>0.10000000094228</v>
      </c>
      <c r="M3657" s="507">
        <v>0.5</v>
      </c>
      <c r="N3657" s="507">
        <v>7.6017895574447922E-5</v>
      </c>
      <c r="O3657" s="507">
        <v>0.83613085048182934</v>
      </c>
      <c r="P3657" s="439"/>
    </row>
    <row r="3658" spans="1:16" ht="16.5" x14ac:dyDescent="0.25">
      <c r="A3658" s="505" t="s">
        <v>332</v>
      </c>
      <c r="B3658" s="505" t="s">
        <v>333</v>
      </c>
      <c r="C3658" s="505" t="s">
        <v>334</v>
      </c>
      <c r="D3658" s="505" t="s">
        <v>335</v>
      </c>
      <c r="E3658" s="506">
        <v>45916.740520914354</v>
      </c>
      <c r="F3658" s="506">
        <v>49465</v>
      </c>
      <c r="G3658" s="505" t="s">
        <v>336</v>
      </c>
      <c r="H3658" s="552">
        <v>721</v>
      </c>
      <c r="I3658" s="552">
        <v>285.40545909170697</v>
      </c>
      <c r="J3658" s="552">
        <v>293.41557642432798</v>
      </c>
      <c r="K3658" s="552">
        <v>721</v>
      </c>
      <c r="L3658" s="507">
        <v>0.10000000094228</v>
      </c>
      <c r="M3658" s="507">
        <v>0.5</v>
      </c>
      <c r="N3658" s="507">
        <v>7.5405026963223186E-5</v>
      </c>
      <c r="O3658" s="507">
        <v>0.83613085048182934</v>
      </c>
      <c r="P3658" s="439"/>
    </row>
    <row r="3659" spans="1:16" ht="16.5" x14ac:dyDescent="0.25">
      <c r="A3659" s="505" t="s">
        <v>332</v>
      </c>
      <c r="B3659" s="505" t="s">
        <v>333</v>
      </c>
      <c r="C3659" s="505" t="s">
        <v>334</v>
      </c>
      <c r="D3659" s="505" t="s">
        <v>335</v>
      </c>
      <c r="E3659" s="506">
        <v>45916.740521053238</v>
      </c>
      <c r="F3659" s="506">
        <v>49495</v>
      </c>
      <c r="G3659" s="505" t="s">
        <v>336</v>
      </c>
      <c r="H3659" s="552">
        <v>721</v>
      </c>
      <c r="I3659" s="552">
        <v>283.17840892524902</v>
      </c>
      <c r="J3659" s="552">
        <v>291.12602243192401</v>
      </c>
      <c r="K3659" s="552">
        <v>721</v>
      </c>
      <c r="L3659" s="507">
        <v>0.10000000094228</v>
      </c>
      <c r="M3659" s="507">
        <v>0.5</v>
      </c>
      <c r="N3659" s="507">
        <v>7.4816633249996111E-5</v>
      </c>
      <c r="O3659" s="507">
        <v>0.83613085048182934</v>
      </c>
      <c r="P3659" s="439"/>
    </row>
    <row r="3660" spans="1:16" ht="16.5" x14ac:dyDescent="0.25">
      <c r="A3660" s="505" t="s">
        <v>332</v>
      </c>
      <c r="B3660" s="505" t="s">
        <v>333</v>
      </c>
      <c r="C3660" s="505" t="s">
        <v>334</v>
      </c>
      <c r="D3660" s="505" t="s">
        <v>335</v>
      </c>
      <c r="E3660" s="506">
        <v>45916.740521168984</v>
      </c>
      <c r="F3660" s="506">
        <v>49526</v>
      </c>
      <c r="G3660" s="505" t="s">
        <v>336</v>
      </c>
      <c r="H3660" s="552">
        <v>721</v>
      </c>
      <c r="I3660" s="552">
        <v>280.89537863487601</v>
      </c>
      <c r="J3660" s="552">
        <v>288.778917191625</v>
      </c>
      <c r="K3660" s="552">
        <v>721</v>
      </c>
      <c r="L3660" s="507">
        <v>0.10000000094228</v>
      </c>
      <c r="M3660" s="507">
        <v>0.5</v>
      </c>
      <c r="N3660" s="507">
        <v>7.4213449410586289E-5</v>
      </c>
      <c r="O3660" s="507">
        <v>0.83613085048182934</v>
      </c>
      <c r="P3660" s="439"/>
    </row>
    <row r="3661" spans="1:16" ht="16.5" x14ac:dyDescent="0.25">
      <c r="A3661" s="505" t="s">
        <v>332</v>
      </c>
      <c r="B3661" s="505" t="s">
        <v>333</v>
      </c>
      <c r="C3661" s="505" t="s">
        <v>334</v>
      </c>
      <c r="D3661" s="505" t="s">
        <v>335</v>
      </c>
      <c r="E3661" s="506">
        <v>45916.740521307867</v>
      </c>
      <c r="F3661" s="506">
        <v>49557</v>
      </c>
      <c r="G3661" s="505" t="s">
        <v>336</v>
      </c>
      <c r="H3661" s="552">
        <v>721</v>
      </c>
      <c r="I3661" s="552">
        <v>278.63075450522098</v>
      </c>
      <c r="J3661" s="552">
        <v>286.45073469469003</v>
      </c>
      <c r="K3661" s="552">
        <v>721</v>
      </c>
      <c r="L3661" s="507">
        <v>0.10000000094228</v>
      </c>
      <c r="M3661" s="507">
        <v>0.5</v>
      </c>
      <c r="N3661" s="507">
        <v>7.3615128537181799E-5</v>
      </c>
      <c r="O3661" s="507">
        <v>0.83613085048182934</v>
      </c>
      <c r="P3661" s="439"/>
    </row>
    <row r="3662" spans="1:16" ht="16.5" x14ac:dyDescent="0.25">
      <c r="A3662" s="505" t="s">
        <v>332</v>
      </c>
      <c r="B3662" s="505" t="s">
        <v>333</v>
      </c>
      <c r="C3662" s="505" t="s">
        <v>334</v>
      </c>
      <c r="D3662" s="505" t="s">
        <v>335</v>
      </c>
      <c r="E3662" s="506">
        <v>45940.709105416667</v>
      </c>
      <c r="F3662" s="506">
        <v>46768</v>
      </c>
      <c r="G3662" s="505" t="s">
        <v>336</v>
      </c>
      <c r="H3662" s="552">
        <v>2449.1</v>
      </c>
      <c r="I3662" s="552">
        <v>1972.91101069003</v>
      </c>
      <c r="J3662" s="552">
        <v>2015.61079233748</v>
      </c>
      <c r="K3662" s="552">
        <v>2449.1</v>
      </c>
      <c r="L3662" s="507">
        <v>9.9999998827719996E-2</v>
      </c>
      <c r="M3662" s="507">
        <v>0.5</v>
      </c>
      <c r="N3662" s="507">
        <v>5.1799290274819108E-4</v>
      </c>
      <c r="O3662" s="507">
        <v>0.83613085048182934</v>
      </c>
      <c r="P3662" s="439"/>
    </row>
    <row r="3663" spans="1:16" ht="16.5" x14ac:dyDescent="0.25">
      <c r="A3663" s="505" t="s">
        <v>332</v>
      </c>
      <c r="B3663" s="505" t="s">
        <v>333</v>
      </c>
      <c r="C3663" s="505" t="s">
        <v>334</v>
      </c>
      <c r="D3663" s="505" t="s">
        <v>335</v>
      </c>
      <c r="E3663" s="506">
        <v>45940.709105555557</v>
      </c>
      <c r="F3663" s="506">
        <v>46799</v>
      </c>
      <c r="G3663" s="505" t="s">
        <v>336</v>
      </c>
      <c r="H3663" s="552">
        <v>2449.1</v>
      </c>
      <c r="I3663" s="552">
        <v>1957.0050822534899</v>
      </c>
      <c r="J3663" s="552">
        <v>1999.3606113383801</v>
      </c>
      <c r="K3663" s="552">
        <v>2449.1</v>
      </c>
      <c r="L3663" s="507">
        <v>9.9999998827719996E-2</v>
      </c>
      <c r="M3663" s="507">
        <v>0.5</v>
      </c>
      <c r="N3663" s="507">
        <v>5.1381675998396937E-4</v>
      </c>
      <c r="O3663" s="507">
        <v>0.83613085048182934</v>
      </c>
      <c r="P3663" s="439"/>
    </row>
    <row r="3664" spans="1:16" ht="16.5" x14ac:dyDescent="0.25">
      <c r="A3664" s="505" t="s">
        <v>332</v>
      </c>
      <c r="B3664" s="505" t="s">
        <v>333</v>
      </c>
      <c r="C3664" s="505" t="s">
        <v>334</v>
      </c>
      <c r="D3664" s="505" t="s">
        <v>335</v>
      </c>
      <c r="E3664" s="506">
        <v>45940.709105624999</v>
      </c>
      <c r="F3664" s="506">
        <v>46828</v>
      </c>
      <c r="G3664" s="505" t="s">
        <v>336</v>
      </c>
      <c r="H3664" s="552">
        <v>2449.1</v>
      </c>
      <c r="I3664" s="552">
        <v>1942.24145602215</v>
      </c>
      <c r="J3664" s="552">
        <v>1984.2774554308401</v>
      </c>
      <c r="K3664" s="552">
        <v>2449.1</v>
      </c>
      <c r="L3664" s="507">
        <v>9.9999998827719996E-2</v>
      </c>
      <c r="M3664" s="507">
        <v>0.5</v>
      </c>
      <c r="N3664" s="507">
        <v>5.0994053162636594E-4</v>
      </c>
      <c r="O3664" s="507">
        <v>0.83613085048182934</v>
      </c>
      <c r="P3664" s="439"/>
    </row>
    <row r="3665" spans="1:16" ht="16.5" x14ac:dyDescent="0.25">
      <c r="A3665" s="505" t="s">
        <v>332</v>
      </c>
      <c r="B3665" s="505" t="s">
        <v>333</v>
      </c>
      <c r="C3665" s="505" t="s">
        <v>334</v>
      </c>
      <c r="D3665" s="505" t="s">
        <v>335</v>
      </c>
      <c r="E3665" s="506">
        <v>45940.709105706017</v>
      </c>
      <c r="F3665" s="506">
        <v>46859</v>
      </c>
      <c r="G3665" s="505" t="s">
        <v>336</v>
      </c>
      <c r="H3665" s="552">
        <v>2449.1</v>
      </c>
      <c r="I3665" s="552">
        <v>1926.5827905077999</v>
      </c>
      <c r="J3665" s="552">
        <v>1968.2798888739601</v>
      </c>
      <c r="K3665" s="552">
        <v>2449.1</v>
      </c>
      <c r="L3665" s="507">
        <v>9.9999998827719996E-2</v>
      </c>
      <c r="M3665" s="507">
        <v>0.5</v>
      </c>
      <c r="N3665" s="507">
        <v>5.0582930838366047E-4</v>
      </c>
      <c r="O3665" s="507">
        <v>0.83613085048182934</v>
      </c>
      <c r="P3665" s="439"/>
    </row>
    <row r="3666" spans="1:16" ht="16.5" x14ac:dyDescent="0.25">
      <c r="A3666" s="505" t="s">
        <v>332</v>
      </c>
      <c r="B3666" s="505" t="s">
        <v>333</v>
      </c>
      <c r="C3666" s="505" t="s">
        <v>334</v>
      </c>
      <c r="D3666" s="505" t="s">
        <v>335</v>
      </c>
      <c r="E3666" s="506">
        <v>45940.709105775466</v>
      </c>
      <c r="F3666" s="506">
        <v>46889</v>
      </c>
      <c r="G3666" s="505" t="s">
        <v>336</v>
      </c>
      <c r="H3666" s="552">
        <v>2449.1</v>
      </c>
      <c r="I3666" s="552">
        <v>1911.5494535430801</v>
      </c>
      <c r="J3666" s="552">
        <v>1952.92118487426</v>
      </c>
      <c r="K3666" s="552">
        <v>2449.1</v>
      </c>
      <c r="L3666" s="507">
        <v>9.9999998827719996E-2</v>
      </c>
      <c r="M3666" s="507">
        <v>0.5</v>
      </c>
      <c r="N3666" s="507">
        <v>5.0188226677349494E-4</v>
      </c>
      <c r="O3666" s="507">
        <v>0.83613085048182934</v>
      </c>
      <c r="P3666" s="439"/>
    </row>
    <row r="3667" spans="1:16" ht="16.5" x14ac:dyDescent="0.25">
      <c r="A3667" s="505" t="s">
        <v>332</v>
      </c>
      <c r="B3667" s="505" t="s">
        <v>333</v>
      </c>
      <c r="C3667" s="505" t="s">
        <v>334</v>
      </c>
      <c r="D3667" s="505" t="s">
        <v>335</v>
      </c>
      <c r="E3667" s="506">
        <v>45940.709105844908</v>
      </c>
      <c r="F3667" s="506">
        <v>46920</v>
      </c>
      <c r="G3667" s="505" t="s">
        <v>336</v>
      </c>
      <c r="H3667" s="552">
        <v>2449.1</v>
      </c>
      <c r="I3667" s="552">
        <v>1896.13823192882</v>
      </c>
      <c r="J3667" s="552">
        <v>1937.1764176544</v>
      </c>
      <c r="K3667" s="552">
        <v>2449.1</v>
      </c>
      <c r="L3667" s="507">
        <v>9.9999998827719996E-2</v>
      </c>
      <c r="M3667" s="507">
        <v>0.5</v>
      </c>
      <c r="N3667" s="507">
        <v>4.9783601056852E-4</v>
      </c>
      <c r="O3667" s="507">
        <v>0.83613085048182934</v>
      </c>
      <c r="P3667" s="439"/>
    </row>
    <row r="3668" spans="1:16" ht="16.5" x14ac:dyDescent="0.25">
      <c r="A3668" s="505" t="s">
        <v>332</v>
      </c>
      <c r="B3668" s="505" t="s">
        <v>333</v>
      </c>
      <c r="C3668" s="505" t="s">
        <v>334</v>
      </c>
      <c r="D3668" s="505" t="s">
        <v>335</v>
      </c>
      <c r="E3668" s="506">
        <v>45940.709105925926</v>
      </c>
      <c r="F3668" s="506">
        <v>46950</v>
      </c>
      <c r="G3668" s="505" t="s">
        <v>336</v>
      </c>
      <c r="H3668" s="552">
        <v>2449.1</v>
      </c>
      <c r="I3668" s="552">
        <v>1881.34245719611</v>
      </c>
      <c r="J3668" s="552">
        <v>1922.06041745436</v>
      </c>
      <c r="K3668" s="552">
        <v>2449.1</v>
      </c>
      <c r="L3668" s="507">
        <v>9.9999998827719996E-2</v>
      </c>
      <c r="M3668" s="507">
        <v>0.5</v>
      </c>
      <c r="N3668" s="507">
        <v>4.9395134153850328E-4</v>
      </c>
      <c r="O3668" s="507">
        <v>0.83613085048182934</v>
      </c>
      <c r="P3668" s="439"/>
    </row>
    <row r="3669" spans="1:16" ht="16.5" x14ac:dyDescent="0.25">
      <c r="A3669" s="505" t="s">
        <v>332</v>
      </c>
      <c r="B3669" s="505" t="s">
        <v>333</v>
      </c>
      <c r="C3669" s="505" t="s">
        <v>334</v>
      </c>
      <c r="D3669" s="505" t="s">
        <v>335</v>
      </c>
      <c r="E3669" s="506">
        <v>45940.709106018519</v>
      </c>
      <c r="F3669" s="506">
        <v>46981</v>
      </c>
      <c r="G3669" s="505" t="s">
        <v>336</v>
      </c>
      <c r="H3669" s="552">
        <v>2449.1</v>
      </c>
      <c r="I3669" s="552">
        <v>1866.1747692838601</v>
      </c>
      <c r="J3669" s="552">
        <v>1906.5644547449101</v>
      </c>
      <c r="K3669" s="552">
        <v>2449.1</v>
      </c>
      <c r="L3669" s="507">
        <v>9.9999998827719996E-2</v>
      </c>
      <c r="M3669" s="507">
        <v>0.5</v>
      </c>
      <c r="N3669" s="507">
        <v>4.8996902573861755E-4</v>
      </c>
      <c r="O3669" s="507">
        <v>0.83613085048182934</v>
      </c>
      <c r="P3669" s="439"/>
    </row>
    <row r="3670" spans="1:16" ht="16.5" x14ac:dyDescent="0.25">
      <c r="A3670" s="505" t="s">
        <v>332</v>
      </c>
      <c r="B3670" s="505" t="s">
        <v>333</v>
      </c>
      <c r="C3670" s="505" t="s">
        <v>334</v>
      </c>
      <c r="D3670" s="505" t="s">
        <v>335</v>
      </c>
      <c r="E3670" s="506">
        <v>45940.709106122682</v>
      </c>
      <c r="F3670" s="506">
        <v>47012</v>
      </c>
      <c r="G3670" s="505" t="s">
        <v>336</v>
      </c>
      <c r="H3670" s="552">
        <v>2449.1</v>
      </c>
      <c r="I3670" s="552">
        <v>1851.1293657307001</v>
      </c>
      <c r="J3670" s="552">
        <v>1891.19342299918</v>
      </c>
      <c r="K3670" s="552">
        <v>2449.1</v>
      </c>
      <c r="L3670" s="507">
        <v>9.9999998827719996E-2</v>
      </c>
      <c r="M3670" s="507">
        <v>0.5</v>
      </c>
      <c r="N3670" s="507">
        <v>4.8601881601436232E-4</v>
      </c>
      <c r="O3670" s="507">
        <v>0.83613085048182934</v>
      </c>
      <c r="P3670" s="439"/>
    </row>
    <row r="3671" spans="1:16" ht="16.5" x14ac:dyDescent="0.25">
      <c r="A3671" s="505" t="s">
        <v>332</v>
      </c>
      <c r="B3671" s="505" t="s">
        <v>333</v>
      </c>
      <c r="C3671" s="505" t="s">
        <v>334</v>
      </c>
      <c r="D3671" s="505" t="s">
        <v>335</v>
      </c>
      <c r="E3671" s="506">
        <v>45940.709106238428</v>
      </c>
      <c r="F3671" s="506">
        <v>47042</v>
      </c>
      <c r="G3671" s="505" t="s">
        <v>336</v>
      </c>
      <c r="H3671" s="552">
        <v>2449.1</v>
      </c>
      <c r="I3671" s="552">
        <v>1836.68480012084</v>
      </c>
      <c r="J3671" s="552">
        <v>1876.43623315326</v>
      </c>
      <c r="K3671" s="552">
        <v>2449.1</v>
      </c>
      <c r="L3671" s="507">
        <v>9.9999998827719996E-2</v>
      </c>
      <c r="M3671" s="507">
        <v>0.5</v>
      </c>
      <c r="N3671" s="507">
        <v>4.8222635785043802E-4</v>
      </c>
      <c r="O3671" s="507">
        <v>0.83613085048182934</v>
      </c>
      <c r="P3671" s="439"/>
    </row>
    <row r="3672" spans="1:16" ht="16.5" x14ac:dyDescent="0.25">
      <c r="A3672" s="505" t="s">
        <v>332</v>
      </c>
      <c r="B3672" s="505" t="s">
        <v>333</v>
      </c>
      <c r="C3672" s="505" t="s">
        <v>334</v>
      </c>
      <c r="D3672" s="505" t="s">
        <v>335</v>
      </c>
      <c r="E3672" s="506">
        <v>45940.709106365743</v>
      </c>
      <c r="F3672" s="506">
        <v>47073</v>
      </c>
      <c r="G3672" s="505" t="s">
        <v>336</v>
      </c>
      <c r="H3672" s="552">
        <v>2449.1</v>
      </c>
      <c r="I3672" s="552">
        <v>1821.87714948029</v>
      </c>
      <c r="J3672" s="552">
        <v>1861.3081000146899</v>
      </c>
      <c r="K3672" s="552">
        <v>2449.1</v>
      </c>
      <c r="L3672" s="507">
        <v>9.9999998827719996E-2</v>
      </c>
      <c r="M3672" s="507">
        <v>0.5</v>
      </c>
      <c r="N3672" s="507">
        <v>4.7833857077001591E-4</v>
      </c>
      <c r="O3672" s="507">
        <v>0.83613085048182934</v>
      </c>
      <c r="P3672" s="439"/>
    </row>
    <row r="3673" spans="1:16" ht="16.5" x14ac:dyDescent="0.25">
      <c r="A3673" s="505" t="s">
        <v>332</v>
      </c>
      <c r="B3673" s="505" t="s">
        <v>333</v>
      </c>
      <c r="C3673" s="505" t="s">
        <v>334</v>
      </c>
      <c r="D3673" s="505" t="s">
        <v>335</v>
      </c>
      <c r="E3673" s="506">
        <v>45940.709106469905</v>
      </c>
      <c r="F3673" s="506">
        <v>47103</v>
      </c>
      <c r="G3673" s="505" t="s">
        <v>336</v>
      </c>
      <c r="H3673" s="552">
        <v>2449.1</v>
      </c>
      <c r="I3673" s="552">
        <v>1807.66084212438</v>
      </c>
      <c r="J3673" s="552">
        <v>1846.7841086240501</v>
      </c>
      <c r="K3673" s="552">
        <v>2449.1</v>
      </c>
      <c r="L3673" s="507">
        <v>9.9999998827719996E-2</v>
      </c>
      <c r="M3673" s="507">
        <v>0.5</v>
      </c>
      <c r="N3673" s="507">
        <v>4.7460604240267049E-4</v>
      </c>
      <c r="O3673" s="507">
        <v>0.83613085048182934</v>
      </c>
      <c r="P3673" s="439"/>
    </row>
    <row r="3674" spans="1:16" ht="16.5" x14ac:dyDescent="0.25">
      <c r="A3674" s="505" t="s">
        <v>332</v>
      </c>
      <c r="B3674" s="505" t="s">
        <v>333</v>
      </c>
      <c r="C3674" s="505" t="s">
        <v>334</v>
      </c>
      <c r="D3674" s="505" t="s">
        <v>335</v>
      </c>
      <c r="E3674" s="506">
        <v>45940.709106562499</v>
      </c>
      <c r="F3674" s="506">
        <v>47134</v>
      </c>
      <c r="G3674" s="505" t="s">
        <v>336</v>
      </c>
      <c r="H3674" s="552">
        <v>2449.1</v>
      </c>
      <c r="I3674" s="552">
        <v>1793.0871873388501</v>
      </c>
      <c r="J3674" s="552">
        <v>1831.8950357209501</v>
      </c>
      <c r="K3674" s="552">
        <v>2449.1</v>
      </c>
      <c r="L3674" s="507">
        <v>9.9999998827719996E-2</v>
      </c>
      <c r="M3674" s="507">
        <v>0.5</v>
      </c>
      <c r="N3674" s="507">
        <v>4.7077969154087432E-4</v>
      </c>
      <c r="O3674" s="507">
        <v>0.83613085048182934</v>
      </c>
      <c r="P3674" s="439"/>
    </row>
    <row r="3675" spans="1:16" ht="16.5" x14ac:dyDescent="0.25">
      <c r="A3675" s="505" t="s">
        <v>332</v>
      </c>
      <c r="B3675" s="505" t="s">
        <v>333</v>
      </c>
      <c r="C3675" s="505" t="s">
        <v>334</v>
      </c>
      <c r="D3675" s="505" t="s">
        <v>335</v>
      </c>
      <c r="E3675" s="506">
        <v>45940.709106643517</v>
      </c>
      <c r="F3675" s="506">
        <v>47165</v>
      </c>
      <c r="G3675" s="505" t="s">
        <v>336</v>
      </c>
      <c r="H3675" s="552">
        <v>2449.1</v>
      </c>
      <c r="I3675" s="552">
        <v>1778.63102772104</v>
      </c>
      <c r="J3675" s="552">
        <v>1817.1260009375501</v>
      </c>
      <c r="K3675" s="552">
        <v>2449.1</v>
      </c>
      <c r="L3675" s="507">
        <v>9.9999998827719996E-2</v>
      </c>
      <c r="M3675" s="507">
        <v>0.5</v>
      </c>
      <c r="N3675" s="507">
        <v>4.6698418934008955E-4</v>
      </c>
      <c r="O3675" s="507">
        <v>0.83613085048182934</v>
      </c>
      <c r="P3675" s="439"/>
    </row>
    <row r="3676" spans="1:16" ht="16.5" x14ac:dyDescent="0.25">
      <c r="A3676" s="505" t="s">
        <v>332</v>
      </c>
      <c r="B3676" s="505" t="s">
        <v>333</v>
      </c>
      <c r="C3676" s="505" t="s">
        <v>334</v>
      </c>
      <c r="D3676" s="505" t="s">
        <v>335</v>
      </c>
      <c r="E3676" s="506">
        <v>45940.709106736111</v>
      </c>
      <c r="F3676" s="506">
        <v>47193</v>
      </c>
      <c r="G3676" s="505" t="s">
        <v>336</v>
      </c>
      <c r="H3676" s="552">
        <v>2449.1</v>
      </c>
      <c r="I3676" s="552">
        <v>1765.6740528109201</v>
      </c>
      <c r="J3676" s="552">
        <v>1803.88859776864</v>
      </c>
      <c r="K3676" s="552">
        <v>2449.1</v>
      </c>
      <c r="L3676" s="507">
        <v>9.9999998827719996E-2</v>
      </c>
      <c r="M3676" s="507">
        <v>0.5</v>
      </c>
      <c r="N3676" s="507">
        <v>4.6358230197255865E-4</v>
      </c>
      <c r="O3676" s="507">
        <v>0.83613085048182934</v>
      </c>
      <c r="P3676" s="439"/>
    </row>
    <row r="3677" spans="1:16" ht="16.5" x14ac:dyDescent="0.25">
      <c r="A3677" s="505" t="s">
        <v>332</v>
      </c>
      <c r="B3677" s="505" t="s">
        <v>333</v>
      </c>
      <c r="C3677" s="505" t="s">
        <v>334</v>
      </c>
      <c r="D3677" s="505" t="s">
        <v>335</v>
      </c>
      <c r="E3677" s="506">
        <v>45940.709106851849</v>
      </c>
      <c r="F3677" s="506">
        <v>47224</v>
      </c>
      <c r="G3677" s="505" t="s">
        <v>336</v>
      </c>
      <c r="H3677" s="552">
        <v>2449.1</v>
      </c>
      <c r="I3677" s="552">
        <v>1751.4389023281601</v>
      </c>
      <c r="J3677" s="552">
        <v>1789.34535542871</v>
      </c>
      <c r="K3677" s="552">
        <v>2449.1</v>
      </c>
      <c r="L3677" s="507">
        <v>9.9999998827719996E-2</v>
      </c>
      <c r="M3677" s="507">
        <v>0.5</v>
      </c>
      <c r="N3677" s="507">
        <v>4.5984482629339021E-4</v>
      </c>
      <c r="O3677" s="507">
        <v>0.83613085048182934</v>
      </c>
      <c r="P3677" s="439"/>
    </row>
    <row r="3678" spans="1:16" ht="16.5" x14ac:dyDescent="0.25">
      <c r="A3678" s="505" t="s">
        <v>332</v>
      </c>
      <c r="B3678" s="505" t="s">
        <v>333</v>
      </c>
      <c r="C3678" s="505" t="s">
        <v>334</v>
      </c>
      <c r="D3678" s="505" t="s">
        <v>335</v>
      </c>
      <c r="E3678" s="506">
        <v>45940.709106956019</v>
      </c>
      <c r="F3678" s="506">
        <v>47254</v>
      </c>
      <c r="G3678" s="505" t="s">
        <v>336</v>
      </c>
      <c r="H3678" s="552">
        <v>2449.1</v>
      </c>
      <c r="I3678" s="552">
        <v>1737.7722323456601</v>
      </c>
      <c r="J3678" s="552">
        <v>1775.3828972322799</v>
      </c>
      <c r="K3678" s="552">
        <v>2449.1</v>
      </c>
      <c r="L3678" s="507">
        <v>9.9999998827719996E-2</v>
      </c>
      <c r="M3678" s="507">
        <v>0.5</v>
      </c>
      <c r="N3678" s="507">
        <v>4.5625660664395994E-4</v>
      </c>
      <c r="O3678" s="507">
        <v>0.83613085048182934</v>
      </c>
      <c r="P3678" s="439"/>
    </row>
    <row r="3679" spans="1:16" ht="16.5" x14ac:dyDescent="0.25">
      <c r="A3679" s="505" t="s">
        <v>332</v>
      </c>
      <c r="B3679" s="505" t="s">
        <v>333</v>
      </c>
      <c r="C3679" s="505" t="s">
        <v>334</v>
      </c>
      <c r="D3679" s="505" t="s">
        <v>335</v>
      </c>
      <c r="E3679" s="506">
        <v>45940.709107071758</v>
      </c>
      <c r="F3679" s="506">
        <v>47285</v>
      </c>
      <c r="G3679" s="505" t="s">
        <v>336</v>
      </c>
      <c r="H3679" s="552">
        <v>2449.1</v>
      </c>
      <c r="I3679" s="552">
        <v>1723.7620308632199</v>
      </c>
      <c r="J3679" s="552">
        <v>1761.0694724717</v>
      </c>
      <c r="K3679" s="552">
        <v>2449.1</v>
      </c>
      <c r="L3679" s="507">
        <v>9.9999998827719996E-2</v>
      </c>
      <c r="M3679" s="507">
        <v>0.5</v>
      </c>
      <c r="N3679" s="507">
        <v>4.525781919082448E-4</v>
      </c>
      <c r="O3679" s="507">
        <v>0.83613085048182934</v>
      </c>
      <c r="P3679" s="439"/>
    </row>
    <row r="3680" spans="1:16" ht="16.5" x14ac:dyDescent="0.25">
      <c r="A3680" s="505" t="s">
        <v>332</v>
      </c>
      <c r="B3680" s="505" t="s">
        <v>333</v>
      </c>
      <c r="C3680" s="505" t="s">
        <v>334</v>
      </c>
      <c r="D3680" s="505" t="s">
        <v>335</v>
      </c>
      <c r="E3680" s="506">
        <v>45940.709107187497</v>
      </c>
      <c r="F3680" s="506">
        <v>47315</v>
      </c>
      <c r="G3680" s="505" t="s">
        <v>336</v>
      </c>
      <c r="H3680" s="552">
        <v>2449.1</v>
      </c>
      <c r="I3680" s="552">
        <v>1710.3113265464201</v>
      </c>
      <c r="J3680" s="552">
        <v>1747.32765409338</v>
      </c>
      <c r="K3680" s="552">
        <v>2449.1</v>
      </c>
      <c r="L3680" s="507">
        <v>9.9999998827719996E-2</v>
      </c>
      <c r="M3680" s="507">
        <v>0.5</v>
      </c>
      <c r="N3680" s="507">
        <v>4.4904667460446537E-4</v>
      </c>
      <c r="O3680" s="507">
        <v>0.83613085048182934</v>
      </c>
      <c r="P3680" s="439"/>
    </row>
    <row r="3681" spans="1:16" ht="16.5" x14ac:dyDescent="0.25">
      <c r="A3681" s="505" t="s">
        <v>332</v>
      </c>
      <c r="B3681" s="505" t="s">
        <v>333</v>
      </c>
      <c r="C3681" s="505" t="s">
        <v>334</v>
      </c>
      <c r="D3681" s="505" t="s">
        <v>335</v>
      </c>
      <c r="E3681" s="506">
        <v>45940.709107303242</v>
      </c>
      <c r="F3681" s="506">
        <v>47346</v>
      </c>
      <c r="G3681" s="505" t="s">
        <v>336</v>
      </c>
      <c r="H3681" s="552">
        <v>2449.1</v>
      </c>
      <c r="I3681" s="552">
        <v>1696.5225193387801</v>
      </c>
      <c r="J3681" s="552">
        <v>1733.2404152515901</v>
      </c>
      <c r="K3681" s="552">
        <v>2449.1</v>
      </c>
      <c r="L3681" s="507">
        <v>9.9999998827719996E-2</v>
      </c>
      <c r="M3681" s="507">
        <v>0.5</v>
      </c>
      <c r="N3681" s="507">
        <v>4.454263875098009E-4</v>
      </c>
      <c r="O3681" s="507">
        <v>0.83613085048182934</v>
      </c>
      <c r="P3681" s="439"/>
    </row>
    <row r="3682" spans="1:16" ht="16.5" x14ac:dyDescent="0.25">
      <c r="A3682" s="505" t="s">
        <v>332</v>
      </c>
      <c r="B3682" s="505" t="s">
        <v>333</v>
      </c>
      <c r="C3682" s="505" t="s">
        <v>334</v>
      </c>
      <c r="D3682" s="505" t="s">
        <v>335</v>
      </c>
      <c r="E3682" s="506">
        <v>45940.709107407405</v>
      </c>
      <c r="F3682" s="506">
        <v>47377</v>
      </c>
      <c r="G3682" s="505" t="s">
        <v>336</v>
      </c>
      <c r="H3682" s="552">
        <v>2449.1</v>
      </c>
      <c r="I3682" s="552">
        <v>1682.84487973042</v>
      </c>
      <c r="J3682" s="552">
        <v>1719.26675001331</v>
      </c>
      <c r="K3682" s="552">
        <v>2449.1</v>
      </c>
      <c r="L3682" s="507">
        <v>9.9999998827719996E-2</v>
      </c>
      <c r="M3682" s="507">
        <v>0.5</v>
      </c>
      <c r="N3682" s="507">
        <v>4.4183528775665158E-4</v>
      </c>
      <c r="O3682" s="507">
        <v>0.83613085048182934</v>
      </c>
      <c r="P3682" s="439"/>
    </row>
    <row r="3683" spans="1:16" ht="16.5" x14ac:dyDescent="0.25">
      <c r="A3683" s="505" t="s">
        <v>332</v>
      </c>
      <c r="B3683" s="505" t="s">
        <v>333</v>
      </c>
      <c r="C3683" s="505" t="s">
        <v>334</v>
      </c>
      <c r="D3683" s="505" t="s">
        <v>335</v>
      </c>
      <c r="E3683" s="506">
        <v>45940.709107546296</v>
      </c>
      <c r="F3683" s="506">
        <v>47407</v>
      </c>
      <c r="G3683" s="505" t="s">
        <v>336</v>
      </c>
      <c r="H3683" s="552">
        <v>2449.1</v>
      </c>
      <c r="I3683" s="552">
        <v>1669.71345643473</v>
      </c>
      <c r="J3683" s="552">
        <v>1705.8511228663499</v>
      </c>
      <c r="K3683" s="552">
        <v>2449.1</v>
      </c>
      <c r="L3683" s="507">
        <v>9.9999998827719996E-2</v>
      </c>
      <c r="M3683" s="507">
        <v>0.5</v>
      </c>
      <c r="N3683" s="507">
        <v>4.3838759851304402E-4</v>
      </c>
      <c r="O3683" s="507">
        <v>0.83613085048182934</v>
      </c>
      <c r="P3683" s="439"/>
    </row>
    <row r="3684" spans="1:16" ht="16.5" x14ac:dyDescent="0.25">
      <c r="A3684" s="505" t="s">
        <v>332</v>
      </c>
      <c r="B3684" s="505" t="s">
        <v>333</v>
      </c>
      <c r="C3684" s="505" t="s">
        <v>334</v>
      </c>
      <c r="D3684" s="505" t="s">
        <v>335</v>
      </c>
      <c r="E3684" s="506">
        <v>45940.709107662035</v>
      </c>
      <c r="F3684" s="506">
        <v>47438</v>
      </c>
      <c r="G3684" s="505" t="s">
        <v>336</v>
      </c>
      <c r="H3684" s="552">
        <v>2449.1</v>
      </c>
      <c r="I3684" s="552">
        <v>1656.25195583807</v>
      </c>
      <c r="J3684" s="552">
        <v>1692.0982745439101</v>
      </c>
      <c r="K3684" s="552">
        <v>2449.1</v>
      </c>
      <c r="L3684" s="507">
        <v>9.9999998827719996E-2</v>
      </c>
      <c r="M3684" s="507">
        <v>0.5</v>
      </c>
      <c r="N3684" s="507">
        <v>4.3485324661798658E-4</v>
      </c>
      <c r="O3684" s="507">
        <v>0.83613085048182934</v>
      </c>
      <c r="P3684" s="439"/>
    </row>
    <row r="3685" spans="1:16" ht="16.5" x14ac:dyDescent="0.25">
      <c r="A3685" s="505" t="s">
        <v>332</v>
      </c>
      <c r="B3685" s="505" t="s">
        <v>333</v>
      </c>
      <c r="C3685" s="505" t="s">
        <v>334</v>
      </c>
      <c r="D3685" s="505" t="s">
        <v>335</v>
      </c>
      <c r="E3685" s="506">
        <v>45940.709107766204</v>
      </c>
      <c r="F3685" s="506">
        <v>47468</v>
      </c>
      <c r="G3685" s="505" t="s">
        <v>336</v>
      </c>
      <c r="H3685" s="552">
        <v>2449.1</v>
      </c>
      <c r="I3685" s="552">
        <v>1643.3280400461999</v>
      </c>
      <c r="J3685" s="552">
        <v>1678.8946459929</v>
      </c>
      <c r="K3685" s="552">
        <v>2449.1</v>
      </c>
      <c r="L3685" s="507">
        <v>9.9999998827719996E-2</v>
      </c>
      <c r="M3685" s="507">
        <v>0.5</v>
      </c>
      <c r="N3685" s="507">
        <v>4.3146003900769437E-4</v>
      </c>
      <c r="O3685" s="507">
        <v>0.83613085048182934</v>
      </c>
      <c r="P3685" s="439"/>
    </row>
    <row r="3686" spans="1:16" ht="16.5" x14ac:dyDescent="0.25">
      <c r="A3686" s="505" t="s">
        <v>332</v>
      </c>
      <c r="B3686" s="505" t="s">
        <v>333</v>
      </c>
      <c r="C3686" s="505" t="s">
        <v>334</v>
      </c>
      <c r="D3686" s="505" t="s">
        <v>335</v>
      </c>
      <c r="E3686" s="506">
        <v>45940.70910792824</v>
      </c>
      <c r="F3686" s="506">
        <v>47499</v>
      </c>
      <c r="G3686" s="505" t="s">
        <v>336</v>
      </c>
      <c r="H3686" s="552">
        <v>2449.1</v>
      </c>
      <c r="I3686" s="552">
        <v>1630.07926295432</v>
      </c>
      <c r="J3686" s="552">
        <v>1665.3591251574701</v>
      </c>
      <c r="K3686" s="552">
        <v>2449.1</v>
      </c>
      <c r="L3686" s="507">
        <v>9.9999998827719996E-2</v>
      </c>
      <c r="M3686" s="507">
        <v>0.5</v>
      </c>
      <c r="N3686" s="507">
        <v>4.2798153822053495E-4</v>
      </c>
      <c r="O3686" s="507">
        <v>0.83613085048182934</v>
      </c>
      <c r="P3686" s="439"/>
    </row>
    <row r="3687" spans="1:16" ht="16.5" x14ac:dyDescent="0.25">
      <c r="A3687" s="505" t="s">
        <v>332</v>
      </c>
      <c r="B3687" s="505" t="s">
        <v>333</v>
      </c>
      <c r="C3687" s="505" t="s">
        <v>334</v>
      </c>
      <c r="D3687" s="505" t="s">
        <v>335</v>
      </c>
      <c r="E3687" s="506">
        <v>45940.709108020834</v>
      </c>
      <c r="F3687" s="506">
        <v>47530</v>
      </c>
      <c r="G3687" s="505" t="s">
        <v>336</v>
      </c>
      <c r="H3687" s="552">
        <v>2449.1</v>
      </c>
      <c r="I3687" s="552">
        <v>1616.9372996514001</v>
      </c>
      <c r="J3687" s="552">
        <v>1651.9327298855301</v>
      </c>
      <c r="K3687" s="552">
        <v>2449.1</v>
      </c>
      <c r="L3687" s="507">
        <v>9.9999998827719996E-2</v>
      </c>
      <c r="M3687" s="507">
        <v>0.5</v>
      </c>
      <c r="N3687" s="507">
        <v>4.2453108167069112E-4</v>
      </c>
      <c r="O3687" s="507">
        <v>0.83613085048182934</v>
      </c>
      <c r="P3687" s="439"/>
    </row>
    <row r="3688" spans="1:16" ht="16.5" x14ac:dyDescent="0.25">
      <c r="A3688" s="505" t="s">
        <v>332</v>
      </c>
      <c r="B3688" s="505" t="s">
        <v>333</v>
      </c>
      <c r="C3688" s="505" t="s">
        <v>334</v>
      </c>
      <c r="D3688" s="505" t="s">
        <v>335</v>
      </c>
      <c r="E3688" s="506">
        <v>45940.709108113428</v>
      </c>
      <c r="F3688" s="506">
        <v>47558</v>
      </c>
      <c r="G3688" s="505" t="s">
        <v>336</v>
      </c>
      <c r="H3688" s="552">
        <v>2449.1</v>
      </c>
      <c r="I3688" s="552">
        <v>1605.15823153873</v>
      </c>
      <c r="J3688" s="552">
        <v>1639.89872699187</v>
      </c>
      <c r="K3688" s="552">
        <v>2449.1</v>
      </c>
      <c r="L3688" s="507">
        <v>9.9999998827719996E-2</v>
      </c>
      <c r="M3688" s="507">
        <v>0.5</v>
      </c>
      <c r="N3688" s="507">
        <v>4.214384567878197E-4</v>
      </c>
      <c r="O3688" s="507">
        <v>0.83613085048182934</v>
      </c>
      <c r="P3688" s="439"/>
    </row>
    <row r="3689" spans="1:16" ht="16.5" x14ac:dyDescent="0.25">
      <c r="A3689" s="505" t="s">
        <v>332</v>
      </c>
      <c r="B3689" s="505" t="s">
        <v>333</v>
      </c>
      <c r="C3689" s="505" t="s">
        <v>334</v>
      </c>
      <c r="D3689" s="505" t="s">
        <v>335</v>
      </c>
      <c r="E3689" s="506">
        <v>45940.70910821759</v>
      </c>
      <c r="F3689" s="506">
        <v>47589</v>
      </c>
      <c r="G3689" s="505" t="s">
        <v>336</v>
      </c>
      <c r="H3689" s="552">
        <v>2449.1</v>
      </c>
      <c r="I3689" s="552">
        <v>1592.2171856315199</v>
      </c>
      <c r="J3689" s="552">
        <v>1626.6775975778401</v>
      </c>
      <c r="K3689" s="552">
        <v>2449.1</v>
      </c>
      <c r="L3689" s="507">
        <v>9.9999998827719996E-2</v>
      </c>
      <c r="M3689" s="507">
        <v>0.5</v>
      </c>
      <c r="N3689" s="507">
        <v>4.1804075162131738E-4</v>
      </c>
      <c r="O3689" s="507">
        <v>0.83613085048182934</v>
      </c>
      <c r="P3689" s="439"/>
    </row>
    <row r="3690" spans="1:16" ht="16.5" x14ac:dyDescent="0.25">
      <c r="A3690" s="505" t="s">
        <v>332</v>
      </c>
      <c r="B3690" s="505" t="s">
        <v>333</v>
      </c>
      <c r="C3690" s="505" t="s">
        <v>334</v>
      </c>
      <c r="D3690" s="505" t="s">
        <v>335</v>
      </c>
      <c r="E3690" s="506">
        <v>45980.39359190972</v>
      </c>
      <c r="F3690" s="506">
        <v>47619</v>
      </c>
      <c r="G3690" s="505" t="s">
        <v>336</v>
      </c>
      <c r="H3690" s="552">
        <v>2449.1</v>
      </c>
      <c r="I3690" s="552">
        <v>1596.3802863466999</v>
      </c>
      <c r="J3690" s="552">
        <v>1613.98446361225</v>
      </c>
      <c r="K3690" s="552">
        <v>2449.1</v>
      </c>
      <c r="L3690" s="507">
        <v>9.9999997291390003E-2</v>
      </c>
      <c r="M3690" s="507">
        <v>0.5</v>
      </c>
      <c r="N3690" s="507">
        <v>4.1477873628938773E-4</v>
      </c>
      <c r="O3690" s="507">
        <v>0.83613085048182934</v>
      </c>
      <c r="P3690" s="439"/>
    </row>
    <row r="3691" spans="1:16" ht="16.5" x14ac:dyDescent="0.25">
      <c r="A3691" s="505" t="s">
        <v>332</v>
      </c>
      <c r="B3691" s="505" t="s">
        <v>333</v>
      </c>
      <c r="C3691" s="505" t="s">
        <v>334</v>
      </c>
      <c r="D3691" s="505" t="s">
        <v>335</v>
      </c>
      <c r="E3691" s="506">
        <v>45980.393592106484</v>
      </c>
      <c r="F3691" s="506">
        <v>47650</v>
      </c>
      <c r="G3691" s="505" t="s">
        <v>336</v>
      </c>
      <c r="H3691" s="552">
        <v>2449.1</v>
      </c>
      <c r="I3691" s="552">
        <v>1583.5100098446401</v>
      </c>
      <c r="J3691" s="552">
        <v>1600.9722593809799</v>
      </c>
      <c r="K3691" s="552">
        <v>2449.1</v>
      </c>
      <c r="L3691" s="507">
        <v>9.9999997291390003E-2</v>
      </c>
      <c r="M3691" s="507">
        <v>0.5</v>
      </c>
      <c r="N3691" s="507">
        <v>4.1143472291809037E-4</v>
      </c>
      <c r="O3691" s="507">
        <v>0.83613085048182934</v>
      </c>
      <c r="P3691" s="439"/>
    </row>
    <row r="3692" spans="1:16" ht="16.5" x14ac:dyDescent="0.25">
      <c r="A3692" s="505" t="s">
        <v>332</v>
      </c>
      <c r="B3692" s="505" t="s">
        <v>333</v>
      </c>
      <c r="C3692" s="505" t="s">
        <v>334</v>
      </c>
      <c r="D3692" s="505" t="s">
        <v>335</v>
      </c>
      <c r="E3692" s="506">
        <v>45980.393592245367</v>
      </c>
      <c r="F3692" s="506">
        <v>47680</v>
      </c>
      <c r="G3692" s="505" t="s">
        <v>336</v>
      </c>
      <c r="H3692" s="552">
        <v>2449.1</v>
      </c>
      <c r="I3692" s="552">
        <v>1571.1537076214399</v>
      </c>
      <c r="J3692" s="552">
        <v>1588.4796973100799</v>
      </c>
      <c r="K3692" s="552">
        <v>2449.1</v>
      </c>
      <c r="L3692" s="507">
        <v>9.9999997291390003E-2</v>
      </c>
      <c r="M3692" s="507">
        <v>0.5</v>
      </c>
      <c r="N3692" s="507">
        <v>4.0822425266536709E-4</v>
      </c>
      <c r="O3692" s="507">
        <v>0.83613085048182934</v>
      </c>
      <c r="P3692" s="439"/>
    </row>
    <row r="3693" spans="1:16" ht="16.5" x14ac:dyDescent="0.25">
      <c r="A3693" s="505" t="s">
        <v>332</v>
      </c>
      <c r="B3693" s="505" t="s">
        <v>333</v>
      </c>
      <c r="C3693" s="505" t="s">
        <v>334</v>
      </c>
      <c r="D3693" s="505" t="s">
        <v>335</v>
      </c>
      <c r="E3693" s="506">
        <v>45980.393592349537</v>
      </c>
      <c r="F3693" s="506">
        <v>47711</v>
      </c>
      <c r="G3693" s="505" t="s">
        <v>336</v>
      </c>
      <c r="H3693" s="552">
        <v>2449.1</v>
      </c>
      <c r="I3693" s="552">
        <v>1558.48681188408</v>
      </c>
      <c r="J3693" s="552">
        <v>1575.6731166368299</v>
      </c>
      <c r="K3693" s="552">
        <v>2449.1</v>
      </c>
      <c r="L3693" s="507">
        <v>9.9999997291390003E-2</v>
      </c>
      <c r="M3693" s="507">
        <v>0.5</v>
      </c>
      <c r="N3693" s="507">
        <v>4.0493308260295508E-4</v>
      </c>
      <c r="O3693" s="507">
        <v>0.83613085048182934</v>
      </c>
      <c r="P3693" s="439"/>
    </row>
    <row r="3694" spans="1:16" ht="16.5" x14ac:dyDescent="0.25">
      <c r="A3694" s="505" t="s">
        <v>332</v>
      </c>
      <c r="B3694" s="505" t="s">
        <v>333</v>
      </c>
      <c r="C3694" s="505" t="s">
        <v>334</v>
      </c>
      <c r="D3694" s="505" t="s">
        <v>335</v>
      </c>
      <c r="E3694" s="506">
        <v>45980.393592465276</v>
      </c>
      <c r="F3694" s="506">
        <v>47742</v>
      </c>
      <c r="G3694" s="505" t="s">
        <v>336</v>
      </c>
      <c r="H3694" s="552">
        <v>2449.1</v>
      </c>
      <c r="I3694" s="552">
        <v>1545.9220387123501</v>
      </c>
      <c r="J3694" s="552">
        <v>1562.96978469179</v>
      </c>
      <c r="K3694" s="552">
        <v>2449.1</v>
      </c>
      <c r="L3694" s="507">
        <v>9.9999997291390003E-2</v>
      </c>
      <c r="M3694" s="507">
        <v>0.5</v>
      </c>
      <c r="N3694" s="507">
        <v>4.0166844648679593E-4</v>
      </c>
      <c r="O3694" s="507">
        <v>0.83613085048182934</v>
      </c>
      <c r="P3694" s="439"/>
    </row>
    <row r="3695" spans="1:16" ht="16.5" x14ac:dyDescent="0.25">
      <c r="A3695" s="505" t="s">
        <v>332</v>
      </c>
      <c r="B3695" s="505" t="s">
        <v>333</v>
      </c>
      <c r="C3695" s="505" t="s">
        <v>334</v>
      </c>
      <c r="D3695" s="505" t="s">
        <v>335</v>
      </c>
      <c r="E3695" s="506">
        <v>45980.393592569446</v>
      </c>
      <c r="F3695" s="506">
        <v>47772</v>
      </c>
      <c r="G3695" s="505" t="s">
        <v>336</v>
      </c>
      <c r="H3695" s="552">
        <v>2449.1</v>
      </c>
      <c r="I3695" s="552">
        <v>1533.8590395490601</v>
      </c>
      <c r="J3695" s="552">
        <v>1550.7737600974899</v>
      </c>
      <c r="K3695" s="552">
        <v>2449.1</v>
      </c>
      <c r="L3695" s="507">
        <v>9.9999997291390003E-2</v>
      </c>
      <c r="M3695" s="507">
        <v>0.5</v>
      </c>
      <c r="N3695" s="507">
        <v>3.9853418355984292E-4</v>
      </c>
      <c r="O3695" s="507">
        <v>0.83613085048182934</v>
      </c>
      <c r="P3695" s="439"/>
    </row>
    <row r="3696" spans="1:16" ht="16.5" x14ac:dyDescent="0.25">
      <c r="A3696" s="505" t="s">
        <v>332</v>
      </c>
      <c r="B3696" s="505" t="s">
        <v>333</v>
      </c>
      <c r="C3696" s="505" t="s">
        <v>334</v>
      </c>
      <c r="D3696" s="505" t="s">
        <v>335</v>
      </c>
      <c r="E3696" s="506">
        <v>45980.393592685185</v>
      </c>
      <c r="F3696" s="506">
        <v>47803</v>
      </c>
      <c r="G3696" s="505" t="s">
        <v>336</v>
      </c>
      <c r="H3696" s="552">
        <v>2449.1</v>
      </c>
      <c r="I3696" s="552">
        <v>1521.4928194679001</v>
      </c>
      <c r="J3696" s="552">
        <v>1538.2711707988799</v>
      </c>
      <c r="K3696" s="552">
        <v>2449.1</v>
      </c>
      <c r="L3696" s="507">
        <v>9.9999997291390003E-2</v>
      </c>
      <c r="M3696" s="507">
        <v>0.5</v>
      </c>
      <c r="N3696" s="507">
        <v>3.9532113640447167E-4</v>
      </c>
      <c r="O3696" s="507">
        <v>0.83613085048182934</v>
      </c>
      <c r="P3696" s="439"/>
    </row>
    <row r="3697" spans="1:16" ht="16.5" x14ac:dyDescent="0.25">
      <c r="A3697" s="505" t="s">
        <v>332</v>
      </c>
      <c r="B3697" s="505" t="s">
        <v>333</v>
      </c>
      <c r="C3697" s="505" t="s">
        <v>334</v>
      </c>
      <c r="D3697" s="505" t="s">
        <v>335</v>
      </c>
      <c r="E3697" s="506">
        <v>45980.393592766202</v>
      </c>
      <c r="F3697" s="506">
        <v>47833</v>
      </c>
      <c r="G3697" s="505" t="s">
        <v>336</v>
      </c>
      <c r="H3697" s="552">
        <v>2449.1</v>
      </c>
      <c r="I3697" s="552">
        <v>1509.6204441807899</v>
      </c>
      <c r="J3697" s="552">
        <v>1526.26787219675</v>
      </c>
      <c r="K3697" s="552">
        <v>2449.1</v>
      </c>
      <c r="L3697" s="507">
        <v>9.9999997291390003E-2</v>
      </c>
      <c r="M3697" s="507">
        <v>0.5</v>
      </c>
      <c r="N3697" s="507">
        <v>3.9223640223401207E-4</v>
      </c>
      <c r="O3697" s="507">
        <v>0.83613085048182934</v>
      </c>
      <c r="P3697" s="439"/>
    </row>
    <row r="3698" spans="1:16" ht="16.5" x14ac:dyDescent="0.25">
      <c r="A3698" s="505" t="s">
        <v>332</v>
      </c>
      <c r="B3698" s="505" t="s">
        <v>333</v>
      </c>
      <c r="C3698" s="505" t="s">
        <v>334</v>
      </c>
      <c r="D3698" s="505" t="s">
        <v>335</v>
      </c>
      <c r="E3698" s="506">
        <v>45980.39359284722</v>
      </c>
      <c r="F3698" s="506">
        <v>47864</v>
      </c>
      <c r="G3698" s="505" t="s">
        <v>336</v>
      </c>
      <c r="H3698" s="552">
        <v>2449.1</v>
      </c>
      <c r="I3698" s="552">
        <v>1497.4496395824499</v>
      </c>
      <c r="J3698" s="552">
        <v>1513.9628533366499</v>
      </c>
      <c r="K3698" s="552">
        <v>2449.1</v>
      </c>
      <c r="L3698" s="507">
        <v>9.9999997291390003E-2</v>
      </c>
      <c r="M3698" s="507">
        <v>0.5</v>
      </c>
      <c r="N3698" s="507">
        <v>3.8907412881200744E-4</v>
      </c>
      <c r="O3698" s="507">
        <v>0.83613085048182934</v>
      </c>
      <c r="P3698" s="439"/>
    </row>
    <row r="3699" spans="1:16" ht="16.5" x14ac:dyDescent="0.25">
      <c r="A3699" s="505" t="s">
        <v>332</v>
      </c>
      <c r="B3699" s="505" t="s">
        <v>333</v>
      </c>
      <c r="C3699" s="505" t="s">
        <v>334</v>
      </c>
      <c r="D3699" s="505" t="s">
        <v>335</v>
      </c>
      <c r="E3699" s="506">
        <v>45980.393592962966</v>
      </c>
      <c r="F3699" s="506">
        <v>47895</v>
      </c>
      <c r="G3699" s="505" t="s">
        <v>336</v>
      </c>
      <c r="H3699" s="552">
        <v>2449.1</v>
      </c>
      <c r="I3699" s="552">
        <v>1485.3769579826001</v>
      </c>
      <c r="J3699" s="552">
        <v>1501.75703953217</v>
      </c>
      <c r="K3699" s="552">
        <v>2449.1</v>
      </c>
      <c r="L3699" s="507">
        <v>9.9999997291390003E-2</v>
      </c>
      <c r="M3699" s="507">
        <v>0.5</v>
      </c>
      <c r="N3699" s="507">
        <v>3.859373501506597E-4</v>
      </c>
      <c r="O3699" s="507">
        <v>0.83613085048182934</v>
      </c>
      <c r="P3699" s="439"/>
    </row>
    <row r="3700" spans="1:16" ht="16.5" x14ac:dyDescent="0.25">
      <c r="A3700" s="505" t="s">
        <v>332</v>
      </c>
      <c r="B3700" s="505" t="s">
        <v>333</v>
      </c>
      <c r="C3700" s="505" t="s">
        <v>334</v>
      </c>
      <c r="D3700" s="505" t="s">
        <v>335</v>
      </c>
      <c r="E3700" s="506">
        <v>45980.39359310185</v>
      </c>
      <c r="F3700" s="506">
        <v>47923</v>
      </c>
      <c r="G3700" s="505" t="s">
        <v>336</v>
      </c>
      <c r="H3700" s="552">
        <v>2449.1</v>
      </c>
      <c r="I3700" s="552">
        <v>1474.5562810711399</v>
      </c>
      <c r="J3700" s="552">
        <v>1490.81703697124</v>
      </c>
      <c r="K3700" s="552">
        <v>2449.1</v>
      </c>
      <c r="L3700" s="507">
        <v>9.9999997291390003E-2</v>
      </c>
      <c r="M3700" s="507">
        <v>0.5</v>
      </c>
      <c r="N3700" s="507">
        <v>3.8312587300231747E-4</v>
      </c>
      <c r="O3700" s="507">
        <v>0.83613085048182934</v>
      </c>
      <c r="P3700" s="439"/>
    </row>
    <row r="3701" spans="1:16" ht="16.5" x14ac:dyDescent="0.25">
      <c r="A3701" s="505" t="s">
        <v>332</v>
      </c>
      <c r="B3701" s="505" t="s">
        <v>333</v>
      </c>
      <c r="C3701" s="505" t="s">
        <v>334</v>
      </c>
      <c r="D3701" s="505" t="s">
        <v>335</v>
      </c>
      <c r="E3701" s="506">
        <v>45980.393593194443</v>
      </c>
      <c r="F3701" s="506">
        <v>47954</v>
      </c>
      <c r="G3701" s="505" t="s">
        <v>336</v>
      </c>
      <c r="H3701" s="552">
        <v>2449.1</v>
      </c>
      <c r="I3701" s="552">
        <v>1462.66816943662</v>
      </c>
      <c r="J3701" s="552">
        <v>1478.7978284882099</v>
      </c>
      <c r="K3701" s="552">
        <v>2449.1</v>
      </c>
      <c r="L3701" s="507">
        <v>9.9999997291390003E-2</v>
      </c>
      <c r="M3701" s="507">
        <v>0.5</v>
      </c>
      <c r="N3701" s="507">
        <v>3.800370501429993E-4</v>
      </c>
      <c r="O3701" s="507">
        <v>0.83613085048182934</v>
      </c>
      <c r="P3701" s="439"/>
    </row>
    <row r="3702" spans="1:16" ht="16.5" x14ac:dyDescent="0.25">
      <c r="A3702" s="505" t="s">
        <v>332</v>
      </c>
      <c r="B3702" s="505" t="s">
        <v>333</v>
      </c>
      <c r="C3702" s="505" t="s">
        <v>334</v>
      </c>
      <c r="D3702" s="505" t="s">
        <v>335</v>
      </c>
      <c r="E3702" s="506">
        <v>45980.393593356479</v>
      </c>
      <c r="F3702" s="506">
        <v>47984</v>
      </c>
      <c r="G3702" s="505" t="s">
        <v>336</v>
      </c>
      <c r="H3702" s="552">
        <v>2449.1</v>
      </c>
      <c r="I3702" s="552">
        <v>1451.2548093432599</v>
      </c>
      <c r="J3702" s="552">
        <v>1467.2586068968001</v>
      </c>
      <c r="K3702" s="552">
        <v>2449.1</v>
      </c>
      <c r="L3702" s="507">
        <v>9.9999997291390003E-2</v>
      </c>
      <c r="M3702" s="507">
        <v>0.5</v>
      </c>
      <c r="N3702" s="507">
        <v>3.7707157937338844E-4</v>
      </c>
      <c r="O3702" s="507">
        <v>0.83613085048182934</v>
      </c>
      <c r="P3702" s="439"/>
    </row>
    <row r="3703" spans="1:16" ht="16.5" x14ac:dyDescent="0.25">
      <c r="A3703" s="505" t="s">
        <v>332</v>
      </c>
      <c r="B3703" s="505" t="s">
        <v>333</v>
      </c>
      <c r="C3703" s="505" t="s">
        <v>334</v>
      </c>
      <c r="D3703" s="505" t="s">
        <v>335</v>
      </c>
      <c r="E3703" s="506">
        <v>45980.39359349537</v>
      </c>
      <c r="F3703" s="506">
        <v>48015</v>
      </c>
      <c r="G3703" s="505" t="s">
        <v>336</v>
      </c>
      <c r="H3703" s="552">
        <v>2449.1</v>
      </c>
      <c r="I3703" s="552">
        <v>1439.5545579489401</v>
      </c>
      <c r="J3703" s="552">
        <v>1455.4293302937899</v>
      </c>
      <c r="K3703" s="552">
        <v>2449.1</v>
      </c>
      <c r="L3703" s="507">
        <v>9.9999997291390003E-2</v>
      </c>
      <c r="M3703" s="507">
        <v>0.5</v>
      </c>
      <c r="N3703" s="507">
        <v>3.7403156721017784E-4</v>
      </c>
      <c r="O3703" s="507">
        <v>0.83613085048182934</v>
      </c>
      <c r="P3703" s="439"/>
    </row>
    <row r="3704" spans="1:16" ht="16.5" x14ac:dyDescent="0.25">
      <c r="A3704" s="505" t="s">
        <v>332</v>
      </c>
      <c r="B3704" s="505" t="s">
        <v>333</v>
      </c>
      <c r="C3704" s="505" t="s">
        <v>334</v>
      </c>
      <c r="D3704" s="505" t="s">
        <v>335</v>
      </c>
      <c r="E3704" s="506">
        <v>45980.393593611108</v>
      </c>
      <c r="F3704" s="506">
        <v>48045</v>
      </c>
      <c r="G3704" s="505" t="s">
        <v>336</v>
      </c>
      <c r="H3704" s="552">
        <v>2449.1</v>
      </c>
      <c r="I3704" s="552">
        <v>1428.3215559001901</v>
      </c>
      <c r="J3704" s="552">
        <v>1444.0724556559201</v>
      </c>
      <c r="K3704" s="552">
        <v>2449.1</v>
      </c>
      <c r="L3704" s="507">
        <v>9.9999997291390003E-2</v>
      </c>
      <c r="M3704" s="507">
        <v>0.5</v>
      </c>
      <c r="N3704" s="507">
        <v>3.711129578823347E-4</v>
      </c>
      <c r="O3704" s="507">
        <v>0.83613085048182934</v>
      </c>
      <c r="P3704" s="439"/>
    </row>
    <row r="3705" spans="1:16" ht="16.5" x14ac:dyDescent="0.25">
      <c r="A3705" s="505" t="s">
        <v>332</v>
      </c>
      <c r="B3705" s="505" t="s">
        <v>333</v>
      </c>
      <c r="C3705" s="505" t="s">
        <v>334</v>
      </c>
      <c r="D3705" s="505" t="s">
        <v>335</v>
      </c>
      <c r="E3705" s="506">
        <v>45980.393593715278</v>
      </c>
      <c r="F3705" s="506">
        <v>48076</v>
      </c>
      <c r="G3705" s="505" t="s">
        <v>336</v>
      </c>
      <c r="H3705" s="552">
        <v>2449.1</v>
      </c>
      <c r="I3705" s="552">
        <v>1416.8061961106</v>
      </c>
      <c r="J3705" s="552">
        <v>1432.43010956066</v>
      </c>
      <c r="K3705" s="552">
        <v>2449.1</v>
      </c>
      <c r="L3705" s="507">
        <v>9.9999997291390003E-2</v>
      </c>
      <c r="M3705" s="507">
        <v>0.5</v>
      </c>
      <c r="N3705" s="507">
        <v>3.6812098509095607E-4</v>
      </c>
      <c r="O3705" s="507">
        <v>0.83613085048182934</v>
      </c>
      <c r="P3705" s="439"/>
    </row>
    <row r="3706" spans="1:16" ht="16.5" x14ac:dyDescent="0.25">
      <c r="A3706" s="505" t="s">
        <v>332</v>
      </c>
      <c r="B3706" s="505" t="s">
        <v>333</v>
      </c>
      <c r="C3706" s="505" t="s">
        <v>334</v>
      </c>
      <c r="D3706" s="505" t="s">
        <v>335</v>
      </c>
      <c r="E3706" s="506">
        <v>45980.393593819441</v>
      </c>
      <c r="F3706" s="506">
        <v>48107</v>
      </c>
      <c r="G3706" s="505" t="s">
        <v>336</v>
      </c>
      <c r="H3706" s="552">
        <v>2449.1</v>
      </c>
      <c r="I3706" s="552">
        <v>1405.38367501726</v>
      </c>
      <c r="J3706" s="552">
        <v>1420.8816259458199</v>
      </c>
      <c r="K3706" s="552">
        <v>2449.1</v>
      </c>
      <c r="L3706" s="507">
        <v>9.9999997291390003E-2</v>
      </c>
      <c r="M3706" s="507">
        <v>0.5</v>
      </c>
      <c r="N3706" s="507">
        <v>3.6515313406895711E-4</v>
      </c>
      <c r="O3706" s="507">
        <v>0.83613085048182934</v>
      </c>
      <c r="P3706" s="439"/>
    </row>
    <row r="3707" spans="1:16" ht="16.5" x14ac:dyDescent="0.25">
      <c r="A3707" s="505" t="s">
        <v>332</v>
      </c>
      <c r="B3707" s="505" t="s">
        <v>333</v>
      </c>
      <c r="C3707" s="505" t="s">
        <v>334</v>
      </c>
      <c r="D3707" s="505" t="s">
        <v>335</v>
      </c>
      <c r="E3707" s="506">
        <v>45982.523879131943</v>
      </c>
      <c r="F3707" s="506">
        <v>48137</v>
      </c>
      <c r="G3707" s="505" t="s">
        <v>336</v>
      </c>
      <c r="H3707" s="552">
        <v>2449.1</v>
      </c>
      <c r="I3707" s="552">
        <v>1395.1457286929699</v>
      </c>
      <c r="J3707" s="552">
        <v>1409.79432623709</v>
      </c>
      <c r="K3707" s="552">
        <v>2449.1</v>
      </c>
      <c r="L3707" s="507">
        <v>9.9999997910220004E-2</v>
      </c>
      <c r="M3707" s="507">
        <v>0.5</v>
      </c>
      <c r="N3707" s="507">
        <v>3.6230380294729548E-4</v>
      </c>
      <c r="O3707" s="507">
        <v>0.83613085048182934</v>
      </c>
      <c r="P3707" s="439"/>
    </row>
    <row r="3708" spans="1:16" ht="16.5" x14ac:dyDescent="0.25">
      <c r="A3708" s="505" t="s">
        <v>332</v>
      </c>
      <c r="B3708" s="505" t="s">
        <v>333</v>
      </c>
      <c r="C3708" s="505" t="s">
        <v>334</v>
      </c>
      <c r="D3708" s="505" t="s">
        <v>335</v>
      </c>
      <c r="E3708" s="506">
        <v>45982.523879768516</v>
      </c>
      <c r="F3708" s="506">
        <v>48168</v>
      </c>
      <c r="G3708" s="505" t="s">
        <v>336</v>
      </c>
      <c r="H3708" s="552">
        <v>2449.1</v>
      </c>
      <c r="I3708" s="552">
        <v>1383.8978377311</v>
      </c>
      <c r="J3708" s="552">
        <v>1398.42833590787</v>
      </c>
      <c r="K3708" s="552">
        <v>2449.1</v>
      </c>
      <c r="L3708" s="507">
        <v>9.9999997910220004E-2</v>
      </c>
      <c r="M3708" s="507">
        <v>0.5</v>
      </c>
      <c r="N3708" s="507">
        <v>3.5938285097302425E-4</v>
      </c>
      <c r="O3708" s="507">
        <v>0.83613085048182934</v>
      </c>
      <c r="P3708" s="439"/>
    </row>
    <row r="3709" spans="1:16" ht="16.5" x14ac:dyDescent="0.25">
      <c r="A3709" s="505" t="s">
        <v>332</v>
      </c>
      <c r="B3709" s="505" t="s">
        <v>333</v>
      </c>
      <c r="C3709" s="505" t="s">
        <v>334</v>
      </c>
      <c r="D3709" s="505" t="s">
        <v>335</v>
      </c>
      <c r="E3709" s="506">
        <v>45982.52387986111</v>
      </c>
      <c r="F3709" s="506">
        <v>48198</v>
      </c>
      <c r="G3709" s="505" t="s">
        <v>336</v>
      </c>
      <c r="H3709" s="552">
        <v>2449.1</v>
      </c>
      <c r="I3709" s="552">
        <v>1373.0991311089299</v>
      </c>
      <c r="J3709" s="552">
        <v>1387.51624621464</v>
      </c>
      <c r="K3709" s="552">
        <v>2449.1</v>
      </c>
      <c r="L3709" s="507">
        <v>9.9999997910220004E-2</v>
      </c>
      <c r="M3709" s="507">
        <v>0.5</v>
      </c>
      <c r="N3709" s="507">
        <v>3.5657854716758086E-4</v>
      </c>
      <c r="O3709" s="507">
        <v>0.83613085048182934</v>
      </c>
      <c r="P3709" s="439"/>
    </row>
    <row r="3710" spans="1:16" ht="16.5" x14ac:dyDescent="0.25">
      <c r="A3710" s="505" t="s">
        <v>332</v>
      </c>
      <c r="B3710" s="505" t="s">
        <v>333</v>
      </c>
      <c r="C3710" s="505" t="s">
        <v>334</v>
      </c>
      <c r="D3710" s="505" t="s">
        <v>335</v>
      </c>
      <c r="E3710" s="506">
        <v>45982.523880034722</v>
      </c>
      <c r="F3710" s="506">
        <v>48229</v>
      </c>
      <c r="G3710" s="505" t="s">
        <v>336</v>
      </c>
      <c r="H3710" s="552">
        <v>2449.1</v>
      </c>
      <c r="I3710" s="552">
        <v>1362.02898338965</v>
      </c>
      <c r="J3710" s="552">
        <v>1376.32986537695</v>
      </c>
      <c r="K3710" s="552">
        <v>2449.1</v>
      </c>
      <c r="L3710" s="507">
        <v>9.9999997910220004E-2</v>
      </c>
      <c r="M3710" s="507">
        <v>0.5</v>
      </c>
      <c r="N3710" s="507">
        <v>3.5370375313324151E-4</v>
      </c>
      <c r="O3710" s="507">
        <v>0.83613085048182934</v>
      </c>
      <c r="P3710" s="439"/>
    </row>
    <row r="3711" spans="1:16" ht="16.5" x14ac:dyDescent="0.25">
      <c r="A3711" s="505" t="s">
        <v>332</v>
      </c>
      <c r="B3711" s="505" t="s">
        <v>333</v>
      </c>
      <c r="C3711" s="505" t="s">
        <v>334</v>
      </c>
      <c r="D3711" s="505" t="s">
        <v>335</v>
      </c>
      <c r="E3711" s="506">
        <v>45982.523880138891</v>
      </c>
      <c r="F3711" s="506">
        <v>48260</v>
      </c>
      <c r="G3711" s="505" t="s">
        <v>336</v>
      </c>
      <c r="H3711" s="552">
        <v>2449.1</v>
      </c>
      <c r="I3711" s="552">
        <v>1351.0480849953201</v>
      </c>
      <c r="J3711" s="552">
        <v>1365.23367095443</v>
      </c>
      <c r="K3711" s="552">
        <v>2449.1</v>
      </c>
      <c r="L3711" s="507">
        <v>9.9999997910220004E-2</v>
      </c>
      <c r="M3711" s="507">
        <v>0.5</v>
      </c>
      <c r="N3711" s="507">
        <v>3.5085213615429397E-4</v>
      </c>
      <c r="O3711" s="507">
        <v>0.83613085048182934</v>
      </c>
      <c r="P3711" s="439"/>
    </row>
    <row r="3712" spans="1:16" ht="16.5" x14ac:dyDescent="0.25">
      <c r="A3712" s="505" t="s">
        <v>332</v>
      </c>
      <c r="B3712" s="505" t="s">
        <v>333</v>
      </c>
      <c r="C3712" s="505" t="s">
        <v>334</v>
      </c>
      <c r="D3712" s="505" t="s">
        <v>335</v>
      </c>
      <c r="E3712" s="506">
        <v>45982.523880277775</v>
      </c>
      <c r="F3712" s="506">
        <v>48289</v>
      </c>
      <c r="G3712" s="505" t="s">
        <v>336</v>
      </c>
      <c r="H3712" s="552">
        <v>2449.1</v>
      </c>
      <c r="I3712" s="552">
        <v>1340.8557922136399</v>
      </c>
      <c r="J3712" s="552">
        <v>1354.9343622589799</v>
      </c>
      <c r="K3712" s="552">
        <v>2449.1</v>
      </c>
      <c r="L3712" s="507">
        <v>9.9999997910220004E-2</v>
      </c>
      <c r="M3712" s="507">
        <v>0.5</v>
      </c>
      <c r="N3712" s="507">
        <v>3.4820531126739758E-4</v>
      </c>
      <c r="O3712" s="507">
        <v>0.83613085048182934</v>
      </c>
      <c r="P3712" s="439"/>
    </row>
    <row r="3713" spans="1:16" ht="16.5" x14ac:dyDescent="0.25">
      <c r="A3713" s="505" t="s">
        <v>332</v>
      </c>
      <c r="B3713" s="505" t="s">
        <v>333</v>
      </c>
      <c r="C3713" s="505" t="s">
        <v>334</v>
      </c>
      <c r="D3713" s="505" t="s">
        <v>335</v>
      </c>
      <c r="E3713" s="506">
        <v>45982.523880370369</v>
      </c>
      <c r="F3713" s="506">
        <v>48320</v>
      </c>
      <c r="G3713" s="505" t="s">
        <v>336</v>
      </c>
      <c r="H3713" s="552">
        <v>2449.1</v>
      </c>
      <c r="I3713" s="552">
        <v>1330.04559551789</v>
      </c>
      <c r="J3713" s="552">
        <v>1344.0106618499501</v>
      </c>
      <c r="K3713" s="552">
        <v>2449.1</v>
      </c>
      <c r="L3713" s="507">
        <v>9.9999997910220004E-2</v>
      </c>
      <c r="M3713" s="507">
        <v>0.5</v>
      </c>
      <c r="N3713" s="507">
        <v>3.4539802361784939E-4</v>
      </c>
      <c r="O3713" s="507">
        <v>0.83613085048182934</v>
      </c>
      <c r="P3713" s="439"/>
    </row>
    <row r="3714" spans="1:16" ht="16.5" x14ac:dyDescent="0.25">
      <c r="A3714" s="505" t="s">
        <v>332</v>
      </c>
      <c r="B3714" s="505" t="s">
        <v>333</v>
      </c>
      <c r="C3714" s="505" t="s">
        <v>334</v>
      </c>
      <c r="D3714" s="505" t="s">
        <v>335</v>
      </c>
      <c r="E3714" s="506">
        <v>45982.523880706016</v>
      </c>
      <c r="F3714" s="506">
        <v>48350</v>
      </c>
      <c r="G3714" s="505" t="s">
        <v>336</v>
      </c>
      <c r="H3714" s="552">
        <v>2449.1</v>
      </c>
      <c r="I3714" s="552">
        <v>1319.6671038485599</v>
      </c>
      <c r="J3714" s="552">
        <v>1333.5231992362501</v>
      </c>
      <c r="K3714" s="552">
        <v>2449.1</v>
      </c>
      <c r="L3714" s="507">
        <v>9.9999997910220004E-2</v>
      </c>
      <c r="M3714" s="507">
        <v>0.5</v>
      </c>
      <c r="N3714" s="507">
        <v>3.4270284495419793E-4</v>
      </c>
      <c r="O3714" s="507">
        <v>0.83613085048182934</v>
      </c>
      <c r="P3714" s="439"/>
    </row>
    <row r="3715" spans="1:16" ht="16.5" x14ac:dyDescent="0.25">
      <c r="A3715" s="505" t="s">
        <v>332</v>
      </c>
      <c r="B3715" s="505" t="s">
        <v>333</v>
      </c>
      <c r="C3715" s="505" t="s">
        <v>334</v>
      </c>
      <c r="D3715" s="505" t="s">
        <v>335</v>
      </c>
      <c r="E3715" s="506">
        <v>45982.523880833331</v>
      </c>
      <c r="F3715" s="506">
        <v>48381</v>
      </c>
      <c r="G3715" s="505" t="s">
        <v>336</v>
      </c>
      <c r="H3715" s="552">
        <v>2449.1</v>
      </c>
      <c r="I3715" s="552">
        <v>1309.02773379224</v>
      </c>
      <c r="J3715" s="552">
        <v>1322.7721190934001</v>
      </c>
      <c r="K3715" s="552">
        <v>2449.1</v>
      </c>
      <c r="L3715" s="507">
        <v>9.9999997910220004E-2</v>
      </c>
      <c r="M3715" s="507">
        <v>0.5</v>
      </c>
      <c r="N3715" s="507">
        <v>3.3993991907979587E-4</v>
      </c>
      <c r="O3715" s="507">
        <v>0.83613085048182934</v>
      </c>
      <c r="P3715" s="439"/>
    </row>
    <row r="3716" spans="1:16" ht="16.5" x14ac:dyDescent="0.25">
      <c r="A3716" s="505" t="s">
        <v>332</v>
      </c>
      <c r="B3716" s="505" t="s">
        <v>333</v>
      </c>
      <c r="C3716" s="505" t="s">
        <v>334</v>
      </c>
      <c r="D3716" s="505" t="s">
        <v>335</v>
      </c>
      <c r="E3716" s="506">
        <v>45982.523880937501</v>
      </c>
      <c r="F3716" s="506">
        <v>48411</v>
      </c>
      <c r="G3716" s="505" t="s">
        <v>336</v>
      </c>
      <c r="H3716" s="552">
        <v>2449.1</v>
      </c>
      <c r="I3716" s="552">
        <v>1298.81324680332</v>
      </c>
      <c r="J3716" s="552">
        <v>1312.45038315841</v>
      </c>
      <c r="K3716" s="552">
        <v>2449.1</v>
      </c>
      <c r="L3716" s="507">
        <v>9.9999997910220004E-2</v>
      </c>
      <c r="M3716" s="507">
        <v>0.5</v>
      </c>
      <c r="N3716" s="507">
        <v>3.3728733060453498E-4</v>
      </c>
      <c r="O3716" s="507">
        <v>0.83613085048182934</v>
      </c>
      <c r="P3716" s="439"/>
    </row>
    <row r="3717" spans="1:16" ht="16.5" x14ac:dyDescent="0.25">
      <c r="A3717" s="505" t="s">
        <v>332</v>
      </c>
      <c r="B3717" s="505" t="s">
        <v>333</v>
      </c>
      <c r="C3717" s="505" t="s">
        <v>334</v>
      </c>
      <c r="D3717" s="505" t="s">
        <v>335</v>
      </c>
      <c r="E3717" s="506">
        <v>45982.523881018518</v>
      </c>
      <c r="F3717" s="506">
        <v>48442</v>
      </c>
      <c r="G3717" s="505" t="s">
        <v>336</v>
      </c>
      <c r="H3717" s="552">
        <v>2449.1</v>
      </c>
      <c r="I3717" s="552">
        <v>1288.34200392208</v>
      </c>
      <c r="J3717" s="552">
        <v>1301.8691954738399</v>
      </c>
      <c r="K3717" s="552">
        <v>2449.1</v>
      </c>
      <c r="L3717" s="507">
        <v>9.9999997910220004E-2</v>
      </c>
      <c r="M3717" s="507">
        <v>0.5</v>
      </c>
      <c r="N3717" s="507">
        <v>3.3456806548445812E-4</v>
      </c>
      <c r="O3717" s="507">
        <v>0.83613085048182934</v>
      </c>
      <c r="P3717" s="439"/>
    </row>
    <row r="3718" spans="1:16" ht="16.5" x14ac:dyDescent="0.25">
      <c r="A3718" s="505" t="s">
        <v>332</v>
      </c>
      <c r="B3718" s="505" t="s">
        <v>333</v>
      </c>
      <c r="C3718" s="505" t="s">
        <v>334</v>
      </c>
      <c r="D3718" s="505" t="s">
        <v>335</v>
      </c>
      <c r="E3718" s="506">
        <v>45982.523881122688</v>
      </c>
      <c r="F3718" s="506">
        <v>48473</v>
      </c>
      <c r="G3718" s="505" t="s">
        <v>336</v>
      </c>
      <c r="H3718" s="552">
        <v>2449.1</v>
      </c>
      <c r="I3718" s="552">
        <v>1277.9551818979101</v>
      </c>
      <c r="J3718" s="552">
        <v>1291.3733150391599</v>
      </c>
      <c r="K3718" s="552">
        <v>2449.1</v>
      </c>
      <c r="L3718" s="507">
        <v>9.9999997910220004E-2</v>
      </c>
      <c r="M3718" s="507">
        <v>0.5</v>
      </c>
      <c r="N3718" s="507">
        <v>3.3187072352046073E-4</v>
      </c>
      <c r="O3718" s="507">
        <v>0.83613085048182934</v>
      </c>
      <c r="P3718" s="439"/>
    </row>
    <row r="3719" spans="1:16" ht="16.5" x14ac:dyDescent="0.25">
      <c r="A3719" s="505" t="s">
        <v>332</v>
      </c>
      <c r="B3719" s="505" t="s">
        <v>333</v>
      </c>
      <c r="C3719" s="505" t="s">
        <v>334</v>
      </c>
      <c r="D3719" s="505" t="s">
        <v>335</v>
      </c>
      <c r="E3719" s="506">
        <v>45982.523881307869</v>
      </c>
      <c r="F3719" s="506">
        <v>48503</v>
      </c>
      <c r="G3719" s="505" t="s">
        <v>336</v>
      </c>
      <c r="H3719" s="552">
        <v>2449.1</v>
      </c>
      <c r="I3719" s="552">
        <v>1267.9831574396401</v>
      </c>
      <c r="J3719" s="552">
        <v>1281.2965874162201</v>
      </c>
      <c r="K3719" s="552">
        <v>2449.1</v>
      </c>
      <c r="L3719" s="507">
        <v>9.9999997910220004E-2</v>
      </c>
      <c r="M3719" s="507">
        <v>0.5</v>
      </c>
      <c r="N3719" s="507">
        <v>3.2928109986322864E-4</v>
      </c>
      <c r="O3719" s="507">
        <v>0.83613085048182934</v>
      </c>
      <c r="P3719" s="439"/>
    </row>
    <row r="3720" spans="1:16" ht="16.5" x14ac:dyDescent="0.25">
      <c r="A3720" s="505" t="s">
        <v>332</v>
      </c>
      <c r="B3720" s="505" t="s">
        <v>333</v>
      </c>
      <c r="C3720" s="505" t="s">
        <v>334</v>
      </c>
      <c r="D3720" s="505" t="s">
        <v>335</v>
      </c>
      <c r="E3720" s="506">
        <v>45982.523881412038</v>
      </c>
      <c r="F3720" s="506">
        <v>48534</v>
      </c>
      <c r="G3720" s="505" t="s">
        <v>336</v>
      </c>
      <c r="H3720" s="552">
        <v>2449.1</v>
      </c>
      <c r="I3720" s="552">
        <v>1257.7604717351701</v>
      </c>
      <c r="J3720" s="552">
        <v>1270.9665666817</v>
      </c>
      <c r="K3720" s="552">
        <v>2449.1</v>
      </c>
      <c r="L3720" s="507">
        <v>9.9999997910220004E-2</v>
      </c>
      <c r="M3720" s="507">
        <v>0.5</v>
      </c>
      <c r="N3720" s="507">
        <v>3.2662638227287595E-4</v>
      </c>
      <c r="O3720" s="507">
        <v>0.83613085048182934</v>
      </c>
      <c r="P3720" s="439"/>
    </row>
    <row r="3721" spans="1:16" ht="16.5" x14ac:dyDescent="0.25">
      <c r="A3721" s="505" t="s">
        <v>332</v>
      </c>
      <c r="B3721" s="505" t="s">
        <v>333</v>
      </c>
      <c r="C3721" s="505" t="s">
        <v>334</v>
      </c>
      <c r="D3721" s="505" t="s">
        <v>335</v>
      </c>
      <c r="E3721" s="506">
        <v>45982.523881793983</v>
      </c>
      <c r="F3721" s="506">
        <v>48564</v>
      </c>
      <c r="G3721" s="505" t="s">
        <v>336</v>
      </c>
      <c r="H3721" s="552">
        <v>2449.1</v>
      </c>
      <c r="I3721" s="552">
        <v>1247.94602881539</v>
      </c>
      <c r="J3721" s="552">
        <v>1261.0490751545201</v>
      </c>
      <c r="K3721" s="552">
        <v>2449.1</v>
      </c>
      <c r="L3721" s="507">
        <v>9.9999997910220004E-2</v>
      </c>
      <c r="M3721" s="507">
        <v>0.5</v>
      </c>
      <c r="N3721" s="507">
        <v>3.240776807856275E-4</v>
      </c>
      <c r="O3721" s="507">
        <v>0.83613085048182934</v>
      </c>
      <c r="P3721" s="439"/>
    </row>
    <row r="3722" spans="1:16" ht="16.5" x14ac:dyDescent="0.25">
      <c r="A3722" s="505" t="s">
        <v>332</v>
      </c>
      <c r="B3722" s="505" t="s">
        <v>333</v>
      </c>
      <c r="C3722" s="505" t="s">
        <v>334</v>
      </c>
      <c r="D3722" s="505" t="s">
        <v>335</v>
      </c>
      <c r="E3722" s="506">
        <v>45982.523881898145</v>
      </c>
      <c r="F3722" s="506">
        <v>48595</v>
      </c>
      <c r="G3722" s="505" t="s">
        <v>336</v>
      </c>
      <c r="H3722" s="552">
        <v>2449.1</v>
      </c>
      <c r="I3722" s="552">
        <v>1237.8848856891</v>
      </c>
      <c r="J3722" s="552">
        <v>1250.88229314517</v>
      </c>
      <c r="K3722" s="552">
        <v>2449.1</v>
      </c>
      <c r="L3722" s="507">
        <v>9.9999997910220004E-2</v>
      </c>
      <c r="M3722" s="507">
        <v>0.5</v>
      </c>
      <c r="N3722" s="507">
        <v>3.2146491400314567E-4</v>
      </c>
      <c r="O3722" s="507">
        <v>0.83613085048182934</v>
      </c>
      <c r="P3722" s="439"/>
    </row>
    <row r="3723" spans="1:16" ht="16.5" x14ac:dyDescent="0.25">
      <c r="A3723" s="505" t="s">
        <v>332</v>
      </c>
      <c r="B3723" s="505" t="s">
        <v>333</v>
      </c>
      <c r="C3723" s="505" t="s">
        <v>334</v>
      </c>
      <c r="D3723" s="505" t="s">
        <v>335</v>
      </c>
      <c r="E3723" s="506">
        <v>45982.523882037036</v>
      </c>
      <c r="F3723" s="506">
        <v>48626</v>
      </c>
      <c r="G3723" s="505" t="s">
        <v>336</v>
      </c>
      <c r="H3723" s="552">
        <v>2449.1</v>
      </c>
      <c r="I3723" s="552">
        <v>1227.9048571292001</v>
      </c>
      <c r="J3723" s="552">
        <v>1240.7974773799999</v>
      </c>
      <c r="K3723" s="552">
        <v>2449.1</v>
      </c>
      <c r="L3723" s="507">
        <v>9.9999997910220004E-2</v>
      </c>
      <c r="M3723" s="507">
        <v>0.5</v>
      </c>
      <c r="N3723" s="507">
        <v>3.1887321176988706E-4</v>
      </c>
      <c r="O3723" s="507">
        <v>0.83613085048182934</v>
      </c>
      <c r="P3723" s="439"/>
    </row>
    <row r="3724" spans="1:16" ht="16.5" x14ac:dyDescent="0.25">
      <c r="A3724" s="505" t="s">
        <v>332</v>
      </c>
      <c r="B3724" s="505" t="s">
        <v>333</v>
      </c>
      <c r="C3724" s="505" t="s">
        <v>334</v>
      </c>
      <c r="D3724" s="505" t="s">
        <v>335</v>
      </c>
      <c r="E3724" s="506">
        <v>45982.523882118054</v>
      </c>
      <c r="F3724" s="506">
        <v>48654</v>
      </c>
      <c r="G3724" s="505" t="s">
        <v>336</v>
      </c>
      <c r="H3724" s="552">
        <v>2449.1</v>
      </c>
      <c r="I3724" s="552">
        <v>1218.9598134190901</v>
      </c>
      <c r="J3724" s="552">
        <v>1231.7585134846199</v>
      </c>
      <c r="K3724" s="552">
        <v>2449.1</v>
      </c>
      <c r="L3724" s="507">
        <v>9.9999997910220004E-2</v>
      </c>
      <c r="M3724" s="507">
        <v>0.5</v>
      </c>
      <c r="N3724" s="507">
        <v>3.165502835717431E-4</v>
      </c>
      <c r="O3724" s="507">
        <v>0.83613085048182934</v>
      </c>
      <c r="P3724" s="439"/>
    </row>
    <row r="3725" spans="1:16" ht="16.5" x14ac:dyDescent="0.25">
      <c r="A3725" s="505" t="s">
        <v>332</v>
      </c>
      <c r="B3725" s="505" t="s">
        <v>333</v>
      </c>
      <c r="C3725" s="505" t="s">
        <v>334</v>
      </c>
      <c r="D3725" s="505" t="s">
        <v>335</v>
      </c>
      <c r="E3725" s="506">
        <v>45982.523882222224</v>
      </c>
      <c r="F3725" s="506">
        <v>48685</v>
      </c>
      <c r="G3725" s="505" t="s">
        <v>336</v>
      </c>
      <c r="H3725" s="552">
        <v>2449.1</v>
      </c>
      <c r="I3725" s="552">
        <v>1209.1323618588301</v>
      </c>
      <c r="J3725" s="552">
        <v>1221.82787673027</v>
      </c>
      <c r="K3725" s="552">
        <v>2449.1</v>
      </c>
      <c r="L3725" s="507">
        <v>9.9999997910220004E-2</v>
      </c>
      <c r="M3725" s="507">
        <v>0.5</v>
      </c>
      <c r="N3725" s="507">
        <v>3.1399820388548674E-4</v>
      </c>
      <c r="O3725" s="507">
        <v>0.83613085048182934</v>
      </c>
      <c r="P3725" s="439"/>
    </row>
    <row r="3726" spans="1:16" ht="16.5" x14ac:dyDescent="0.25">
      <c r="A3726" s="505" t="s">
        <v>332</v>
      </c>
      <c r="B3726" s="505" t="s">
        <v>333</v>
      </c>
      <c r="C3726" s="505" t="s">
        <v>334</v>
      </c>
      <c r="D3726" s="505" t="s">
        <v>335</v>
      </c>
      <c r="E3726" s="506">
        <v>45989.728027037039</v>
      </c>
      <c r="F3726" s="506">
        <v>46042</v>
      </c>
      <c r="G3726" s="505" t="s">
        <v>336</v>
      </c>
      <c r="H3726" s="552">
        <v>3044</v>
      </c>
      <c r="I3726" s="552">
        <v>3004.14924120868</v>
      </c>
      <c r="J3726" s="552">
        <v>3028.9002499010899</v>
      </c>
      <c r="K3726" s="552">
        <v>3044</v>
      </c>
      <c r="L3726" s="507">
        <v>9.4999967365280005E-2</v>
      </c>
      <c r="M3726" s="507">
        <v>0.5</v>
      </c>
      <c r="N3726" s="507">
        <v>7.7839870601282874E-4</v>
      </c>
      <c r="O3726" s="507">
        <v>0.83613085048182934</v>
      </c>
      <c r="P3726" s="439"/>
    </row>
    <row r="3727" spans="1:16" ht="16.5" x14ac:dyDescent="0.25">
      <c r="A3727" s="505" t="s">
        <v>332</v>
      </c>
      <c r="B3727" s="505" t="s">
        <v>333</v>
      </c>
      <c r="C3727" s="505" t="s">
        <v>334</v>
      </c>
      <c r="D3727" s="505" t="s">
        <v>335</v>
      </c>
      <c r="E3727" s="506">
        <v>45989.728027187499</v>
      </c>
      <c r="F3727" s="506">
        <v>46073</v>
      </c>
      <c r="G3727" s="505" t="s">
        <v>336</v>
      </c>
      <c r="H3727" s="552">
        <v>3044</v>
      </c>
      <c r="I3727" s="552">
        <v>2981.0825644279498</v>
      </c>
      <c r="J3727" s="552">
        <v>3005.6435281286899</v>
      </c>
      <c r="K3727" s="552">
        <v>3044</v>
      </c>
      <c r="L3727" s="507">
        <v>9.4999967365280005E-2</v>
      </c>
      <c r="M3727" s="507">
        <v>0.5</v>
      </c>
      <c r="N3727" s="507">
        <v>7.7242194856288375E-4</v>
      </c>
      <c r="O3727" s="507">
        <v>0.83613085048182934</v>
      </c>
      <c r="P3727" s="439"/>
    </row>
    <row r="3728" spans="1:16" ht="16.5" x14ac:dyDescent="0.25">
      <c r="A3728" s="505" t="s">
        <v>332</v>
      </c>
      <c r="B3728" s="505" t="s">
        <v>333</v>
      </c>
      <c r="C3728" s="505" t="s">
        <v>334</v>
      </c>
      <c r="D3728" s="505" t="s">
        <v>335</v>
      </c>
      <c r="E3728" s="506">
        <v>45989.728027291669</v>
      </c>
      <c r="F3728" s="506">
        <v>46101</v>
      </c>
      <c r="G3728" s="505" t="s">
        <v>336</v>
      </c>
      <c r="H3728" s="552">
        <v>3044</v>
      </c>
      <c r="I3728" s="552">
        <v>2960.4004162175102</v>
      </c>
      <c r="J3728" s="552">
        <v>2984.7909809170601</v>
      </c>
      <c r="K3728" s="552">
        <v>3044</v>
      </c>
      <c r="L3728" s="507">
        <v>9.4999967365280005E-2</v>
      </c>
      <c r="M3728" s="507">
        <v>0.5</v>
      </c>
      <c r="N3728" s="507">
        <v>7.6706304122774313E-4</v>
      </c>
      <c r="O3728" s="507">
        <v>0.83613085048182934</v>
      </c>
      <c r="P3728" s="439"/>
    </row>
    <row r="3729" spans="1:16" ht="16.5" x14ac:dyDescent="0.25">
      <c r="A3729" s="505" t="s">
        <v>332</v>
      </c>
      <c r="B3729" s="505" t="s">
        <v>333</v>
      </c>
      <c r="C3729" s="505" t="s">
        <v>334</v>
      </c>
      <c r="D3729" s="505" t="s">
        <v>335</v>
      </c>
      <c r="E3729" s="506">
        <v>45989.728027442128</v>
      </c>
      <c r="F3729" s="506">
        <v>46132</v>
      </c>
      <c r="G3729" s="505" t="s">
        <v>336</v>
      </c>
      <c r="H3729" s="552">
        <v>3044</v>
      </c>
      <c r="I3729" s="552">
        <v>2937.6696548406298</v>
      </c>
      <c r="J3729" s="552">
        <v>2961.8729421357498</v>
      </c>
      <c r="K3729" s="552">
        <v>3044</v>
      </c>
      <c r="L3729" s="507">
        <v>9.4999967365280005E-2</v>
      </c>
      <c r="M3729" s="507">
        <v>0.5</v>
      </c>
      <c r="N3729" s="507">
        <v>7.6117332210202872E-4</v>
      </c>
      <c r="O3729" s="507">
        <v>0.83613085048182934</v>
      </c>
      <c r="P3729" s="439"/>
    </row>
    <row r="3730" spans="1:16" ht="16.5" x14ac:dyDescent="0.25">
      <c r="A3730" s="505" t="s">
        <v>332</v>
      </c>
      <c r="B3730" s="505" t="s">
        <v>333</v>
      </c>
      <c r="C3730" s="505" t="s">
        <v>334</v>
      </c>
      <c r="D3730" s="505" t="s">
        <v>335</v>
      </c>
      <c r="E3730" s="506">
        <v>45989.728027523146</v>
      </c>
      <c r="F3730" s="506">
        <v>46162</v>
      </c>
      <c r="G3730" s="505" t="s">
        <v>336</v>
      </c>
      <c r="H3730" s="552">
        <v>3044</v>
      </c>
      <c r="I3730" s="552">
        <v>2915.8383362238601</v>
      </c>
      <c r="J3730" s="552">
        <v>2939.8617565704699</v>
      </c>
      <c r="K3730" s="552">
        <v>3044</v>
      </c>
      <c r="L3730" s="507">
        <v>9.4999967365280005E-2</v>
      </c>
      <c r="M3730" s="507">
        <v>0.5</v>
      </c>
      <c r="N3730" s="507">
        <v>7.5551665567256086E-4</v>
      </c>
      <c r="O3730" s="507">
        <v>0.83613085048182934</v>
      </c>
      <c r="P3730" s="439"/>
    </row>
    <row r="3731" spans="1:16" ht="16.5" x14ac:dyDescent="0.25">
      <c r="A3731" s="505" t="s">
        <v>332</v>
      </c>
      <c r="B3731" s="505" t="s">
        <v>333</v>
      </c>
      <c r="C3731" s="505" t="s">
        <v>334</v>
      </c>
      <c r="D3731" s="505" t="s">
        <v>335</v>
      </c>
      <c r="E3731" s="506">
        <v>45989.728027592595</v>
      </c>
      <c r="F3731" s="506">
        <v>46193</v>
      </c>
      <c r="G3731" s="505" t="s">
        <v>336</v>
      </c>
      <c r="H3731" s="552">
        <v>3044</v>
      </c>
      <c r="I3731" s="552">
        <v>2893.44973464444</v>
      </c>
      <c r="J3731" s="552">
        <v>2917.2886966210399</v>
      </c>
      <c r="K3731" s="552">
        <v>3044</v>
      </c>
      <c r="L3731" s="507">
        <v>9.4999967365280005E-2</v>
      </c>
      <c r="M3731" s="507">
        <v>0.5</v>
      </c>
      <c r="N3731" s="507">
        <v>7.4971559284259151E-4</v>
      </c>
      <c r="O3731" s="507">
        <v>0.83613085048182934</v>
      </c>
      <c r="P3731" s="439"/>
    </row>
    <row r="3732" spans="1:16" ht="16.5" x14ac:dyDescent="0.25">
      <c r="A3732" s="505" t="s">
        <v>332</v>
      </c>
      <c r="B3732" s="505" t="s">
        <v>333</v>
      </c>
      <c r="C3732" s="505" t="s">
        <v>334</v>
      </c>
      <c r="D3732" s="505" t="s">
        <v>335</v>
      </c>
      <c r="E3732" s="506">
        <v>45989.728027685182</v>
      </c>
      <c r="F3732" s="506">
        <v>46223</v>
      </c>
      <c r="G3732" s="505" t="s">
        <v>336</v>
      </c>
      <c r="H3732" s="552">
        <v>3044</v>
      </c>
      <c r="I3732" s="552">
        <v>2871.94703676465</v>
      </c>
      <c r="J3732" s="552">
        <v>2895.6088392796601</v>
      </c>
      <c r="K3732" s="552">
        <v>3044</v>
      </c>
      <c r="L3732" s="507">
        <v>9.4999967365280005E-2</v>
      </c>
      <c r="M3732" s="507">
        <v>0.5</v>
      </c>
      <c r="N3732" s="507">
        <v>7.4414407463177425E-4</v>
      </c>
      <c r="O3732" s="507">
        <v>0.83613085048182934</v>
      </c>
      <c r="P3732" s="439"/>
    </row>
    <row r="3733" spans="1:16" ht="16.5" x14ac:dyDescent="0.25">
      <c r="A3733" s="505" t="s">
        <v>332</v>
      </c>
      <c r="B3733" s="505" t="s">
        <v>333</v>
      </c>
      <c r="C3733" s="505" t="s">
        <v>334</v>
      </c>
      <c r="D3733" s="505" t="s">
        <v>335</v>
      </c>
      <c r="E3733" s="506">
        <v>45989.728027800928</v>
      </c>
      <c r="F3733" s="506">
        <v>46254</v>
      </c>
      <c r="G3733" s="505" t="s">
        <v>336</v>
      </c>
      <c r="H3733" s="552">
        <v>3044</v>
      </c>
      <c r="I3733" s="552">
        <v>2849.8954445468898</v>
      </c>
      <c r="J3733" s="552">
        <v>2873.37556529217</v>
      </c>
      <c r="K3733" s="552">
        <v>3044</v>
      </c>
      <c r="L3733" s="507">
        <v>9.4999967365280005E-2</v>
      </c>
      <c r="M3733" s="507">
        <v>0.5</v>
      </c>
      <c r="N3733" s="507">
        <v>7.3843033357910801E-4</v>
      </c>
      <c r="O3733" s="507">
        <v>0.83613085048182934</v>
      </c>
      <c r="P3733" s="439"/>
    </row>
    <row r="3734" spans="1:16" ht="16.5" x14ac:dyDescent="0.25">
      <c r="A3734" s="505" t="s">
        <v>332</v>
      </c>
      <c r="B3734" s="505" t="s">
        <v>333</v>
      </c>
      <c r="C3734" s="505" t="s">
        <v>334</v>
      </c>
      <c r="D3734" s="505" t="s">
        <v>335</v>
      </c>
      <c r="E3734" s="506">
        <v>45989.728027951387</v>
      </c>
      <c r="F3734" s="506">
        <v>46285</v>
      </c>
      <c r="G3734" s="505" t="s">
        <v>336</v>
      </c>
      <c r="H3734" s="552">
        <v>3044</v>
      </c>
      <c r="I3734" s="552">
        <v>2828.0131704652599</v>
      </c>
      <c r="J3734" s="552">
        <v>2851.3130044429699</v>
      </c>
      <c r="K3734" s="552">
        <v>3044</v>
      </c>
      <c r="L3734" s="507">
        <v>9.4999967365280005E-2</v>
      </c>
      <c r="M3734" s="507">
        <v>0.5</v>
      </c>
      <c r="N3734" s="507">
        <v>7.3276046418776456E-4</v>
      </c>
      <c r="O3734" s="507">
        <v>0.83613085048182934</v>
      </c>
      <c r="P3734" s="439"/>
    </row>
    <row r="3735" spans="1:16" ht="16.5" x14ac:dyDescent="0.25">
      <c r="A3735" s="505" t="s">
        <v>332</v>
      </c>
      <c r="B3735" s="505" t="s">
        <v>333</v>
      </c>
      <c r="C3735" s="505" t="s">
        <v>334</v>
      </c>
      <c r="D3735" s="505" t="s">
        <v>335</v>
      </c>
      <c r="E3735" s="506">
        <v>45989.728168043985</v>
      </c>
      <c r="F3735" s="506">
        <v>48715</v>
      </c>
      <c r="G3735" s="505" t="s">
        <v>336</v>
      </c>
      <c r="H3735" s="552">
        <v>2449.1</v>
      </c>
      <c r="I3735" s="552">
        <v>1201.8922446981601</v>
      </c>
      <c r="J3735" s="552">
        <v>1212.2938032177799</v>
      </c>
      <c r="K3735" s="552">
        <v>2449.1</v>
      </c>
      <c r="L3735" s="507">
        <v>9.9999999948379992E-2</v>
      </c>
      <c r="M3735" s="507">
        <v>0.5</v>
      </c>
      <c r="N3735" s="507">
        <v>3.1154803720026959E-4</v>
      </c>
      <c r="O3735" s="507">
        <v>0.83613085048182934</v>
      </c>
      <c r="P3735" s="439"/>
    </row>
    <row r="3736" spans="1:16" ht="16.5" x14ac:dyDescent="0.25">
      <c r="A3736" s="505" t="s">
        <v>332</v>
      </c>
      <c r="B3736" s="505" t="s">
        <v>333</v>
      </c>
      <c r="C3736" s="505" t="s">
        <v>334</v>
      </c>
      <c r="D3736" s="505" t="s">
        <v>335</v>
      </c>
      <c r="E3736" s="506">
        <v>45989.728168182868</v>
      </c>
      <c r="F3736" s="506">
        <v>48746</v>
      </c>
      <c r="G3736" s="505" t="s">
        <v>336</v>
      </c>
      <c r="H3736" s="552">
        <v>2449.1</v>
      </c>
      <c r="I3736" s="552">
        <v>1192.20239445528</v>
      </c>
      <c r="J3736" s="552">
        <v>1202.52009392281</v>
      </c>
      <c r="K3736" s="552">
        <v>2449.1</v>
      </c>
      <c r="L3736" s="507">
        <v>9.9999999948379992E-2</v>
      </c>
      <c r="M3736" s="507">
        <v>0.5</v>
      </c>
      <c r="N3736" s="507">
        <v>3.0903628638629066E-4</v>
      </c>
      <c r="O3736" s="507">
        <v>0.83613085048182934</v>
      </c>
      <c r="P3736" s="439"/>
    </row>
    <row r="3737" spans="1:16" ht="16.5" x14ac:dyDescent="0.25">
      <c r="A3737" s="505" t="s">
        <v>332</v>
      </c>
      <c r="B3737" s="505" t="s">
        <v>333</v>
      </c>
      <c r="C3737" s="505" t="s">
        <v>334</v>
      </c>
      <c r="D3737" s="505" t="s">
        <v>335</v>
      </c>
      <c r="E3737" s="506">
        <v>45989.728168287038</v>
      </c>
      <c r="F3737" s="506">
        <v>48776</v>
      </c>
      <c r="G3737" s="505" t="s">
        <v>336</v>
      </c>
      <c r="H3737" s="552">
        <v>2449.1</v>
      </c>
      <c r="I3737" s="552">
        <v>1182.89950822317</v>
      </c>
      <c r="J3737" s="552">
        <v>1193.13669754849</v>
      </c>
      <c r="K3737" s="552">
        <v>2449.1</v>
      </c>
      <c r="L3737" s="507">
        <v>9.9999999948379992E-2</v>
      </c>
      <c r="M3737" s="507">
        <v>0.5</v>
      </c>
      <c r="N3737" s="507">
        <v>3.0662484229993799E-4</v>
      </c>
      <c r="O3737" s="507">
        <v>0.83613085048182934</v>
      </c>
      <c r="P3737" s="439"/>
    </row>
    <row r="3738" spans="1:16" ht="16.5" x14ac:dyDescent="0.25">
      <c r="A3738" s="505" t="s">
        <v>332</v>
      </c>
      <c r="B3738" s="505" t="s">
        <v>333</v>
      </c>
      <c r="C3738" s="505" t="s">
        <v>334</v>
      </c>
      <c r="D3738" s="505" t="s">
        <v>335</v>
      </c>
      <c r="E3738" s="506">
        <v>45989.728168425929</v>
      </c>
      <c r="F3738" s="506">
        <v>48807</v>
      </c>
      <c r="G3738" s="505" t="s">
        <v>336</v>
      </c>
      <c r="H3738" s="552">
        <v>2449.1</v>
      </c>
      <c r="I3738" s="552">
        <v>1173.3627805026799</v>
      </c>
      <c r="J3738" s="552">
        <v>1183.51743594702</v>
      </c>
      <c r="K3738" s="552">
        <v>2449.1</v>
      </c>
      <c r="L3738" s="507">
        <v>9.9999999948379992E-2</v>
      </c>
      <c r="M3738" s="507">
        <v>0.5</v>
      </c>
      <c r="N3738" s="507">
        <v>3.0415278308186777E-4</v>
      </c>
      <c r="O3738" s="507">
        <v>0.83613085048182934</v>
      </c>
      <c r="P3738" s="439"/>
    </row>
    <row r="3739" spans="1:16" ht="16.5" x14ac:dyDescent="0.25">
      <c r="A3739" s="505" t="s">
        <v>332</v>
      </c>
      <c r="B3739" s="505" t="s">
        <v>333</v>
      </c>
      <c r="C3739" s="505" t="s">
        <v>334</v>
      </c>
      <c r="D3739" s="505" t="s">
        <v>335</v>
      </c>
      <c r="E3739" s="506">
        <v>45989.728168553243</v>
      </c>
      <c r="F3739" s="506">
        <v>48838</v>
      </c>
      <c r="G3739" s="505" t="s">
        <v>336</v>
      </c>
      <c r="H3739" s="552">
        <v>2449.1</v>
      </c>
      <c r="I3739" s="552">
        <v>1163.9029394280799</v>
      </c>
      <c r="J3739" s="552">
        <v>1173.9757263929801</v>
      </c>
      <c r="K3739" s="552">
        <v>2449.1</v>
      </c>
      <c r="L3739" s="507">
        <v>9.9999999948379992E-2</v>
      </c>
      <c r="M3739" s="507">
        <v>0.5</v>
      </c>
      <c r="N3739" s="507">
        <v>3.0170065400622143E-4</v>
      </c>
      <c r="O3739" s="507">
        <v>0.83613085048182934</v>
      </c>
      <c r="P3739" s="439"/>
    </row>
    <row r="3740" spans="1:16" ht="16.5" x14ac:dyDescent="0.25">
      <c r="A3740" s="505" t="s">
        <v>332</v>
      </c>
      <c r="B3740" s="505" t="s">
        <v>333</v>
      </c>
      <c r="C3740" s="505" t="s">
        <v>334</v>
      </c>
      <c r="D3740" s="505" t="s">
        <v>335</v>
      </c>
      <c r="E3740" s="506">
        <v>45989.728168668982</v>
      </c>
      <c r="F3740" s="506">
        <v>48868</v>
      </c>
      <c r="G3740" s="505" t="s">
        <v>336</v>
      </c>
      <c r="H3740" s="552">
        <v>2449.1</v>
      </c>
      <c r="I3740" s="552">
        <v>1154.8208769518801</v>
      </c>
      <c r="J3740" s="552">
        <v>1164.8150648537301</v>
      </c>
      <c r="K3740" s="552">
        <v>2449.1</v>
      </c>
      <c r="L3740" s="507">
        <v>9.9999999948379992E-2</v>
      </c>
      <c r="M3740" s="507">
        <v>0.5</v>
      </c>
      <c r="N3740" s="507">
        <v>2.9934645066505608E-4</v>
      </c>
      <c r="O3740" s="507">
        <v>0.83613085048182934</v>
      </c>
      <c r="P3740" s="439"/>
    </row>
    <row r="3741" spans="1:16" ht="16.5" x14ac:dyDescent="0.25">
      <c r="A3741" s="505" t="s">
        <v>332</v>
      </c>
      <c r="B3741" s="505" t="s">
        <v>333</v>
      </c>
      <c r="C3741" s="505" t="s">
        <v>334</v>
      </c>
      <c r="D3741" s="505" t="s">
        <v>335</v>
      </c>
      <c r="E3741" s="506">
        <v>45989.728168738424</v>
      </c>
      <c r="F3741" s="506">
        <v>48899</v>
      </c>
      <c r="G3741" s="505" t="s">
        <v>336</v>
      </c>
      <c r="H3741" s="552">
        <v>2449.1</v>
      </c>
      <c r="I3741" s="552">
        <v>1145.5105237114999</v>
      </c>
      <c r="J3741" s="552">
        <v>1155.4241368492701</v>
      </c>
      <c r="K3741" s="552">
        <v>2449.1</v>
      </c>
      <c r="L3741" s="507">
        <v>9.9999999948379992E-2</v>
      </c>
      <c r="M3741" s="507">
        <v>0.5</v>
      </c>
      <c r="N3741" s="507">
        <v>2.9693307102101864E-4</v>
      </c>
      <c r="O3741" s="507">
        <v>0.83613085048182934</v>
      </c>
      <c r="P3741" s="439"/>
    </row>
    <row r="3742" spans="1:16" ht="16.5" x14ac:dyDescent="0.25">
      <c r="A3742" s="505" t="s">
        <v>332</v>
      </c>
      <c r="B3742" s="505" t="s">
        <v>333</v>
      </c>
      <c r="C3742" s="505" t="s">
        <v>334</v>
      </c>
      <c r="D3742" s="505" t="s">
        <v>335</v>
      </c>
      <c r="E3742" s="506">
        <v>45989.728168819442</v>
      </c>
      <c r="F3742" s="506">
        <v>48929</v>
      </c>
      <c r="G3742" s="505" t="s">
        <v>336</v>
      </c>
      <c r="H3742" s="552">
        <v>2449.1</v>
      </c>
      <c r="I3742" s="552">
        <v>1136.57197927532</v>
      </c>
      <c r="J3742" s="552">
        <v>1146.4082354008899</v>
      </c>
      <c r="K3742" s="552">
        <v>2449.1</v>
      </c>
      <c r="L3742" s="507">
        <v>9.9999999948379992E-2</v>
      </c>
      <c r="M3742" s="507">
        <v>0.5</v>
      </c>
      <c r="N3742" s="507">
        <v>2.9461606965354621E-4</v>
      </c>
      <c r="O3742" s="507">
        <v>0.83613085048182934</v>
      </c>
      <c r="P3742" s="439"/>
    </row>
    <row r="3743" spans="1:16" ht="16.5" x14ac:dyDescent="0.25">
      <c r="A3743" s="505" t="s">
        <v>332</v>
      </c>
      <c r="B3743" s="505" t="s">
        <v>333</v>
      </c>
      <c r="C3743" s="505" t="s">
        <v>334</v>
      </c>
      <c r="D3743" s="505" t="s">
        <v>335</v>
      </c>
      <c r="E3743" s="506">
        <v>45989.728168900459</v>
      </c>
      <c r="F3743" s="506">
        <v>48960</v>
      </c>
      <c r="G3743" s="505" t="s">
        <v>336</v>
      </c>
      <c r="H3743" s="552">
        <v>2449.1</v>
      </c>
      <c r="I3743" s="552">
        <v>1127.40875160826</v>
      </c>
      <c r="J3743" s="552">
        <v>1137.1657062413501</v>
      </c>
      <c r="K3743" s="552">
        <v>2449.1</v>
      </c>
      <c r="L3743" s="507">
        <v>9.9999999948379992E-2</v>
      </c>
      <c r="M3743" s="507">
        <v>0.5</v>
      </c>
      <c r="N3743" s="507">
        <v>2.9224082710856424E-4</v>
      </c>
      <c r="O3743" s="507">
        <v>0.83613085048182934</v>
      </c>
      <c r="P3743" s="439"/>
    </row>
    <row r="3744" spans="1:16" ht="16.5" x14ac:dyDescent="0.25">
      <c r="A3744" s="505" t="s">
        <v>332</v>
      </c>
      <c r="B3744" s="505" t="s">
        <v>333</v>
      </c>
      <c r="C3744" s="505" t="s">
        <v>334</v>
      </c>
      <c r="D3744" s="505" t="s">
        <v>335</v>
      </c>
      <c r="E3744" s="506">
        <v>45989.728168969908</v>
      </c>
      <c r="F3744" s="506">
        <v>48991</v>
      </c>
      <c r="G3744" s="505" t="s">
        <v>336</v>
      </c>
      <c r="H3744" s="552">
        <v>2449.1</v>
      </c>
      <c r="I3744" s="552">
        <v>1118.31939936909</v>
      </c>
      <c r="J3744" s="552">
        <v>1127.99769185119</v>
      </c>
      <c r="K3744" s="552">
        <v>2449.1</v>
      </c>
      <c r="L3744" s="507">
        <v>9.9999999948379992E-2</v>
      </c>
      <c r="M3744" s="507">
        <v>0.5</v>
      </c>
      <c r="N3744" s="507">
        <v>2.8988473415428464E-4</v>
      </c>
      <c r="O3744" s="507">
        <v>0.83613085048182934</v>
      </c>
      <c r="P3744" s="439"/>
    </row>
    <row r="3745" spans="1:16" ht="16.5" x14ac:dyDescent="0.25">
      <c r="A3745" s="505" t="s">
        <v>332</v>
      </c>
      <c r="B3745" s="505" t="s">
        <v>333</v>
      </c>
      <c r="C3745" s="505" t="s">
        <v>334</v>
      </c>
      <c r="D3745" s="505" t="s">
        <v>335</v>
      </c>
      <c r="E3745" s="506">
        <v>45989.728169050926</v>
      </c>
      <c r="F3745" s="506">
        <v>49019</v>
      </c>
      <c r="G3745" s="505" t="s">
        <v>336</v>
      </c>
      <c r="H3745" s="552">
        <v>2449.1</v>
      </c>
      <c r="I3745" s="552">
        <v>1110.1726638586799</v>
      </c>
      <c r="J3745" s="552">
        <v>1119.7804518953701</v>
      </c>
      <c r="K3745" s="552">
        <v>2449.1</v>
      </c>
      <c r="L3745" s="507">
        <v>9.9999999948379992E-2</v>
      </c>
      <c r="M3745" s="507">
        <v>0.5</v>
      </c>
      <c r="N3745" s="507">
        <v>2.8777298123379278E-4</v>
      </c>
      <c r="O3745" s="507">
        <v>0.83613085048182934</v>
      </c>
      <c r="P3745" s="439"/>
    </row>
    <row r="3746" spans="1:16" ht="16.5" x14ac:dyDescent="0.25">
      <c r="A3746" s="505" t="s">
        <v>332</v>
      </c>
      <c r="B3746" s="505" t="s">
        <v>333</v>
      </c>
      <c r="C3746" s="505" t="s">
        <v>334</v>
      </c>
      <c r="D3746" s="505" t="s">
        <v>335</v>
      </c>
      <c r="E3746" s="506">
        <v>45989.72816914352</v>
      </c>
      <c r="F3746" s="506">
        <v>49050</v>
      </c>
      <c r="G3746" s="505" t="s">
        <v>336</v>
      </c>
      <c r="H3746" s="552">
        <v>2449.1</v>
      </c>
      <c r="I3746" s="552">
        <v>1101.22227175491</v>
      </c>
      <c r="J3746" s="552">
        <v>1110.7526002459099</v>
      </c>
      <c r="K3746" s="552">
        <v>2449.1</v>
      </c>
      <c r="L3746" s="507">
        <v>9.9999999948379992E-2</v>
      </c>
      <c r="M3746" s="507">
        <v>0.5</v>
      </c>
      <c r="N3746" s="507">
        <v>2.8545290877771075E-4</v>
      </c>
      <c r="O3746" s="507">
        <v>0.83613085048182934</v>
      </c>
      <c r="P3746" s="439"/>
    </row>
    <row r="3747" spans="1:16" ht="16.5" x14ac:dyDescent="0.25">
      <c r="A3747" s="505" t="s">
        <v>332</v>
      </c>
      <c r="B3747" s="505" t="s">
        <v>333</v>
      </c>
      <c r="C3747" s="505" t="s">
        <v>334</v>
      </c>
      <c r="D3747" s="505" t="s">
        <v>335</v>
      </c>
      <c r="E3747" s="506">
        <v>45989.728169236114</v>
      </c>
      <c r="F3747" s="506">
        <v>49080</v>
      </c>
      <c r="G3747" s="505" t="s">
        <v>336</v>
      </c>
      <c r="H3747" s="552">
        <v>2449.1</v>
      </c>
      <c r="I3747" s="552">
        <v>1092.62931341324</v>
      </c>
      <c r="J3747" s="552">
        <v>1102.0852757042401</v>
      </c>
      <c r="K3747" s="552">
        <v>2449.1</v>
      </c>
      <c r="L3747" s="507">
        <v>9.9999999948379992E-2</v>
      </c>
      <c r="M3747" s="507">
        <v>0.5</v>
      </c>
      <c r="N3747" s="507">
        <v>2.8322548837717118E-4</v>
      </c>
      <c r="O3747" s="507">
        <v>0.83613085048182934</v>
      </c>
      <c r="P3747" s="439"/>
    </row>
    <row r="3748" spans="1:16" ht="16.5" x14ac:dyDescent="0.25">
      <c r="A3748" s="505" t="s">
        <v>332</v>
      </c>
      <c r="B3748" s="505" t="s">
        <v>333</v>
      </c>
      <c r="C3748" s="505" t="s">
        <v>334</v>
      </c>
      <c r="D3748" s="505" t="s">
        <v>335</v>
      </c>
      <c r="E3748" s="506">
        <v>45989.728169340277</v>
      </c>
      <c r="F3748" s="506">
        <v>49111</v>
      </c>
      <c r="G3748" s="505" t="s">
        <v>336</v>
      </c>
      <c r="H3748" s="552">
        <v>2449.1</v>
      </c>
      <c r="I3748" s="552">
        <v>1083.82035864657</v>
      </c>
      <c r="J3748" s="552">
        <v>1093.20008543567</v>
      </c>
      <c r="K3748" s="552">
        <v>2449.1</v>
      </c>
      <c r="L3748" s="507">
        <v>9.9999999948379992E-2</v>
      </c>
      <c r="M3748" s="507">
        <v>0.5</v>
      </c>
      <c r="N3748" s="507">
        <v>2.809420785461744E-4</v>
      </c>
      <c r="O3748" s="507">
        <v>0.83613085048182934</v>
      </c>
      <c r="P3748" s="439"/>
    </row>
    <row r="3749" spans="1:16" ht="16.5" x14ac:dyDescent="0.25">
      <c r="A3749" s="505" t="s">
        <v>332</v>
      </c>
      <c r="B3749" s="505" t="s">
        <v>333</v>
      </c>
      <c r="C3749" s="505" t="s">
        <v>334</v>
      </c>
      <c r="D3749" s="505" t="s">
        <v>335</v>
      </c>
      <c r="E3749" s="506">
        <v>45989.72816943287</v>
      </c>
      <c r="F3749" s="506">
        <v>49141</v>
      </c>
      <c r="G3749" s="505" t="s">
        <v>336</v>
      </c>
      <c r="H3749" s="552">
        <v>2449.1</v>
      </c>
      <c r="I3749" s="552">
        <v>1075.36318934426</v>
      </c>
      <c r="J3749" s="552">
        <v>1084.6697250949901</v>
      </c>
      <c r="K3749" s="552">
        <v>2449.1</v>
      </c>
      <c r="L3749" s="507">
        <v>9.9999999948379992E-2</v>
      </c>
      <c r="M3749" s="507">
        <v>0.5</v>
      </c>
      <c r="N3749" s="507">
        <v>2.7874985664939022E-4</v>
      </c>
      <c r="O3749" s="507">
        <v>0.83613085048182934</v>
      </c>
      <c r="P3749" s="439"/>
    </row>
    <row r="3750" spans="1:16" ht="16.5" x14ac:dyDescent="0.25">
      <c r="A3750" s="505" t="s">
        <v>332</v>
      </c>
      <c r="B3750" s="505" t="s">
        <v>333</v>
      </c>
      <c r="C3750" s="505" t="s">
        <v>334</v>
      </c>
      <c r="D3750" s="505" t="s">
        <v>335</v>
      </c>
      <c r="E3750" s="506">
        <v>45989.728169548609</v>
      </c>
      <c r="F3750" s="506">
        <v>49172</v>
      </c>
      <c r="G3750" s="505" t="s">
        <v>336</v>
      </c>
      <c r="H3750" s="552">
        <v>2449.1</v>
      </c>
      <c r="I3750" s="552">
        <v>1066.69343687067</v>
      </c>
      <c r="J3750" s="552">
        <v>1075.92494182051</v>
      </c>
      <c r="K3750" s="552">
        <v>2449.1</v>
      </c>
      <c r="L3750" s="507">
        <v>9.9999999948379992E-2</v>
      </c>
      <c r="M3750" s="507">
        <v>0.5</v>
      </c>
      <c r="N3750" s="507">
        <v>2.7650253008740114E-4</v>
      </c>
      <c r="O3750" s="507">
        <v>0.83613085048182934</v>
      </c>
      <c r="P3750" s="439"/>
    </row>
    <row r="3751" spans="1:16" ht="16.5" x14ac:dyDescent="0.25">
      <c r="A3751" s="505" t="s">
        <v>332</v>
      </c>
      <c r="B3751" s="505" t="s">
        <v>333</v>
      </c>
      <c r="C3751" s="505" t="s">
        <v>334</v>
      </c>
      <c r="D3751" s="505" t="s">
        <v>335</v>
      </c>
      <c r="E3751" s="506">
        <v>45989.728169641203</v>
      </c>
      <c r="F3751" s="506">
        <v>49203</v>
      </c>
      <c r="G3751" s="505" t="s">
        <v>336</v>
      </c>
      <c r="H3751" s="552">
        <v>2449.1</v>
      </c>
      <c r="I3751" s="552">
        <v>1058.09358134791</v>
      </c>
      <c r="J3751" s="552">
        <v>1067.2506604073401</v>
      </c>
      <c r="K3751" s="552">
        <v>2449.1</v>
      </c>
      <c r="L3751" s="507">
        <v>9.9999999948379992E-2</v>
      </c>
      <c r="M3751" s="507">
        <v>0.5</v>
      </c>
      <c r="N3751" s="507">
        <v>2.7427332183670915E-4</v>
      </c>
      <c r="O3751" s="507">
        <v>0.83613085048182934</v>
      </c>
      <c r="P3751" s="439"/>
    </row>
    <row r="3752" spans="1:16" ht="16.5" x14ac:dyDescent="0.25">
      <c r="A3752" s="505" t="s">
        <v>332</v>
      </c>
      <c r="B3752" s="505" t="s">
        <v>333</v>
      </c>
      <c r="C3752" s="505" t="s">
        <v>334</v>
      </c>
      <c r="D3752" s="505" t="s">
        <v>335</v>
      </c>
      <c r="E3752" s="506">
        <v>45989.728169756941</v>
      </c>
      <c r="F3752" s="506">
        <v>49233</v>
      </c>
      <c r="G3752" s="505" t="s">
        <v>336</v>
      </c>
      <c r="H3752" s="552">
        <v>2449.1</v>
      </c>
      <c r="I3752" s="552">
        <v>1049.83716091461</v>
      </c>
      <c r="J3752" s="552">
        <v>1058.92278628036</v>
      </c>
      <c r="K3752" s="552">
        <v>2449.1</v>
      </c>
      <c r="L3752" s="507">
        <v>9.9999999948379992E-2</v>
      </c>
      <c r="M3752" s="507">
        <v>0.5</v>
      </c>
      <c r="N3752" s="507">
        <v>2.7213313698100426E-4</v>
      </c>
      <c r="O3752" s="507">
        <v>0.83613085048182934</v>
      </c>
      <c r="P3752" s="439"/>
    </row>
    <row r="3753" spans="1:16" ht="16.5" x14ac:dyDescent="0.25">
      <c r="A3753" s="505" t="s">
        <v>332</v>
      </c>
      <c r="B3753" s="505" t="s">
        <v>333</v>
      </c>
      <c r="C3753" s="505" t="s">
        <v>334</v>
      </c>
      <c r="D3753" s="505" t="s">
        <v>335</v>
      </c>
      <c r="E3753" s="506">
        <v>45989.728169861111</v>
      </c>
      <c r="F3753" s="506">
        <v>49264</v>
      </c>
      <c r="G3753" s="505" t="s">
        <v>336</v>
      </c>
      <c r="H3753" s="552">
        <v>2449.1</v>
      </c>
      <c r="I3753" s="552">
        <v>1041.3732034229599</v>
      </c>
      <c r="J3753" s="552">
        <v>1050.3855790031701</v>
      </c>
      <c r="K3753" s="552">
        <v>2449.1</v>
      </c>
      <c r="L3753" s="507">
        <v>9.9999999948379992E-2</v>
      </c>
      <c r="M3753" s="507">
        <v>0.5</v>
      </c>
      <c r="N3753" s="507">
        <v>2.6993915548631986E-4</v>
      </c>
      <c r="O3753" s="507">
        <v>0.83613085048182934</v>
      </c>
      <c r="P3753" s="439"/>
    </row>
    <row r="3754" spans="1:16" ht="16.5" x14ac:dyDescent="0.25">
      <c r="A3754" s="505" t="s">
        <v>332</v>
      </c>
      <c r="B3754" s="505" t="s">
        <v>333</v>
      </c>
      <c r="C3754" s="505" t="s">
        <v>334</v>
      </c>
      <c r="D3754" s="505" t="s">
        <v>335</v>
      </c>
      <c r="E3754" s="506">
        <v>45989.728169953705</v>
      </c>
      <c r="F3754" s="506">
        <v>49294</v>
      </c>
      <c r="G3754" s="505" t="s">
        <v>336</v>
      </c>
      <c r="H3754" s="552">
        <v>2449.1</v>
      </c>
      <c r="I3754" s="552">
        <v>1033.24725393514</v>
      </c>
      <c r="J3754" s="552">
        <v>1042.1893049588</v>
      </c>
      <c r="K3754" s="552">
        <v>2449.1</v>
      </c>
      <c r="L3754" s="507">
        <v>9.9999999948379992E-2</v>
      </c>
      <c r="M3754" s="507">
        <v>0.5</v>
      </c>
      <c r="N3754" s="507">
        <v>2.6783279060669976E-4</v>
      </c>
      <c r="O3754" s="507">
        <v>0.83613085048182934</v>
      </c>
      <c r="P3754" s="439"/>
    </row>
    <row r="3755" spans="1:16" ht="16.5" x14ac:dyDescent="0.25">
      <c r="A3755" s="505" t="s">
        <v>332</v>
      </c>
      <c r="B3755" s="505" t="s">
        <v>333</v>
      </c>
      <c r="C3755" s="505" t="s">
        <v>334</v>
      </c>
      <c r="D3755" s="505" t="s">
        <v>335</v>
      </c>
      <c r="E3755" s="506">
        <v>45989.728170069444</v>
      </c>
      <c r="F3755" s="506">
        <v>49325</v>
      </c>
      <c r="G3755" s="505" t="s">
        <v>336</v>
      </c>
      <c r="H3755" s="552">
        <v>2449.1</v>
      </c>
      <c r="I3755" s="552">
        <v>1024.9170469646999</v>
      </c>
      <c r="J3755" s="552">
        <v>1033.78700572247</v>
      </c>
      <c r="K3755" s="552">
        <v>2449.1</v>
      </c>
      <c r="L3755" s="507">
        <v>9.9999999948379992E-2</v>
      </c>
      <c r="M3755" s="507">
        <v>0.5</v>
      </c>
      <c r="N3755" s="507">
        <v>2.6567347920207181E-4</v>
      </c>
      <c r="O3755" s="507">
        <v>0.83613085048182934</v>
      </c>
      <c r="P3755" s="439"/>
    </row>
    <row r="3756" spans="1:16" ht="16.5" x14ac:dyDescent="0.25">
      <c r="A3756" s="505" t="s">
        <v>332</v>
      </c>
      <c r="B3756" s="505" t="s">
        <v>333</v>
      </c>
      <c r="C3756" s="505" t="s">
        <v>334</v>
      </c>
      <c r="D3756" s="505" t="s">
        <v>335</v>
      </c>
      <c r="E3756" s="506">
        <v>45989.728170196759</v>
      </c>
      <c r="F3756" s="506">
        <v>49356</v>
      </c>
      <c r="G3756" s="505" t="s">
        <v>336</v>
      </c>
      <c r="H3756" s="552">
        <v>2449.1</v>
      </c>
      <c r="I3756" s="552">
        <v>1016.6539994741501</v>
      </c>
      <c r="J3756" s="552">
        <v>1025.45244718557</v>
      </c>
      <c r="K3756" s="552">
        <v>2449.1</v>
      </c>
      <c r="L3756" s="507">
        <v>9.9999999948379992E-2</v>
      </c>
      <c r="M3756" s="507">
        <v>0.5</v>
      </c>
      <c r="N3756" s="507">
        <v>2.6353157651626269E-4</v>
      </c>
      <c r="O3756" s="507">
        <v>0.83613085048182934</v>
      </c>
      <c r="P3756" s="439"/>
    </row>
    <row r="3757" spans="1:16" ht="16.5" x14ac:dyDescent="0.25">
      <c r="A3757" s="505" t="s">
        <v>332</v>
      </c>
      <c r="B3757" s="505" t="s">
        <v>333</v>
      </c>
      <c r="C3757" s="505" t="s">
        <v>334</v>
      </c>
      <c r="D3757" s="505" t="s">
        <v>335</v>
      </c>
      <c r="E3757" s="506">
        <v>45989.728170300928</v>
      </c>
      <c r="F3757" s="506">
        <v>49384</v>
      </c>
      <c r="G3757" s="505" t="s">
        <v>336</v>
      </c>
      <c r="H3757" s="552">
        <v>2449.1</v>
      </c>
      <c r="I3757" s="552">
        <v>1009.24787628252</v>
      </c>
      <c r="J3757" s="552">
        <v>1017.98222904356</v>
      </c>
      <c r="K3757" s="552">
        <v>2449.1</v>
      </c>
      <c r="L3757" s="507">
        <v>9.9999999948379992E-2</v>
      </c>
      <c r="M3757" s="507">
        <v>0.5</v>
      </c>
      <c r="N3757" s="507">
        <v>2.6161180113390599E-4</v>
      </c>
      <c r="O3757" s="507">
        <v>0.83613085048182934</v>
      </c>
      <c r="P3757" s="439"/>
    </row>
    <row r="3758" spans="1:16" ht="16.5" x14ac:dyDescent="0.25">
      <c r="A3758" s="505" t="s">
        <v>332</v>
      </c>
      <c r="B3758" s="505" t="s">
        <v>333</v>
      </c>
      <c r="C3758" s="505" t="s">
        <v>334</v>
      </c>
      <c r="D3758" s="505" t="s">
        <v>335</v>
      </c>
      <c r="E3758" s="506">
        <v>45989.728170439812</v>
      </c>
      <c r="F3758" s="506">
        <v>49415</v>
      </c>
      <c r="G3758" s="505" t="s">
        <v>336</v>
      </c>
      <c r="H3758" s="552">
        <v>2449.1</v>
      </c>
      <c r="I3758" s="552">
        <v>1001.1111561878</v>
      </c>
      <c r="J3758" s="552">
        <v>1009.77509118003</v>
      </c>
      <c r="K3758" s="552">
        <v>2449.1</v>
      </c>
      <c r="L3758" s="507">
        <v>9.9999999948379992E-2</v>
      </c>
      <c r="M3758" s="507">
        <v>0.5</v>
      </c>
      <c r="N3758" s="507">
        <v>2.5950264435555079E-4</v>
      </c>
      <c r="O3758" s="507">
        <v>0.83613085048182934</v>
      </c>
      <c r="P3758" s="439"/>
    </row>
    <row r="3759" spans="1:16" ht="16.5" x14ac:dyDescent="0.25">
      <c r="A3759" s="505" t="s">
        <v>332</v>
      </c>
      <c r="B3759" s="505" t="s">
        <v>333</v>
      </c>
      <c r="C3759" s="505" t="s">
        <v>334</v>
      </c>
      <c r="D3759" s="505" t="s">
        <v>335</v>
      </c>
      <c r="E3759" s="506">
        <v>45989.728170543982</v>
      </c>
      <c r="F3759" s="506">
        <v>49445</v>
      </c>
      <c r="G3759" s="505" t="s">
        <v>336</v>
      </c>
      <c r="H3759" s="552">
        <v>2449.1</v>
      </c>
      <c r="I3759" s="552">
        <v>993.29937587682696</v>
      </c>
      <c r="J3759" s="552">
        <v>1001.89570523269</v>
      </c>
      <c r="K3759" s="552">
        <v>2449.1</v>
      </c>
      <c r="L3759" s="507">
        <v>9.9999999948379992E-2</v>
      </c>
      <c r="M3759" s="507">
        <v>0.5</v>
      </c>
      <c r="N3759" s="507">
        <v>2.5747771671860226E-4</v>
      </c>
      <c r="O3759" s="507">
        <v>0.83613085048182934</v>
      </c>
      <c r="P3759" s="439"/>
    </row>
    <row r="3760" spans="1:16" ht="16.5" x14ac:dyDescent="0.25">
      <c r="A3760" s="505" t="s">
        <v>332</v>
      </c>
      <c r="B3760" s="505" t="s">
        <v>333</v>
      </c>
      <c r="C3760" s="505" t="s">
        <v>334</v>
      </c>
      <c r="D3760" s="505" t="s">
        <v>335</v>
      </c>
      <c r="E3760" s="506">
        <v>45989.72817065972</v>
      </c>
      <c r="F3760" s="506">
        <v>49476</v>
      </c>
      <c r="G3760" s="505" t="s">
        <v>336</v>
      </c>
      <c r="H3760" s="552">
        <v>2449.1</v>
      </c>
      <c r="I3760" s="552">
        <v>985.29123517948005</v>
      </c>
      <c r="J3760" s="552">
        <v>993.81825953361295</v>
      </c>
      <c r="K3760" s="552">
        <v>2449.1</v>
      </c>
      <c r="L3760" s="507">
        <v>9.9999999948379992E-2</v>
      </c>
      <c r="M3760" s="507">
        <v>0.5</v>
      </c>
      <c r="N3760" s="507">
        <v>2.554018895994174E-4</v>
      </c>
      <c r="O3760" s="507">
        <v>0.83613085048182934</v>
      </c>
      <c r="P3760" s="439"/>
    </row>
    <row r="3761" spans="1:16" ht="16.5" x14ac:dyDescent="0.25">
      <c r="A3761" s="505" t="s">
        <v>332</v>
      </c>
      <c r="B3761" s="505" t="s">
        <v>333</v>
      </c>
      <c r="C3761" s="505" t="s">
        <v>334</v>
      </c>
      <c r="D3761" s="505" t="s">
        <v>335</v>
      </c>
      <c r="E3761" s="506">
        <v>45989.728170775466</v>
      </c>
      <c r="F3761" s="506">
        <v>49506</v>
      </c>
      <c r="G3761" s="505" t="s">
        <v>336</v>
      </c>
      <c r="H3761" s="552">
        <v>2449.1</v>
      </c>
      <c r="I3761" s="552">
        <v>977.60289944974704</v>
      </c>
      <c r="J3761" s="552">
        <v>986.06338649626002</v>
      </c>
      <c r="K3761" s="552">
        <v>2449.1</v>
      </c>
      <c r="L3761" s="507">
        <v>9.9999999948379992E-2</v>
      </c>
      <c r="M3761" s="507">
        <v>0.5</v>
      </c>
      <c r="N3761" s="507">
        <v>2.5340896060224542E-4</v>
      </c>
      <c r="O3761" s="507">
        <v>0.83613085048182934</v>
      </c>
      <c r="P3761" s="439"/>
    </row>
    <row r="3762" spans="1:16" ht="16.5" x14ac:dyDescent="0.25">
      <c r="A3762" s="505" t="s">
        <v>332</v>
      </c>
      <c r="B3762" s="505" t="s">
        <v>333</v>
      </c>
      <c r="C3762" s="505" t="s">
        <v>334</v>
      </c>
      <c r="D3762" s="505" t="s">
        <v>335</v>
      </c>
      <c r="E3762" s="506">
        <v>45989.728170902781</v>
      </c>
      <c r="F3762" s="506">
        <v>49537</v>
      </c>
      <c r="G3762" s="505" t="s">
        <v>336</v>
      </c>
      <c r="H3762" s="552">
        <v>2449.1</v>
      </c>
      <c r="I3762" s="552">
        <v>969.72130629157402</v>
      </c>
      <c r="J3762" s="552">
        <v>978.113583519092</v>
      </c>
      <c r="K3762" s="552">
        <v>2449.1</v>
      </c>
      <c r="L3762" s="507">
        <v>9.9999999948379992E-2</v>
      </c>
      <c r="M3762" s="507">
        <v>0.5</v>
      </c>
      <c r="N3762" s="507">
        <v>2.5136593645488811E-4</v>
      </c>
      <c r="O3762" s="507">
        <v>0.83613085048182934</v>
      </c>
      <c r="P3762" s="439"/>
    </row>
    <row r="3763" spans="1:16" ht="16.5" x14ac:dyDescent="0.25">
      <c r="A3763" s="505" t="s">
        <v>332</v>
      </c>
      <c r="B3763" s="505" t="s">
        <v>333</v>
      </c>
      <c r="C3763" s="505" t="s">
        <v>334</v>
      </c>
      <c r="D3763" s="505" t="s">
        <v>335</v>
      </c>
      <c r="E3763" s="506">
        <v>45989.728171041665</v>
      </c>
      <c r="F3763" s="506">
        <v>49568</v>
      </c>
      <c r="G3763" s="505" t="s">
        <v>336</v>
      </c>
      <c r="H3763" s="552">
        <v>2449.1</v>
      </c>
      <c r="I3763" s="552">
        <v>961.90325581596301</v>
      </c>
      <c r="J3763" s="552">
        <v>970.22787314311097</v>
      </c>
      <c r="K3763" s="552">
        <v>2449.1</v>
      </c>
      <c r="L3763" s="507">
        <v>9.9999999948379992E-2</v>
      </c>
      <c r="M3763" s="507">
        <v>0.5</v>
      </c>
      <c r="N3763" s="507">
        <v>2.4933938349961797E-4</v>
      </c>
      <c r="O3763" s="507">
        <v>0.83613085048182934</v>
      </c>
      <c r="P3763" s="439"/>
    </row>
    <row r="3764" spans="1:16" ht="16.5" x14ac:dyDescent="0.25">
      <c r="A3764" s="505" t="s">
        <v>332</v>
      </c>
      <c r="B3764" s="505" t="s">
        <v>333</v>
      </c>
      <c r="C3764" s="505" t="s">
        <v>334</v>
      </c>
      <c r="D3764" s="505" t="s">
        <v>335</v>
      </c>
      <c r="E3764" s="506">
        <v>45989.728171157411</v>
      </c>
      <c r="F3764" s="506">
        <v>49598</v>
      </c>
      <c r="G3764" s="505" t="s">
        <v>336</v>
      </c>
      <c r="H3764" s="552">
        <v>2449.1</v>
      </c>
      <c r="I3764" s="552">
        <v>954.39741905807296</v>
      </c>
      <c r="J3764" s="552">
        <v>962.65707848186503</v>
      </c>
      <c r="K3764" s="552">
        <v>2449.1</v>
      </c>
      <c r="L3764" s="507">
        <v>9.9999999948379992E-2</v>
      </c>
      <c r="M3764" s="507">
        <v>0.5</v>
      </c>
      <c r="N3764" s="507">
        <v>2.473937609034314E-4</v>
      </c>
      <c r="O3764" s="507">
        <v>0.83613085048182934</v>
      </c>
      <c r="P3764" s="439"/>
    </row>
    <row r="3765" spans="1:16" ht="16.5" x14ac:dyDescent="0.25">
      <c r="A3765" s="505" t="s">
        <v>332</v>
      </c>
      <c r="B3765" s="505" t="s">
        <v>333</v>
      </c>
      <c r="C3765" s="505" t="s">
        <v>334</v>
      </c>
      <c r="D3765" s="505" t="s">
        <v>335</v>
      </c>
      <c r="E3765" s="506">
        <v>45989.728171261573</v>
      </c>
      <c r="F3765" s="506">
        <v>49629</v>
      </c>
      <c r="G3765" s="505" t="s">
        <v>336</v>
      </c>
      <c r="H3765" s="552">
        <v>2449.1</v>
      </c>
      <c r="I3765" s="552">
        <v>946.70291224711696</v>
      </c>
      <c r="J3765" s="552">
        <v>954.89598095678605</v>
      </c>
      <c r="K3765" s="552">
        <v>2449.1</v>
      </c>
      <c r="L3765" s="507">
        <v>9.9999999948379992E-2</v>
      </c>
      <c r="M3765" s="507">
        <v>0.5</v>
      </c>
      <c r="N3765" s="507">
        <v>2.4539923227180741E-4</v>
      </c>
      <c r="O3765" s="507">
        <v>0.83613085048182934</v>
      </c>
      <c r="P3765" s="439"/>
    </row>
    <row r="3766" spans="1:16" ht="16.5" x14ac:dyDescent="0.25">
      <c r="A3766" s="505" t="s">
        <v>332</v>
      </c>
      <c r="B3766" s="505" t="s">
        <v>333</v>
      </c>
      <c r="C3766" s="505" t="s">
        <v>334</v>
      </c>
      <c r="D3766" s="505" t="s">
        <v>335</v>
      </c>
      <c r="E3766" s="506">
        <v>45989.728171388888</v>
      </c>
      <c r="F3766" s="506">
        <v>49659</v>
      </c>
      <c r="G3766" s="505" t="s">
        <v>336</v>
      </c>
      <c r="H3766" s="552">
        <v>2449.1</v>
      </c>
      <c r="I3766" s="552">
        <v>939.31568543965898</v>
      </c>
      <c r="J3766" s="552">
        <v>947.44482273428196</v>
      </c>
      <c r="K3766" s="552">
        <v>2449.1</v>
      </c>
      <c r="L3766" s="507">
        <v>9.9999999948379992E-2</v>
      </c>
      <c r="M3766" s="507">
        <v>0.5</v>
      </c>
      <c r="N3766" s="507">
        <v>2.4348435510842658E-4</v>
      </c>
      <c r="O3766" s="507">
        <v>0.83613085048182934</v>
      </c>
      <c r="P3766" s="439"/>
    </row>
    <row r="3767" spans="1:16" ht="16.5" x14ac:dyDescent="0.25">
      <c r="A3767" s="505" t="s">
        <v>332</v>
      </c>
      <c r="B3767" s="505" t="s">
        <v>333</v>
      </c>
      <c r="C3767" s="505" t="s">
        <v>334</v>
      </c>
      <c r="D3767" s="505" t="s">
        <v>335</v>
      </c>
      <c r="E3767" s="506">
        <v>45996.51237704861</v>
      </c>
      <c r="F3767" s="506">
        <v>46315</v>
      </c>
      <c r="G3767" s="505" t="s">
        <v>336</v>
      </c>
      <c r="H3767" s="552">
        <v>3044</v>
      </c>
      <c r="I3767" s="552">
        <v>2811.8865500570901</v>
      </c>
      <c r="J3767" s="552">
        <v>2829.1234180680299</v>
      </c>
      <c r="K3767" s="552">
        <v>3044</v>
      </c>
      <c r="L3767" s="507">
        <v>9.4999980854539992E-2</v>
      </c>
      <c r="M3767" s="507">
        <v>0.5</v>
      </c>
      <c r="N3767" s="507">
        <v>7.273149409765796E-4</v>
      </c>
      <c r="O3767" s="507">
        <v>0.83613085048182934</v>
      </c>
      <c r="P3767" s="439"/>
    </row>
    <row r="3768" spans="1:16" ht="16.5" x14ac:dyDescent="0.25">
      <c r="A3768" s="505" t="s">
        <v>332</v>
      </c>
      <c r="B3768" s="505" t="s">
        <v>333</v>
      </c>
      <c r="C3768" s="505" t="s">
        <v>334</v>
      </c>
      <c r="D3768" s="505" t="s">
        <v>335</v>
      </c>
      <c r="E3768" s="506">
        <v>45996.512379699074</v>
      </c>
      <c r="F3768" s="506">
        <v>46346</v>
      </c>
      <c r="G3768" s="505" t="s">
        <v>336</v>
      </c>
      <c r="H3768" s="552">
        <v>3044</v>
      </c>
      <c r="I3768" s="552">
        <v>2790.2961157088698</v>
      </c>
      <c r="J3768" s="552">
        <v>2806.39295605706</v>
      </c>
      <c r="K3768" s="552">
        <v>3044</v>
      </c>
      <c r="L3768" s="507">
        <v>9.4999980854539992E-2</v>
      </c>
      <c r="M3768" s="507">
        <v>0.5</v>
      </c>
      <c r="N3768" s="507">
        <v>7.2173041784447827E-4</v>
      </c>
      <c r="O3768" s="507">
        <v>0.83613085048182934</v>
      </c>
      <c r="P3768" s="439"/>
    </row>
    <row r="3769" spans="1:16" ht="16.5" x14ac:dyDescent="0.25">
      <c r="A3769" s="505" t="s">
        <v>332</v>
      </c>
      <c r="B3769" s="505" t="s">
        <v>333</v>
      </c>
      <c r="C3769" s="505" t="s">
        <v>334</v>
      </c>
      <c r="D3769" s="505" t="s">
        <v>335</v>
      </c>
      <c r="E3769" s="506">
        <v>45996.512379826388</v>
      </c>
      <c r="F3769" s="506">
        <v>46376</v>
      </c>
      <c r="G3769" s="505" t="s">
        <v>336</v>
      </c>
      <c r="H3769" s="552">
        <v>3044</v>
      </c>
      <c r="I3769" s="552">
        <v>2769.5600020772099</v>
      </c>
      <c r="J3769" s="552">
        <v>2785.5223555744401</v>
      </c>
      <c r="K3769" s="552">
        <v>3044</v>
      </c>
      <c r="L3769" s="507">
        <v>9.4999980854539992E-2</v>
      </c>
      <c r="M3769" s="507">
        <v>0.5</v>
      </c>
      <c r="N3769" s="507">
        <v>7.1636687098950596E-4</v>
      </c>
      <c r="O3769" s="507">
        <v>0.83613085048182934</v>
      </c>
      <c r="P3769" s="439"/>
    </row>
    <row r="3770" spans="1:16" ht="16.5" x14ac:dyDescent="0.25">
      <c r="A3770" s="505" t="s">
        <v>332</v>
      </c>
      <c r="B3770" s="505" t="s">
        <v>333</v>
      </c>
      <c r="C3770" s="505" t="s">
        <v>334</v>
      </c>
      <c r="D3770" s="505" t="s">
        <v>335</v>
      </c>
      <c r="E3770" s="506">
        <v>45996.512379918982</v>
      </c>
      <c r="F3770" s="506">
        <v>46407</v>
      </c>
      <c r="G3770" s="505" t="s">
        <v>336</v>
      </c>
      <c r="H3770" s="552">
        <v>3044</v>
      </c>
      <c r="I3770" s="552">
        <v>2748.2945625461998</v>
      </c>
      <c r="J3770" s="552">
        <v>2764.1189961782402</v>
      </c>
      <c r="K3770" s="552">
        <v>3044</v>
      </c>
      <c r="L3770" s="507">
        <v>9.4999980854539992E-2</v>
      </c>
      <c r="M3770" s="507">
        <v>0.5</v>
      </c>
      <c r="N3770" s="507">
        <v>7.1086641013448984E-4</v>
      </c>
      <c r="O3770" s="507">
        <v>0.83613085048182934</v>
      </c>
      <c r="P3770" s="439"/>
    </row>
    <row r="3771" spans="1:16" ht="16.5" x14ac:dyDescent="0.25">
      <c r="A3771" s="505" t="s">
        <v>332</v>
      </c>
      <c r="B3771" s="505" t="s">
        <v>333</v>
      </c>
      <c r="C3771" s="505" t="s">
        <v>334</v>
      </c>
      <c r="D3771" s="505" t="s">
        <v>335</v>
      </c>
      <c r="E3771" s="506">
        <v>45996.512380034721</v>
      </c>
      <c r="F3771" s="506">
        <v>46438</v>
      </c>
      <c r="G3771" s="505" t="s">
        <v>336</v>
      </c>
      <c r="H3771" s="552">
        <v>3044</v>
      </c>
      <c r="I3771" s="552">
        <v>2727.19240487877</v>
      </c>
      <c r="J3771" s="552">
        <v>2744.8799776320802</v>
      </c>
      <c r="K3771" s="552">
        <v>3044</v>
      </c>
      <c r="L3771" s="507">
        <v>9.4999980854539992E-2</v>
      </c>
      <c r="M3771" s="507">
        <v>0.5</v>
      </c>
      <c r="N3771" s="507">
        <v>7.0540818332300817E-4</v>
      </c>
      <c r="O3771" s="507">
        <v>0.83613085048182934</v>
      </c>
      <c r="P3771" s="439"/>
    </row>
    <row r="3772" spans="1:16" ht="16.5" x14ac:dyDescent="0.25">
      <c r="A3772" s="505" t="s">
        <v>332</v>
      </c>
      <c r="B3772" s="505" t="s">
        <v>333</v>
      </c>
      <c r="C3772" s="505" t="s">
        <v>334</v>
      </c>
      <c r="D3772" s="505" t="s">
        <v>335</v>
      </c>
      <c r="E3772" s="506">
        <v>45996.512380162036</v>
      </c>
      <c r="F3772" s="506">
        <v>46466</v>
      </c>
      <c r="G3772" s="505" t="s">
        <v>336</v>
      </c>
      <c r="H3772" s="552">
        <v>3044</v>
      </c>
      <c r="I3772" s="552">
        <v>2708.2716927123802</v>
      </c>
      <c r="J3772" s="552">
        <v>2723.8365526448601</v>
      </c>
      <c r="K3772" s="552">
        <v>3044</v>
      </c>
      <c r="L3772" s="507">
        <v>9.4999980854539992E-2</v>
      </c>
      <c r="M3772" s="507">
        <v>0.5</v>
      </c>
      <c r="N3772" s="507">
        <v>7.0051420328236854E-4</v>
      </c>
      <c r="O3772" s="507">
        <v>0.83613085048182934</v>
      </c>
      <c r="P3772" s="439"/>
    </row>
    <row r="3773" spans="1:16" ht="16.5" x14ac:dyDescent="0.25">
      <c r="A3773" s="505" t="s">
        <v>332</v>
      </c>
      <c r="B3773" s="505" t="s">
        <v>333</v>
      </c>
      <c r="C3773" s="505" t="s">
        <v>334</v>
      </c>
      <c r="D3773" s="505" t="s">
        <v>335</v>
      </c>
      <c r="E3773" s="506">
        <v>45996.512380266206</v>
      </c>
      <c r="F3773" s="506">
        <v>46497</v>
      </c>
      <c r="G3773" s="505" t="s">
        <v>336</v>
      </c>
      <c r="H3773" s="552">
        <v>3044</v>
      </c>
      <c r="I3773" s="552">
        <v>2687.4768415909998</v>
      </c>
      <c r="J3773" s="552">
        <v>2702.9068337226399</v>
      </c>
      <c r="K3773" s="552">
        <v>3044</v>
      </c>
      <c r="L3773" s="507">
        <v>9.4999980854539992E-2</v>
      </c>
      <c r="M3773" s="507">
        <v>0.5</v>
      </c>
      <c r="N3773" s="507">
        <v>6.9513546354777335E-4</v>
      </c>
      <c r="O3773" s="507">
        <v>0.83613085048182934</v>
      </c>
      <c r="P3773" s="439"/>
    </row>
    <row r="3774" spans="1:16" ht="16.5" x14ac:dyDescent="0.25">
      <c r="A3774" s="505" t="s">
        <v>332</v>
      </c>
      <c r="B3774" s="505" t="s">
        <v>333</v>
      </c>
      <c r="C3774" s="505" t="s">
        <v>334</v>
      </c>
      <c r="D3774" s="505" t="s">
        <v>335</v>
      </c>
      <c r="E3774" s="506">
        <v>45996.512380370368</v>
      </c>
      <c r="F3774" s="506">
        <v>46527</v>
      </c>
      <c r="G3774" s="505" t="s">
        <v>336</v>
      </c>
      <c r="H3774" s="552">
        <v>3044</v>
      </c>
      <c r="I3774" s="552">
        <v>2667.5048304284701</v>
      </c>
      <c r="J3774" s="552">
        <v>2682.8052913983802</v>
      </c>
      <c r="K3774" s="552">
        <v>3044</v>
      </c>
      <c r="L3774" s="507">
        <v>9.4999980854539992E-2</v>
      </c>
      <c r="M3774" s="507">
        <v>0.5</v>
      </c>
      <c r="N3774" s="507">
        <v>6.8996955736298662E-4</v>
      </c>
      <c r="O3774" s="507">
        <v>0.83613085048182934</v>
      </c>
      <c r="P3774" s="439"/>
    </row>
    <row r="3775" spans="1:16" ht="16.5" x14ac:dyDescent="0.25">
      <c r="A3775" s="505" t="s">
        <v>332</v>
      </c>
      <c r="B3775" s="505" t="s">
        <v>333</v>
      </c>
      <c r="C3775" s="505" t="s">
        <v>334</v>
      </c>
      <c r="D3775" s="505" t="s">
        <v>335</v>
      </c>
      <c r="E3775" s="506">
        <v>46003.722089016206</v>
      </c>
      <c r="F3775" s="506">
        <v>46558</v>
      </c>
      <c r="G3775" s="505" t="s">
        <v>336</v>
      </c>
      <c r="H3775" s="552">
        <v>3044</v>
      </c>
      <c r="I3775" s="552">
        <v>2651.63406986069</v>
      </c>
      <c r="J3775" s="552">
        <v>2662.1905550792198</v>
      </c>
      <c r="K3775" s="552">
        <v>3044</v>
      </c>
      <c r="L3775" s="507">
        <v>9.4999999508249999E-2</v>
      </c>
      <c r="M3775" s="507">
        <v>0.5</v>
      </c>
      <c r="N3775" s="507">
        <v>6.8467176517714157E-4</v>
      </c>
      <c r="O3775" s="507">
        <v>0.83613085048182934</v>
      </c>
      <c r="P3775" s="439"/>
    </row>
    <row r="3776" spans="1:16" ht="16.5" x14ac:dyDescent="0.25">
      <c r="A3776" s="505" t="s">
        <v>332</v>
      </c>
      <c r="B3776" s="505" t="s">
        <v>333</v>
      </c>
      <c r="C3776" s="505" t="s">
        <v>334</v>
      </c>
      <c r="D3776" s="505" t="s">
        <v>335</v>
      </c>
      <c r="E3776" s="506">
        <v>46003.722089340277</v>
      </c>
      <c r="F3776" s="506">
        <v>46588</v>
      </c>
      <c r="G3776" s="505" t="s">
        <v>336</v>
      </c>
      <c r="H3776" s="552">
        <v>3044</v>
      </c>
      <c r="I3776" s="552">
        <v>2631.9284209314201</v>
      </c>
      <c r="J3776" s="552">
        <v>2642.39159248638</v>
      </c>
      <c r="K3776" s="552">
        <v>3044</v>
      </c>
      <c r="L3776" s="507">
        <v>9.4999999508249999E-2</v>
      </c>
      <c r="M3776" s="507">
        <v>0.5</v>
      </c>
      <c r="N3776" s="507">
        <v>6.7958361912044457E-4</v>
      </c>
      <c r="O3776" s="507">
        <v>0.83613085048182934</v>
      </c>
      <c r="P3776" s="439"/>
    </row>
    <row r="3777" spans="1:16" ht="16.5" x14ac:dyDescent="0.25">
      <c r="A3777" s="505" t="s">
        <v>332</v>
      </c>
      <c r="B3777" s="505" t="s">
        <v>333</v>
      </c>
      <c r="C3777" s="505" t="s">
        <v>334</v>
      </c>
      <c r="D3777" s="505" t="s">
        <v>335</v>
      </c>
      <c r="E3777" s="506">
        <v>46003.722089444447</v>
      </c>
      <c r="F3777" s="506">
        <v>46619</v>
      </c>
      <c r="G3777" s="505" t="s">
        <v>336</v>
      </c>
      <c r="H3777" s="552">
        <v>3044</v>
      </c>
      <c r="I3777" s="552">
        <v>2611.7197505618601</v>
      </c>
      <c r="J3777" s="552">
        <v>2622.08722645743</v>
      </c>
      <c r="K3777" s="552">
        <v>3044</v>
      </c>
      <c r="L3777" s="507">
        <v>9.4999999508249999E-2</v>
      </c>
      <c r="M3777" s="507">
        <v>0.5</v>
      </c>
      <c r="N3777" s="507">
        <v>6.7436558916258722E-4</v>
      </c>
      <c r="O3777" s="507">
        <v>0.83613085048182934</v>
      </c>
      <c r="P3777" s="439"/>
    </row>
    <row r="3778" spans="1:16" ht="16.5" x14ac:dyDescent="0.25">
      <c r="A3778" s="505" t="s">
        <v>332</v>
      </c>
      <c r="B3778" s="505" t="s">
        <v>333</v>
      </c>
      <c r="C3778" s="505" t="s">
        <v>334</v>
      </c>
      <c r="D3778" s="505" t="s">
        <v>335</v>
      </c>
      <c r="E3778" s="506">
        <v>46003.722089525465</v>
      </c>
      <c r="F3778" s="506">
        <v>46650</v>
      </c>
      <c r="G3778" s="505" t="s">
        <v>336</v>
      </c>
      <c r="H3778" s="552">
        <v>3044</v>
      </c>
      <c r="I3778" s="552">
        <v>2591.66624792211</v>
      </c>
      <c r="J3778" s="552">
        <v>2601.9387629358898</v>
      </c>
      <c r="K3778" s="552">
        <v>3044</v>
      </c>
      <c r="L3778" s="507">
        <v>9.4999999508249999E-2</v>
      </c>
      <c r="M3778" s="507">
        <v>0.5</v>
      </c>
      <c r="N3778" s="507">
        <v>6.6918762467404861E-4</v>
      </c>
      <c r="O3778" s="507">
        <v>0.83613085048182934</v>
      </c>
      <c r="P3778" s="439"/>
    </row>
    <row r="3779" spans="1:16" ht="16.5" x14ac:dyDescent="0.25">
      <c r="A3779" s="505" t="s">
        <v>332</v>
      </c>
      <c r="B3779" s="505" t="s">
        <v>333</v>
      </c>
      <c r="C3779" s="505" t="s">
        <v>334</v>
      </c>
      <c r="D3779" s="505" t="s">
        <v>335</v>
      </c>
      <c r="E3779" s="506">
        <v>46003.722089594907</v>
      </c>
      <c r="F3779" s="506">
        <v>46680</v>
      </c>
      <c r="G3779" s="505" t="s">
        <v>336</v>
      </c>
      <c r="H3779" s="552">
        <v>3044</v>
      </c>
      <c r="I3779" s="552">
        <v>2572.40625054771</v>
      </c>
      <c r="J3779" s="552">
        <v>2582.5875622257499</v>
      </c>
      <c r="K3779" s="552">
        <v>3044</v>
      </c>
      <c r="L3779" s="507">
        <v>9.4999999508249999E-2</v>
      </c>
      <c r="M3779" s="507">
        <v>0.5</v>
      </c>
      <c r="N3779" s="507">
        <v>6.6421454918466616E-4</v>
      </c>
      <c r="O3779" s="507">
        <v>0.83613085048182934</v>
      </c>
      <c r="P3779" s="439"/>
    </row>
    <row r="3780" spans="1:16" ht="16.5" x14ac:dyDescent="0.25">
      <c r="A3780" s="505" t="s">
        <v>332</v>
      </c>
      <c r="B3780" s="505" t="s">
        <v>333</v>
      </c>
      <c r="C3780" s="505" t="s">
        <v>334</v>
      </c>
      <c r="D3780" s="505" t="s">
        <v>335</v>
      </c>
      <c r="E3780" s="506">
        <v>46003.722089675925</v>
      </c>
      <c r="F3780" s="506">
        <v>46711</v>
      </c>
      <c r="G3780" s="505" t="s">
        <v>336</v>
      </c>
      <c r="H3780" s="552">
        <v>3044</v>
      </c>
      <c r="I3780" s="552">
        <v>2552.6546077748799</v>
      </c>
      <c r="J3780" s="552">
        <v>2562.7423879911798</v>
      </c>
      <c r="K3780" s="552">
        <v>3044</v>
      </c>
      <c r="L3780" s="507">
        <v>9.4999999508249999E-2</v>
      </c>
      <c r="M3780" s="507">
        <v>0.5</v>
      </c>
      <c r="N3780" s="507">
        <v>6.5911452717328E-4</v>
      </c>
      <c r="O3780" s="507">
        <v>0.83613085048182934</v>
      </c>
      <c r="P3780" s="439"/>
    </row>
    <row r="3781" spans="1:16" ht="16.5" x14ac:dyDescent="0.25">
      <c r="A3781" s="505" t="s">
        <v>332</v>
      </c>
      <c r="B3781" s="505" t="s">
        <v>333</v>
      </c>
      <c r="C3781" s="505" t="s">
        <v>334</v>
      </c>
      <c r="D3781" s="505" t="s">
        <v>335</v>
      </c>
      <c r="E3781" s="506">
        <v>46003.722089756942</v>
      </c>
      <c r="F3781" s="506">
        <v>46741</v>
      </c>
      <c r="G3781" s="505" t="s">
        <v>336</v>
      </c>
      <c r="H3781" s="552">
        <v>3044</v>
      </c>
      <c r="I3781" s="552">
        <v>2533.68452585059</v>
      </c>
      <c r="J3781" s="552">
        <v>2543.6824755899102</v>
      </c>
      <c r="K3781" s="552">
        <v>3044</v>
      </c>
      <c r="L3781" s="507">
        <v>9.4999999508249999E-2</v>
      </c>
      <c r="M3781" s="507">
        <v>0.5</v>
      </c>
      <c r="N3781" s="507">
        <v>6.5421631002322682E-4</v>
      </c>
      <c r="O3781" s="507">
        <v>0.83613085048182934</v>
      </c>
      <c r="P3781" s="439"/>
    </row>
    <row r="3782" spans="1:16" ht="16.5" x14ac:dyDescent="0.25">
      <c r="A3782" s="505" t="s">
        <v>332</v>
      </c>
      <c r="B3782" s="505" t="s">
        <v>333</v>
      </c>
      <c r="C3782" s="505" t="s">
        <v>334</v>
      </c>
      <c r="D3782" s="505" t="s">
        <v>335</v>
      </c>
      <c r="E3782" s="506">
        <v>46003.72208983796</v>
      </c>
      <c r="F3782" s="506">
        <v>46772</v>
      </c>
      <c r="G3782" s="505" t="s">
        <v>336</v>
      </c>
      <c r="H3782" s="552">
        <v>3044</v>
      </c>
      <c r="I3782" s="552">
        <v>2514.2301991310001</v>
      </c>
      <c r="J3782" s="552">
        <v>2524.1360253120001</v>
      </c>
      <c r="K3782" s="552">
        <v>3044</v>
      </c>
      <c r="L3782" s="507">
        <v>9.4999999508249999E-2</v>
      </c>
      <c r="M3782" s="507">
        <v>0.5</v>
      </c>
      <c r="N3782" s="507">
        <v>6.4919305724229874E-4</v>
      </c>
      <c r="O3782" s="507">
        <v>0.83613085048182934</v>
      </c>
      <c r="P3782" s="439"/>
    </row>
    <row r="3783" spans="1:16" ht="16.5" x14ac:dyDescent="0.25">
      <c r="A3783" s="505" t="s">
        <v>332</v>
      </c>
      <c r="B3783" s="505" t="s">
        <v>333</v>
      </c>
      <c r="C3783" s="505" t="s">
        <v>334</v>
      </c>
      <c r="D3783" s="505" t="s">
        <v>335</v>
      </c>
      <c r="E3783" s="506">
        <v>46003.722089907409</v>
      </c>
      <c r="F3783" s="506">
        <v>46803</v>
      </c>
      <c r="G3783" s="505" t="s">
        <v>336</v>
      </c>
      <c r="H3783" s="552">
        <v>3044</v>
      </c>
      <c r="I3783" s="552">
        <v>2494.9252480831801</v>
      </c>
      <c r="J3783" s="552">
        <v>2504.7396580558802</v>
      </c>
      <c r="K3783" s="552">
        <v>3044</v>
      </c>
      <c r="L3783" s="507">
        <v>9.4999999508249999E-2</v>
      </c>
      <c r="M3783" s="507">
        <v>0.5</v>
      </c>
      <c r="N3783" s="507">
        <v>6.4420837437794678E-4</v>
      </c>
      <c r="O3783" s="507">
        <v>0.83613085048182934</v>
      </c>
      <c r="P3783" s="439"/>
    </row>
    <row r="3784" spans="1:16" ht="16.5" x14ac:dyDescent="0.25">
      <c r="A3784" s="505" t="s">
        <v>332</v>
      </c>
      <c r="B3784" s="505" t="s">
        <v>333</v>
      </c>
      <c r="C3784" s="505" t="s">
        <v>334</v>
      </c>
      <c r="D3784" s="505" t="s">
        <v>335</v>
      </c>
      <c r="E3784" s="506">
        <v>46003.722090000003</v>
      </c>
      <c r="F3784" s="506">
        <v>46832</v>
      </c>
      <c r="G3784" s="505" t="s">
        <v>336</v>
      </c>
      <c r="H3784" s="552">
        <v>3044</v>
      </c>
      <c r="I3784" s="552">
        <v>2476.99999244951</v>
      </c>
      <c r="J3784" s="552">
        <v>2481.77</v>
      </c>
      <c r="K3784" s="552">
        <v>3044</v>
      </c>
      <c r="L3784" s="507">
        <v>9.4999999508249999E-2</v>
      </c>
      <c r="M3784" s="507">
        <v>0.5</v>
      </c>
      <c r="N3784" s="507">
        <v>6.3957993919699213E-4</v>
      </c>
      <c r="O3784" s="507">
        <v>0.83613085048182934</v>
      </c>
      <c r="P3784" s="439"/>
    </row>
    <row r="3785" spans="1:16" ht="16.5" x14ac:dyDescent="0.25">
      <c r="A3785" s="505" t="s">
        <v>332</v>
      </c>
      <c r="B3785" s="505" t="s">
        <v>333</v>
      </c>
      <c r="C3785" s="505" t="s">
        <v>334</v>
      </c>
      <c r="D3785" s="505" t="s">
        <v>335</v>
      </c>
      <c r="E3785" s="506">
        <v>46003.722090092589</v>
      </c>
      <c r="F3785" s="506">
        <v>46863</v>
      </c>
      <c r="G3785" s="505" t="s">
        <v>336</v>
      </c>
      <c r="H3785" s="552">
        <v>3044</v>
      </c>
      <c r="I3785" s="552">
        <v>2457.9809051693501</v>
      </c>
      <c r="J3785" s="552">
        <v>2467.6203697749702</v>
      </c>
      <c r="K3785" s="552">
        <v>3044</v>
      </c>
      <c r="L3785" s="507">
        <v>9.4999999508249999E-2</v>
      </c>
      <c r="M3785" s="507">
        <v>0.5</v>
      </c>
      <c r="N3785" s="507">
        <v>6.3466906849723277E-4</v>
      </c>
      <c r="O3785" s="507">
        <v>0.83613085048182934</v>
      </c>
      <c r="P3785" s="439"/>
    </row>
    <row r="3786" spans="1:16" ht="16.5" x14ac:dyDescent="0.25">
      <c r="A3786" s="505" t="s">
        <v>332</v>
      </c>
      <c r="B3786" s="505" t="s">
        <v>333</v>
      </c>
      <c r="C3786" s="505" t="s">
        <v>334</v>
      </c>
      <c r="D3786" s="505" t="s">
        <v>335</v>
      </c>
      <c r="E3786" s="506">
        <v>46003.722090162039</v>
      </c>
      <c r="F3786" s="506">
        <v>46893</v>
      </c>
      <c r="G3786" s="505" t="s">
        <v>336</v>
      </c>
      <c r="H3786" s="552">
        <v>3044</v>
      </c>
      <c r="I3786" s="552">
        <v>2439.7143919492</v>
      </c>
      <c r="J3786" s="552">
        <v>2450.2673577404298</v>
      </c>
      <c r="K3786" s="552">
        <v>3044</v>
      </c>
      <c r="L3786" s="507">
        <v>9.4999999508249999E-2</v>
      </c>
      <c r="M3786" s="507">
        <v>0.5</v>
      </c>
      <c r="N3786" s="507">
        <v>6.2995251805302759E-4</v>
      </c>
      <c r="O3786" s="507">
        <v>0.83613085048182934</v>
      </c>
      <c r="P3786" s="439"/>
    </row>
    <row r="3787" spans="1:16" ht="16.5" x14ac:dyDescent="0.25">
      <c r="A3787" s="505" t="s">
        <v>332</v>
      </c>
      <c r="B3787" s="505" t="s">
        <v>333</v>
      </c>
      <c r="C3787" s="505" t="s">
        <v>334</v>
      </c>
      <c r="D3787" s="505" t="s">
        <v>335</v>
      </c>
      <c r="E3787" s="506">
        <v>46003.722090266201</v>
      </c>
      <c r="F3787" s="506">
        <v>46924</v>
      </c>
      <c r="G3787" s="505" t="s">
        <v>336</v>
      </c>
      <c r="H3787" s="552">
        <v>3044</v>
      </c>
      <c r="I3787" s="552">
        <v>2420.9815937656799</v>
      </c>
      <c r="J3787" s="552">
        <v>2430.44585270774</v>
      </c>
      <c r="K3787" s="552">
        <v>3044</v>
      </c>
      <c r="L3787" s="507">
        <v>9.4999999508249999E-2</v>
      </c>
      <c r="M3787" s="507">
        <v>0.5</v>
      </c>
      <c r="N3787" s="507">
        <v>6.2511556934098666E-4</v>
      </c>
      <c r="O3787" s="507">
        <v>0.83613085048182934</v>
      </c>
      <c r="P3787" s="439"/>
    </row>
    <row r="3788" spans="1:16" ht="16.5" x14ac:dyDescent="0.25">
      <c r="A3788" s="505" t="s">
        <v>332</v>
      </c>
      <c r="B3788" s="505" t="s">
        <v>333</v>
      </c>
      <c r="C3788" s="505" t="s">
        <v>334</v>
      </c>
      <c r="D3788" s="505" t="s">
        <v>335</v>
      </c>
      <c r="E3788" s="506">
        <v>46003.722090370371</v>
      </c>
      <c r="F3788" s="506">
        <v>46954</v>
      </c>
      <c r="G3788" s="505" t="s">
        <v>336</v>
      </c>
      <c r="H3788" s="552">
        <v>3044</v>
      </c>
      <c r="I3788" s="552">
        <v>2402.9900413515602</v>
      </c>
      <c r="J3788" s="552">
        <v>2410.36910352212</v>
      </c>
      <c r="K3788" s="552">
        <v>3044</v>
      </c>
      <c r="L3788" s="507">
        <v>9.4999999508249999E-2</v>
      </c>
      <c r="M3788" s="507">
        <v>0.5</v>
      </c>
      <c r="N3788" s="507">
        <v>6.2047001583506831E-4</v>
      </c>
      <c r="O3788" s="507">
        <v>0.83613085048182934</v>
      </c>
      <c r="P3788" s="439"/>
    </row>
    <row r="3789" spans="1:16" ht="16.5" x14ac:dyDescent="0.25">
      <c r="A3789" s="505" t="s">
        <v>332</v>
      </c>
      <c r="B3789" s="505" t="s">
        <v>333</v>
      </c>
      <c r="C3789" s="505" t="s">
        <v>334</v>
      </c>
      <c r="D3789" s="505" t="s">
        <v>335</v>
      </c>
      <c r="E3789" s="506">
        <v>46003.722090474534</v>
      </c>
      <c r="F3789" s="506">
        <v>46985</v>
      </c>
      <c r="G3789" s="505" t="s">
        <v>336</v>
      </c>
      <c r="H3789" s="552">
        <v>3044</v>
      </c>
      <c r="I3789" s="552">
        <v>2384.53922283355</v>
      </c>
      <c r="J3789" s="552">
        <v>2392.8309134347701</v>
      </c>
      <c r="K3789" s="552">
        <v>3044</v>
      </c>
      <c r="L3789" s="507">
        <v>9.4999999508249999E-2</v>
      </c>
      <c r="M3789" s="507">
        <v>0.5</v>
      </c>
      <c r="N3789" s="507">
        <v>6.1570587638336987E-4</v>
      </c>
      <c r="O3789" s="507">
        <v>0.83613085048182934</v>
      </c>
      <c r="P3789" s="439"/>
    </row>
    <row r="3790" spans="1:16" ht="16.5" x14ac:dyDescent="0.25">
      <c r="A3790" s="505" t="s">
        <v>332</v>
      </c>
      <c r="B3790" s="505" t="s">
        <v>333</v>
      </c>
      <c r="C3790" s="505" t="s">
        <v>334</v>
      </c>
      <c r="D3790" s="505" t="s">
        <v>335</v>
      </c>
      <c r="E3790" s="506">
        <v>46003.722090578704</v>
      </c>
      <c r="F3790" s="506">
        <v>47016</v>
      </c>
      <c r="G3790" s="505" t="s">
        <v>336</v>
      </c>
      <c r="H3790" s="552">
        <v>3044</v>
      </c>
      <c r="I3790" s="552">
        <v>2366.2300747753002</v>
      </c>
      <c r="J3790" s="552">
        <v>2375.43506467014</v>
      </c>
      <c r="K3790" s="552">
        <v>3044</v>
      </c>
      <c r="L3790" s="507">
        <v>9.4999999508249999E-2</v>
      </c>
      <c r="M3790" s="507">
        <v>0.5</v>
      </c>
      <c r="N3790" s="507">
        <v>6.1097831730483516E-4</v>
      </c>
      <c r="O3790" s="507">
        <v>0.83613085048182934</v>
      </c>
      <c r="P3790" s="439"/>
    </row>
    <row r="3791" spans="1:16" ht="16.5" x14ac:dyDescent="0.25">
      <c r="A3791" s="505" t="s">
        <v>332</v>
      </c>
      <c r="B3791" s="505" t="s">
        <v>333</v>
      </c>
      <c r="C3791" s="505" t="s">
        <v>334</v>
      </c>
      <c r="D3791" s="505" t="s">
        <v>335</v>
      </c>
      <c r="E3791" s="506">
        <v>46003.722090706018</v>
      </c>
      <c r="F3791" s="506">
        <v>47046</v>
      </c>
      <c r="G3791" s="505" t="s">
        <v>336</v>
      </c>
      <c r="H3791" s="552">
        <v>3060</v>
      </c>
      <c r="I3791" s="552">
        <v>2360.9904570424001</v>
      </c>
      <c r="J3791" s="552">
        <v>2370.1706353754298</v>
      </c>
      <c r="K3791" s="552">
        <v>3060</v>
      </c>
      <c r="L3791" s="507">
        <v>9.4999999508249999E-2</v>
      </c>
      <c r="M3791" s="507">
        <v>0.5</v>
      </c>
      <c r="N3791" s="507">
        <v>6.0962540878596529E-4</v>
      </c>
      <c r="O3791" s="507">
        <v>0.83613085048182934</v>
      </c>
      <c r="P3791" s="439"/>
    </row>
    <row r="3792" spans="1:16" ht="16.5" x14ac:dyDescent="0.25">
      <c r="A3792" s="505" t="s">
        <v>332</v>
      </c>
      <c r="B3792" s="505" t="s">
        <v>333</v>
      </c>
      <c r="C3792" s="505" t="s">
        <v>334</v>
      </c>
      <c r="D3792" s="505" t="s">
        <v>335</v>
      </c>
      <c r="E3792" s="506">
        <v>46003.722313796294</v>
      </c>
      <c r="F3792" s="506">
        <v>46027</v>
      </c>
      <c r="G3792" s="505" t="s">
        <v>336</v>
      </c>
      <c r="H3792" s="552">
        <v>1810</v>
      </c>
      <c r="I3792" s="552">
        <v>1799.2311538470401</v>
      </c>
      <c r="J3792" s="552">
        <v>1800.75118792072</v>
      </c>
      <c r="K3792" s="552">
        <v>1810</v>
      </c>
      <c r="L3792" s="507">
        <v>9.4999969835059997E-2</v>
      </c>
      <c r="M3792" s="507">
        <v>0.5</v>
      </c>
      <c r="N3792" s="507">
        <v>4.6457495109539958E-4</v>
      </c>
      <c r="O3792" s="507">
        <v>0.83613085048182934</v>
      </c>
      <c r="P3792" s="439"/>
    </row>
    <row r="3793" spans="1:16" ht="16.5" x14ac:dyDescent="0.25">
      <c r="A3793" s="505" t="s">
        <v>332</v>
      </c>
      <c r="B3793" s="505" t="s">
        <v>333</v>
      </c>
      <c r="C3793" s="505" t="s">
        <v>334</v>
      </c>
      <c r="D3793" s="505" t="s">
        <v>335</v>
      </c>
      <c r="E3793" s="506">
        <v>46003.722313946761</v>
      </c>
      <c r="F3793" s="506">
        <v>46058</v>
      </c>
      <c r="G3793" s="505" t="s">
        <v>336</v>
      </c>
      <c r="H3793" s="552">
        <v>1810</v>
      </c>
      <c r="I3793" s="552">
        <v>1785.41616624995</v>
      </c>
      <c r="J3793" s="552">
        <v>1790.87078117791</v>
      </c>
      <c r="K3793" s="552">
        <v>1810</v>
      </c>
      <c r="L3793" s="507">
        <v>9.4999969835059997E-2</v>
      </c>
      <c r="M3793" s="507">
        <v>0.5</v>
      </c>
      <c r="N3793" s="507">
        <v>4.6100781789321245E-4</v>
      </c>
      <c r="O3793" s="507">
        <v>0.83613085048182934</v>
      </c>
      <c r="P3793" s="439"/>
    </row>
    <row r="3794" spans="1:16" ht="16.5" x14ac:dyDescent="0.25">
      <c r="A3794" s="553" t="s">
        <v>332</v>
      </c>
      <c r="B3794" s="553" t="s">
        <v>333</v>
      </c>
      <c r="C3794" s="553" t="s">
        <v>334</v>
      </c>
      <c r="D3794" s="553" t="s">
        <v>335</v>
      </c>
      <c r="E3794" s="554">
        <v>46003.722314027778</v>
      </c>
      <c r="F3794" s="554">
        <v>46086</v>
      </c>
      <c r="G3794" s="505" t="s">
        <v>336</v>
      </c>
      <c r="H3794" s="555">
        <v>1810</v>
      </c>
      <c r="I3794" s="555">
        <v>1773.02930950104</v>
      </c>
      <c r="J3794" s="555">
        <v>1781.4252680182601</v>
      </c>
      <c r="K3794" s="555">
        <v>1810</v>
      </c>
      <c r="L3794" s="556">
        <v>9.4999969835059997E-2</v>
      </c>
      <c r="M3794" s="556">
        <v>0.5</v>
      </c>
      <c r="N3794" s="556">
        <v>4.5780943876552299E-4</v>
      </c>
      <c r="O3794" s="507">
        <v>0.83613085048182934</v>
      </c>
      <c r="P3794" s="439"/>
    </row>
    <row r="3795" spans="1:16" ht="16.5" x14ac:dyDescent="0.25">
      <c r="A3795" s="553" t="s">
        <v>332</v>
      </c>
      <c r="B3795" s="553" t="s">
        <v>333</v>
      </c>
      <c r="C3795" s="553" t="s">
        <v>334</v>
      </c>
      <c r="D3795" s="553" t="s">
        <v>335</v>
      </c>
      <c r="E3795" s="554">
        <v>46003.72231409722</v>
      </c>
      <c r="F3795" s="554">
        <v>46117</v>
      </c>
      <c r="G3795" s="505" t="s">
        <v>336</v>
      </c>
      <c r="H3795" s="555">
        <v>1810</v>
      </c>
      <c r="I3795" s="555">
        <v>1759.41550681224</v>
      </c>
      <c r="J3795" s="555">
        <v>1757.7469988696901</v>
      </c>
      <c r="K3795" s="555">
        <v>1810</v>
      </c>
      <c r="L3795" s="556">
        <v>9.4999969835059997E-2</v>
      </c>
      <c r="M3795" s="556">
        <v>0.5</v>
      </c>
      <c r="N3795" s="556">
        <v>4.5429425301251252E-4</v>
      </c>
      <c r="O3795" s="507">
        <v>0.83613085048182934</v>
      </c>
    </row>
    <row r="3796" spans="1:16" ht="16.5" x14ac:dyDescent="0.25">
      <c r="A3796" s="553" t="s">
        <v>332</v>
      </c>
      <c r="B3796" s="553" t="s">
        <v>333</v>
      </c>
      <c r="C3796" s="553" t="s">
        <v>334</v>
      </c>
      <c r="D3796" s="553" t="s">
        <v>335</v>
      </c>
      <c r="E3796" s="554">
        <v>46003.722314166669</v>
      </c>
      <c r="F3796" s="554">
        <v>46147</v>
      </c>
      <c r="G3796" s="505" t="s">
        <v>336</v>
      </c>
      <c r="H3796" s="555">
        <v>1810</v>
      </c>
      <c r="I3796" s="555">
        <v>1746.34039423235</v>
      </c>
      <c r="J3796" s="555">
        <v>1754.6099707296701</v>
      </c>
      <c r="K3796" s="555">
        <v>1810</v>
      </c>
      <c r="L3796" s="556">
        <v>9.4999969835059997E-2</v>
      </c>
      <c r="M3796" s="556">
        <v>0.5</v>
      </c>
      <c r="N3796" s="556">
        <v>4.50918161077699E-4</v>
      </c>
      <c r="O3796" s="507">
        <v>0.83613085048182934</v>
      </c>
    </row>
    <row r="3797" spans="1:16" ht="16.5" x14ac:dyDescent="0.25">
      <c r="A3797" s="553" t="s">
        <v>332</v>
      </c>
      <c r="B3797" s="553" t="s">
        <v>333</v>
      </c>
      <c r="C3797" s="553" t="s">
        <v>334</v>
      </c>
      <c r="D3797" s="553" t="s">
        <v>335</v>
      </c>
      <c r="E3797" s="554">
        <v>46003.722314236111</v>
      </c>
      <c r="F3797" s="554">
        <v>46178</v>
      </c>
      <c r="G3797" s="505" t="s">
        <v>336</v>
      </c>
      <c r="H3797" s="555">
        <v>1810</v>
      </c>
      <c r="I3797" s="555">
        <v>1732.9315163152301</v>
      </c>
      <c r="J3797" s="555">
        <v>1721.13759674842</v>
      </c>
      <c r="K3797" s="555">
        <v>1810</v>
      </c>
      <c r="L3797" s="556">
        <v>9.4999969835059997E-2</v>
      </c>
      <c r="M3797" s="556">
        <v>0.5</v>
      </c>
      <c r="N3797" s="556">
        <v>4.4745588843459415E-4</v>
      </c>
      <c r="O3797" s="507">
        <v>0.83613085048182934</v>
      </c>
    </row>
    <row r="3798" spans="1:16" ht="16.5" x14ac:dyDescent="0.25">
      <c r="A3798" s="553" t="s">
        <v>332</v>
      </c>
      <c r="B3798" s="553" t="s">
        <v>333</v>
      </c>
      <c r="C3798" s="553" t="s">
        <v>334</v>
      </c>
      <c r="D3798" s="553" t="s">
        <v>335</v>
      </c>
      <c r="E3798" s="554">
        <v>46003.722314305553</v>
      </c>
      <c r="F3798" s="554">
        <v>46208</v>
      </c>
      <c r="G3798" s="505" t="s">
        <v>336</v>
      </c>
      <c r="H3798" s="555">
        <v>1810</v>
      </c>
      <c r="I3798" s="555">
        <v>1720.05321975519</v>
      </c>
      <c r="J3798" s="555">
        <v>1724.1983166258899</v>
      </c>
      <c r="K3798" s="555">
        <v>1810</v>
      </c>
      <c r="L3798" s="556">
        <v>9.4999969835059997E-2</v>
      </c>
      <c r="M3798" s="556">
        <v>0.5</v>
      </c>
      <c r="N3798" s="556">
        <v>4.4413061586926492E-4</v>
      </c>
      <c r="O3798" s="507">
        <v>0.83613085048182934</v>
      </c>
    </row>
    <row r="3799" spans="1:16" ht="16.5" x14ac:dyDescent="0.25">
      <c r="A3799" s="553" t="s">
        <v>332</v>
      </c>
      <c r="B3799" s="553" t="s">
        <v>333</v>
      </c>
      <c r="C3799" s="553" t="s">
        <v>334</v>
      </c>
      <c r="D3799" s="553" t="s">
        <v>335</v>
      </c>
      <c r="E3799" s="554">
        <v>46003.722314363426</v>
      </c>
      <c r="F3799" s="554">
        <v>46239</v>
      </c>
      <c r="G3799" s="505" t="s">
        <v>336</v>
      </c>
      <c r="H3799" s="555">
        <v>1810</v>
      </c>
      <c r="I3799" s="555">
        <v>1706.84618193437</v>
      </c>
      <c r="J3799" s="555">
        <v>1713.9287385294599</v>
      </c>
      <c r="K3799" s="555">
        <v>1810</v>
      </c>
      <c r="L3799" s="556">
        <v>9.4999969835059997E-2</v>
      </c>
      <c r="M3799" s="556">
        <v>0.5</v>
      </c>
      <c r="N3799" s="556">
        <v>4.4072045984978739E-4</v>
      </c>
      <c r="O3799" s="507">
        <v>0.83613085048182934</v>
      </c>
    </row>
    <row r="3800" spans="1:16" ht="16.5" x14ac:dyDescent="0.25">
      <c r="A3800" s="553" t="s">
        <v>332</v>
      </c>
      <c r="B3800" s="553" t="s">
        <v>333</v>
      </c>
      <c r="C3800" s="553" t="s">
        <v>334</v>
      </c>
      <c r="D3800" s="553" t="s">
        <v>335</v>
      </c>
      <c r="E3800" s="554">
        <v>46003.722314421299</v>
      </c>
      <c r="F3800" s="554">
        <v>46270</v>
      </c>
      <c r="G3800" s="505" t="s">
        <v>336</v>
      </c>
      <c r="H3800" s="555">
        <v>1810</v>
      </c>
      <c r="I3800" s="555">
        <v>1693.74055135259</v>
      </c>
      <c r="J3800" s="555">
        <v>1701.76104787336</v>
      </c>
      <c r="K3800" s="555">
        <v>1810</v>
      </c>
      <c r="L3800" s="556">
        <v>9.4999969835059997E-2</v>
      </c>
      <c r="M3800" s="556">
        <v>0.5</v>
      </c>
      <c r="N3800" s="556">
        <v>4.3733648793845746E-4</v>
      </c>
      <c r="O3800" s="507">
        <v>0.83613085048182934</v>
      </c>
    </row>
    <row r="3801" spans="1:16" ht="16.5" x14ac:dyDescent="0.25">
      <c r="A3801" s="532" t="s">
        <v>337</v>
      </c>
      <c r="B3801" s="532"/>
      <c r="C3801" s="532"/>
      <c r="D3801" s="532"/>
      <c r="E3801" s="532"/>
      <c r="F3801" s="532"/>
      <c r="G3801" s="532"/>
      <c r="H3801" s="532"/>
      <c r="I3801" s="531"/>
      <c r="J3801" s="557">
        <f>SUM(J5:J3800)</f>
        <v>3253448.2553092595</v>
      </c>
      <c r="K3801" s="595"/>
      <c r="L3801" s="596"/>
      <c r="M3801" s="596"/>
      <c r="N3801" s="596"/>
      <c r="O3801" s="597"/>
    </row>
    <row r="3802" spans="1:16" ht="15.75" x14ac:dyDescent="0.25">
      <c r="F3802" s="513"/>
    </row>
    <row r="3803" spans="1:16" ht="16.5" x14ac:dyDescent="0.3">
      <c r="A3803" s="308" t="s">
        <v>348</v>
      </c>
      <c r="B3803" s="513">
        <f>+J3801</f>
        <v>3253448.2553092595</v>
      </c>
      <c r="C3803"/>
      <c r="D3803"/>
      <c r="E3803"/>
      <c r="F3803"/>
      <c r="G3803"/>
    </row>
    <row r="3804" spans="1:16" x14ac:dyDescent="0.25">
      <c r="D3804" s="530"/>
      <c r="F3804" s="512"/>
    </row>
    <row r="3805" spans="1:16" x14ac:dyDescent="0.25">
      <c r="D3805" s="529"/>
    </row>
    <row r="3806" spans="1:16" x14ac:dyDescent="0.25">
      <c r="B3806" s="558" t="s">
        <v>349</v>
      </c>
      <c r="C3806" s="559">
        <f>+EAN!C14</f>
        <v>4364887.43</v>
      </c>
    </row>
    <row r="3807" spans="1:16" x14ac:dyDescent="0.25">
      <c r="B3807" s="558" t="s">
        <v>350</v>
      </c>
      <c r="C3807" s="559">
        <f>-EAN!C46</f>
        <v>-1111439.17</v>
      </c>
    </row>
    <row r="3808" spans="1:16" x14ac:dyDescent="0.25">
      <c r="B3808" s="560" t="s">
        <v>351</v>
      </c>
      <c r="C3808" s="561">
        <f>+C3806+C3807</f>
        <v>3253448.26</v>
      </c>
    </row>
    <row r="3809" spans="3:3" x14ac:dyDescent="0.25">
      <c r="C3809" s="562">
        <f>+C3808-B3803</f>
        <v>4.6907402575016022E-3</v>
      </c>
    </row>
  </sheetData>
  <mergeCells count="3">
    <mergeCell ref="A1:B1"/>
    <mergeCell ref="A2:K2"/>
    <mergeCell ref="K3801:O3801"/>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oL5sJArj3iYWGaWMtLlWN4aFU7Az0GX6QlAr8i6n2L0=</DigestValue>
    </Reference>
    <Reference Type="http://www.w3.org/2000/09/xmldsig#Object" URI="#idOfficeObject">
      <DigestMethod Algorithm="http://www.w3.org/2001/04/xmlenc#sha256"/>
      <DigestValue>ZaVPTpSc9p05mwa23Zs9GI/MijEF2SQE+z4+vjRShAE=</DigestValue>
    </Reference>
    <Reference Type="http://uri.etsi.org/01903#SignedProperties" URI="#idSignedProperties">
      <Transforms>
        <Transform Algorithm="http://www.w3.org/TR/2001/REC-xml-c14n-20010315"/>
      </Transforms>
      <DigestMethod Algorithm="http://www.w3.org/2001/04/xmlenc#sha256"/>
      <DigestValue>ufehBGb4IuS1asg28oSbSl5SrrYhKa2h0zRmox1PUSY=</DigestValue>
    </Reference>
    <Reference Type="http://www.w3.org/2000/09/xmldsig#Object" URI="#idValidSigLnImg">
      <DigestMethod Algorithm="http://www.w3.org/2001/04/xmlenc#sha256"/>
      <DigestValue>ltla4CGFsXYB9UVrKa5lYw4UacAd4/B1U0LPBjHAmtg=</DigestValue>
    </Reference>
    <Reference Type="http://www.w3.org/2000/09/xmldsig#Object" URI="#idInvalidSigLnImg">
      <DigestMethod Algorithm="http://www.w3.org/2001/04/xmlenc#sha256"/>
      <DigestValue>iQgxKp2HgU3mbC9MzAJvX2jaAObh96OuCF9RU0wx7eg=</DigestValue>
    </Reference>
  </SignedInfo>
  <SignatureValue>o+vECAlZqgEdTQhKQ/W4IiUmcu0vNh3bqYC7sMgHGFRBq6BwqhFnuuDFJWjdeb/TxtgMbwtBSDJ2
DRVyH9IYTHPY8vbsdj3gRdu2uIXQKio8p4boSK9DSlqrh/vv6jUJPymit9Ry1w81tEmma6NiUevW
nePBPNcTCO3OhErkuZd0R0gNLDstP6pt5LuTUjo+zNQk9ZDwgqE1nQwLHL1Im3yyn2PvASZT2tyE
0qDh5fzm/4wHlnEMvQ8T77mNSxQawoHyOvF+nmQPW1c64UVo7t6Bqxfc/7zFT07P+igMc125dJz0
O25Nq71tmCA978LBB3oL4xK+57b/eC0gdAeNcw==</SignatureValue>
  <KeyInfo>
    <X509Data>
      <X509Certificate>MIIIpDCCBoygAwIBAgIQRx5ePaydRHFpw/rnGL6ZsjANBgkqhkiG9w0BAQsFADCBgTEWMBQGA1UEBRMNUlVDODAwODAwOTktMDERMA8GA1UEAxMIVklUIFMuQS4xODA2BgNVBAsML1ByZXN0YWRvciBDdWFsaWZpY2FkbyBkZSBTZXJ2aWNpb3MgZGUgQ29uZmlhbnphMQ0wCwYDVQQKDARJQ1BQMQswCQYDVQQGEwJQWTAeFw0yNjAzMjUxNTEwMzFaFw0yODAzMjUxNTEwMzFaMIHFMRkwFwYDVQQqDBBGUkFOQ0lTQ08gUkFGQUVMMRgwFgYDVQQEDA9JQkFSUkEgQkFMQUlDSEUxEjAQBgNVBAUTCUNJMzU3MDYwNTEpMCcGA1UEAwwgRlJBTkNJU0NPIFJBRkFFTCBJQkFSUkEgQkFMQUlDSEUxCzAJBgNVBAsMAkYyMTUwMwYDVQQKDCxDRVJUSUZJQ0FETyBDVUFMSUZJQ0FETyBERSBGSVJNQSBFTEVDVFJPTklDQTELMAkGA1UEBhMCUFkwggEiMA0GCSqGSIb3DQEBAQUAA4IBDwAwggEKAoIBAQDRho+fN4LyZSlSjDAv0KmdSPyx2xE1mQh1sA219QTW6lLnCaqvLC849e3MnvKLobG/dleh1adfOQlGdqPiyWgiqXU6cr4Y7QlwYvaJlpTFuvdVOSPLim7hLg0t6dnB+02qcPUxK6DK7FIVjJNJ66TglkDjjTAZzOOXQNiLQibM1jtybL9Qg3TwEo25JBN2ILZk90v5ZG60zTmpJOkSVuE13WTLB9khbQ1RvY7KgmPMYX7egqcQNlM9rj4ghYF2X6hgbR0J+7gUmNpaSbIrD8JMScLOHdf+z6X2ZLGE4jr/WgYs5ZeOys67Gl0oQPKdwQVKBFtrXhbtTWyw0GBo4N7fAgMBAAGjggPQMIIDzDAMBgNVHRMBAf8EAjAAMA4GA1UdDwEB/wQEAwIF4DAsBgNVHSUBAf8EIjAgBggrBgEFBQcDBAYIKwYBBQUHAwIGCisGAQQBgjcUAgIwHQYDVR0OBBYEFCwlFef4pMkVHRNSvUdfJhKv35q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ZSQU5DSVNDTy5JQkFSUkFASU5QT1NJVElW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YTJIO6vjQXI2+RYycsMWFLyC5vE/wMegRwGpAjZ3Obx5qfT6waA75mDp0Q6vQMHzge7oqyyQ8ZUJju/iBKdMjv+2yMgALxCLjtgGOydS6S8e3etnywciqBnTKRF9SBa3AW2ashQCj0nxvBuEH4UMBdbdze0u9yVLp8xl9AxYPJu6FdI2S5Y4GjUIzYEFGqQgPvBeRdFtAumeJowz3+iJwbhKSzGWmKjWF85oRCEziJTp/KcRNvIwalGS580giTlnYcnjvMGwhBUTp0/x2XsgAPFgfZ/ofG9ZXNq4MWjxzTvYGZ1auIsvk3+7pA7kXNAKRZTev5n9TH/ebNjyK2Sp5+UntQ8ev6fW2j0rAVre9RxU+MgozzDLxOKe0tqxSqHtLPvvOhQTRwtR8t/k466WjeMuVUTDG9De/5mFBgHf05dhKYkFgJpfBL0s8PZIGDb993ZKT7zo72vig6anH05Po4QuTBIn1ExqQuP7sVHPDIdf9NtH9Mul+8ldezryChDSg2sd7HJzLR4swhgu9hYm4FqfFqAXsRaPCcwHJdJ1DXwXUrleN7gUosDvUX4dTqb+dMLieBGoHkrw7bx5K31/5nTNa4OoxBH6t/VHMiSUvH3//RZIIHIYkmIBS7Vu3jdITN98c0GwkVJ1Su6ZVn5+HySLTcs2mb+s3Zr4Txk0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Yd5dF/4yJNpBPsPQAENevsThYFGBqVTuQL7EvvO7kWQ=</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lB11nbndWAiypCwbpXRtXMwMkh1uPJS4d7t44yVPKac=</DigestValue>
      </Reference>
      <Reference URI="/xl/drawings/vmlDrawing1.vml?ContentType=application/vnd.openxmlformats-officedocument.vmlDrawing">
        <DigestMethod Algorithm="http://www.w3.org/2001/04/xmlenc#sha256"/>
        <DigestValue>oa0S5cQRM6AI0RT2djewrIBsSZmJ4ZmZiocbRjcrZYI=</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N9V4P8vbZy25/cT1sLKI81AJo0tmAisiqPK2sf8cBQI=</DigestValue>
      </Reference>
      <Reference URI="/xl/media/image3.emf?ContentType=image/x-emf">
        <DigestMethod Algorithm="http://www.w3.org/2001/04/xmlenc#sha256"/>
        <DigestValue>hp0x4kyKHyj5aQRb5CISQIEY0+jaCjqd3HhwgeEfCWs=</DigestValue>
      </Reference>
      <Reference URI="/xl/media/image4.emf?ContentType=image/x-emf">
        <DigestMethod Algorithm="http://www.w3.org/2001/04/xmlenc#sha256"/>
        <DigestValue>Uz1WvAF3P6urvPiS9Y5Wd0BIoqQAsbT5K5u2icAxL3I=</DigestValue>
      </Reference>
      <Reference URI="/xl/media/image5.emf?ContentType=image/x-emf">
        <DigestMethod Algorithm="http://www.w3.org/2001/04/xmlenc#sha256"/>
        <DigestValue>vJx6QIg/97OaMlcNtZbnnTnnV8KgT9SFz/yqHaLkg6I=</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SOI4745Z8QyPf2qqJequDt2GZ6+uDTzZc5+EaEWzW4k=</DigestValue>
      </Reference>
      <Reference URI="/xl/styles.xml?ContentType=application/vnd.openxmlformats-officedocument.spreadsheetml.styles+xml">
        <DigestMethod Algorithm="http://www.w3.org/2001/04/xmlenc#sha256"/>
        <DigestValue>vn7iUDLR9W3ggOFRvTJ02CQlWMPhs4VLKLVrT+zL7d8=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yQC+Q0L7aooBaQXX1d2s/lg8taQ3dbcMRTJqb7feQcE=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U/ZO5PLw4I13Q2JUaRP++m4AKjMtHduew1JZgmPcDdo=</DigestValue>
      </Reference>
      <Reference URI="/xl/worksheets/sheet10.xml?ContentType=application/vnd.openxmlformats-officedocument.spreadsheetml.worksheet+xml">
        <DigestMethod Algorithm="http://www.w3.org/2001/04/xmlenc#sha256"/>
        <DigestValue>yCUPwwJpxVx+l5PxAaDCo/9BJ3Z/8t2QuqeUwt8jZJ4=</DigestValue>
      </Reference>
      <Reference URI="/xl/worksheets/sheet11.xml?ContentType=application/vnd.openxmlformats-officedocument.spreadsheetml.worksheet+xml">
        <DigestMethod Algorithm="http://www.w3.org/2001/04/xmlenc#sha256"/>
        <DigestValue>+0Rk59VQSOkU8aAJ+DHLlLpZ/g3q1TZbj5kr2s+aeQI=</DigestValue>
      </Reference>
      <Reference URI="/xl/worksheets/sheet2.xml?ContentType=application/vnd.openxmlformats-officedocument.spreadsheetml.worksheet+xml">
        <DigestMethod Algorithm="http://www.w3.org/2001/04/xmlenc#sha256"/>
        <DigestValue>+lCmI0tKYbx3iRd7UNvwKiRvOUkrTE20AuNu93D7c7k=</DigestValue>
      </Reference>
      <Reference URI="/xl/worksheets/sheet3.xml?ContentType=application/vnd.openxmlformats-officedocument.spreadsheetml.worksheet+xml">
        <DigestMethod Algorithm="http://www.w3.org/2001/04/xmlenc#sha256"/>
        <DigestValue>oXHkO10P7LAmrop3GRVfeLvgm450mKDU7OnEldioFD8=</DigestValue>
      </Reference>
      <Reference URI="/xl/worksheets/sheet4.xml?ContentType=application/vnd.openxmlformats-officedocument.spreadsheetml.worksheet+xml">
        <DigestMethod Algorithm="http://www.w3.org/2001/04/xmlenc#sha256"/>
        <DigestValue>rVw9AuevWZkiUXOTtUSwVu5c7sAT/RSG07W58ZX6W4s=</DigestValue>
      </Reference>
      <Reference URI="/xl/worksheets/sheet5.xml?ContentType=application/vnd.openxmlformats-officedocument.spreadsheetml.worksheet+xml">
        <DigestMethod Algorithm="http://www.w3.org/2001/04/xmlenc#sha256"/>
        <DigestValue>bOvNqXpbGBhyex0bc5kbGNYQmm1yqorqLbSNF5ZHZyc=</DigestValue>
      </Reference>
      <Reference URI="/xl/worksheets/sheet6.xml?ContentType=application/vnd.openxmlformats-officedocument.spreadsheetml.worksheet+xml">
        <DigestMethod Algorithm="http://www.w3.org/2001/04/xmlenc#sha256"/>
        <DigestValue>P3BWKltiCeDtik32sfx9/vVamx6qRceSOh0s0cRWSzU=</DigestValue>
      </Reference>
      <Reference URI="/xl/worksheets/sheet7.xml?ContentType=application/vnd.openxmlformats-officedocument.spreadsheetml.worksheet+xml">
        <DigestMethod Algorithm="http://www.w3.org/2001/04/xmlenc#sha256"/>
        <DigestValue>w+jRZXK94zAUosUIDBWoxtnMLfyKuZCRKUZfizBExNk=</DigestValue>
      </Reference>
      <Reference URI="/xl/worksheets/sheet8.xml?ContentType=application/vnd.openxmlformats-officedocument.spreadsheetml.worksheet+xml">
        <DigestMethod Algorithm="http://www.w3.org/2001/04/xmlenc#sha256"/>
        <DigestValue>TP2tanHO5FIgKgB/BveHLvGlJ0mYuYxv27WlEVpTgpI=</DigestValue>
      </Reference>
      <Reference URI="/xl/worksheets/sheet9.xml?ContentType=application/vnd.openxmlformats-officedocument.spreadsheetml.worksheet+xml">
        <DigestMethod Algorithm="http://www.w3.org/2001/04/xmlenc#sha256"/>
        <DigestValue>LDksBStWSxdr7M+VwGGFbIcfXEkGigjwCLdE5153GGM=</DigestValue>
      </Reference>
    </Manifest>
    <SignatureProperties>
      <SignatureProperty Id="idSignatureTime" Target="#idPackageSignature">
        <mdssi:SignatureTime xmlns:mdssi="http://schemas.openxmlformats.org/package/2006/digital-signature">
          <mdssi:Format>YYYY-MM-DDThh:mm:ssTZD</mdssi:Format>
          <mdssi:Value>2026-03-25T17:01:59Z</mdssi:Value>
        </mdssi:SignatureTime>
      </SignatureProperty>
    </SignatureProperties>
  </Object>
  <Object Id="idOfficeObject">
    <SignatureProperties>
      <SignatureProperty Id="idOfficeV1Details" Target="#idPackageSignature">
        <SignatureInfoV1 xmlns="http://schemas.microsoft.com/office/2006/digsig">
          <SetupID>{EE4B197C-22D9-4C20-BA10-54D6B2899BB3}</SetupID>
          <SignatureText>Francisco Ibarra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2026-03-25T17:01:59Z</xd:SigningTime>
          <xd:SigningCertificate>
            <xd:Cert>
              <xd:CertDigest>
                <DigestMethod Algorithm="http://www.w3.org/2001/04/xmlenc#sha256"/>
                <DigestValue>RLRIxVmvDtmn62d1ah5+0c1PETSYT3pQ6KKQob0Pa9c=</DigestValue>
              </xd:CertDigest>
              <xd:IssuerSerial>
                <X509IssuerName>C=PY, O=ICPP, OU=Prestador Cualificado de Servicios de Confianza, CN=VIT S.A., SERIALNUMBER=RUC80080099-0</X509IssuerName>
                <X509SerialNumber>94532868039327274688145635348628543922</X509SerialNumber>
              </xd:IssuerSerial>
            </xd:Cert>
          </xd:SigningCertificate>
          <xd:SignaturePolicyIdentifier>
            <xd:SignaturePolicyImplied/>
          </xd:SignaturePolicyIdentifier>
        </xd:SignedSignatureProperties>
      </xd:SignedProperties>
    </xd:QualifyingProperties>
  </Object>
  <Object Id="idValidSigLnImg">AQAAAGwAAAAAAAAAAAAAABsBAAB/AAAAAAAAAAAAAAAbHgAAkQ0AACBFTUYAAAEAwBsAAKo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gA1AC8AMwAvADIAMAAyADY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wAAAAqAAAAMwAAAJcAAABHAAAAAQAAAFUV2UF7CdlBKgAAADMAAAAQAAAATAAAAAAAAAAAAAAAAAAAAP//////////bAAAAEYAcgBhAG4AYwBpAHMAYwBvACAASQBiAGEAcgByAGEACAAAAAYAAAAIAAAACQAAAAcAAAAEAAAABwAAAAcAAAAJAAAABAAAAAQAAAAJAAAACAAAAAYAAAAG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aAAAAXAAAAAEAAABVFdlBewnZQQoAAABQAAAAEAAAAEwAAAAAAAAAAAAAAAAAAAD//////////2wAAABGAHIAYQBuAGMAaQBzAGMAbwAgAEkAYgBhAHIAcgBhAAYAAAAEAAAABgAAAAcAAAAFAAAAAwAAAAUAAAAFAAAABwAAAAMAAAADAAAABwAAAAYAAAAEAAAABAAAAAYAAABLAAAAQAAAADAAAAAFAAAAIAAAAAEAAAABAAAAEAAAAAAAAAAAAAAAHAEAAIAAAAAAAAAAAAAAAB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BVFdlBewnZQQoAAABgAAAACAAAAEwAAAAAAAAAAAAAAAAAAAD//////////1wAAABDAG8AbgB0AGEAZABvAHIABwAAAAcAAAAHAAAABAAAAAYAAAAHAAAABwAAAAQ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cAQAACgAAAHAAAAARAQAAfAAAAAEAAABVFdlBewnZQQoAAABwAAAALQAAAEwAAAAEAAAACQAAAHAAAAATAQAAfQAAAKgAAABGAGkAcgBtAGEAZABvACAAcABvAHIAOgAgAEYAUgBBAE4AQwBJAFMAQwBPACAAUgBBAEYAQQBFAEwAIABJAEIAQQBSAFIAQQAgAEIAQQBMAEEASQBDAEgARQA0LgYAAAADAAAABAAAAAkAAAAGAAAABwAAAAcAAAADAAAABwAAAAcAAAAEAAAAAwAAAAMAAAAGAAAABwAAAAcAAAAIAAAABwAAAAMAAAAGAAAABwAAAAkAAAADAAAABwAAAAcAAAAGAAAABwAAAAYAAAAFAAAAAwAAAAMAAAAHAAAABwAAAAcAAAAHAAAABwAAAAMAAAAHAAAABwAAAAUAAAAHAAAAAwAAAAcAAAAIAAAABgAAABYAAAAMAAAAAAAAACUAAAAMAAAAAgAAAA4AAAAUAAAAAAAAABAAAAAUAAAA</Object>
  <Object Id="idInvalidSigLnImg">AQAAAGwAAAAAAAAAAAAAABsBAAB/AAAAAAAAAAAAAAAbHgAAkQ0AACBFTUYAAAEAQCAAALE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wAAAAqAAAAMwAAAJcAAABHAAAAAQAAAFUV2UF7CdlBKgAAADMAAAAQAAAATAAAAAAAAAAAAAAAAAAAAP//////////bAAAAEYAcgBhAG4AYwBpAHMAYwBvACAASQBiAGEAcgByAGEACAAAAAYAAAAIAAAACQAAAAcAAAAEAAAABwAAAAcAAAAJAAAABAAAAAQAAAAJAAAACAAAAAYAAAAG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aAAAAXAAAAAEAAABVFdlBewnZQQoAAABQAAAAEAAAAEwAAAAAAAAAAAAAAAAAAAD//////////2wAAABGAHIAYQBuAGMAaQBzAGMAbwAgAEkAYgBhAHIAcgBhAAYAAAAEAAAABgAAAAcAAAAFAAAAAwAAAAUAAAAFAAAABwAAAAMAAAADAAAABwAAAAYAAAAEAAAABAAAAAYAAABLAAAAQAAAADAAAAAFAAAAIAAAAAEAAAABAAAAEAAAAAAAAAAAAAAAHAEAAIAAAAAAAAAAAAAAAB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BVFdlBewnZQQoAAABgAAAACAAAAEwAAAAAAAAAAAAAAAAAAAD//////////1wAAABDAG8AbgB0AGEAZABvAHIABwAAAAcAAAAHAAAABAAAAAYAAAAHAAAABwAAAAQ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cAQAACgAAAHAAAAARAQAAfAAAAAEAAABVFdlBewnZQQoAAABwAAAALQAAAEwAAAAEAAAACQAAAHAAAAATAQAAfQAAAKgAAABGAGkAcgBtAGEAZABvACAAcABvAHIAOgAgAEYAUgBBAE4AQwBJAFMAQwBPACAAUgBBAEYAQQBFAEwAIABJAEIAQQBSAFIAQQAgAEIAQQBMAEEASQBDAEgARQAAAAYAAAADAAAABAAAAAkAAAAGAAAABwAAAAcAAAADAAAABwAAAAcAAAAEAAAAAwAAAAMAAAAGAAAABwAAAAcAAAAIAAAABwAAAAMAAAAGAAAABwAAAAkAAAADAAAABwAAAAcAAAAGAAAABwAAAAYAAAAFAAAAAwAAAAMAAAAHAAAABwAAAAcAAAAHAAAABwAAAAMAAAAHAAAABwAAAAUAAAAHAAAAAwAAAAcAAAAI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/t244X5jfn5Fp1otbJnAzRgUYuXeJlPwefnszxO17l8=</DigestValue>
    </Reference>
    <Reference Type="http://www.w3.org/2000/09/xmldsig#Object" URI="#idOfficeObject">
      <DigestMethod Algorithm="http://www.w3.org/2001/04/xmlenc#sha256"/>
      <DigestValue>1b5mxLWbiObcvtnrIv8SQFHO0OeryKDHKmCXjZjs40o=</DigestValue>
    </Reference>
    <Reference Type="http://uri.etsi.org/01903#SignedProperties" URI="#idSignedProperties">
      <Transforms>
        <Transform Algorithm="http://www.w3.org/TR/2001/REC-xml-c14n-20010315"/>
      </Transforms>
      <DigestMethod Algorithm="http://www.w3.org/2001/04/xmlenc#sha256"/>
      <DigestValue>Q8wgBE4Fk+bIpgVDci3dVBeecv2EfHVpIzblFS8YueI=</DigestValue>
    </Reference>
    <Reference Type="http://www.w3.org/2000/09/xmldsig#Object" URI="#idValidSigLnImg">
      <DigestMethod Algorithm="http://www.w3.org/2001/04/xmlenc#sha256"/>
      <DigestValue>Kf/Z9Taatqpwow40Osx3P7CwMktOeyuRYiQ0KcyqC/Y=</DigestValue>
    </Reference>
    <Reference Type="http://www.w3.org/2000/09/xmldsig#Object" URI="#idInvalidSigLnImg">
      <DigestMethod Algorithm="http://www.w3.org/2001/04/xmlenc#sha256"/>
      <DigestValue>TpvtLB5du5/vRHy63D8fSflMQukddUhk+LGhU5aMrZM=</DigestValue>
    </Reference>
  </SignedInfo>
  <SignatureValue>ney1aVDdP5APLjp1s9lLn40L13Gp7QV6euH+7OMF5puv/MKHXtOt6C9cwwxf10OudPv341dl3VaA
2gYqWk8UktW5P9HgnD22HXJ8fRSEe3x7O+ury1euBGZeVobE9OLbeSwZnrLF9sGGhV1IQPzWRWca
WqsntlGQf9dgEQAPlNbRqqOvqJaNZ1rgHnyHs3fwPGk3LQjByVDswxiKJadpUgZ4SiglGSQSMKpn
CZpJF5BvLtSxKSkGgJ6GEnUXKD8zvyTLAjTXTbolDToyPN03/muySFSNlFcFt51sDecnlAkEUJzS
vjRawce2J4nr5MCyFqe+0inPGZb13hLCsVVg6Q==</SignatureValue>
  <KeyInfo>
    <X509Data>
      <X509Certificate>MIIIfzCCBmegAwIBAgIIATTCQ0b89X0wDQYJKoZIhvcNAQELBQAwWjEaMBgGA1UEAwwRQ0EtRE9DVU1FTlRBIFMuQS4xFjAUBgNVBAUTDVJVQzgwMDUwMTcyLTExFzAVBgNVBAoMDkRPQ1VNRU5UQSBTLkEuMQswCQYDVQQGEwJQWTAeFw0yNjAxMDkxODExMDBaFw0yODAxMDkxODEx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Gx3UJ+RR66mGtJfM/M6z0sb5aodyJIAJVocHfEru5ctbNSJN8R86utfLk23OasGrlQwFpjTUGbh3vtoyR4dHNxcaXQgikjZ4rNU7yKjJMdzx2xMrXRK1cjDFbh6Bz/LeqFiOADhYLrMC90iz8nVPDfr36DnKo7DTaxjLN1MmOHhCeyQUCCcvku+2LotX9QgT8tGam9RYRJ0m/WWSFwD1sdY0jgJplXqPYDxdKOhAENTscuHip9BjeFt1H6oDuc06sw8uTBIbvaseb+CRQ7UmeIL0WOZkn/2W87ryFfdVWdieO8/Ca0rW7RUDiZtlnIUel8CMmMX6888tce3cc7o9F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qanRzMjQw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P5e1nTqFzNochXgH6Q0vvWEC7gwDgYDVR0PAQH/BAQDAgXgMA0GCSqGSIb3DQEBCwUAA4ICAQA7IlCz1nZd8UCeLns/c58d/YmqKIUCETnDYwWkPtb9rEv/ldgyKZJlThAZ3yfcUGRQNeeX+9CiPgc/aSwHl59x36RZd082l8Ktz50HLWBfUPBly95c0txzLFyuQfP5e4DNh3Rs0JO71I2YbRFecPlAQ/kZQk4yTkOmY9VRMO19K7HWDCwOX+Pm3VL6U5elfi4oL6Aw6Of+NM25cs12WxdTmsFOSMVRNFGuzxYyV1qT6rjhOJ3S+LPBwPkgfKzrLQ3sPAbz2AkVyQkBwmOwWfLaSRQKuCClkp6YEbmEj1czRINvZWaBuLaYTBR8epVXxPpf/6XAAsZxryn9Z9nGFr+UIr59XO0fthSZhAIZyJeGHqRv2xh+ZIR31/8UA96DSAW6t+wBe5qiC97ZpCmoKHBMRz5aC1dofRS9kttM02X8q1ler6kKYmQoTPJk3xQd4t6cLi8K5EUQpS/RsUR0Cku0gUh5Y75QUNdRkvOKQt3/4wyqpmZrn8GUjiKuJKzFMsIYFsLJ4ta5Tsmjrn6Jw3g+fLabDXF6h/pHdP9xvC0t7c8b1WTrU8pmkoZEy8LBvf8Uu3jTMPPgpT6+HDeXAxEJqgSl9/8cPt348IDGoH32GQz32VIGbkXDls+Z3AXrpxq4htpqX3DZo+ELX/PqkPqOoIaFBN7cTuJZg5sNgGV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Yd5dF/4yJNpBPsPQAENevsThYFGBqVTuQL7EvvO7kWQ=</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lB11nbndWAiypCwbpXRtXMwMkh1uPJS4d7t44yVPKac=</DigestValue>
      </Reference>
      <Reference URI="/xl/drawings/vmlDrawing1.vml?ContentType=application/vnd.openxmlformats-officedocument.vmlDrawing">
        <DigestMethod Algorithm="http://www.w3.org/2001/04/xmlenc#sha256"/>
        <DigestValue>oa0S5cQRM6AI0RT2djewrIBsSZmJ4ZmZiocbRjcrZYI=</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N9V4P8vbZy25/cT1sLKI81AJo0tmAisiqPK2sf8cBQI=</DigestValue>
      </Reference>
      <Reference URI="/xl/media/image3.emf?ContentType=image/x-emf">
        <DigestMethod Algorithm="http://www.w3.org/2001/04/xmlenc#sha256"/>
        <DigestValue>hp0x4kyKHyj5aQRb5CISQIEY0+jaCjqd3HhwgeEfCWs=</DigestValue>
      </Reference>
      <Reference URI="/xl/media/image4.emf?ContentType=image/x-emf">
        <DigestMethod Algorithm="http://www.w3.org/2001/04/xmlenc#sha256"/>
        <DigestValue>Uz1WvAF3P6urvPiS9Y5Wd0BIoqQAsbT5K5u2icAxL3I=</DigestValue>
      </Reference>
      <Reference URI="/xl/media/image5.emf?ContentType=image/x-emf">
        <DigestMethod Algorithm="http://www.w3.org/2001/04/xmlenc#sha256"/>
        <DigestValue>vJx6QIg/97OaMlcNtZbnnTnnV8KgT9SFz/yqHaLkg6I=</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SOI4745Z8QyPf2qqJequDt2GZ6+uDTzZc5+EaEWzW4k=</DigestValue>
      </Reference>
      <Reference URI="/xl/styles.xml?ContentType=application/vnd.openxmlformats-officedocument.spreadsheetml.styles+xml">
        <DigestMethod Algorithm="http://www.w3.org/2001/04/xmlenc#sha256"/>
        <DigestValue>vn7iUDLR9W3ggOFRvTJ02CQlWMPhs4VLKLVrT+zL7d8=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yQC+Q0L7aooBaQXX1d2s/lg8taQ3dbcMRTJqb7feQcE=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U/ZO5PLw4I13Q2JUaRP++m4AKjMtHduew1JZgmPcDdo=</DigestValue>
      </Reference>
      <Reference URI="/xl/worksheets/sheet10.xml?ContentType=application/vnd.openxmlformats-officedocument.spreadsheetml.worksheet+xml">
        <DigestMethod Algorithm="http://www.w3.org/2001/04/xmlenc#sha256"/>
        <DigestValue>yCUPwwJpxVx+l5PxAaDCo/9BJ3Z/8t2QuqeUwt8jZJ4=</DigestValue>
      </Reference>
      <Reference URI="/xl/worksheets/sheet11.xml?ContentType=application/vnd.openxmlformats-officedocument.spreadsheetml.worksheet+xml">
        <DigestMethod Algorithm="http://www.w3.org/2001/04/xmlenc#sha256"/>
        <DigestValue>+0Rk59VQSOkU8aAJ+DHLlLpZ/g3q1TZbj5kr2s+aeQI=</DigestValue>
      </Reference>
      <Reference URI="/xl/worksheets/sheet2.xml?ContentType=application/vnd.openxmlformats-officedocument.spreadsheetml.worksheet+xml">
        <DigestMethod Algorithm="http://www.w3.org/2001/04/xmlenc#sha256"/>
        <DigestValue>+lCmI0tKYbx3iRd7UNvwKiRvOUkrTE20AuNu93D7c7k=</DigestValue>
      </Reference>
      <Reference URI="/xl/worksheets/sheet3.xml?ContentType=application/vnd.openxmlformats-officedocument.spreadsheetml.worksheet+xml">
        <DigestMethod Algorithm="http://www.w3.org/2001/04/xmlenc#sha256"/>
        <DigestValue>oXHkO10P7LAmrop3GRVfeLvgm450mKDU7OnEldioFD8=</DigestValue>
      </Reference>
      <Reference URI="/xl/worksheets/sheet4.xml?ContentType=application/vnd.openxmlformats-officedocument.spreadsheetml.worksheet+xml">
        <DigestMethod Algorithm="http://www.w3.org/2001/04/xmlenc#sha256"/>
        <DigestValue>rVw9AuevWZkiUXOTtUSwVu5c7sAT/RSG07W58ZX6W4s=</DigestValue>
      </Reference>
      <Reference URI="/xl/worksheets/sheet5.xml?ContentType=application/vnd.openxmlformats-officedocument.spreadsheetml.worksheet+xml">
        <DigestMethod Algorithm="http://www.w3.org/2001/04/xmlenc#sha256"/>
        <DigestValue>bOvNqXpbGBhyex0bc5kbGNYQmm1yqorqLbSNF5ZHZyc=</DigestValue>
      </Reference>
      <Reference URI="/xl/worksheets/sheet6.xml?ContentType=application/vnd.openxmlformats-officedocument.spreadsheetml.worksheet+xml">
        <DigestMethod Algorithm="http://www.w3.org/2001/04/xmlenc#sha256"/>
        <DigestValue>P3BWKltiCeDtik32sfx9/vVamx6qRceSOh0s0cRWSzU=</DigestValue>
      </Reference>
      <Reference URI="/xl/worksheets/sheet7.xml?ContentType=application/vnd.openxmlformats-officedocument.spreadsheetml.worksheet+xml">
        <DigestMethod Algorithm="http://www.w3.org/2001/04/xmlenc#sha256"/>
        <DigestValue>w+jRZXK94zAUosUIDBWoxtnMLfyKuZCRKUZfizBExNk=</DigestValue>
      </Reference>
      <Reference URI="/xl/worksheets/sheet8.xml?ContentType=application/vnd.openxmlformats-officedocument.spreadsheetml.worksheet+xml">
        <DigestMethod Algorithm="http://www.w3.org/2001/04/xmlenc#sha256"/>
        <DigestValue>TP2tanHO5FIgKgB/BveHLvGlJ0mYuYxv27WlEVpTgpI=</DigestValue>
      </Reference>
      <Reference URI="/xl/worksheets/sheet9.xml?ContentType=application/vnd.openxmlformats-officedocument.spreadsheetml.worksheet+xml">
        <DigestMethod Algorithm="http://www.w3.org/2001/04/xmlenc#sha256"/>
        <DigestValue>LDksBStWSxdr7M+VwGGFbIcfXEkGigjwCLdE5153GGM=</DigestValue>
      </Reference>
    </Manifest>
    <SignatureProperties>
      <SignatureProperty Id="idSignatureTime" Target="#idPackageSignature">
        <mdssi:SignatureTime xmlns:mdssi="http://schemas.openxmlformats.org/package/2006/digital-signature">
          <mdssi:Format>YYYY-MM-DDThh:mm:ssTZD</mdssi:Format>
          <mdssi:Value>2026-03-26T20:21:17Z</mdssi:Value>
        </mdssi:SignatureTime>
      </SignatureProperty>
    </SignatureProperties>
  </Object>
  <Object Id="idOfficeObject">
    <SignatureProperties>
      <SignatureProperty Id="idOfficeV1Details" Target="#idPackageSignature">
        <SignatureInfoV1 xmlns="http://schemas.microsoft.com/office/2006/digsig">
          <SetupID>{11587584-C1E1-4336-8FCB-3CC47B2F00EF}</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2026-03-26T20:21:17Z</xd:SigningTime>
          <xd:SigningCertificate>
            <xd:Cert>
              <xd:CertDigest>
                <DigestMethod Algorithm="http://www.w3.org/2001/04/xmlenc#sha256"/>
                <DigestValue>42gMZxN0HoaX02NTKx4lF+8Q3pOHHVcbrkCY9C5FYTA=</DigestValue>
              </xd:CertDigest>
              <xd:IssuerSerial>
                <X509IssuerName>C=PY, O=DOCUMENTA S.A., SERIALNUMBER=RUC80050172-1, CN=CA-DOCUMENTA S.A.</X509IssuerName>
                <X509SerialNumber>86907887036462461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PBoAAJ0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AAwEFCJrRBQg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iAAAAEcAAAApAAAAMwAAAGA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iQAAAEgAAAAlAAAADAAAAAMAAABUAAAAnAAAACoAAAAzAAAAhwAAAEcAAAABAAAAAMBBQia0QUIqAAAAMwAAAA0AAABMAAAAAAAAAAAAAAAAAAAA//////////9oAAAASgB1AGEAbgAgAFQAYQBsAGEAdgBlAHIAYQBOAAYAAAAJAAAACAAAAAkAAAAEAAAACAAAAAgAAAAEAAAACAAAAAgAAAAIAAAABgAAAAgAAABLAAAAQAAAADAAAAAFAAAAIAAAAAEAAAABAAAAEAAAAAAAAAAAAAAAAAEAAIAAAAAAAAAAAAAAAAABAACAAAAAJQAAAAwAAAACAAAA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D3AAAAXQAAACUAAAAMAAAABA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CoAAAACgAAAGAAAABSAAAAbAAAAAEAAAAAwEFCJrRBQgoAAABgAAAADwAAAEwAAAAAAAAAAAAAAAAAAAD//////////2wAAABTAGkAbgBkAGkAYwBvACAAVABpAHQAdQBsAGEAcgBE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EAAAAGAAAAAwAAAAAAAAAEgAAAAwAAAABAAAAFgAAAAwAAAAAAAAAVAAAADgBAAAKAAAAcAAAAOsAAAB8AAAAAQAAAADAQUImtEFCCgAAAHAAAAAnAAAATAAAAAQAAAAJAAAAcAAAAO0AAAB9AAAAnAAAAEYAaQByAG0AYQBkAG8AIABwAG8AcgA6ACAASgBVAEEATgAgAEoATwBTAEUAIABUAEEATABBAFYARQBSAEEAIABTAEEARwBVAEkARQBSAHoABgAAAAMAAAAEAAAACQAAAAYAAAAHAAAABwAAAAMAAAAHAAAABwAAAAQAAAADAAAAAwAAAAQAAAAIAAAABwAAAAgAAAADAAAABAAAAAkAAAAGAAAABgAAAAMAAAAFAAAABwAAAAUAAAAHAAAABwAAAAYAAAAHAAAABwAAAAMAAAAGAAAABwAAAAgAAAAIAAAAAwAAAAYAAAAHAAAAFgAAAAwAAAAAAAAAJQAAAAwAAAACAAAADgAAABQAAAAAAAAAEAAAABQAAAA=</Object>
  <Object Id="idInvalidSigLnImg">AQAAAGwAAAAAAAAAAAAAAP8AAAB/AAAAAAAAAAAAAABwMAAANxgAACBFTUYAAAEAdCA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Go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dQ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G0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aA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RXi5zbw7XEOIkZ1p0HBv6kUwxSZMILg9BbKSm6mY9ZM=</DigestValue>
    </Reference>
    <Reference Type="http://www.w3.org/2000/09/xmldsig#Object" URI="#idOfficeObject">
      <DigestMethod Algorithm="http://www.w3.org/2001/04/xmlenc#sha256"/>
      <DigestValue>almSiTMXKArdc2n9VstS43dse5k6SuQ/zOK3CT/wxwQ=</DigestValue>
    </Reference>
    <Reference Type="http://uri.etsi.org/01903#SignedProperties" URI="#idSignedProperties">
      <Transforms>
        <Transform Algorithm="http://www.w3.org/TR/2001/REC-xml-c14n-20010315"/>
      </Transforms>
      <DigestMethod Algorithm="http://www.w3.org/2001/04/xmlenc#sha256"/>
      <DigestValue>i5vBiGz10SmlPhfwu5KKhAo2IsKzGkHGyABSIpwy5Nc=</DigestValue>
    </Reference>
    <Reference Type="http://www.w3.org/2000/09/xmldsig#Object" URI="#idValidSigLnImg">
      <DigestMethod Algorithm="http://www.w3.org/2001/04/xmlenc#sha256"/>
      <DigestValue>cly3ssa2JhQa/9W2bs7yDnsFRS0IohVBDQNWQCJlA24=</DigestValue>
    </Reference>
    <Reference Type="http://www.w3.org/2000/09/xmldsig#Object" URI="#idInvalidSigLnImg">
      <DigestMethod Algorithm="http://www.w3.org/2001/04/xmlenc#sha256"/>
      <DigestValue>YJKENmhadyJqoVXDJpfUtB59BM93sLJi287fTID8JWw=</DigestValue>
    </Reference>
  </SignedInfo>
  <SignatureValue>ck66P/hzNmde1AZupk5nNV9wbcG0WOlIzA/kCA6MrBRfMgmtbJ4AsMycoSwXuHoHEf0IxLj2MML1
HLIcZyYEG7ZN1fGj2aunhuvuDAoIioBxn/fLbR4fJod7I1A4i+Y0hpCoyV2hjE40FFF0esMs4KCf
7S/of7eTiql9hj/8KaIgBEytI6W9WDIiPgiXFQBPaYQ1OK0D2Xrxn3/a256/TybwJoOwtPFUANrM
isedZ7MamaGORc+L1z8YLBKKdP1E61s3hWc1buq7iuGNKBOdFqJ3s1F2hOY3Oycwnca+a4XIEGuR
+yJR2SOp42EZvc/8RHKGrC8dXdGwruFqqbpbwg==</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Yd5dF/4yJNpBPsPQAENevsThYFGBqVTuQL7EvvO7kWQ=</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lB11nbndWAiypCwbpXRtXMwMkh1uPJS4d7t44yVPKac=</DigestValue>
      </Reference>
      <Reference URI="/xl/drawings/vmlDrawing1.vml?ContentType=application/vnd.openxmlformats-officedocument.vmlDrawing">
        <DigestMethod Algorithm="http://www.w3.org/2001/04/xmlenc#sha256"/>
        <DigestValue>oa0S5cQRM6AI0RT2djewrIBsSZmJ4ZmZiocbRjcrZYI=</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N9V4P8vbZy25/cT1sLKI81AJo0tmAisiqPK2sf8cBQI=</DigestValue>
      </Reference>
      <Reference URI="/xl/media/image3.emf?ContentType=image/x-emf">
        <DigestMethod Algorithm="http://www.w3.org/2001/04/xmlenc#sha256"/>
        <DigestValue>hp0x4kyKHyj5aQRb5CISQIEY0+jaCjqd3HhwgeEfCWs=</DigestValue>
      </Reference>
      <Reference URI="/xl/media/image4.emf?ContentType=image/x-emf">
        <DigestMethod Algorithm="http://www.w3.org/2001/04/xmlenc#sha256"/>
        <DigestValue>Uz1WvAF3P6urvPiS9Y5Wd0BIoqQAsbT5K5u2icAxL3I=</DigestValue>
      </Reference>
      <Reference URI="/xl/media/image5.emf?ContentType=image/x-emf">
        <DigestMethod Algorithm="http://www.w3.org/2001/04/xmlenc#sha256"/>
        <DigestValue>vJx6QIg/97OaMlcNtZbnnTnnV8KgT9SFz/yqHaLkg6I=</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SOI4745Z8QyPf2qqJequDt2GZ6+uDTzZc5+EaEWzW4k=</DigestValue>
      </Reference>
      <Reference URI="/xl/styles.xml?ContentType=application/vnd.openxmlformats-officedocument.spreadsheetml.styles+xml">
        <DigestMethod Algorithm="http://www.w3.org/2001/04/xmlenc#sha256"/>
        <DigestValue>vn7iUDLR9W3ggOFRvTJ02CQlWMPhs4VLKLVrT+zL7d8=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yQC+Q0L7aooBaQXX1d2s/lg8taQ3dbcMRTJqb7feQcE=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U/ZO5PLw4I13Q2JUaRP++m4AKjMtHduew1JZgmPcDdo=</DigestValue>
      </Reference>
      <Reference URI="/xl/worksheets/sheet10.xml?ContentType=application/vnd.openxmlformats-officedocument.spreadsheetml.worksheet+xml">
        <DigestMethod Algorithm="http://www.w3.org/2001/04/xmlenc#sha256"/>
        <DigestValue>yCUPwwJpxVx+l5PxAaDCo/9BJ3Z/8t2QuqeUwt8jZJ4=</DigestValue>
      </Reference>
      <Reference URI="/xl/worksheets/sheet11.xml?ContentType=application/vnd.openxmlformats-officedocument.spreadsheetml.worksheet+xml">
        <DigestMethod Algorithm="http://www.w3.org/2001/04/xmlenc#sha256"/>
        <DigestValue>+0Rk59VQSOkU8aAJ+DHLlLpZ/g3q1TZbj5kr2s+aeQI=</DigestValue>
      </Reference>
      <Reference URI="/xl/worksheets/sheet2.xml?ContentType=application/vnd.openxmlformats-officedocument.spreadsheetml.worksheet+xml">
        <DigestMethod Algorithm="http://www.w3.org/2001/04/xmlenc#sha256"/>
        <DigestValue>+lCmI0tKYbx3iRd7UNvwKiRvOUkrTE20AuNu93D7c7k=</DigestValue>
      </Reference>
      <Reference URI="/xl/worksheets/sheet3.xml?ContentType=application/vnd.openxmlformats-officedocument.spreadsheetml.worksheet+xml">
        <DigestMethod Algorithm="http://www.w3.org/2001/04/xmlenc#sha256"/>
        <DigestValue>oXHkO10P7LAmrop3GRVfeLvgm450mKDU7OnEldioFD8=</DigestValue>
      </Reference>
      <Reference URI="/xl/worksheets/sheet4.xml?ContentType=application/vnd.openxmlformats-officedocument.spreadsheetml.worksheet+xml">
        <DigestMethod Algorithm="http://www.w3.org/2001/04/xmlenc#sha256"/>
        <DigestValue>rVw9AuevWZkiUXOTtUSwVu5c7sAT/RSG07W58ZX6W4s=</DigestValue>
      </Reference>
      <Reference URI="/xl/worksheets/sheet5.xml?ContentType=application/vnd.openxmlformats-officedocument.spreadsheetml.worksheet+xml">
        <DigestMethod Algorithm="http://www.w3.org/2001/04/xmlenc#sha256"/>
        <DigestValue>bOvNqXpbGBhyex0bc5kbGNYQmm1yqorqLbSNF5ZHZyc=</DigestValue>
      </Reference>
      <Reference URI="/xl/worksheets/sheet6.xml?ContentType=application/vnd.openxmlformats-officedocument.spreadsheetml.worksheet+xml">
        <DigestMethod Algorithm="http://www.w3.org/2001/04/xmlenc#sha256"/>
        <DigestValue>P3BWKltiCeDtik32sfx9/vVamx6qRceSOh0s0cRWSzU=</DigestValue>
      </Reference>
      <Reference URI="/xl/worksheets/sheet7.xml?ContentType=application/vnd.openxmlformats-officedocument.spreadsheetml.worksheet+xml">
        <DigestMethod Algorithm="http://www.w3.org/2001/04/xmlenc#sha256"/>
        <DigestValue>w+jRZXK94zAUosUIDBWoxtnMLfyKuZCRKUZfizBExNk=</DigestValue>
      </Reference>
      <Reference URI="/xl/worksheets/sheet8.xml?ContentType=application/vnd.openxmlformats-officedocument.spreadsheetml.worksheet+xml">
        <DigestMethod Algorithm="http://www.w3.org/2001/04/xmlenc#sha256"/>
        <DigestValue>TP2tanHO5FIgKgB/BveHLvGlJ0mYuYxv27WlEVpTgpI=</DigestValue>
      </Reference>
      <Reference URI="/xl/worksheets/sheet9.xml?ContentType=application/vnd.openxmlformats-officedocument.spreadsheetml.worksheet+xml">
        <DigestMethod Algorithm="http://www.w3.org/2001/04/xmlenc#sha256"/>
        <DigestValue>LDksBStWSxdr7M+VwGGFbIcfXEkGigjwCLdE5153GGM=</DigestValue>
      </Reference>
    </Manifest>
    <SignatureProperties>
      <SignatureProperty Id="idSignatureTime" Target="#idPackageSignature">
        <mdssi:SignatureTime xmlns:mdssi="http://schemas.openxmlformats.org/package/2006/digital-signature">
          <mdssi:Format>YYYY-MM-DDThh:mm:ssTZD</mdssi:Format>
          <mdssi:Value>2026-03-30T15:01:28Z</mdssi:Value>
        </mdssi:SignatureTime>
      </SignatureProperty>
    </SignatureProperties>
  </Object>
  <Object Id="idOfficeObject">
    <SignatureProperties>
      <SignatureProperty Id="idOfficeV1Details" Target="#idPackageSignature">
        <SignatureInfoV1 xmlns="http://schemas.microsoft.com/office/2006/digsig">
          <SetupID>{A7C6E482-AE0B-428C-A03C-60E0D6538B77}</SetupID>
          <SignatureText>Federico CALLIZO PECCI</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2026-03-30T15:01:28Z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AAA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W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AMCPQVVV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ADAj0FVVY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j0FVVY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ADAj0FVVY9BDwAAAIsAAAAjAAAATAAAAAQAAAAOAAAAiwAAAPMAAACcAAAAlAAAAEYAaQByAG0AYQBkAG8AIABwAG8AcgA6ACAARgBFAEQARQBSAEkAQwBPACAAQwBBAEwATABJAFoATwAgAFAARQBDAEMASQAiLw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2YYgu+cAhg6eRseF/CT4mzpO8lwNK8rbIzEnPVJlWun4TQC0NHYe0krmTxT6jLGbvABTaNPKS47g
M59ougYKAw==</DigestValue>
    </Reference>
    <Reference Type="http://www.w3.org/2000/09/xmldsig#Object" URI="#idOfficeObject">
      <DigestMethod Algorithm="http://www.w3.org/2001/04/xmlenc#sha512"/>
      <DigestValue>Rk2j6uwL6mrgeL8TAL8CVnjGNG5OOhiOnn3z3F/hLRoLFX/uVQSdiski9lBICUafAVJ3RKNHba0i
hNsTzHSVyQ==</DigestValue>
    </Reference>
    <Reference Type="http://uri.etsi.org/01903#SignedProperties" URI="#idSignedProperties">
      <Transforms>
        <Transform Algorithm="http://www.w3.org/TR/2001/REC-xml-c14n-20010315"/>
      </Transforms>
      <DigestMethod Algorithm="http://www.w3.org/2001/04/xmlenc#sha512"/>
      <DigestValue>Wb0xlv8FBXjiisPq5AAr04RqdEcE9cIgVwQTHuiLRskppjGh11F/fjtsAy1fP5FaP/+X93afaGaH
RhCNMGWdLg==</DigestValue>
    </Reference>
  </SignedInfo>
  <SignatureValue>FOpw/DykxOiyuvAaIXtONuD0TO1cipboGBB8V3QAOlNst9NxhdHs14FIDXqo/t20F1+GLSQkeSkE
uQTX2Hwwy6MR9C9vvmfqQkKwaibgP9sjD9bgdjWEdbfcSFFuaP/C5LG/mDfOpPsJ6HoswyI1Z+Ly
OjTggPXiK0DnQ48op25YACOSKdCepqGldzMQjzl/dGSTRabigUD7hgox8U73PBS9sD0vVcGOn6W9
DExb1hSOJOiJk+K1UL86uCsK1u1rsUrMFAcuVuZmc4T/U3KUhbUIGkgM71Yrek51Ezhp0vQXNGYt
s7R3VA2AgdcqptHHrU7jopevXNAY/2LLzb9fBg==</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AepLJC9Cm+WE7ECISBzUvhxdVB5u5GSNDW5YlaDxka/A17PC9eEQ3TtUT3buQ+/lF/tJ6qovSKgMNuDzG/R9ng==</DigestValue>
      </Reference>
      <Reference URI="/xl/calcChain.xml?ContentType=application/vnd.openxmlformats-officedocument.spreadsheetml.calcChain+xml">
        <DigestMethod Algorithm="http://www.w3.org/2001/04/xmlenc#sha512"/>
        <DigestValue>5J0JZ1zcx0Q2iMOCfGObkWXUqw0UA7lZ3IUETb59vTfDKg/H1Q9CQOlofLbX1hk4ZDn1V8+89LmoCC2RLQpYQw==</DigestValue>
      </Reference>
      <Reference URI="/xl/comments1.xml?ContentType=application/vnd.openxmlformats-officedocument.spreadsheetml.comments+xml">
        <DigestMethod Algorithm="http://www.w3.org/2001/04/xmlenc#sha512"/>
        <DigestValue>BuwV+t5ES8R20RZeJdLzxSAufoKmfTPxYJBJ1uNJ9Tv0qTMDFku5dmJOVfdQtdwLAFM0gJDlqx+qW4j1nSHlBw==</DigestValue>
      </Reference>
      <Reference URI="/xl/comments2.xml?ContentType=application/vnd.openxmlformats-officedocument.spreadsheetml.comments+xml">
        <DigestMethod Algorithm="http://www.w3.org/2001/04/xmlenc#sha512"/>
        <DigestValue>ZJo/HJq2guviBW6epguihtfqkmLxdJL2ar32t3p/Ke7TpHLFSgrwlyLIU38FyH6VQ4rURt+5iEatWg9yPlaHeQ==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ljiwwpaT4N57xNxRMiRE/e6Zgm3WhH1Ub0gsvGPW6Y9/w13u+BhOLpJN8zI/i/YQe/2p67lhH4OEfcPA9f7hLA==</DigestValue>
      </Reference>
      <Reference URI="/xl/drawings/vmlDrawing1.vml?ContentType=application/vnd.openxmlformats-officedocument.vmlDrawing">
        <DigestMethod Algorithm="http://www.w3.org/2001/04/xmlenc#sha512"/>
        <DigestValue>QV8KrWHu9zw8nF1JbZr4uoPyX2hUxYJRVCjNeJqsHCMPXEMM6bFdOsancC5VZ9tyfrmnsHvMb7bzvZJD1GaS0g==</DigestValue>
      </Reference>
      <Reference URI="/xl/drawings/vmlDrawing2.vml?ContentType=application/vnd.openxmlformats-officedocument.vmlDrawing">
        <DigestMethod Algorithm="http://www.w3.org/2001/04/xmlenc#sha512"/>
        <DigestValue>M8HfG9v2XV2nfP+rJMl2nbD20XQmoae7KiaP1Q0MVZRNtNIAJ43tkhND80VYgEftwAyqoTonWaR5nAFPCS5EmQ==</DigestValue>
      </Reference>
      <Reference URI="/xl/drawings/vmlDrawing3.vml?ContentType=application/vnd.openxmlformats-officedocument.vmlDrawing">
        <DigestMethod Algorithm="http://www.w3.org/2001/04/xmlenc#sha512"/>
        <DigestValue>utOpUdHZXa99axPiLeI1tqO5bQSsDGkJEYlY1OP8f2gnCFvcQ54vyq7cZMvBqjp3294hUYwa6kXKDYa9uEVslw==</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b8knJpuuTibGo55vmexCOrLgTaIMreunH6/FHpdvlCr03j6Q7R6zaTJKljKRfuwZxXRRssx8w8l56cmQpzwGKA==</DigestValue>
      </Reference>
      <Reference URI="/xl/media/image3.emf?ContentType=image/x-emf">
        <DigestMethod Algorithm="http://www.w3.org/2001/04/xmlenc#sha512"/>
        <DigestValue>RNSVi5BBGLFI1lg3G51cBPrZbDP+DkutC3ocSmLKZdTcySRBZCmn300NR5dr4AsRlefVo2aUsm26Pe+pyeSiFA==</DigestValue>
      </Reference>
      <Reference URI="/xl/media/image4.emf?ContentType=image/x-emf">
        <DigestMethod Algorithm="http://www.w3.org/2001/04/xmlenc#sha512"/>
        <DigestValue>/RKHTQc3r6BQrfkE2s+hK/mWPNQP4nXmIzj9VY7tj8P6+HkjRY8QoVgQEB48dpb1Qnt4vG9gwnULk7F+vIF2dw==</DigestValue>
      </Reference>
      <Reference URI="/xl/media/image5.emf?ContentType=image/x-emf">
        <DigestMethod Algorithm="http://www.w3.org/2001/04/xmlenc#sha512"/>
        <DigestValue>Wk9RexTN5q1dBnQ7kCeYBzUqsPwkJRUY42u/5B9Y6g+3nhsT12HVuxILtFEjSD6Ij8bwyn1Zs9SECbk7dCQJjQ==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10.bin?ContentType=application/vnd.openxmlformats-officedocument.spreadsheetml.printerSettings">
        <DigestMethod Algorithm="http://www.w3.org/2001/04/xmlenc#sha512"/>
        <DigestValue>hskQWqmJR0VVVwiYTYxkC8+ccep4oH71r4CN2qNgwrFp0EDS/2hhX2lutH4qd0cz8CDLFk6orXX/oie5tcHO+A==</DigestValue>
      </Reference>
      <Reference URI="/xl/printerSettings/printerSettings2.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4.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5.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6.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7.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8.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9.bin?ContentType=application/vnd.openxmlformats-officedocument.spreadsheetml.printerSettings">
        <DigestMethod Algorithm="http://www.w3.org/2001/04/xmlenc#sha512"/>
        <DigestValue>XtAvEzLHbdaDfkhaAoDvo3eTgRcZ+4z2dwytyG0lhNqNFWM6go3dcvziklohIRPAf2JCcJVOx/aBR5e8wgzc/Q==</DigestValue>
      </Reference>
      <Reference URI="/xl/sharedStrings.xml?ContentType=application/vnd.openxmlformats-officedocument.spreadsheetml.sharedStrings+xml">
        <DigestMethod Algorithm="http://www.w3.org/2001/04/xmlenc#sha512"/>
        <DigestValue>fUCxA7/YaSqyQhu2yGhtMpki6A8GG1FkXZ1Q9KrERq0XG4aB6g0osIrS+UzHmRmDioa109LLE7MKIzujKDMGVA==</DigestValue>
      </Reference>
      <Reference URI="/xl/styles.xml?ContentType=application/vnd.openxmlformats-officedocument.spreadsheetml.styles+xml">
        <DigestMethod Algorithm="http://www.w3.org/2001/04/xmlenc#sha512"/>
        <DigestValue>/GtOlt9av3+oLybE9DGdcH+O9k4mqCuKs/5t3DjnjSIindKFbKkHhHVrvf5vke/a4U8fxbdUkWFfY7sEluKsjw==</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2zxpeWfGdigUEP2YX+KWvIHc3+vLNzQSrm312A6ieBxBvaqFZn6qhRFPkwPel7xWqX+dkuvhOK7T0gplJ61G8Q==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/trQu9RB/wA1dBzP0p/Qfj3FEMdlbnn3soNEGzpB4kQipXRgqLrTz2oKLKH+tv1FOZ+8x64FJ4PDhRwyeG2pTQ==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ZMn6gNzfbk/NexHFcb1mArYs+OsaAAOzDn3LsAOQCD+5rGI10edaVintzPjhRShmzlUjTasqyFHpAKCelEfFFw==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KDjB5q/So+1vrml2DRCWo90/3azqX6ndVNxd0HzU+pyV+HHzhEQtYwuqU1sZ7cUWm8EWjecpVF+iHDYjTpVwoA==</DigestValue>
      </Reference>
      <Reference URI="/xl/worksheets/sheet10.xml?ContentType=application/vnd.openxmlformats-officedocument.spreadsheetml.worksheet+xml">
        <DigestMethod Algorithm="http://www.w3.org/2001/04/xmlenc#sha512"/>
        <DigestValue>V4VhSqoIOKHRqgdSIg4Htnw7jBzeRlDRmTzY4atIVkcoA/QQ1ZG5FANO28yPFrj1wbZN8vR9Z1wl3qCSIjjEMg==</DigestValue>
      </Reference>
      <Reference URI="/xl/worksheets/sheet11.xml?ContentType=application/vnd.openxmlformats-officedocument.spreadsheetml.worksheet+xml">
        <DigestMethod Algorithm="http://www.w3.org/2001/04/xmlenc#sha512"/>
        <DigestValue>3w6lxjWZqDly9TG/pOB65ifg4xpy/2yN5aV+a57jwOgjYsS84beajN0Qt7vVWYs187tgypbgm8BjlBkcTiK9hw==</DigestValue>
      </Reference>
      <Reference URI="/xl/worksheets/sheet2.xml?ContentType=application/vnd.openxmlformats-officedocument.spreadsheetml.worksheet+xml">
        <DigestMethod Algorithm="http://www.w3.org/2001/04/xmlenc#sha512"/>
        <DigestValue>5nxIeFVvQ7gW/aGnvsnfmnSQ4DDajCsqLM/dfExXrdu6de+b2jd+RndW4ZuDVXAGj/ubvUHSkebzeuq5MVy8EQ==</DigestValue>
      </Reference>
      <Reference URI="/xl/worksheets/sheet3.xml?ContentType=application/vnd.openxmlformats-officedocument.spreadsheetml.worksheet+xml">
        <DigestMethod Algorithm="http://www.w3.org/2001/04/xmlenc#sha512"/>
        <DigestValue>RScvrO7TXDO1n0LchTMXdWcW8UHsetCr5yXMBB/lSNY8L8JUAeyr7r0+8iYQoVNduHtcGw6KNmwCQqhjzwmCPg==</DigestValue>
      </Reference>
      <Reference URI="/xl/worksheets/sheet4.xml?ContentType=application/vnd.openxmlformats-officedocument.spreadsheetml.worksheet+xml">
        <DigestMethod Algorithm="http://www.w3.org/2001/04/xmlenc#sha512"/>
        <DigestValue>wdsE11Zd3n8rs7JySKyz2Jx6LgLrJRpZQsk8vri44ypRSYoLfQPe8ydleP3jG9kOR8F8d200HF0fn0F8VumBWQ==</DigestValue>
      </Reference>
      <Reference URI="/xl/worksheets/sheet5.xml?ContentType=application/vnd.openxmlformats-officedocument.spreadsheetml.worksheet+xml">
        <DigestMethod Algorithm="http://www.w3.org/2001/04/xmlenc#sha512"/>
        <DigestValue>usRD076QHuziQ0ab2Aui5/6xExefTJ4WrfeYoqIsHEABpk+ufTF2QlV+JWS6pr5SeaNIC7xjcV/9lNRRpVQXcg==</DigestValue>
      </Reference>
      <Reference URI="/xl/worksheets/sheet6.xml?ContentType=application/vnd.openxmlformats-officedocument.spreadsheetml.worksheet+xml">
        <DigestMethod Algorithm="http://www.w3.org/2001/04/xmlenc#sha512"/>
        <DigestValue>FYHFXVyB2tkqlHqqkCMsfMk/hzRAyocMrd/lWdLrEpaRNj9MySI8Aw5qrwuR589A2bn/AHMUF7GPDZAFiXkhQw==</DigestValue>
      </Reference>
      <Reference URI="/xl/worksheets/sheet7.xml?ContentType=application/vnd.openxmlformats-officedocument.spreadsheetml.worksheet+xml">
        <DigestMethod Algorithm="http://www.w3.org/2001/04/xmlenc#sha512"/>
        <DigestValue>jiV7Yz0fK/8To3NGldiUyHc4v/b6fY2b6YHmCXvw3aKwD/TLf8KnuZHgeJu7HGNcWsRIEe7Nh51xMuNrBGc9iQ==</DigestValue>
      </Reference>
      <Reference URI="/xl/worksheets/sheet8.xml?ContentType=application/vnd.openxmlformats-officedocument.spreadsheetml.worksheet+xml">
        <DigestMethod Algorithm="http://www.w3.org/2001/04/xmlenc#sha512"/>
        <DigestValue>OuflIPOHKz0pBfBo/a8zB3fyAPF8Zek8jfyZcg7SzPqMArpPLM/B+GM9i3NkoY9KL++zQXW5yZPHHfbG6+URow==</DigestValue>
      </Reference>
      <Reference URI="/xl/worksheets/sheet9.xml?ContentType=application/vnd.openxmlformats-officedocument.spreadsheetml.worksheet+xml">
        <DigestMethod Algorithm="http://www.w3.org/2001/04/xmlenc#sha512"/>
        <DigestValue>FtUdSF0Nm+D57JE6WIy9habtUxOOWjCV+lXu7m10NRG19Rw9lMPazLkJFktfKFEMda2V2Y6YJPYOlAEDyxclaw==</DigestValue>
      </Reference>
    </Manifest>
    <SignatureProperties>
      <SignatureProperty Id="idSignatureTime" Target="#idPackageSignature">
        <mdssi:SignatureTime xmlns:mdssi="http://schemas.openxmlformats.org/package/2006/digital-signature">
          <mdssi:Format>YYYY-MM-DDThh:mm:ssTZD</mdssi:Format>
          <mdssi:Value>2026-03-31T16:04:05Z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 EXTERNA</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2026-03-31T16:04:05Z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AUDITORIA EXTERNA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5W1HP8pA6zongS40EaLs8Sd/My+bhoU2HI6eiZPx40XrYAx4j6ZOP/UsbNAlFyu6bxMJzcW1uafj
ymQJCekefA==</DigestValue>
    </Reference>
    <Reference Type="http://www.w3.org/2000/09/xmldsig#Object" URI="#idOfficeObject">
      <DigestMethod Algorithm="http://www.w3.org/2001/04/xmlenc#sha512"/>
      <DigestValue>Ab7x2/ZhGmJGmXkS6/aD9fWolMMzOJ3tRAx/HiJdiV8+Ts+UByd6anXfjWYgs1FrDsoBIvBK6J6X
jHIY6iXI6g==</DigestValue>
    </Reference>
    <Reference Type="http://uri.etsi.org/01903#SignedProperties" URI="#idSignedProperties">
      <Transforms>
        <Transform Algorithm="http://www.w3.org/TR/2001/REC-xml-c14n-20010315"/>
      </Transforms>
      <DigestMethod Algorithm="http://www.w3.org/2001/04/xmlenc#sha512"/>
      <DigestValue>iFJNja6sUXCLhijLIULpNuXu7cM4d3yeJnBni1jNEaNATcCfLb9lHzEugozwBNl3wrBXJcsVNMIv
3+wkwY0PRA==</DigestValue>
    </Reference>
    <Reference Type="http://www.w3.org/2000/09/xmldsig#Object" URI="#idValidSigLnImg">
      <DigestMethod Algorithm="http://www.w3.org/2001/04/xmlenc#sha512"/>
      <DigestValue>guFkKIUeAcmRfVNrcEvkhQOzOFEh1ja3ryCd/gSp6MFsAHskhA5wjaGmdhMKlNfuQdGtmr7M11Yk
EvedhOG6ig==</DigestValue>
    </Reference>
    <Reference Type="http://www.w3.org/2000/09/xmldsig#Object" URI="#idInvalidSigLnImg">
      <DigestMethod Algorithm="http://www.w3.org/2001/04/xmlenc#sha512"/>
      <DigestValue>j/948PoyrwHFY9fYvO/TwduvzYfLIUOESuJN1eSBq8o5K6HKmmw21xK6EONeqNn21EeTQOekeKPG
rsYZxe4yaA==</DigestValue>
    </Reference>
  </SignedInfo>
  <SignatureValue>O/0uVk34ND1Nuw4tNPRtYKVDLX4vbtVJF3ZSNoj/grLiLF1uGKXf9xe1785vRyZDuke9BaL9zLWu
/t+yx9RrsLXi3sIEV1MDXqj5OnSUKl8uJ3Djg8S2Q1Jom+Ec+NhhElcW2YCRv1JvQZSzFlIPIZn8
IrSidiI46CQpqRbNpAZ1Xnf2ITgPKFOi8zPJOPy3aHpFryh7Brx7EvasCiTCFb8QPY8OTZ9iB3di
kztOUUsU2ByI74vTdl8mFdC0VI1feRvMIqBjRP6QgDJmtyPWXMeFbJxVL0tOm7ywSAk6rrLnH1Am
hvnuuqclg2E+Fe1NOu6D9ZF98Gtg9GI5qzwRcA==</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AepLJC9Cm+WE7ECISBzUvhxdVB5u5GSNDW5YlaDxka/A17PC9eEQ3TtUT3buQ+/lF/tJ6qovSKgMNuDzG/R9ng==</DigestValue>
      </Reference>
      <Reference URI="/xl/calcChain.xml?ContentType=application/vnd.openxmlformats-officedocument.spreadsheetml.calcChain+xml">
        <DigestMethod Algorithm="http://www.w3.org/2001/04/xmlenc#sha512"/>
        <DigestValue>5J0JZ1zcx0Q2iMOCfGObkWXUqw0UA7lZ3IUETb59vTfDKg/H1Q9CQOlofLbX1hk4ZDn1V8+89LmoCC2RLQpYQw==</DigestValue>
      </Reference>
      <Reference URI="/xl/comments1.xml?ContentType=application/vnd.openxmlformats-officedocument.spreadsheetml.comments+xml">
        <DigestMethod Algorithm="http://www.w3.org/2001/04/xmlenc#sha512"/>
        <DigestValue>BuwV+t5ES8R20RZeJdLzxSAufoKmfTPxYJBJ1uNJ9Tv0qTMDFku5dmJOVfdQtdwLAFM0gJDlqx+qW4j1nSHlBw==</DigestValue>
      </Reference>
      <Reference URI="/xl/comments2.xml?ContentType=application/vnd.openxmlformats-officedocument.spreadsheetml.comments+xml">
        <DigestMethod Algorithm="http://www.w3.org/2001/04/xmlenc#sha512"/>
        <DigestValue>ZJo/HJq2guviBW6epguihtfqkmLxdJL2ar32t3p/Ke7TpHLFSgrwlyLIU38FyH6VQ4rURt+5iEatWg9yPlaHeQ==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ljiwwpaT4N57xNxRMiRE/e6Zgm3WhH1Ub0gsvGPW6Y9/w13u+BhOLpJN8zI/i/YQe/2p67lhH4OEfcPA9f7hLA==</DigestValue>
      </Reference>
      <Reference URI="/xl/drawings/vmlDrawing1.vml?ContentType=application/vnd.openxmlformats-officedocument.vmlDrawing">
        <DigestMethod Algorithm="http://www.w3.org/2001/04/xmlenc#sha512"/>
        <DigestValue>QV8KrWHu9zw8nF1JbZr4uoPyX2hUxYJRVCjNeJqsHCMPXEMM6bFdOsancC5VZ9tyfrmnsHvMb7bzvZJD1GaS0g==</DigestValue>
      </Reference>
      <Reference URI="/xl/drawings/vmlDrawing2.vml?ContentType=application/vnd.openxmlformats-officedocument.vmlDrawing">
        <DigestMethod Algorithm="http://www.w3.org/2001/04/xmlenc#sha512"/>
        <DigestValue>M8HfG9v2XV2nfP+rJMl2nbD20XQmoae7KiaP1Q0MVZRNtNIAJ43tkhND80VYgEftwAyqoTonWaR5nAFPCS5EmQ==</DigestValue>
      </Reference>
      <Reference URI="/xl/drawings/vmlDrawing3.vml?ContentType=application/vnd.openxmlformats-officedocument.vmlDrawing">
        <DigestMethod Algorithm="http://www.w3.org/2001/04/xmlenc#sha512"/>
        <DigestValue>utOpUdHZXa99axPiLeI1tqO5bQSsDGkJEYlY1OP8f2gnCFvcQ54vyq7cZMvBqjp3294hUYwa6kXKDYa9uEVslw==</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b8knJpuuTibGo55vmexCOrLgTaIMreunH6/FHpdvlCr03j6Q7R6zaTJKljKRfuwZxXRRssx8w8l56cmQpzwGKA==</DigestValue>
      </Reference>
      <Reference URI="/xl/media/image3.emf?ContentType=image/x-emf">
        <DigestMethod Algorithm="http://www.w3.org/2001/04/xmlenc#sha512"/>
        <DigestValue>RNSVi5BBGLFI1lg3G51cBPrZbDP+DkutC3ocSmLKZdTcySRBZCmn300NR5dr4AsRlefVo2aUsm26Pe+pyeSiFA==</DigestValue>
      </Reference>
      <Reference URI="/xl/media/image4.emf?ContentType=image/x-emf">
        <DigestMethod Algorithm="http://www.w3.org/2001/04/xmlenc#sha512"/>
        <DigestValue>/RKHTQc3r6BQrfkE2s+hK/mWPNQP4nXmIzj9VY7tj8P6+HkjRY8QoVgQEB48dpb1Qnt4vG9gwnULk7F+vIF2dw==</DigestValue>
      </Reference>
      <Reference URI="/xl/media/image5.emf?ContentType=image/x-emf">
        <DigestMethod Algorithm="http://www.w3.org/2001/04/xmlenc#sha512"/>
        <DigestValue>Wk9RexTN5q1dBnQ7kCeYBzUqsPwkJRUY42u/5B9Y6g+3nhsT12HVuxILtFEjSD6Ij8bwyn1Zs9SECbk7dCQJjQ==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10.bin?ContentType=application/vnd.openxmlformats-officedocument.spreadsheetml.printerSettings">
        <DigestMethod Algorithm="http://www.w3.org/2001/04/xmlenc#sha512"/>
        <DigestValue>hskQWqmJR0VVVwiYTYxkC8+ccep4oH71r4CN2qNgwrFp0EDS/2hhX2lutH4qd0cz8CDLFk6orXX/oie5tcHO+A==</DigestValue>
      </Reference>
      <Reference URI="/xl/printerSettings/printerSettings2.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4.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5.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6.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7.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8.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9.bin?ContentType=application/vnd.openxmlformats-officedocument.spreadsheetml.printerSettings">
        <DigestMethod Algorithm="http://www.w3.org/2001/04/xmlenc#sha512"/>
        <DigestValue>XtAvEzLHbdaDfkhaAoDvo3eTgRcZ+4z2dwytyG0lhNqNFWM6go3dcvziklohIRPAf2JCcJVOx/aBR5e8wgzc/Q==</DigestValue>
      </Reference>
      <Reference URI="/xl/sharedStrings.xml?ContentType=application/vnd.openxmlformats-officedocument.spreadsheetml.sharedStrings+xml">
        <DigestMethod Algorithm="http://www.w3.org/2001/04/xmlenc#sha512"/>
        <DigestValue>fUCxA7/YaSqyQhu2yGhtMpki6A8GG1FkXZ1Q9KrERq0XG4aB6g0osIrS+UzHmRmDioa109LLE7MKIzujKDMGVA==</DigestValue>
      </Reference>
      <Reference URI="/xl/styles.xml?ContentType=application/vnd.openxmlformats-officedocument.spreadsheetml.styles+xml">
        <DigestMethod Algorithm="http://www.w3.org/2001/04/xmlenc#sha512"/>
        <DigestValue>/GtOlt9av3+oLybE9DGdcH+O9k4mqCuKs/5t3DjnjSIindKFbKkHhHVrvf5vke/a4U8fxbdUkWFfY7sEluKsjw==</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2zxpeWfGdigUEP2YX+KWvIHc3+vLNzQSrm312A6ieBxBvaqFZn6qhRFPkwPel7xWqX+dkuvhOK7T0gplJ61G8Q==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/trQu9RB/wA1dBzP0p/Qfj3FEMdlbnn3soNEGzpB4kQipXRgqLrTz2oKLKH+tv1FOZ+8x64FJ4PDhRwyeG2pTQ==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ZMn6gNzfbk/NexHFcb1mArYs+OsaAAOzDn3LsAOQCD+5rGI10edaVintzPjhRShmzlUjTasqyFHpAKCelEfFFw==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KDjB5q/So+1vrml2DRCWo90/3azqX6ndVNxd0HzU+pyV+HHzhEQtYwuqU1sZ7cUWm8EWjecpVF+iHDYjTpVwoA==</DigestValue>
      </Reference>
      <Reference URI="/xl/worksheets/sheet10.xml?ContentType=application/vnd.openxmlformats-officedocument.spreadsheetml.worksheet+xml">
        <DigestMethod Algorithm="http://www.w3.org/2001/04/xmlenc#sha512"/>
        <DigestValue>V4VhSqoIOKHRqgdSIg4Htnw7jBzeRlDRmTzY4atIVkcoA/QQ1ZG5FANO28yPFrj1wbZN8vR9Z1wl3qCSIjjEMg==</DigestValue>
      </Reference>
      <Reference URI="/xl/worksheets/sheet11.xml?ContentType=application/vnd.openxmlformats-officedocument.spreadsheetml.worksheet+xml">
        <DigestMethod Algorithm="http://www.w3.org/2001/04/xmlenc#sha512"/>
        <DigestValue>3w6lxjWZqDly9TG/pOB65ifg4xpy/2yN5aV+a57jwOgjYsS84beajN0Qt7vVWYs187tgypbgm8BjlBkcTiK9hw==</DigestValue>
      </Reference>
      <Reference URI="/xl/worksheets/sheet2.xml?ContentType=application/vnd.openxmlformats-officedocument.spreadsheetml.worksheet+xml">
        <DigestMethod Algorithm="http://www.w3.org/2001/04/xmlenc#sha512"/>
        <DigestValue>5nxIeFVvQ7gW/aGnvsnfmnSQ4DDajCsqLM/dfExXrdu6de+b2jd+RndW4ZuDVXAGj/ubvUHSkebzeuq5MVy8EQ==</DigestValue>
      </Reference>
      <Reference URI="/xl/worksheets/sheet3.xml?ContentType=application/vnd.openxmlformats-officedocument.spreadsheetml.worksheet+xml">
        <DigestMethod Algorithm="http://www.w3.org/2001/04/xmlenc#sha512"/>
        <DigestValue>RScvrO7TXDO1n0LchTMXdWcW8UHsetCr5yXMBB/lSNY8L8JUAeyr7r0+8iYQoVNduHtcGw6KNmwCQqhjzwmCPg==</DigestValue>
      </Reference>
      <Reference URI="/xl/worksheets/sheet4.xml?ContentType=application/vnd.openxmlformats-officedocument.spreadsheetml.worksheet+xml">
        <DigestMethod Algorithm="http://www.w3.org/2001/04/xmlenc#sha512"/>
        <DigestValue>wdsE11Zd3n8rs7JySKyz2Jx6LgLrJRpZQsk8vri44ypRSYoLfQPe8ydleP3jG9kOR8F8d200HF0fn0F8VumBWQ==</DigestValue>
      </Reference>
      <Reference URI="/xl/worksheets/sheet5.xml?ContentType=application/vnd.openxmlformats-officedocument.spreadsheetml.worksheet+xml">
        <DigestMethod Algorithm="http://www.w3.org/2001/04/xmlenc#sha512"/>
        <DigestValue>usRD076QHuziQ0ab2Aui5/6xExefTJ4WrfeYoqIsHEABpk+ufTF2QlV+JWS6pr5SeaNIC7xjcV/9lNRRpVQXcg==</DigestValue>
      </Reference>
      <Reference URI="/xl/worksheets/sheet6.xml?ContentType=application/vnd.openxmlformats-officedocument.spreadsheetml.worksheet+xml">
        <DigestMethod Algorithm="http://www.w3.org/2001/04/xmlenc#sha512"/>
        <DigestValue>FYHFXVyB2tkqlHqqkCMsfMk/hzRAyocMrd/lWdLrEpaRNj9MySI8Aw5qrwuR589A2bn/AHMUF7GPDZAFiXkhQw==</DigestValue>
      </Reference>
      <Reference URI="/xl/worksheets/sheet7.xml?ContentType=application/vnd.openxmlformats-officedocument.spreadsheetml.worksheet+xml">
        <DigestMethod Algorithm="http://www.w3.org/2001/04/xmlenc#sha512"/>
        <DigestValue>jiV7Yz0fK/8To3NGldiUyHc4v/b6fY2b6YHmCXvw3aKwD/TLf8KnuZHgeJu7HGNcWsRIEe7Nh51xMuNrBGc9iQ==</DigestValue>
      </Reference>
      <Reference URI="/xl/worksheets/sheet8.xml?ContentType=application/vnd.openxmlformats-officedocument.spreadsheetml.worksheet+xml">
        <DigestMethod Algorithm="http://www.w3.org/2001/04/xmlenc#sha512"/>
        <DigestValue>OuflIPOHKz0pBfBo/a8zB3fyAPF8Zek8jfyZcg7SzPqMArpPLM/B+GM9i3NkoY9KL++zQXW5yZPHHfbG6+URow==</DigestValue>
      </Reference>
      <Reference URI="/xl/worksheets/sheet9.xml?ContentType=application/vnd.openxmlformats-officedocument.spreadsheetml.worksheet+xml">
        <DigestMethod Algorithm="http://www.w3.org/2001/04/xmlenc#sha512"/>
        <DigestValue>FtUdSF0Nm+D57JE6WIy9habtUxOOWjCV+lXu7m10NRG19Rw9lMPazLkJFktfKFEMda2V2Y6YJPYOlAEDyxclaw==</DigestValue>
      </Reference>
    </Manifest>
    <SignatureProperties>
      <SignatureProperty Id="idSignatureTime" Target="#idPackageSignature">
        <mdssi:SignatureTime xmlns:mdssi="http://schemas.openxmlformats.org/package/2006/digital-signature">
          <mdssi:Format>YYYY-MM-DDThh:mm:ssTZD</mdssi:Format>
          <mdssi:Value>2026-03-31T16:10:42Z</mdssi:Value>
        </mdssi:SignatureTime>
      </SignatureProperty>
    </SignatureProperties>
  </Object>
  <Object Id="idOfficeObject">
    <SignatureProperties>
      <SignatureProperty Id="idOfficeV1Details" Target="#idPackageSignature">
        <SignatureInfoV1 xmlns="http://schemas.microsoft.com/office/2006/digsig">
          <SetupID>{BB44E4FF-6E25-4F66-8B47-C9A69A107054}</SetupID>
          <SignatureText>Fabio Pessolani</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2026-03-31T16:10:42Z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Y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C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QAAAAKAAAAUAAAAGwAAABcAAAAAQAAANF2yUGrCslBCgAAAFAAAAAUAAAATAAAAAAAAAAAAAAAAAAAAP//////////dAAAAEwAaQBjAC4AIABGAGEAYgBpAG8AIABQAGUAcwBzAG8AbABhAG4AaQAFAAAAAwAAAAUAAAADAAAAAwAAAAYAAAAGAAAABwAAAAMAAAAHAAAAAwAAAAYAAAAGAAAABQAAAAUAAAAHAAAAAwAAAAYAAAAHAAAAAwAAAEsAAABAAAAAMAAAAAUAAAAgAAAAAQAAAAEAAAAQAAAAAAAAAAAAAAAiAQAAgAAAAAAAAAAAAAAAI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FABAAAKAAAAYAAAAO4AAABsAAAAAQAAANF2yUGrCslBCgAAAGAAAAArAAAATAAAAAAAAAAAAAAAAAAAAP//////////pAAAAEEAdQBkAGkAdABvAHIAIABFAHgAdABlAHIAbgBvACAALQAgAEgAUAAgAEEAdQBkAGkAdABvAHIAZQBzACAAeQAgAEMAbwBuAHQAYQBkAG8AcgBlAHMAIgAHAAAABwAAAAcAAAADAAAABAAAAAcAAAAEAAAAAwAAAAYAAAAFAAAABAAAAAYAAAAEAAAABwAAAAcAAAAD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Ig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EE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QAAAAKAAAAUAAAAGwAAABcAAAAAQAAANF2yUGrCslBCgAAAFAAAAAUAAAATAAAAAAAAAAAAAAAAAAAAP//////////dAAAAEwAaQBjAC4AIABGAGEAYgBpAG8AIABQAGUAcwBzAG8AbABhAG4AaQAFAAAAAwAAAAUAAAADAAAAAwAAAAYAAAAGAAAABwAAAAMAAAAHAAAAAwAAAAYAAAAGAAAABQAAAAUAAAAHAAAAAwAAAAYAAAAHAAAAAwAAAEsAAABAAAAAMAAAAAUAAAAgAAAAAQAAAAEAAAAQAAAAAAAAAAAAAAAiAQAAgAAAAAAAAAAAAAAAI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FABAAAKAAAAYAAAAO4AAABsAAAAAQAAANF2yUGrCslBCgAAAGAAAAArAAAATAAAAAAAAAAAAAAAAAAAAP//////////pAAAAEEAdQBkAGkAdABvAHIAIABFAHgAdABlAHIAbgBvACAALQAgAEgAUAAgAEEAdQBkAGkAdABvAHIAZQBzACAAeQAgAEMAbwBuAHQAYQBkAG8AcgBlAHMAZQAHAAAABwAAAAcAAAADAAAABAAAAAcAAAAEAAAAAwAAAAYAAAAFAAAABAAAAAYAAAAEAAAABwAAAAcAAAAD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d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3.xml><?xml version="1.0" encoding="utf-8"?>
<ds:datastoreItem xmlns:ds="http://schemas.openxmlformats.org/officeDocument/2006/customXml" ds:itemID="{E7685493-620D-40F0-9091-33B8FE0A89D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EAN</vt:lpstr>
      <vt:lpstr>EIE</vt:lpstr>
      <vt:lpstr>EVA</vt:lpstr>
      <vt:lpstr>EFE</vt:lpstr>
      <vt:lpstr>Flujo de Fondos Calculo GS U$S</vt:lpstr>
      <vt:lpstr>Flujo de Fondos Calculo GS</vt:lpstr>
      <vt:lpstr>9.INFORME DEL SINDICO</vt:lpstr>
      <vt:lpstr>NOTAS</vt:lpstr>
      <vt:lpstr>ANEXO</vt:lpstr>
      <vt:lpstr>NOTAS!_Hlk492023274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Francisco  Ibarra</cp:lastModifiedBy>
  <cp:revision/>
  <dcterms:created xsi:type="dcterms:W3CDTF">2015-06-05T18:19:34Z</dcterms:created>
  <dcterms:modified xsi:type="dcterms:W3CDTF">2026-03-25T17:01:52Z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