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docProps/app.xml" ContentType="application/vnd.openxmlformats-officedocument.extended-properties+xml"/>
  <Override PartName="/docProps/custom.xml" ContentType="application/vnd.openxmlformats-officedocument.custom-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xl/comments2.xml" ContentType="application/vnd.openxmlformats-officedocument.spreadsheetml.comment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docs.edgelan\investor\iaf\1. ESTADOS FINANCIEROS ADMINISTRADORA Y FONDOS\12- FONDO DE INVERSIÓN FINANCIAMIENTO PARA AUTOMOTORES Y MAQUINARIAS\7. BALANCE FI FINANCIAMIENTO AUTOMOTORES MARZO 2025\"/>
    </mc:Choice>
  </mc:AlternateContent>
  <xr:revisionPtr revIDLastSave="0" documentId="13_ncr:201_{23F12CF1-16D5-40D9-9081-C2989185655C}" xr6:coauthVersionLast="47" xr6:coauthVersionMax="47" xr10:uidLastSave="{00000000-0000-0000-0000-000000000000}"/>
  <bookViews>
    <workbookView xWindow="-120" yWindow="-120" windowWidth="29040" windowHeight="15720" tabRatio="899" firstSheet="1" activeTab="1" xr2:uid="{00000000-000D-0000-FFFF-FFFF00000000}"/>
  </bookViews>
  <sheets>
    <sheet name="Parametrización" sheetId="16" state="hidden" r:id="rId1"/>
    <sheet name="INDICE" sheetId="9" r:id="rId2"/>
    <sheet name="1" sheetId="4" r:id="rId3"/>
    <sheet name="2" sheetId="3" r:id="rId4"/>
    <sheet name="3" sheetId="2" r:id="rId5"/>
    <sheet name="4" sheetId="1" r:id="rId6"/>
    <sheet name="Flujo de Fondos Calculo GS U$S" sheetId="15" state="hidden" r:id="rId7"/>
    <sheet name="Flujo de Fondos Calculo GS" sheetId="14" state="hidden" r:id="rId8"/>
    <sheet name="9.INFORME DEL SINDICO" sheetId="10" state="hidden" r:id="rId9"/>
    <sheet name="5" sheetId="11" r:id="rId10"/>
    <sheet name="6" sheetId="17" r:id="rId11"/>
  </sheets>
  <externalReferences>
    <externalReference r:id="rId12"/>
  </externalReferences>
  <definedNames>
    <definedName name="_Hlk492023274" localSheetId="9">'5'!$A$86</definedName>
    <definedName name="a" localSheetId="7">#REF!</definedName>
    <definedName name="a" localSheetId="6">#REF!</definedName>
    <definedName name="a">#REF!</definedName>
    <definedName name="aa">#REF!</definedName>
    <definedName name="_xlnm.Print_Area" localSheetId="7">'Flujo de Fondos Calculo GS'!$A$61:$E$93</definedName>
    <definedName name="_xlnm.Print_Area" localSheetId="6">'Flujo de Fondos Calculo GS U$S'!$A$61:$E$93</definedName>
    <definedName name="BuiltIn_Print_Area">#REF!</definedName>
    <definedName name="BuiltIn_Print_Area___0">#REF!</definedName>
    <definedName name="BuiltIn_Print_Area___0___0" localSheetId="7">#REF!</definedName>
    <definedName name="BuiltIn_Print_Area___0___0" localSheetId="6">#REF!</definedName>
    <definedName name="BuiltIn_Print_Area___0___0">#REF!</definedName>
    <definedName name="BuiltIn_Print_Area___0___0___0___0" localSheetId="7">#REF!</definedName>
    <definedName name="BuiltIn_Print_Area___0___0___0___0" localSheetId="6">#REF!</definedName>
    <definedName name="BuiltIn_Print_Area___0___0___0___0">#REF!</definedName>
    <definedName name="BuiltIn_Print_Area___0___0___0___0___0" localSheetId="7">#REF!</definedName>
    <definedName name="BuiltIn_Print_Area___0___0___0___0___0" localSheetId="6">#REF!</definedName>
    <definedName name="BuiltIn_Print_Area___0___0___0___0___0">#REF!</definedName>
    <definedName name="Clientes">#REF!</definedName>
    <definedName name="DATA16">#REF!</definedName>
    <definedName name="DATA17">#REF!</definedName>
    <definedName name="DATA18">#REF!</definedName>
    <definedName name="DATA20">#REF!</definedName>
    <definedName name="datos">#REF!</definedName>
    <definedName name="k">#REF!</definedName>
    <definedName name="klkl">#REF!</definedName>
    <definedName name="klll">#REF!</definedName>
    <definedName name="ver">#REF!</definedName>
    <definedName name="verificar">#REF!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7" i="2" l="1"/>
  <c r="C56" i="4"/>
  <c r="J17" i="17" l="1"/>
  <c r="O16" i="17"/>
  <c r="N16" i="17"/>
  <c r="O15" i="17"/>
  <c r="N15" i="17"/>
  <c r="O14" i="17"/>
  <c r="N14" i="17"/>
  <c r="O13" i="17"/>
  <c r="N13" i="17"/>
  <c r="O12" i="17"/>
  <c r="N12" i="17"/>
  <c r="O11" i="17"/>
  <c r="N11" i="17"/>
  <c r="O10" i="17"/>
  <c r="N10" i="17"/>
  <c r="O9" i="17"/>
  <c r="N9" i="17"/>
  <c r="O8" i="17"/>
  <c r="N8" i="17"/>
  <c r="O7" i="17"/>
  <c r="N7" i="17"/>
  <c r="O6" i="17"/>
  <c r="N6" i="17"/>
  <c r="O5" i="17"/>
  <c r="N5" i="17"/>
  <c r="C140" i="11" l="1"/>
  <c r="B142" i="11"/>
  <c r="B141" i="11"/>
  <c r="B140" i="11"/>
  <c r="D128" i="11"/>
  <c r="B65" i="15"/>
  <c r="C27" i="15"/>
  <c r="B26" i="15"/>
  <c r="B27" i="15"/>
  <c r="D37" i="15"/>
  <c r="E37" i="15"/>
  <c r="E30" i="15"/>
  <c r="C20" i="3"/>
  <c r="C21" i="3"/>
  <c r="C19" i="3"/>
  <c r="C17" i="3"/>
  <c r="C14" i="3"/>
  <c r="C12" i="3"/>
  <c r="C53" i="4"/>
  <c r="C46" i="4"/>
  <c r="C45" i="4"/>
  <c r="C10" i="4"/>
  <c r="C16" i="4"/>
  <c r="C14" i="4"/>
  <c r="E16" i="2"/>
  <c r="C147" i="11" l="1"/>
  <c r="B147" i="11"/>
  <c r="C139" i="11"/>
  <c r="B139" i="11"/>
  <c r="D125" i="11"/>
  <c r="C125" i="11"/>
  <c r="D93" i="11"/>
  <c r="D94" i="11" s="1"/>
  <c r="D95" i="11" s="1"/>
  <c r="D96" i="11" s="1"/>
  <c r="D78" i="11"/>
  <c r="D77" i="11"/>
  <c r="D71" i="11"/>
  <c r="D70" i="11"/>
  <c r="C71" i="11"/>
  <c r="C70" i="11"/>
  <c r="E8" i="1"/>
  <c r="C8" i="1"/>
  <c r="B5" i="1"/>
  <c r="B4" i="2"/>
  <c r="D7" i="3"/>
  <c r="C7" i="3"/>
  <c r="B4" i="3"/>
  <c r="D7" i="4"/>
  <c r="C7" i="4"/>
  <c r="B4" i="4"/>
  <c r="E17" i="2"/>
  <c r="E7" i="2"/>
  <c r="A8" i="9"/>
  <c r="B30" i="15"/>
  <c r="C142" i="11"/>
  <c r="B148" i="11"/>
  <c r="B149" i="11" s="1"/>
  <c r="C128" i="11"/>
  <c r="C131" i="11" s="1"/>
  <c r="D131" i="11"/>
  <c r="C15" i="3"/>
  <c r="C17" i="4"/>
  <c r="B50" i="15" l="1"/>
  <c r="C23" i="3" l="1"/>
  <c r="E28" i="1" l="1"/>
  <c r="C13" i="15" l="1"/>
  <c r="C148" i="11" l="1"/>
  <c r="C149" i="11" s="1"/>
  <c r="E37" i="14" l="1"/>
  <c r="E36" i="14"/>
  <c r="E35" i="14"/>
  <c r="E30" i="14"/>
  <c r="E26" i="14"/>
  <c r="E16" i="14"/>
  <c r="E10" i="14"/>
  <c r="E9" i="14"/>
  <c r="E38" i="14" l="1"/>
  <c r="E17" i="14" l="1"/>
  <c r="B12" i="15"/>
  <c r="B37" i="15"/>
  <c r="D35" i="15"/>
  <c r="E35" i="15"/>
  <c r="E26" i="15"/>
  <c r="E17" i="15"/>
  <c r="E16" i="15"/>
  <c r="E15" i="15" s="1"/>
  <c r="E13" i="15"/>
  <c r="E10" i="15"/>
  <c r="E9" i="15"/>
  <c r="E15" i="14" l="1"/>
  <c r="E22" i="15"/>
  <c r="E23" i="15" s="1"/>
  <c r="E38" i="15"/>
  <c r="E39" i="15" l="1"/>
  <c r="D28" i="1" l="1"/>
  <c r="C96" i="11" l="1"/>
  <c r="D37" i="14" l="1"/>
  <c r="C35" i="14" s="1"/>
  <c r="D35" i="14" s="1"/>
  <c r="C36" i="14" s="1"/>
  <c r="C27" i="4" l="1"/>
  <c r="C12" i="1"/>
  <c r="B35" i="15"/>
  <c r="F35" i="15" s="1"/>
  <c r="F11" i="15"/>
  <c r="J11" i="15" s="1"/>
  <c r="F12" i="15"/>
  <c r="G12" i="15" s="1"/>
  <c r="F14" i="15"/>
  <c r="D16" i="15"/>
  <c r="F18" i="15"/>
  <c r="F19" i="15"/>
  <c r="M19" i="15" s="1"/>
  <c r="F20" i="15"/>
  <c r="F21" i="15"/>
  <c r="M21" i="15" s="1"/>
  <c r="R21" i="15"/>
  <c r="R22" i="15"/>
  <c r="R23" i="15"/>
  <c r="F24" i="15"/>
  <c r="N24" i="15" s="1"/>
  <c r="B84" i="15" s="1"/>
  <c r="R24" i="15"/>
  <c r="C25" i="15"/>
  <c r="F25" i="15" s="1"/>
  <c r="G25" i="15" s="1"/>
  <c r="R25" i="15"/>
  <c r="P26" i="15"/>
  <c r="Q26" i="15"/>
  <c r="F27" i="15"/>
  <c r="N27" i="15" s="1"/>
  <c r="F28" i="15"/>
  <c r="J28" i="15" s="1"/>
  <c r="F29" i="15"/>
  <c r="L29" i="15"/>
  <c r="F31" i="15"/>
  <c r="N31" i="15" s="1"/>
  <c r="F32" i="15"/>
  <c r="F33" i="15"/>
  <c r="F34" i="15"/>
  <c r="F36" i="15"/>
  <c r="N36" i="15" s="1"/>
  <c r="B85" i="15" s="1"/>
  <c r="C23" i="1" s="1"/>
  <c r="F42" i="15"/>
  <c r="M42" i="15" s="1"/>
  <c r="F43" i="15"/>
  <c r="M43" i="15"/>
  <c r="F45" i="15"/>
  <c r="K45" i="15" s="1"/>
  <c r="K58" i="15" s="1"/>
  <c r="B66" i="15" s="1"/>
  <c r="F48" i="15"/>
  <c r="L48" i="15" s="1"/>
  <c r="F49" i="15"/>
  <c r="L49" i="15" s="1"/>
  <c r="F50" i="15"/>
  <c r="L50" i="15" s="1"/>
  <c r="F51" i="15"/>
  <c r="N51" i="15" s="1"/>
  <c r="F55" i="15"/>
  <c r="L55" i="15" s="1"/>
  <c r="C91" i="15"/>
  <c r="F14" i="14"/>
  <c r="D13" i="14"/>
  <c r="B35" i="14"/>
  <c r="F35" i="14" s="1"/>
  <c r="F11" i="14"/>
  <c r="J11" i="14" s="1"/>
  <c r="F18" i="14"/>
  <c r="F19" i="14"/>
  <c r="M19" i="14" s="1"/>
  <c r="F20" i="14"/>
  <c r="F21" i="14"/>
  <c r="M21" i="14" s="1"/>
  <c r="R21" i="14"/>
  <c r="R22" i="14"/>
  <c r="R23" i="14"/>
  <c r="F24" i="14"/>
  <c r="N24" i="14" s="1"/>
  <c r="R24" i="14"/>
  <c r="C25" i="14"/>
  <c r="F25" i="14" s="1"/>
  <c r="G25" i="14" s="1"/>
  <c r="R25" i="14"/>
  <c r="P26" i="14"/>
  <c r="Q26" i="14"/>
  <c r="F27" i="14"/>
  <c r="N27" i="14" s="1"/>
  <c r="F28" i="14"/>
  <c r="J28" i="14" s="1"/>
  <c r="F29" i="14"/>
  <c r="L29" i="14" s="1"/>
  <c r="F31" i="14"/>
  <c r="N31" i="14" s="1"/>
  <c r="F32" i="14"/>
  <c r="F33" i="14"/>
  <c r="F34" i="14"/>
  <c r="F36" i="14"/>
  <c r="F42" i="14"/>
  <c r="M42" i="14" s="1"/>
  <c r="F43" i="14"/>
  <c r="M43" i="14"/>
  <c r="F45" i="14"/>
  <c r="K45" i="14" s="1"/>
  <c r="K58" i="14" s="1"/>
  <c r="B66" i="14" s="1"/>
  <c r="F48" i="14"/>
  <c r="L48" i="14"/>
  <c r="F49" i="14"/>
  <c r="L49" i="14" s="1"/>
  <c r="F50" i="14"/>
  <c r="L50" i="14" s="1"/>
  <c r="F51" i="14"/>
  <c r="N51" i="14" s="1"/>
  <c r="F55" i="14"/>
  <c r="L55" i="14" s="1"/>
  <c r="C91" i="14"/>
  <c r="N36" i="14" l="1"/>
  <c r="B85" i="14" s="1"/>
  <c r="B13" i="15"/>
  <c r="F13" i="15" s="1"/>
  <c r="L13" i="15" s="1"/>
  <c r="H58" i="15"/>
  <c r="B64" i="15" s="1"/>
  <c r="J58" i="15"/>
  <c r="B68" i="15" s="1"/>
  <c r="R26" i="14"/>
  <c r="R26" i="15"/>
  <c r="J58" i="14"/>
  <c r="B68" i="14" s="1"/>
  <c r="B84" i="14"/>
  <c r="E13" i="14" l="1"/>
  <c r="B13" i="14"/>
  <c r="C51" i="4"/>
  <c r="C54" i="4" l="1"/>
  <c r="E12" i="14"/>
  <c r="E22" i="14" s="1"/>
  <c r="B12" i="14"/>
  <c r="D17" i="2"/>
  <c r="E18" i="2" s="1"/>
  <c r="H58" i="14"/>
  <c r="B64" i="14" s="1"/>
  <c r="F13" i="14"/>
  <c r="L13" i="14" s="1"/>
  <c r="F12" i="14" l="1"/>
  <c r="G12" i="14" s="1"/>
  <c r="E23" i="14"/>
  <c r="E39" i="14"/>
  <c r="C8" i="2" l="1"/>
  <c r="C33" i="4" l="1"/>
  <c r="D8" i="2" l="1"/>
  <c r="D14" i="2" l="1"/>
  <c r="D16" i="2" s="1"/>
  <c r="C94" i="11" l="1"/>
  <c r="B46" i="15" l="1"/>
  <c r="C92" i="11"/>
  <c r="B40" i="15"/>
  <c r="D40" i="15" s="1"/>
  <c r="C16" i="15" s="1"/>
  <c r="E92" i="11" l="1"/>
  <c r="F46" i="15"/>
  <c r="L46" i="15" s="1"/>
  <c r="F40" i="15"/>
  <c r="G40" i="15" s="1"/>
  <c r="D46" i="14" l="1"/>
  <c r="C26" i="14" s="1"/>
  <c r="C26" i="15"/>
  <c r="C39" i="4"/>
  <c r="C40" i="4" s="1"/>
  <c r="B17" i="14" l="1"/>
  <c r="B17" i="15"/>
  <c r="F17" i="14" l="1"/>
  <c r="M17" i="14" s="1"/>
  <c r="B73" i="14" s="1"/>
  <c r="F17" i="15"/>
  <c r="M17" i="15" l="1"/>
  <c r="B73" i="15"/>
  <c r="B41" i="15" l="1"/>
  <c r="D41" i="15" s="1"/>
  <c r="C15" i="15" s="1"/>
  <c r="C24" i="3"/>
  <c r="C25" i="3" s="1"/>
  <c r="D41" i="14" l="1"/>
  <c r="C16" i="14" s="1"/>
  <c r="F41" i="15"/>
  <c r="G41" i="15" s="1"/>
  <c r="G58" i="15" s="1"/>
  <c r="B63" i="15" s="1"/>
  <c r="C16" i="1" s="1"/>
  <c r="B40" i="14" l="1"/>
  <c r="B46" i="14" l="1"/>
  <c r="F46" i="14" s="1"/>
  <c r="L46" i="14" s="1"/>
  <c r="F40" i="14"/>
  <c r="G40" i="14" s="1"/>
  <c r="B41" i="14"/>
  <c r="F41" i="14" s="1"/>
  <c r="G41" i="14" s="1"/>
  <c r="G58" i="14" l="1"/>
  <c r="B63" i="14" s="1"/>
  <c r="E96" i="11"/>
  <c r="E94" i="11"/>
  <c r="B47" i="15" l="1"/>
  <c r="F47" i="15" s="1"/>
  <c r="L47" i="15" s="1"/>
  <c r="C93" i="11"/>
  <c r="B44" i="14" l="1"/>
  <c r="C95" i="11"/>
  <c r="E95" i="11" s="1"/>
  <c r="B44" i="15"/>
  <c r="E93" i="11"/>
  <c r="E97" i="11" s="1"/>
  <c r="B47" i="14"/>
  <c r="F47" i="14" s="1"/>
  <c r="L47" i="14" s="1"/>
  <c r="C97" i="11" l="1"/>
  <c r="C98" i="11"/>
  <c r="F44" i="15"/>
  <c r="I44" i="15" s="1"/>
  <c r="B56" i="15"/>
  <c r="C27" i="3"/>
  <c r="F44" i="14"/>
  <c r="I44" i="14" s="1"/>
  <c r="B56" i="14"/>
  <c r="D56" i="15" l="1"/>
  <c r="B57" i="15"/>
  <c r="B59" i="15"/>
  <c r="D56" i="14"/>
  <c r="F56" i="14" s="1"/>
  <c r="L56" i="14" s="1"/>
  <c r="D58" i="14" l="1"/>
  <c r="C37" i="14"/>
  <c r="F56" i="15"/>
  <c r="L56" i="15" s="1"/>
  <c r="C37" i="15"/>
  <c r="D58" i="15"/>
  <c r="F37" i="15" l="1"/>
  <c r="C58" i="15"/>
  <c r="D59" i="15" s="1"/>
  <c r="C58" i="14"/>
  <c r="D59" i="14" s="1"/>
  <c r="B16" i="14" l="1"/>
  <c r="F16" i="14" s="1"/>
  <c r="M16" i="14" s="1"/>
  <c r="B72" i="14" s="1"/>
  <c r="B16" i="15"/>
  <c r="F16" i="15" s="1"/>
  <c r="M16" i="15" s="1"/>
  <c r="B72" i="15" s="1"/>
  <c r="B30" i="14" l="1"/>
  <c r="F30" i="14" s="1"/>
  <c r="N30" i="14" s="1"/>
  <c r="F30" i="15"/>
  <c r="N30" i="15" s="1"/>
  <c r="C57" i="4"/>
  <c r="B86" i="15" l="1"/>
  <c r="N58" i="15"/>
  <c r="B86" i="14"/>
  <c r="N58" i="14"/>
  <c r="C58" i="4"/>
  <c r="E19" i="2" s="1"/>
  <c r="C88" i="14" l="1"/>
  <c r="C25" i="1"/>
  <c r="C88" i="15"/>
  <c r="B15" i="15" l="1"/>
  <c r="F15" i="15" s="1"/>
  <c r="M15" i="15" s="1"/>
  <c r="C12" i="4"/>
  <c r="B9" i="15" l="1"/>
  <c r="F12" i="4"/>
  <c r="G12" i="4" s="1"/>
  <c r="B9" i="14"/>
  <c r="B15" i="14"/>
  <c r="F15" i="14" s="1"/>
  <c r="M15" i="14" s="1"/>
  <c r="B74" i="15"/>
  <c r="C80" i="15" s="1"/>
  <c r="C24" i="1" s="1"/>
  <c r="C26" i="1" s="1"/>
  <c r="M58" i="15"/>
  <c r="B74" i="14" l="1"/>
  <c r="C80" i="14" s="1"/>
  <c r="M58" i="14"/>
  <c r="F9" i="14"/>
  <c r="D92" i="14"/>
  <c r="F9" i="15"/>
  <c r="D92" i="15"/>
  <c r="O9" i="15" l="1"/>
  <c r="O9" i="14"/>
  <c r="C47" i="4" l="1"/>
  <c r="C78" i="11" s="1"/>
  <c r="E78" i="11" s="1"/>
  <c r="C55" i="4" l="1"/>
  <c r="C59" i="4" s="1"/>
  <c r="B26" i="14"/>
  <c r="B37" i="14" l="1"/>
  <c r="B38" i="14" s="1"/>
  <c r="F26" i="14"/>
  <c r="I26" i="14" s="1"/>
  <c r="I58" i="14" s="1"/>
  <c r="B65" i="14" s="1"/>
  <c r="F26" i="15"/>
  <c r="I26" i="15" s="1"/>
  <c r="I58" i="15" s="1"/>
  <c r="B38" i="15"/>
  <c r="B57" i="14" l="1"/>
  <c r="B59" i="14"/>
  <c r="F37" i="14"/>
  <c r="B10" i="15" l="1"/>
  <c r="C22" i="4"/>
  <c r="C41" i="4" s="1"/>
  <c r="C77" i="11" l="1"/>
  <c r="E77" i="11" s="1"/>
  <c r="B10" i="14"/>
  <c r="F10" i="15"/>
  <c r="B22" i="15"/>
  <c r="L10" i="15" l="1"/>
  <c r="L58" i="15" s="1"/>
  <c r="B67" i="15" s="1"/>
  <c r="C18" i="1" s="1"/>
  <c r="C20" i="1" s="1"/>
  <c r="B23" i="15"/>
  <c r="F23" i="15" s="1"/>
  <c r="F58" i="15" s="1"/>
  <c r="B39" i="15"/>
  <c r="F10" i="14"/>
  <c r="B22" i="14"/>
  <c r="O58" i="15" l="1"/>
  <c r="O59" i="15" s="1"/>
  <c r="L10" i="14"/>
  <c r="L58" i="14" s="1"/>
  <c r="B67" i="14" s="1"/>
  <c r="B23" i="14"/>
  <c r="F23" i="14" s="1"/>
  <c r="F58" i="14" s="1"/>
  <c r="B39" i="14"/>
  <c r="C27" i="1"/>
  <c r="C28" i="1" s="1"/>
  <c r="C70" i="15"/>
  <c r="C90" i="15" s="1"/>
  <c r="C92" i="15" s="1"/>
  <c r="E92" i="15" s="1"/>
  <c r="O58" i="14" l="1"/>
  <c r="D90" i="14" s="1"/>
  <c r="D90" i="15"/>
  <c r="E90" i="15" s="1"/>
  <c r="C70" i="14"/>
  <c r="C90" i="14" s="1"/>
  <c r="C92" i="14" s="1"/>
  <c r="E92" i="14" s="1"/>
  <c r="O59" i="14" l="1"/>
  <c r="E90" i="1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G5" authorId="0" shapeId="0" xr:uid="{ED5A282E-0C35-4F3B-BA69-632724F2A6C7}">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5977D42B-42C5-4D10-9FC1-C87F3F4FBB7F}">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Microsoft Office User</author>
    <author>Sady Pereira</author>
  </authors>
  <commentList>
    <comment ref="G5" authorId="0" shapeId="0" xr:uid="{3149DA30-6703-4AE2-8A79-FAE5B7CD9547}">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F72A4B62-E239-4DB7-BD88-A2132F8F1CB0}">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 ref="D40" authorId="1" shapeId="0" xr:uid="{2D9A9821-747D-4B0A-8504-3B89F4623A9D}">
      <text>
        <r>
          <rPr>
            <b/>
            <sz val="9"/>
            <color rgb="FF000000"/>
            <rFont val="Tahoma"/>
            <family val="2"/>
          </rPr>
          <t>Sady Pereira:</t>
        </r>
        <r>
          <rPr>
            <sz val="9"/>
            <color rgb="FF000000"/>
            <rFont val="Tahoma"/>
            <family val="2"/>
          </rPr>
          <t xml:space="preserve">
</t>
        </r>
        <r>
          <rPr>
            <sz val="9"/>
            <color rgb="FF000000"/>
            <rFont val="Tahoma"/>
            <family val="2"/>
          </rPr>
          <t xml:space="preserve">Valuación AB
</t>
        </r>
      </text>
    </comment>
    <comment ref="D44" authorId="1" shapeId="0" xr:uid="{D3DAC264-0F33-4643-AA5F-1425EAE6F200}">
      <text>
        <r>
          <rPr>
            <b/>
            <sz val="9"/>
            <color rgb="FF000000"/>
            <rFont val="Tahoma"/>
            <family val="2"/>
          </rPr>
          <t>Sady Pereira:</t>
        </r>
        <r>
          <rPr>
            <sz val="9"/>
            <color rgb="FF000000"/>
            <rFont val="Tahoma"/>
            <family val="2"/>
          </rPr>
          <t xml:space="preserve">
</t>
        </r>
        <r>
          <rPr>
            <sz val="9"/>
            <color rgb="FF000000"/>
            <rFont val="Tahoma"/>
            <family val="2"/>
          </rPr>
          <t>Mortandad</t>
        </r>
      </text>
    </comment>
    <comment ref="D46" authorId="1" shapeId="0" xr:uid="{4410DF27-7D2D-4E30-9FC8-19FC5F1C9D74}">
      <text>
        <r>
          <rPr>
            <b/>
            <sz val="9"/>
            <color rgb="FF000000"/>
            <rFont val="Tahoma"/>
            <family val="2"/>
          </rPr>
          <t>Sady Pereira:</t>
        </r>
        <r>
          <rPr>
            <sz val="9"/>
            <color rgb="FF000000"/>
            <rFont val="Tahoma"/>
            <family val="2"/>
          </rPr>
          <t xml:space="preserve">
</t>
        </r>
        <r>
          <rPr>
            <sz val="9"/>
            <color rgb="FF000000"/>
            <rFont val="Tahoma"/>
            <family val="2"/>
          </rPr>
          <t>Provision de Comisiones AFPISA</t>
        </r>
      </text>
    </comment>
    <comment ref="D47" authorId="1" shapeId="0" xr:uid="{4A120070-35DF-41FA-9030-0C7E40DB49F6}">
      <text>
        <r>
          <rPr>
            <b/>
            <sz val="9"/>
            <color rgb="FF000000"/>
            <rFont val="Tahoma"/>
            <family val="2"/>
          </rPr>
          <t>Sady Pereira:</t>
        </r>
        <r>
          <rPr>
            <sz val="9"/>
            <color rgb="FF000000"/>
            <rFont val="Tahoma"/>
            <family val="2"/>
          </rPr>
          <t xml:space="preserve">
</t>
        </r>
        <r>
          <rPr>
            <sz val="9"/>
            <color rgb="FF000000"/>
            <rFont val="Tahoma"/>
            <family val="2"/>
          </rPr>
          <t xml:space="preserve">Devengamientos Gastos Pagad x Adelantado
</t>
        </r>
      </text>
    </comment>
  </commentList>
</comments>
</file>

<file path=xl/sharedStrings.xml><?xml version="1.0" encoding="utf-8"?>
<sst xmlns="http://schemas.openxmlformats.org/spreadsheetml/2006/main" count="579" uniqueCount="358">
  <si>
    <t>Fondo de Inversión Investor Financiamiento para Automotores y Maquinarias Dólares Americanos</t>
  </si>
  <si>
    <t>Estados Financieros</t>
  </si>
  <si>
    <t>(Anexo D)</t>
  </si>
  <si>
    <t>Índice</t>
  </si>
  <si>
    <t>BALANCE GENERAL EN DOLARES AMERICANOS</t>
  </si>
  <si>
    <t>ESTADO DE RESULTADO EN DOLARES AMERICANOS</t>
  </si>
  <si>
    <t>ESTADO DE VARIACION DEL ACTIVO NETO EN DOLARES AMERICANOS</t>
  </si>
  <si>
    <t>ESTADO DE FLUJO DE CAJA EN DOLARES AMERICANOS</t>
  </si>
  <si>
    <t>NOTAS A LOS ESTADOS CONTABLES</t>
  </si>
  <si>
    <t>CUADRO DE INVERSIONES</t>
  </si>
  <si>
    <t xml:space="preserve">ESTADO DEL ACTIVO NETO </t>
  </si>
  <si>
    <t>ACTIVOS</t>
  </si>
  <si>
    <t>ACTIVO CORRIENTE</t>
  </si>
  <si>
    <t>DISPONIBILIDADES</t>
  </si>
  <si>
    <t>Valores al cobro  (Nota 4.1 )</t>
  </si>
  <si>
    <t xml:space="preserve">INVERSIONES </t>
  </si>
  <si>
    <t>Titulo de Renta fija (Nota 4.2 )</t>
  </si>
  <si>
    <t>Titulo de Renta Variable</t>
  </si>
  <si>
    <t>Inversiones en Fideicomisos</t>
  </si>
  <si>
    <t>CREDITOS</t>
  </si>
  <si>
    <t xml:space="preserve">Clientes </t>
  </si>
  <si>
    <t>Impuestos Corrientes</t>
  </si>
  <si>
    <t>Anticipos a Proveedores</t>
  </si>
  <si>
    <t>TOTAL ACTIVO CORRIENTE</t>
  </si>
  <si>
    <t>GASTOS PAGADOS POR ADELANTADO</t>
  </si>
  <si>
    <t>Alquileres pagados por adelantado</t>
  </si>
  <si>
    <t>Otros</t>
  </si>
  <si>
    <t>ACTIVO NO CORRIENTE</t>
  </si>
  <si>
    <t>BIENES DE USO</t>
  </si>
  <si>
    <t>Popiedad, Planta y Equipo</t>
  </si>
  <si>
    <t>(-) Depreciaciones Acumuladas</t>
  </si>
  <si>
    <t>Total de Activo Bruto</t>
  </si>
  <si>
    <t xml:space="preserve">PASIVOS </t>
  </si>
  <si>
    <t xml:space="preserve">PASIVO </t>
  </si>
  <si>
    <t>ACREEDORES POR OPERACIONES</t>
  </si>
  <si>
    <t>Comisiones a Pagar a la Administradora</t>
  </si>
  <si>
    <t>Cuentas a Pagar</t>
  </si>
  <si>
    <t xml:space="preserve">Total Pasivo </t>
  </si>
  <si>
    <t>RESULTADOS</t>
  </si>
  <si>
    <t>Resultados Acumulados</t>
  </si>
  <si>
    <t>Resultados del Ejercicio</t>
  </si>
  <si>
    <t>TOTAL PATRIMONIO</t>
  </si>
  <si>
    <t>TOTAL PASIVO Y PATRIMONIO NETO</t>
  </si>
  <si>
    <t>Cantidad Cuota Parte</t>
  </si>
  <si>
    <t>Valor Cuota Parte</t>
  </si>
  <si>
    <t>TOTAL ACTIVO NETO</t>
  </si>
  <si>
    <t>Las cinco (5) Notas que se acompañan son parte integrante de de estos Estados Financieros</t>
  </si>
  <si>
    <t>ESTADO DE INGRESOS Y EGRESOS</t>
  </si>
  <si>
    <t>INGRESOS</t>
  </si>
  <si>
    <t>Resultado por Tenencia</t>
  </si>
  <si>
    <t xml:space="preserve">Intereses </t>
  </si>
  <si>
    <t xml:space="preserve">Otros </t>
  </si>
  <si>
    <t xml:space="preserve">Otros Ingresos </t>
  </si>
  <si>
    <t>Total Ingresos</t>
  </si>
  <si>
    <t>EGRESOS</t>
  </si>
  <si>
    <t>Comisión por Administración</t>
  </si>
  <si>
    <t xml:space="preserve">- Gastos de Ventas </t>
  </si>
  <si>
    <t>Comisión por Corretaje y Aranceles</t>
  </si>
  <si>
    <t>Otros Egresos</t>
  </si>
  <si>
    <t>Gastos Financieros</t>
  </si>
  <si>
    <t>Total Egresos</t>
  </si>
  <si>
    <t>Resultado del Ejercicio</t>
  </si>
  <si>
    <t>ESTADO DE VARIACIÓN DEL ACTIVO NETO</t>
  </si>
  <si>
    <t>Saldo al inicio del periodo</t>
  </si>
  <si>
    <t>Movimientos del periodo</t>
  </si>
  <si>
    <t>Suscripciones</t>
  </si>
  <si>
    <t>Rescates</t>
  </si>
  <si>
    <t>Resultados Distribuidos</t>
  </si>
  <si>
    <t>Resultado del Periodo</t>
  </si>
  <si>
    <t>Saldo al final del periodo</t>
  </si>
  <si>
    <t>ESTADO DE FLUJOS DE EFECTIVO</t>
  </si>
  <si>
    <t>USD</t>
  </si>
  <si>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</si>
  <si>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</si>
  <si>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</si>
  <si>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</si>
  <si>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</si>
  <si>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</si>
  <si>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 o disminución en acreedores por operaciones</t>
  </si>
  <si>
    <t>Aumento o disminución en otros pasivos</t>
  </si>
  <si>
    <t>Flujo neto generado por actividades operativas</t>
  </si>
  <si>
    <t>Actividades de financiación</t>
  </si>
  <si>
    <t>Rescate/Distribucion de Resultados</t>
  </si>
  <si>
    <t>Aumento o disminución de inversiones</t>
  </si>
  <si>
    <t>Flujo Neto de efectivo por actividades de financiación</t>
  </si>
  <si>
    <t>Saldo final de efectivos</t>
  </si>
  <si>
    <t>FLUJO DE EFECTIVO</t>
  </si>
  <si>
    <t>(+) Debe</t>
  </si>
  <si>
    <t>(+) Entrada Efectivo</t>
  </si>
  <si>
    <t>(-) Haber</t>
  </si>
  <si>
    <t>(-) Salida de Dinero</t>
  </si>
  <si>
    <t>ACTIVIDADES</t>
  </si>
  <si>
    <t>ACTIVIDADES DE</t>
  </si>
  <si>
    <t>CUENTAS</t>
  </si>
  <si>
    <t>BALANCE   Y</t>
  </si>
  <si>
    <t>ELIMINACIONES</t>
  </si>
  <si>
    <t>VARIACIÓN</t>
  </si>
  <si>
    <t>ACTIVIDADES DE OPERACIÓN</t>
  </si>
  <si>
    <t>DE INVERSION</t>
  </si>
  <si>
    <t>FINANCIAMIENTOS</t>
  </si>
  <si>
    <t>TOTAL</t>
  </si>
  <si>
    <t>DEBITOS</t>
  </si>
  <si>
    <t>RECIBIDO DE</t>
  </si>
  <si>
    <t>OTROS</t>
  </si>
  <si>
    <t>PAGOS PROVEED.</t>
  </si>
  <si>
    <t>PAGOS IMP</t>
  </si>
  <si>
    <t xml:space="preserve">PAGO A </t>
  </si>
  <si>
    <t>COBROS (PAGOS)</t>
  </si>
  <si>
    <t>(USADOS)</t>
  </si>
  <si>
    <t>(CREDITOS)</t>
  </si>
  <si>
    <t>CLIENTES</t>
  </si>
  <si>
    <t>BENEFICIOS</t>
  </si>
  <si>
    <t>P/MERCAD.</t>
  </si>
  <si>
    <t>RENTA</t>
  </si>
  <si>
    <t>EMPLEADOS</t>
  </si>
  <si>
    <t>ENTES RELACIONADOS</t>
  </si>
  <si>
    <t>PROVISTOS</t>
  </si>
  <si>
    <t xml:space="preserve">ACTIVO </t>
  </si>
  <si>
    <t xml:space="preserve">CREDITOS FISCALES </t>
  </si>
  <si>
    <t>ANTICIPO DE IRACIS</t>
  </si>
  <si>
    <t>DEUDORES POR INTERMEDIACION</t>
  </si>
  <si>
    <t>DEUDORES VARIOS Y OTROS CREDITOS</t>
  </si>
  <si>
    <t xml:space="preserve">(PREVISIÓN P/ INCOBRABLES)   </t>
  </si>
  <si>
    <t>INVERSIONES EN VALORES PUBLICOS Y PRIVADOS</t>
  </si>
  <si>
    <t xml:space="preserve">BIENES DE USO                           </t>
  </si>
  <si>
    <t xml:space="preserve">(DEPRE. ACUMULADAS)              </t>
  </si>
  <si>
    <t>BIENES INTANGIBLES</t>
  </si>
  <si>
    <t>(AMORTIZACION DE INTANGIBLES)</t>
  </si>
  <si>
    <t>GASTOS DIFERIDOS O NO DEVENGADOS</t>
  </si>
  <si>
    <t>TOTAL ACTIVO</t>
  </si>
  <si>
    <t xml:space="preserve">PASIVO  </t>
  </si>
  <si>
    <t xml:space="preserve">PRESTAMOS EN BANCOS              </t>
  </si>
  <si>
    <t xml:space="preserve">ACREEDORES POR INTERMEDIACION                               </t>
  </si>
  <si>
    <t>OTRAS DEUDAS (NO INCLUIDAS ANTERIORMENTE)</t>
  </si>
  <si>
    <t>DIVIDENDOS A DISTRIBUIR</t>
  </si>
  <si>
    <t>IMPUESTO A LA RENTA A PAGAR</t>
  </si>
  <si>
    <t>SUELDOS A PAGAR Y EMPRESAS RELACIONADAS</t>
  </si>
  <si>
    <t>CAPITAL INTEGRADO</t>
  </si>
  <si>
    <t>APORTE A FUTURA CAPITALIZACION(EFECTIVO)</t>
  </si>
  <si>
    <t>RESERVA DE REVALUO</t>
  </si>
  <si>
    <t>RESERVA LEGAL</t>
  </si>
  <si>
    <t>REVALUO BVPASA</t>
  </si>
  <si>
    <t>RESULTADOS  ACUMULADOS</t>
  </si>
  <si>
    <t>RETIRO A CTA DE UTILIDADES</t>
  </si>
  <si>
    <t>UTILIDADES DEL EJERCICIO</t>
  </si>
  <si>
    <t>ESTADO DE RESUTADO</t>
  </si>
  <si>
    <t>INGRESOS POR INTERMEDIACION Y COMISIONES (OPERATIVOS)</t>
  </si>
  <si>
    <t>OTROS INGRESOS OPERATIVOS</t>
  </si>
  <si>
    <t>INTERESES DEVENGADOS POSITIVO</t>
  </si>
  <si>
    <t>DIVIDENDOS COBRADOS</t>
  </si>
  <si>
    <t>COSTO DE VENTAS</t>
  </si>
  <si>
    <t>SUELDOS Y JORNALES</t>
  </si>
  <si>
    <t>GASTOS DE VENTAS</t>
  </si>
  <si>
    <t>GASTOS GENERALES</t>
  </si>
  <si>
    <t>DEPRECIACIÓN Y AMORTIZACION DEL EJERCICIO</t>
  </si>
  <si>
    <t>AJUSTE POR CONVERSION</t>
  </si>
  <si>
    <t>INTERESES PAGADOS Y DEVENGADOS PRESTAMOS</t>
  </si>
  <si>
    <t xml:space="preserve">IMPUESTO A LA RENTA  </t>
  </si>
  <si>
    <t>RESULTADO DEL EJERCICIO</t>
  </si>
  <si>
    <t>Producto de la Venta de B. Uso</t>
  </si>
  <si>
    <t>Flujos de Efectivo por Actividades de Operación</t>
  </si>
  <si>
    <t>Efectivo Recibido de Clientes</t>
  </si>
  <si>
    <t>Efectivo Recibido por Otros Beneficios</t>
  </si>
  <si>
    <t xml:space="preserve">Efectivo pagado a Proveedores </t>
  </si>
  <si>
    <t>Efectivo pagado a Empleados</t>
  </si>
  <si>
    <t>Otros pagos y cobros</t>
  </si>
  <si>
    <t>Impuesto a la Renta</t>
  </si>
  <si>
    <t>Inversiones en Cartera</t>
  </si>
  <si>
    <t>Producto de la Venta de Bienes de Uso</t>
  </si>
  <si>
    <t>Adquisicion de acciones y titulos de deuda</t>
  </si>
  <si>
    <t>Intereses percibidos</t>
  </si>
  <si>
    <t>Dividendos percibidos</t>
  </si>
  <si>
    <t>Efectivo neto provisto (usado) por Actividades de inversion</t>
  </si>
  <si>
    <t>Flujos de Efectivo por Actividades de Financiamiento</t>
  </si>
  <si>
    <t>Préstamos bancarios</t>
  </si>
  <si>
    <t>Dividendos pagados</t>
  </si>
  <si>
    <t>Proveniente de emisión de acciones</t>
  </si>
  <si>
    <t>Efectivo neto provisto (usado) por Actividades de Financiamiento</t>
  </si>
  <si>
    <t>Aumento (disminución) de efectivo y equivalente de efectivo</t>
  </si>
  <si>
    <t>Efectivo y equivalentes de efectivo al inicio</t>
  </si>
  <si>
    <t>Efectivo y equivalentes de efectivo al final de periodo</t>
  </si>
  <si>
    <t>APORTANTES</t>
  </si>
  <si>
    <t>INVERSIONES EN OTRAS GANADO</t>
  </si>
  <si>
    <t>SEGUROS</t>
  </si>
  <si>
    <t>Inversiones en Ganado</t>
  </si>
  <si>
    <t>INFORME DEL SINDICO</t>
  </si>
  <si>
    <t>Señores accionistas de</t>
  </si>
  <si>
    <t>Es mi informe.</t>
  </si>
  <si>
    <t>Juan José Talavera</t>
  </si>
  <si>
    <t>Síndico Titular</t>
  </si>
  <si>
    <t>NOTAS A LOS ESTADOS FINANCIEROS</t>
  </si>
  <si>
    <t>Nota  1 – INFORMACIÓN BÁSICA DEL Fondo de Inversión Investor Financiamiento para Automotores y Maquinarias Dólares Americanos</t>
  </si>
  <si>
    <t>Nota  1 – INFORMACIÓN BÁSICA DEL FONDO</t>
  </si>
  <si>
    <r>
      <t xml:space="preserve"> </t>
    </r>
    <r>
      <rPr>
        <b/>
        <sz val="11"/>
        <color theme="1"/>
        <rFont val="Noto Sans"/>
        <family val="2"/>
      </rPr>
      <t xml:space="preserve"> Naturaleza jurídica : </t>
    </r>
    <r>
      <rPr>
        <sz val="11"/>
        <color theme="1"/>
        <rFont val="Noto Sans"/>
        <family val="2"/>
      </rPr>
      <t xml:space="preserve">       Fondo de Inversión</t>
    </r>
  </si>
  <si>
    <r>
      <t xml:space="preserve"> Autorizados por Resolución Nro. 36 E/23 de fecha 31 de Agosto de 2023 de la Comisión Nacional de Valores</t>
    </r>
    <r>
      <rPr>
        <b/>
        <sz val="11"/>
        <color theme="1"/>
        <rFont val="Noto Sans"/>
        <family val="2"/>
      </rPr>
      <t>;</t>
    </r>
  </si>
  <si>
    <t>El Fondo tiene como objeto invertir principalmente en Fideicomisos, en donde el Fondo tenga la calidad de Beneficiario exclusivo, y cuyo objeto de estos fideicomisos tengan la finalidad de compra de contratos de cesión de créditos y/o carteras de pagarés a la orden de la empresa Automotores y Maquinaria SAECA (AUTOMAQ), y para la celebración de estos contratos podrá ser como fiduciaria “Investor Fiduciaria S.A.” u otras habilitadas por el Banco Central del Paraguay.</t>
  </si>
  <si>
    <t>Para invertir en estos instrumentos, el Fondo celebrará contratos de compra/venta de las carteras y/o de los contratos de cesión de créditos.</t>
  </si>
  <si>
    <t>La inversión del Fondo en los términos antes señalados se efectuará sin perjuicio de las inversiones en otros instrumentos por motivos de liquidez.</t>
  </si>
  <si>
    <t>La calidad de los contratos de cesión de créditos y/o carteras de pagarés serán acorde a las políticas de créditos establecidos por AUTOMAQ para el efecto y que formarán parte del Contrato de Fideicomiso.
En caso de alguna modificación en dichas Políticas de Créditos por parte de AUTOMAQ, una vez constituido el Fideicomiso, estas modificaciones deberán contar con la aprobación previa del Fondo como beneficiaria exclusiva del mismo.</t>
  </si>
  <si>
    <t>Está enfocado a los inversionistas que aspiran tener rendimientos superiores a las inversiones tradicionales asumiendo un riesgo moderado, y un perfil conservador.</t>
  </si>
  <si>
    <t>POLITICA DE INVERSION</t>
  </si>
  <si>
    <t>A fin, de dar cumplimiento con sus objetivos, el Fondo Invertirá sus recursos de acuerdo con los siguientes lineamientos:</t>
  </si>
  <si>
    <t>A) En compra y venta de instrumentos privados, consistentes en la compra de contratos de cesión de créditos y/o carteras de pagarés</t>
  </si>
  <si>
    <t>Adicionalmente, el Fondo podrá invertir sus recursos en los siguientes valores y bienes:</t>
  </si>
  <si>
    <t>B) Títulos emitidos por el Tesoro Público o garantizados por el mismo, cuya emisión haya sido registrada en el Registro de Valores que lleva la Comisión Nacional de Valores (CNV) o que cuenten con garantía estatal por el 100% de su valor hasta su total extinción.</t>
  </si>
  <si>
    <t>C) Títulos emitidos por el Banco Central del Paraguay.</t>
  </si>
  <si>
    <t>D) Depósitos a plazo y otros títulos representativos de captaciones de instituciones financieras o garantizados por éstas.</t>
  </si>
  <si>
    <t>E) Bonos emitidos en la Bolsa de Valores y registradas en la Comisión Nacional de Valores.</t>
  </si>
  <si>
    <t>F) Operaciones de venta con compromiso de compra y las operaciones de compra con compromiso de venta con los valores comprendidos en este apartado.</t>
  </si>
  <si>
    <t>G) Cuotas partes de fondos mutuos, tanto nacionales como extranjeros, que sean susceptibles de ser rescatadas. No se requerirá que dichos fondos tengan límite de inversión ni de diversificación en sus activos.</t>
  </si>
  <si>
    <t>Nota  2 – Información sobre la Administradora</t>
  </si>
  <si>
    <t>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</si>
  <si>
    <r>
      <t>Fue inscripta en la Comisión Nacional de Valores por medio de la Resolución N.º  34 E/17 de fecha 24 de Agosto de 2017 de la Comisión Nacional de Valores</t>
    </r>
    <r>
      <rPr>
        <b/>
        <sz val="11"/>
        <color theme="1"/>
        <rFont val="Noto Sans"/>
        <family val="2"/>
      </rPr>
      <t>;</t>
    </r>
  </si>
  <si>
    <r>
      <rPr>
        <b/>
        <sz val="11"/>
        <color theme="1"/>
        <rFont val="Noto Sans"/>
        <family val="2"/>
      </rPr>
      <t>2.2 – Entidad encargada de la custodia</t>
    </r>
    <r>
      <rPr>
        <sz val="11"/>
        <color theme="1"/>
        <rFont val="Noto Sans"/>
        <family val="2"/>
      </rPr>
      <t>: BVPASA e INVESTOR Casa de Bolsa S.A.</t>
    </r>
  </si>
  <si>
    <t>Nota 3.- Principales políticas y prácticas contables aplicadas.</t>
  </si>
  <si>
    <t xml:space="preserve">3.2. La moneda de cuenta </t>
  </si>
  <si>
    <t>3.3 Política de Constitución de Previsiones:</t>
  </si>
  <si>
    <t>El Fondo no constituye Previsiones.</t>
  </si>
  <si>
    <t>3.5 – Valuación de las Inversiones</t>
  </si>
  <si>
    <t xml:space="preserve"> Las inversiones (Bonos y CDA en cartera), se exponen a sus valores actualizados. Las diferencias  se exponen en el estado de resultados en el rubro intereses ganados.</t>
  </si>
  <si>
    <t>3.6 Política de Reconocimiento de Ingresos:</t>
  </si>
  <si>
    <r>
      <t>Los ingresos son reconocidos con base en el criterio de lo devengado, de conformidad con las disposiciones de las Normas contables emitidas por el Consejo de Contadores Públicos del Paraguay</t>
    </r>
    <r>
      <rPr>
        <b/>
        <sz val="11"/>
        <color theme="1"/>
        <rFont val="Noto Sans"/>
        <family val="2"/>
      </rPr>
      <t>.</t>
    </r>
  </si>
  <si>
    <t xml:space="preserve">3.7  Flujo de Efectivo  </t>
  </si>
  <si>
    <t xml:space="preserve">El flujo de efectivos fue preparado de acuerdo con la Resolución CG N° 35/2023 de la Comisión Nacional de Valores. </t>
  </si>
  <si>
    <r>
      <rPr>
        <b/>
        <sz val="11"/>
        <color theme="1"/>
        <rFont val="Noto Sans"/>
        <family val="2"/>
      </rPr>
      <t>3.9</t>
    </r>
    <r>
      <rPr>
        <sz val="11"/>
        <color theme="1"/>
        <rFont val="Noto Sans"/>
        <family val="2"/>
      </rPr>
      <t xml:space="preserve"> La Administradora no ha realizado cambios en la aplicación de los criterios contables del Fondo.</t>
    </r>
  </si>
  <si>
    <r>
      <rPr>
        <b/>
        <sz val="11"/>
        <color theme="1"/>
        <rFont val="Noto Sans"/>
        <family val="2"/>
      </rPr>
      <t xml:space="preserve">3.11 </t>
    </r>
    <r>
      <rPr>
        <sz val="11"/>
        <color theme="1"/>
        <rFont val="Noto Sans"/>
        <family val="2"/>
      </rPr>
      <t>– Los ingresos y gastos del fondo son reconocidos aplicando el criterio de lo devengado;</t>
    </r>
  </si>
  <si>
    <r>
      <rPr>
        <b/>
        <sz val="11"/>
        <color theme="1"/>
        <rFont val="Noto Sans"/>
        <family val="2"/>
      </rPr>
      <t>3.12</t>
    </r>
    <r>
      <rPr>
        <sz val="11"/>
        <color theme="1"/>
        <rFont val="Noto Sans"/>
        <family val="2"/>
      </rPr>
      <t xml:space="preserve"> -  A la fecha de la información financiera, no se ajustaron los precios.</t>
    </r>
  </si>
  <si>
    <r>
      <t xml:space="preserve">3.13 </t>
    </r>
    <r>
      <rPr>
        <sz val="11"/>
        <color theme="1"/>
        <rFont val="Noto Sans"/>
        <family val="2"/>
      </rPr>
      <t>Tipos de cambio utilizados para convertir en moneda nacional los saldos en Moneda Extranjera:</t>
    </r>
  </si>
  <si>
    <t>Periodo actual</t>
  </si>
  <si>
    <t>Periodo anterior</t>
  </si>
  <si>
    <t>Tipo de cambio comprador</t>
  </si>
  <si>
    <t>Tipo de cambio vendedor</t>
  </si>
  <si>
    <t>Posición en moneda extranjera</t>
  </si>
  <si>
    <t>Detalle</t>
  </si>
  <si>
    <t>Moneda extranjera clase</t>
  </si>
  <si>
    <t>Moneda extranjera Monto</t>
  </si>
  <si>
    <t>Cambio vigente</t>
  </si>
  <si>
    <t>Saldo periodo actual (Gs.)</t>
  </si>
  <si>
    <t>Activos</t>
  </si>
  <si>
    <t>Pasivos</t>
  </si>
  <si>
    <t>a)    Diferencia de cambio en Moneda Extranjera</t>
  </si>
  <si>
    <t xml:space="preserve"> Los fondos se constituyeron  en moneda extranjera, pero existieron operaciones en moneda local, por lo cual se realizo la conversión a Dólares Americanos.</t>
  </si>
  <si>
    <t>b)   Gastos operacionales y comisiones de la administradora con cargo al Fondo:</t>
  </si>
  <si>
    <r>
      <t xml:space="preserve">Ø  </t>
    </r>
    <r>
      <rPr>
        <u/>
        <sz val="11"/>
        <color theme="1"/>
        <rFont val="Noto Sans"/>
        <family val="2"/>
      </rPr>
      <t xml:space="preserve">Gastos y comisiones bancarias: </t>
    </r>
    <r>
      <rPr>
        <sz val="11"/>
        <color theme="1"/>
        <rFont val="Noto Sans"/>
        <family val="2"/>
      </rPr>
      <t>mantenimiento de cuentas, transferencias interbancarias y otras de similar naturaleza).</t>
    </r>
  </si>
  <si>
    <t>Concepto</t>
  </si>
  <si>
    <t>Cambio Promedio vigente</t>
  </si>
  <si>
    <t>Comisiones por Administración</t>
  </si>
  <si>
    <t>Otros Gastos</t>
  </si>
  <si>
    <t>Comisión por Aranceles y corretajes</t>
  </si>
  <si>
    <t>Costo de Transformación de AB</t>
  </si>
  <si>
    <t>Pérdida en Operaciones/Valuaciones Disp.</t>
  </si>
  <si>
    <t>c)    Información Estadística</t>
  </si>
  <si>
    <t>Mes</t>
  </si>
  <si>
    <t>Valor cuota</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</si>
  <si>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</si>
  <si>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</si>
  <si>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</si>
  <si>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</si>
  <si>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</si>
  <si>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</si>
  <si>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</si>
  <si>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</si>
  <si>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</si>
  <si>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</si>
  <si>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</si>
  <si>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</si>
  <si>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</si>
  <si>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</si>
  <si>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</si>
  <si>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</si>
  <si>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</si>
  <si>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</si>
  <si>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</si>
  <si>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Efectivos en moneda estranjera depositadas en las cuentas bancarias y Casa de Bolsa</t>
  </si>
  <si>
    <t>Recaudaciones a Depositar M/L</t>
  </si>
  <si>
    <t>Bancos M/L Cta Cte</t>
  </si>
  <si>
    <t>Bancos M/E Cta Cte</t>
  </si>
  <si>
    <t xml:space="preserve">Investor Casa De Bolsa S.A. M/L </t>
  </si>
  <si>
    <t xml:space="preserve">Investor Casa De Bolsa S.A. M/E </t>
  </si>
  <si>
    <t>4.2 INVERSIONES</t>
  </si>
  <si>
    <t>Ver Cuadro</t>
  </si>
  <si>
    <t>4.3 – ACREEDORES  POR OPERACIONES</t>
  </si>
  <si>
    <t>4.4 – COMISIONES A PAGAR A LA ADMINISTRADORA</t>
  </si>
  <si>
    <t>Comisión por Administración ( en usd)</t>
  </si>
  <si>
    <t>Nota 5. HECHOS POSTERIORES AL CIERRE</t>
  </si>
  <si>
    <t>No existen hechos posteriores al cierre del trimestre que modifique significativamente los estados financieros cerrados a la fecha.</t>
  </si>
  <si>
    <t xml:space="preserve">       4.2 INVERSIONES</t>
  </si>
  <si>
    <t>Instrumento</t>
  </si>
  <si>
    <t>Emisor</t>
  </si>
  <si>
    <t>Sector</t>
  </si>
  <si>
    <t>Pais</t>
  </si>
  <si>
    <t>Fecha de Compra</t>
  </si>
  <si>
    <t>Fecha de vencimiento</t>
  </si>
  <si>
    <t>Moneda</t>
  </si>
  <si>
    <t>Monto</t>
  </si>
  <si>
    <t>Valor de compra</t>
  </si>
  <si>
    <t>Valor contable</t>
  </si>
  <si>
    <t>Valor Nominal</t>
  </si>
  <si>
    <t>Tasa de interés</t>
  </si>
  <si>
    <t>% de las Inversiones según Reglam. Interno</t>
  </si>
  <si>
    <t>% de las Inversiones con relación al patrimonio neto del fondo</t>
  </si>
  <si>
    <t>% de las Inversiones por grupo económico</t>
  </si>
  <si>
    <r>
      <t xml:space="preserve">De conformidad a lo establecido por el Código Civil y los Estatutos Sociales, he procedido a la revisión de los registros contables, los comprobantes que respaldan las transacciones  efectuadas, así como el Balance General, Cuadro de Resultados, Estado de Flujo de Efectivo, Variación del Patrimonio Neto y sus correspondientes Notas Contables del ejercicio cerrado al </t>
    </r>
    <r>
      <rPr>
        <b/>
        <sz val="11"/>
        <color theme="1"/>
        <rFont val="Noto Sans"/>
        <family val="2"/>
      </rPr>
      <t>31 de Diciembre 2024</t>
    </r>
    <r>
      <rPr>
        <sz val="11"/>
        <color theme="1"/>
        <rFont val="Noto Sans"/>
        <family val="2"/>
      </rPr>
      <t>, encontrándolos todos conformes a las Leyes, los Estatutos Sociales, los Principios de Contabilidad Generalmente Aceptados y las Normas Contables indicadas por la Comisión Nacional de Valores  como así también por las normas de Contabilidad vigentes en el Paraguay, por lo que recomiendo su aprobación.</t>
    </r>
  </si>
  <si>
    <t>INVERSIONES EN FIDEICOMISOS</t>
  </si>
  <si>
    <t>Cuenta Regularizadora - Dif de Precio No Amortizad0</t>
  </si>
  <si>
    <t>PRIMA DE EMISIÓN</t>
  </si>
  <si>
    <t>PLAN FONDO DE INVERSION AUTOMOTORES USD</t>
  </si>
  <si>
    <t>Patrimonio Neto del Fondo</t>
  </si>
  <si>
    <t>BONOS CORPORATIVOS</t>
  </si>
  <si>
    <t>TECNOLOGIA DEL SUR S.A.E.</t>
  </si>
  <si>
    <t>COMERCIAL</t>
  </si>
  <si>
    <t>CUOTAS DE PARTICIPACIÓN EN FIDEICOMISOS</t>
  </si>
  <si>
    <t>N/A</t>
  </si>
  <si>
    <t>PATRIMONIAL</t>
  </si>
  <si>
    <t>Tipo Cambio BCP</t>
  </si>
  <si>
    <t>Comprador</t>
  </si>
  <si>
    <t>EERR</t>
  </si>
  <si>
    <t>Vendedor</t>
  </si>
  <si>
    <t>Periodo de Cierre Actual - Patrimonial</t>
  </si>
  <si>
    <t>Periodo Comparativo - Patrimonial</t>
  </si>
  <si>
    <t>Periodo de Cierre Actual - EERR</t>
  </si>
  <si>
    <t>Periodo Comparativo - EERR</t>
  </si>
  <si>
    <t>TÍTULOS PATRIMONIAL</t>
  </si>
  <si>
    <t>31 de marzo de 2025</t>
  </si>
  <si>
    <t>31 de diciembre de 2024</t>
  </si>
  <si>
    <t>CORRESPONDIENTE AL</t>
  </si>
  <si>
    <t>31 DE MARZO DE 2025</t>
  </si>
  <si>
    <t>PRESENTADO EN FORMA COMPARATIVA CON EL EJERCICIO ECONÓMICO ANTERIOR  AL</t>
  </si>
  <si>
    <t>31 DE DICIEMBRE DE 2024</t>
  </si>
  <si>
    <r>
      <t xml:space="preserve">Copiar en </t>
    </r>
    <r>
      <rPr>
        <b/>
        <sz val="11"/>
        <color rgb="FF000000"/>
        <rFont val="Calibri"/>
        <family val="2"/>
        <scheme val="minor"/>
      </rPr>
      <t>TEXTO</t>
    </r>
    <r>
      <rPr>
        <sz val="11"/>
        <color rgb="FF000000"/>
        <rFont val="Calibri"/>
        <family val="2"/>
        <scheme val="minor"/>
      </rPr>
      <t xml:space="preserve"> de la celda de arriba.</t>
    </r>
  </si>
  <si>
    <t>ENCABEZADOS PATRIMONIAL</t>
  </si>
  <si>
    <t>PERIODO ACTUAL</t>
  </si>
  <si>
    <t>PERIODO ANTERIOR</t>
  </si>
  <si>
    <t>TÍTULOS EERR</t>
  </si>
  <si>
    <t>31 de marzo de 2024</t>
  </si>
  <si>
    <t>PRESENTADO EN FORMA COMPARATIVA CON EL EJERCICIO ECONOMICO ANTERIOR  AL</t>
  </si>
  <si>
    <t>31 DE MARZO DE 2024</t>
  </si>
  <si>
    <t>ENCABEZADOS EERR</t>
  </si>
  <si>
    <t>VARIACIÓN DE PA</t>
  </si>
  <si>
    <t>TOTAL DEL ACTIVO NETO AL</t>
  </si>
  <si>
    <t>(EN DÓLARES AMERICANOS)</t>
  </si>
  <si>
    <t>31/03/2025</t>
  </si>
  <si>
    <t>31/12/2024</t>
  </si>
  <si>
    <t>31/03/2024</t>
  </si>
  <si>
    <r>
      <t xml:space="preserve">Los estados financieros están preparados en Dólares Americanos. Para la conversión de los estados financieros a moneda funcional se utiliza el tipos de cambios BCP al último día hábil </t>
    </r>
    <r>
      <rPr>
        <b/>
        <sz val="11"/>
        <color theme="1"/>
        <rFont val="Noto Sans"/>
        <family val="2"/>
      </rPr>
      <t>(31/03/2025)</t>
    </r>
    <r>
      <rPr>
        <sz val="11"/>
        <color theme="1"/>
        <rFont val="Noto Sans"/>
        <family val="2"/>
      </rPr>
      <t>, 1 USD = 7.994,25.</t>
    </r>
  </si>
  <si>
    <t>PATRIMONIO DEL FONDO AL 31/03/2025</t>
  </si>
  <si>
    <r>
      <rPr>
        <b/>
        <sz val="11"/>
        <color theme="1"/>
        <rFont val="Noto Sans"/>
        <family val="2"/>
      </rPr>
      <t xml:space="preserve">3.8 </t>
    </r>
    <r>
      <rPr>
        <sz val="11"/>
        <color theme="1"/>
        <rFont val="Noto Sans"/>
        <family val="2"/>
      </rPr>
      <t xml:space="preserve">– Los estados contables corresponden al trimestre cerrado el </t>
    </r>
    <r>
      <rPr>
        <b/>
        <u/>
        <sz val="11"/>
        <color theme="1"/>
        <rFont val="Noto Sans"/>
        <family val="2"/>
      </rPr>
      <t>31 de Marzo de 2025</t>
    </r>
  </si>
  <si>
    <t>COMPOSICIÓN DE LAS INVERSIONES DEL FONDO DE INVERSIÓN INVESTOR FINANCIAMIENTO PARA AUTOMOTORES Y MAQUINARIAS DÓLARES AMERICANOS CORRESPONDIENTE AL 31 DE MARZO 2025</t>
  </si>
  <si>
    <t>Paraguay</t>
  </si>
  <si>
    <t xml:space="preserve"> DOLARES AMERICANOS </t>
  </si>
  <si>
    <t>FIDEICOMISO DE ADMINISTRACIÓN Y FUENTE DE PAGO AUTOMAQ</t>
  </si>
  <si>
    <t>FINANCIERO</t>
  </si>
  <si>
    <t>Total de Inversiones</t>
  </si>
  <si>
    <t>Ajuste por Conversión USD</t>
  </si>
  <si>
    <t>Prima de Emisión</t>
  </si>
  <si>
    <t xml:space="preserve">Dividendos a pagar  </t>
  </si>
  <si>
    <r>
      <rPr>
        <b/>
        <sz val="11"/>
        <color theme="1"/>
        <rFont val="Noto Sans"/>
        <family val="2"/>
      </rPr>
      <t>3.10</t>
    </r>
    <r>
      <rPr>
        <sz val="11"/>
        <color theme="1"/>
        <rFont val="Noto Sans"/>
        <family val="2"/>
      </rPr>
      <t xml:space="preserve"> – Valorización de las Inversiones. Las inversiones son incorporadas al valor de costo, y ajustadas diariamente por devengamiento de los intereses, y las ganancias a realizar, afectando a resultados como Intereses Ganados. </t>
    </r>
  </si>
  <si>
    <r>
      <t xml:space="preserve">Ø  </t>
    </r>
    <r>
      <rPr>
        <u/>
        <sz val="11"/>
        <color theme="1"/>
        <rFont val="Noto Sans"/>
        <family val="2"/>
      </rPr>
      <t>Comisión de administración</t>
    </r>
    <r>
      <rPr>
        <sz val="11"/>
        <color theme="1"/>
        <rFont val="Noto Sans"/>
        <family val="2"/>
      </rPr>
      <t xml:space="preserve">: De Hasta 2,00 % nominal anual (base 365) más IVA  sobre el patrimonio neto de pre cierre administrado. La comisión se devenga diariamente y se cobra mensualmente.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</si>
</sst>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7">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0.00_ ;\-#,##0.00\ "/>
    <numFmt numFmtId="169" formatCode="_-* #,##0_-;\-* #,##0_-;_-* &quot;-&quot;??_-;_-@_-"/>
    <numFmt numFmtId="170" formatCode="0.000%"/>
    <numFmt numFmtId="171" formatCode="_-* #,##0.00\ _€_-;\-* #,##0.00\ _€_-;_-* &quot;-&quot;??\ _€_-;_-@_-"/>
    <numFmt numFmtId="172" formatCode="_ * #,##0.00_ ;_ * \-#,##0.00_ ;_ * &quot;-&quot;_ ;_ @_ "/>
    <numFmt numFmtId="173" formatCode="#,##0;\(#,##0\)"/>
    <numFmt numFmtId="174" formatCode="_(* #,##0_);_(* \(#,##0\);_(* &quot;-&quot;??_);_(@_)"/>
    <numFmt numFmtId="175" formatCode="#,##0.00;\(#,##0.00\)"/>
    <numFmt numFmtId="176" formatCode="_ * #,##0.00000_ ;_ * \-#,##0.00000_ ;_ * &quot;-&quot;_ ;_ @_ "/>
    <numFmt numFmtId="177" formatCode="_-* #,##0.000000_-;\-* #,##0.000000_-;_-* &quot;-&quot;??_-;_-@_-"/>
    <numFmt numFmtId="178" formatCode="dd/mm/yyyy;@"/>
  </numFmts>
  <fonts count="99"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u/>
      <sz val="11"/>
      <color theme="10"/>
      <name val="Calibri"/>
      <family val="2"/>
      <scheme val="minor"/>
    </font>
    <font>
      <sz val="11"/>
      <color indexed="8"/>
      <name val="Calibri"/>
      <family val="2"/>
      <scheme val="minor"/>
    </font>
    <font>
      <sz val="10"/>
      <name val="Calibri"/>
      <family val="2"/>
      <scheme val="minor"/>
    </font>
    <font>
      <sz val="12"/>
      <name val="Arial"/>
      <family val="2"/>
    </font>
    <font>
      <b/>
      <sz val="12"/>
      <color indexed="10"/>
      <name val="Arial"/>
      <family val="2"/>
    </font>
    <font>
      <sz val="12"/>
      <color indexed="8"/>
      <name val="Arial"/>
      <family val="2"/>
    </font>
    <font>
      <b/>
      <sz val="12"/>
      <color indexed="8"/>
      <name val="Arial"/>
      <family val="2"/>
    </font>
    <font>
      <b/>
      <sz val="16"/>
      <color indexed="8"/>
      <name val="Arial"/>
      <family val="2"/>
    </font>
    <font>
      <sz val="10"/>
      <color indexed="8"/>
      <name val="Arial"/>
      <family val="2"/>
    </font>
    <font>
      <b/>
      <sz val="12"/>
      <name val="Arial"/>
      <family val="2"/>
    </font>
    <font>
      <b/>
      <sz val="10"/>
      <name val="Arial"/>
      <family val="2"/>
    </font>
    <font>
      <b/>
      <sz val="10"/>
      <color indexed="10"/>
      <name val="Arial"/>
      <family val="2"/>
    </font>
    <font>
      <b/>
      <sz val="11"/>
      <name val="Arial"/>
      <family val="2"/>
    </font>
    <font>
      <b/>
      <sz val="10"/>
      <color theme="9" tint="-0.249977111117893"/>
      <name val="Arial"/>
      <family val="2"/>
    </font>
    <font>
      <b/>
      <sz val="10"/>
      <color rgb="FFFF0000"/>
      <name val="Arial"/>
      <family val="2"/>
    </font>
    <font>
      <b/>
      <i/>
      <sz val="10"/>
      <name val="Arial"/>
      <family val="2"/>
    </font>
    <font>
      <b/>
      <sz val="10"/>
      <color theme="9"/>
      <name val="Arial"/>
      <family val="2"/>
    </font>
    <font>
      <sz val="10"/>
      <color theme="9"/>
      <name val="Arial"/>
      <family val="2"/>
    </font>
    <font>
      <sz val="9"/>
      <name val="Arial"/>
      <family val="2"/>
    </font>
    <font>
      <b/>
      <i/>
      <sz val="9"/>
      <name val="Arial"/>
      <family val="2"/>
    </font>
    <font>
      <sz val="10"/>
      <color theme="9" tint="-0.249977111117893"/>
      <name val="Arial"/>
      <family val="2"/>
    </font>
    <font>
      <b/>
      <sz val="10"/>
      <color theme="7" tint="-0.249977111117893"/>
      <name val="Arial"/>
      <family val="2"/>
    </font>
    <font>
      <b/>
      <sz val="8"/>
      <name val="Arial"/>
      <family val="2"/>
    </font>
    <font>
      <b/>
      <sz val="5"/>
      <name val="Arial"/>
      <family val="2"/>
    </font>
    <font>
      <b/>
      <sz val="9"/>
      <name val="Arial"/>
      <family val="2"/>
    </font>
    <font>
      <b/>
      <sz val="11"/>
      <color theme="9"/>
      <name val="Arial"/>
      <family val="2"/>
    </font>
    <font>
      <b/>
      <sz val="7"/>
      <name val="Arial"/>
      <family val="2"/>
    </font>
    <font>
      <b/>
      <i/>
      <sz val="14"/>
      <name val="Arial"/>
      <family val="2"/>
    </font>
    <font>
      <b/>
      <sz val="10"/>
      <color rgb="FF000000"/>
      <name val="Tahoma"/>
      <family val="2"/>
    </font>
    <font>
      <sz val="10"/>
      <color rgb="FF000000"/>
      <name val="Tahoma"/>
      <family val="2"/>
    </font>
    <font>
      <sz val="11"/>
      <color theme="1"/>
      <name val="Noto Sans"/>
      <family val="2"/>
    </font>
    <font>
      <b/>
      <sz val="11"/>
      <color theme="1"/>
      <name val="Noto Sans"/>
      <family val="2"/>
    </font>
    <font>
      <sz val="18"/>
      <color theme="0"/>
      <name val="Noto Sans"/>
      <family val="2"/>
    </font>
    <font>
      <sz val="18"/>
      <name val="Noto Sans"/>
      <family val="2"/>
    </font>
    <font>
      <sz val="10"/>
      <color theme="1"/>
      <name val="Noto Sans"/>
      <family val="2"/>
    </font>
    <font>
      <sz val="11"/>
      <name val="Noto Sans"/>
      <family val="2"/>
    </font>
    <font>
      <u/>
      <sz val="11"/>
      <name val="Noto Sans"/>
      <family val="2"/>
    </font>
    <font>
      <b/>
      <sz val="12"/>
      <color theme="1"/>
      <name val="Noto Sans"/>
      <family val="2"/>
    </font>
    <font>
      <sz val="11"/>
      <color indexed="8"/>
      <name val="Noto Sans"/>
      <family val="2"/>
    </font>
    <font>
      <sz val="10"/>
      <name val="Noto Sans"/>
      <family val="2"/>
    </font>
    <font>
      <b/>
      <sz val="18"/>
      <color indexed="8"/>
      <name val="Noto Sans"/>
      <family val="2"/>
    </font>
    <font>
      <b/>
      <u/>
      <sz val="16"/>
      <name val="Noto Sans"/>
      <family val="2"/>
    </font>
    <font>
      <b/>
      <sz val="11"/>
      <color indexed="8"/>
      <name val="Noto Sans"/>
      <family val="2"/>
    </font>
    <font>
      <sz val="11"/>
      <color theme="0"/>
      <name val="Noto Sans"/>
      <family val="2"/>
    </font>
    <font>
      <b/>
      <sz val="8"/>
      <color indexed="8"/>
      <name val="Noto Sans"/>
      <family val="2"/>
    </font>
    <font>
      <b/>
      <sz val="11"/>
      <name val="Noto Sans"/>
      <family val="2"/>
    </font>
    <font>
      <sz val="11"/>
      <color rgb="FFFF0000"/>
      <name val="Noto Sans"/>
      <family val="2"/>
    </font>
    <font>
      <b/>
      <sz val="10"/>
      <name val="Noto Sans"/>
      <family val="2"/>
    </font>
    <font>
      <b/>
      <sz val="11"/>
      <color theme="0"/>
      <name val="Noto Sans"/>
      <family val="2"/>
    </font>
    <font>
      <b/>
      <u/>
      <sz val="11"/>
      <name val="Noto Sans"/>
      <family val="2"/>
    </font>
    <font>
      <u/>
      <sz val="11"/>
      <color theme="10"/>
      <name val="Noto Sans"/>
      <family val="2"/>
    </font>
    <font>
      <b/>
      <u/>
      <sz val="11"/>
      <color theme="1"/>
      <name val="Noto Sans"/>
      <family val="2"/>
    </font>
    <font>
      <b/>
      <sz val="11"/>
      <color rgb="FF000000"/>
      <name val="Noto Sans"/>
      <family val="2"/>
    </font>
    <font>
      <sz val="11"/>
      <color rgb="FF000000"/>
      <name val="Noto Sans"/>
      <family val="2"/>
    </font>
    <font>
      <u/>
      <sz val="11"/>
      <color theme="1"/>
      <name val="Noto Sans"/>
      <family val="2"/>
    </font>
    <font>
      <sz val="11"/>
      <color theme="0"/>
      <name val="Calibri"/>
      <family val="2"/>
      <scheme val="minor"/>
    </font>
    <font>
      <sz val="10"/>
      <color rgb="FFFF0000"/>
      <name val="Arial"/>
      <family val="2"/>
    </font>
    <font>
      <sz val="9"/>
      <color theme="5"/>
      <name val="Arial"/>
      <family val="2"/>
    </font>
    <font>
      <sz val="10"/>
      <color theme="5"/>
      <name val="Arial"/>
      <family val="2"/>
    </font>
    <font>
      <b/>
      <sz val="10"/>
      <color theme="5"/>
      <name val="Arial"/>
      <family val="2"/>
    </font>
    <font>
      <b/>
      <sz val="11"/>
      <color theme="0" tint="-0.14999847407452621"/>
      <name val="Noto Sans"/>
      <family val="2"/>
    </font>
    <font>
      <sz val="11"/>
      <color theme="0" tint="-0.14999847407452621"/>
      <name val="Noto Sans"/>
      <family val="2"/>
    </font>
    <font>
      <b/>
      <sz val="9"/>
      <color rgb="FF000000"/>
      <name val="Tahoma"/>
      <family val="2"/>
    </font>
    <font>
      <sz val="9"/>
      <color rgb="FF000000"/>
      <name val="Tahoma"/>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rgb="FF000000"/>
      <name val="Calibri"/>
      <family val="2"/>
      <scheme val="minor"/>
    </font>
    <font>
      <sz val="11"/>
      <name val="Noto Sans"/>
      <family val="2"/>
    </font>
    <font>
      <b/>
      <sz val="11"/>
      <name val="Noto Sans"/>
      <family val="2"/>
    </font>
    <font>
      <b/>
      <u/>
      <sz val="14"/>
      <color theme="1"/>
      <name val="Noto Sans"/>
      <family val="2"/>
    </font>
    <font>
      <b/>
      <sz val="8"/>
      <name val="Noto Sans"/>
      <family val="2"/>
    </font>
    <font>
      <sz val="11"/>
      <color theme="0" tint="-0.249977111117893"/>
      <name val="Noto Sans"/>
      <family val="2"/>
    </font>
    <font>
      <sz val="22"/>
      <color theme="0"/>
      <name val="Noto Sans"/>
      <family val="2"/>
    </font>
    <font>
      <sz val="11"/>
      <color theme="1"/>
      <name val="Arial"/>
      <family val="2"/>
    </font>
    <font>
      <b/>
      <sz val="11"/>
      <color rgb="FF000000"/>
      <name val="Calibri"/>
      <family val="2"/>
      <scheme val="minor"/>
    </font>
    <font>
      <b/>
      <u/>
      <sz val="14"/>
      <name val="Noto Sans"/>
      <family val="2"/>
    </font>
    <font>
      <b/>
      <sz val="16"/>
      <color indexed="8"/>
      <name val="Noto Sans"/>
      <family val="2"/>
    </font>
    <font>
      <b/>
      <sz val="11"/>
      <color rgb="FF000000"/>
      <name val="Noto Sans"/>
      <family val="2"/>
    </font>
    <font>
      <b/>
      <sz val="11"/>
      <color theme="1"/>
      <name val="Noto Sans"/>
      <family val="2"/>
    </font>
    <font>
      <sz val="11"/>
      <color rgb="FFFF0000"/>
      <name val="Arial"/>
      <family val="2"/>
    </font>
    <font>
      <b/>
      <sz val="12"/>
      <name val="Calibri"/>
      <family val="2"/>
    </font>
    <font>
      <sz val="12"/>
      <name val="Calibri"/>
      <family val="2"/>
    </font>
    <font>
      <i/>
      <sz val="11"/>
      <color theme="1"/>
      <name val="Calibri"/>
      <family val="2"/>
      <scheme val="minor"/>
    </font>
  </fonts>
  <fills count="44">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9" tint="-0.249977111117893"/>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D9D9D9"/>
        <bgColor rgb="FF000000"/>
      </patternFill>
    </fill>
    <fill>
      <patternFill patternType="solid">
        <fgColor rgb="FFFFC000"/>
        <bgColor rgb="FF000000"/>
      </patternFill>
    </fill>
    <fill>
      <patternFill patternType="solid">
        <fgColor rgb="FFF8CBAD"/>
        <bgColor rgb="FF000000"/>
      </patternFill>
    </fill>
    <fill>
      <patternFill patternType="solid">
        <fgColor rgb="FFF2F2F2"/>
        <bgColor rgb="FF000000"/>
      </patternFill>
    </fill>
    <fill>
      <patternFill patternType="solid">
        <fgColor rgb="FF002060"/>
        <bgColor indexed="64"/>
      </patternFill>
    </fill>
  </fills>
  <borders count="65">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thin">
        <color indexed="64"/>
      </right>
      <top style="double">
        <color indexed="64"/>
      </top>
      <bottom style="thin">
        <color indexed="64"/>
      </bottom>
      <diagonal/>
    </border>
  </borders>
  <cellStyleXfs count="1329">
    <xf numFmtId="0" fontId="0" fillId="0" borderId="0"/>
    <xf numFmtId="165" fontId="1" fillId="0" borderId="0" applyFont="0" applyFill="0" applyBorder="0" applyAlignment="0" applyProtection="0"/>
    <xf numFmtId="0" fontId="4" fillId="0" borderId="0" applyNumberFormat="0" applyFill="0" applyBorder="0" applyAlignment="0" applyProtection="0"/>
    <xf numFmtId="9" fontId="1"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0" fontId="3" fillId="0" borderId="0"/>
    <xf numFmtId="9" fontId="3"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3" fillId="0" borderId="0" applyFont="0" applyFill="0" applyBorder="0" applyAlignment="0" applyProtection="0"/>
    <xf numFmtId="0" fontId="68" fillId="0" borderId="0" applyNumberFormat="0" applyFill="0" applyBorder="0" applyAlignment="0" applyProtection="0"/>
    <xf numFmtId="0" fontId="69" fillId="0" borderId="46" applyNumberFormat="0" applyFill="0" applyAlignment="0" applyProtection="0"/>
    <xf numFmtId="0" fontId="70" fillId="0" borderId="47" applyNumberFormat="0" applyFill="0" applyAlignment="0" applyProtection="0"/>
    <xf numFmtId="0" fontId="71" fillId="0" borderId="48" applyNumberFormat="0" applyFill="0" applyAlignment="0" applyProtection="0"/>
    <xf numFmtId="0" fontId="71" fillId="0" borderId="0" applyNumberFormat="0" applyFill="0" applyBorder="0" applyAlignment="0" applyProtection="0"/>
    <xf numFmtId="0" fontId="72" fillId="7" borderId="0" applyNumberFormat="0" applyBorder="0" applyAlignment="0" applyProtection="0"/>
    <xf numFmtId="0" fontId="73" fillId="8" borderId="0" applyNumberFormat="0" applyBorder="0" applyAlignment="0" applyProtection="0"/>
    <xf numFmtId="0" fontId="74" fillId="9" borderId="0" applyNumberFormat="0" applyBorder="0" applyAlignment="0" applyProtection="0"/>
    <xf numFmtId="0" fontId="75" fillId="10" borderId="49" applyNumberFormat="0" applyAlignment="0" applyProtection="0"/>
    <xf numFmtId="0" fontId="76" fillId="11" borderId="50" applyNumberFormat="0" applyAlignment="0" applyProtection="0"/>
    <xf numFmtId="0" fontId="77" fillId="11" borderId="49" applyNumberFormat="0" applyAlignment="0" applyProtection="0"/>
    <xf numFmtId="0" fontId="78" fillId="0" borderId="51" applyNumberFormat="0" applyFill="0" applyAlignment="0" applyProtection="0"/>
    <xf numFmtId="0" fontId="79" fillId="12" borderId="52" applyNumberFormat="0" applyAlignment="0" applyProtection="0"/>
    <xf numFmtId="0" fontId="80" fillId="0" borderId="0" applyNumberFormat="0" applyFill="0" applyBorder="0" applyAlignment="0" applyProtection="0"/>
    <xf numFmtId="0" fontId="81" fillId="0" borderId="0" applyNumberFormat="0" applyFill="0" applyBorder="0" applyAlignment="0" applyProtection="0"/>
    <xf numFmtId="0" fontId="2" fillId="0" borderId="54" applyNumberFormat="0" applyFill="0" applyAlignment="0" applyProtection="0"/>
    <xf numFmtId="0" fontId="59"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59"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59"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59"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59"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59"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5" fillId="0" borderId="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1" fontId="5" fillId="0" borderId="0" applyFont="0" applyFill="0" applyBorder="0" applyAlignment="0" applyProtection="0"/>
    <xf numFmtId="0" fontId="1" fillId="0" borderId="0"/>
    <xf numFmtId="9" fontId="1" fillId="0" borderId="0" applyFont="0" applyFill="0" applyBorder="0" applyAlignment="0" applyProtection="0"/>
    <xf numFmtId="171" fontId="3"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0" fontId="82" fillId="38" borderId="0" applyBorder="0" applyAlignment="0" applyProtection="0"/>
    <xf numFmtId="170"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53"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53" applyNumberFormat="0" applyFont="0" applyAlignment="0" applyProtection="0"/>
    <xf numFmtId="165" fontId="1"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53" applyNumberFormat="0" applyFont="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53"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53" applyNumberFormat="0" applyFont="0" applyAlignment="0" applyProtection="0"/>
    <xf numFmtId="165" fontId="1"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53"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53"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53" applyNumberFormat="0" applyFont="0" applyAlignment="0" applyProtection="0"/>
    <xf numFmtId="165" fontId="1"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53" applyNumberFormat="0" applyFont="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53"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53" applyNumberFormat="0" applyFont="0" applyAlignment="0" applyProtection="0"/>
    <xf numFmtId="165" fontId="1"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53"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53"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53" applyNumberFormat="0" applyFont="0" applyAlignment="0" applyProtection="0"/>
    <xf numFmtId="165" fontId="1"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53" applyNumberFormat="0" applyFont="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53"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53" applyNumberFormat="0" applyFont="0" applyAlignment="0" applyProtection="0"/>
    <xf numFmtId="165" fontId="1"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3" borderId="53"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1"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580">
    <xf numFmtId="0" fontId="0" fillId="0" borderId="0" xfId="0"/>
    <xf numFmtId="0" fontId="3" fillId="0" borderId="0" xfId="11"/>
    <xf numFmtId="0" fontId="7" fillId="0" borderId="0" xfId="11" applyFont="1"/>
    <xf numFmtId="3" fontId="7" fillId="0" borderId="0" xfId="11" applyNumberFormat="1" applyFont="1"/>
    <xf numFmtId="3" fontId="8" fillId="0" borderId="0" xfId="11" applyNumberFormat="1" applyFont="1" applyAlignment="1">
      <alignment horizontal="center"/>
    </xf>
    <xf numFmtId="3" fontId="9" fillId="0" borderId="0" xfId="11" applyNumberFormat="1" applyFont="1"/>
    <xf numFmtId="3" fontId="10" fillId="0" borderId="0" xfId="11" applyNumberFormat="1" applyFont="1" applyAlignment="1">
      <alignment horizontal="right"/>
    </xf>
    <xf numFmtId="0" fontId="10" fillId="0" borderId="0" xfId="11" applyFont="1"/>
    <xf numFmtId="3" fontId="9" fillId="0" borderId="0" xfId="11" applyNumberFormat="1" applyFont="1" applyAlignment="1">
      <alignment horizontal="right"/>
    </xf>
    <xf numFmtId="0" fontId="9" fillId="0" borderId="0" xfId="11" applyFont="1"/>
    <xf numFmtId="0" fontId="9" fillId="0" borderId="0" xfId="11" applyFont="1" applyAlignment="1">
      <alignment horizontal="right"/>
    </xf>
    <xf numFmtId="3" fontId="10" fillId="4" borderId="0" xfId="11" applyNumberFormat="1" applyFont="1" applyFill="1" applyAlignment="1">
      <alignment horizontal="right"/>
    </xf>
    <xf numFmtId="173" fontId="7" fillId="0" borderId="0" xfId="11" applyNumberFormat="1" applyFont="1"/>
    <xf numFmtId="0" fontId="7" fillId="4" borderId="0" xfId="11" applyFont="1" applyFill="1"/>
    <xf numFmtId="0" fontId="9" fillId="4" borderId="0" xfId="11" applyFont="1" applyFill="1" applyAlignment="1">
      <alignment horizontal="right"/>
    </xf>
    <xf numFmtId="0" fontId="11" fillId="4" borderId="0" xfId="11" applyFont="1" applyFill="1"/>
    <xf numFmtId="0" fontId="12" fillId="0" borderId="0" xfId="11" applyFont="1" applyAlignment="1">
      <alignment horizontal="right"/>
    </xf>
    <xf numFmtId="173" fontId="13" fillId="4" borderId="0" xfId="11" applyNumberFormat="1" applyFont="1" applyFill="1" applyAlignment="1">
      <alignment horizontal="center"/>
    </xf>
    <xf numFmtId="173" fontId="3" fillId="0" borderId="0" xfId="11" applyNumberFormat="1"/>
    <xf numFmtId="173" fontId="14" fillId="0" borderId="0" xfId="11" applyNumberFormat="1" applyFont="1"/>
    <xf numFmtId="41" fontId="3" fillId="0" borderId="0" xfId="11" applyNumberFormat="1"/>
    <xf numFmtId="173" fontId="15" fillId="0" borderId="32" xfId="11" applyNumberFormat="1" applyFont="1" applyBorder="1"/>
    <xf numFmtId="173" fontId="16" fillId="4" borderId="32" xfId="11" applyNumberFormat="1" applyFont="1" applyFill="1" applyBorder="1"/>
    <xf numFmtId="173" fontId="15" fillId="0" borderId="9" xfId="11" applyNumberFormat="1" applyFont="1" applyBorder="1"/>
    <xf numFmtId="173" fontId="3" fillId="0" borderId="32" xfId="11" applyNumberFormat="1" applyBorder="1"/>
    <xf numFmtId="173" fontId="3" fillId="0" borderId="33" xfId="11" applyNumberFormat="1" applyBorder="1"/>
    <xf numFmtId="173" fontId="3" fillId="0" borderId="34" xfId="11" applyNumberFormat="1" applyBorder="1"/>
    <xf numFmtId="173" fontId="3" fillId="0" borderId="8" xfId="11" applyNumberFormat="1" applyBorder="1"/>
    <xf numFmtId="173" fontId="3" fillId="0" borderId="4" xfId="11" applyNumberFormat="1" applyBorder="1"/>
    <xf numFmtId="173" fontId="15" fillId="0" borderId="8" xfId="11" applyNumberFormat="1" applyFont="1" applyBorder="1"/>
    <xf numFmtId="173" fontId="15" fillId="0" borderId="35" xfId="11" applyNumberFormat="1" applyFont="1" applyBorder="1" applyAlignment="1">
      <alignment horizontal="left"/>
    </xf>
    <xf numFmtId="173" fontId="3" fillId="4" borderId="34" xfId="11" applyNumberFormat="1" applyFill="1" applyBorder="1"/>
    <xf numFmtId="173" fontId="3" fillId="4" borderId="4" xfId="11" applyNumberFormat="1" applyFill="1" applyBorder="1"/>
    <xf numFmtId="173" fontId="17" fillId="5" borderId="4" xfId="11" applyNumberFormat="1" applyFont="1" applyFill="1" applyBorder="1"/>
    <xf numFmtId="173" fontId="18" fillId="5" borderId="4" xfId="11" applyNumberFormat="1" applyFont="1" applyFill="1" applyBorder="1"/>
    <xf numFmtId="173" fontId="3" fillId="5" borderId="4" xfId="11" applyNumberFormat="1" applyFill="1" applyBorder="1"/>
    <xf numFmtId="173" fontId="14" fillId="5" borderId="4" xfId="11" applyNumberFormat="1" applyFont="1" applyFill="1" applyBorder="1"/>
    <xf numFmtId="173" fontId="19" fillId="5" borderId="36" xfId="11" applyNumberFormat="1" applyFont="1" applyFill="1" applyBorder="1" applyAlignment="1">
      <alignment horizontal="centerContinuous"/>
    </xf>
    <xf numFmtId="173" fontId="15" fillId="4" borderId="9" xfId="11" applyNumberFormat="1" applyFont="1" applyFill="1" applyBorder="1"/>
    <xf numFmtId="173" fontId="20" fillId="5" borderId="4" xfId="11" applyNumberFormat="1" applyFont="1" applyFill="1" applyBorder="1"/>
    <xf numFmtId="173" fontId="21" fillId="5" borderId="4" xfId="11" applyNumberFormat="1" applyFont="1" applyFill="1" applyBorder="1"/>
    <xf numFmtId="173" fontId="21" fillId="5" borderId="37" xfId="11" applyNumberFormat="1" applyFont="1" applyFill="1" applyBorder="1"/>
    <xf numFmtId="173" fontId="21" fillId="5" borderId="36" xfId="11" applyNumberFormat="1" applyFont="1" applyFill="1" applyBorder="1"/>
    <xf numFmtId="173" fontId="18" fillId="0" borderId="4" xfId="11" applyNumberFormat="1" applyFont="1" applyBorder="1"/>
    <xf numFmtId="173" fontId="3" fillId="0" borderId="36" xfId="11" applyNumberFormat="1" applyBorder="1"/>
    <xf numFmtId="173" fontId="15" fillId="5" borderId="9" xfId="11" applyNumberFormat="1" applyFont="1" applyFill="1" applyBorder="1"/>
    <xf numFmtId="173" fontId="3" fillId="5" borderId="36" xfId="11" applyNumberFormat="1" applyFill="1" applyBorder="1"/>
    <xf numFmtId="173" fontId="3" fillId="5" borderId="5" xfId="11" applyNumberFormat="1" applyFill="1" applyBorder="1"/>
    <xf numFmtId="173" fontId="22" fillId="5" borderId="36" xfId="11" applyNumberFormat="1" applyFont="1" applyFill="1" applyBorder="1"/>
    <xf numFmtId="173" fontId="21" fillId="5" borderId="5" xfId="11" applyNumberFormat="1" applyFont="1" applyFill="1" applyBorder="1"/>
    <xf numFmtId="173" fontId="3" fillId="0" borderId="5" xfId="11" applyNumberFormat="1" applyBorder="1"/>
    <xf numFmtId="3" fontId="3" fillId="0" borderId="0" xfId="11" applyNumberFormat="1"/>
    <xf numFmtId="173" fontId="14" fillId="0" borderId="5" xfId="11" applyNumberFormat="1" applyFont="1" applyBorder="1"/>
    <xf numFmtId="173" fontId="23" fillId="0" borderId="36" xfId="11" applyNumberFormat="1" applyFont="1" applyBorder="1"/>
    <xf numFmtId="173" fontId="14" fillId="0" borderId="19" xfId="11" applyNumberFormat="1" applyFont="1" applyBorder="1"/>
    <xf numFmtId="173" fontId="23" fillId="0" borderId="36" xfId="11" applyNumberFormat="1" applyFont="1" applyBorder="1" applyAlignment="1">
      <alignment horizontal="center"/>
    </xf>
    <xf numFmtId="0" fontId="3" fillId="3" borderId="0" xfId="11" applyFill="1"/>
    <xf numFmtId="173" fontId="15" fillId="6" borderId="9" xfId="11" applyNumberFormat="1" applyFont="1" applyFill="1" applyBorder="1"/>
    <xf numFmtId="173" fontId="15" fillId="6" borderId="38" xfId="11" applyNumberFormat="1" applyFont="1" applyFill="1" applyBorder="1"/>
    <xf numFmtId="173" fontId="20" fillId="6" borderId="4" xfId="11" applyNumberFormat="1" applyFont="1" applyFill="1" applyBorder="1"/>
    <xf numFmtId="173" fontId="15" fillId="6" borderId="4" xfId="11" applyNumberFormat="1" applyFont="1" applyFill="1" applyBorder="1"/>
    <xf numFmtId="173" fontId="15" fillId="6" borderId="36" xfId="11" applyNumberFormat="1" applyFont="1" applyFill="1" applyBorder="1"/>
    <xf numFmtId="173" fontId="3" fillId="6" borderId="4" xfId="11" applyNumberFormat="1" applyFill="1" applyBorder="1"/>
    <xf numFmtId="173" fontId="21" fillId="6" borderId="4" xfId="11" applyNumberFormat="1" applyFont="1" applyFill="1" applyBorder="1"/>
    <xf numFmtId="173" fontId="3" fillId="6" borderId="36" xfId="11" applyNumberFormat="1" applyFill="1" applyBorder="1"/>
    <xf numFmtId="173" fontId="21" fillId="0" borderId="4" xfId="11" applyNumberFormat="1" applyFont="1" applyBorder="1"/>
    <xf numFmtId="3" fontId="20" fillId="0" borderId="0" xfId="11" applyNumberFormat="1" applyFont="1"/>
    <xf numFmtId="173" fontId="20" fillId="0" borderId="9" xfId="11" applyNumberFormat="1" applyFont="1" applyBorder="1"/>
    <xf numFmtId="173" fontId="20" fillId="0" borderId="4" xfId="11" applyNumberFormat="1" applyFont="1" applyBorder="1"/>
    <xf numFmtId="173" fontId="19" fillId="0" borderId="36" xfId="11" applyNumberFormat="1" applyFont="1" applyBorder="1" applyAlignment="1">
      <alignment horizontal="center"/>
    </xf>
    <xf numFmtId="173" fontId="24" fillId="4" borderId="34" xfId="11" applyNumberFormat="1" applyFont="1" applyFill="1" applyBorder="1"/>
    <xf numFmtId="173" fontId="24" fillId="4" borderId="4" xfId="11" applyNumberFormat="1" applyFont="1" applyFill="1" applyBorder="1"/>
    <xf numFmtId="173" fontId="15" fillId="5" borderId="4" xfId="11" applyNumberFormat="1" applyFont="1" applyFill="1" applyBorder="1"/>
    <xf numFmtId="173" fontId="15" fillId="5" borderId="36" xfId="11" applyNumberFormat="1" applyFont="1" applyFill="1" applyBorder="1"/>
    <xf numFmtId="173" fontId="25" fillId="6" borderId="4" xfId="11" applyNumberFormat="1" applyFont="1" applyFill="1" applyBorder="1"/>
    <xf numFmtId="173" fontId="15" fillId="0" borderId="4" xfId="11" applyNumberFormat="1" applyFont="1" applyBorder="1"/>
    <xf numFmtId="173" fontId="25" fillId="0" borderId="4" xfId="11" applyNumberFormat="1" applyFont="1" applyBorder="1"/>
    <xf numFmtId="173" fontId="15" fillId="0" borderId="36" xfId="11" applyNumberFormat="1" applyFont="1" applyBorder="1"/>
    <xf numFmtId="173" fontId="3" fillId="0" borderId="4" xfId="11" applyNumberFormat="1" applyBorder="1" applyAlignment="1">
      <alignment horizontal="center"/>
    </xf>
    <xf numFmtId="173" fontId="15" fillId="0" borderId="34" xfId="11" applyNumberFormat="1" applyFont="1" applyBorder="1"/>
    <xf numFmtId="173" fontId="15" fillId="5" borderId="9" xfId="11" applyNumberFormat="1" applyFont="1" applyFill="1" applyBorder="1" applyAlignment="1">
      <alignment horizontal="center"/>
    </xf>
    <xf numFmtId="173" fontId="15" fillId="5" borderId="39" xfId="11" applyNumberFormat="1" applyFont="1" applyFill="1" applyBorder="1"/>
    <xf numFmtId="173" fontId="15" fillId="0" borderId="9" xfId="11" applyNumberFormat="1" applyFont="1" applyBorder="1" applyAlignment="1">
      <alignment horizontal="center"/>
    </xf>
    <xf numFmtId="174" fontId="6" fillId="0" borderId="0" xfId="15" applyNumberFormat="1" applyFont="1"/>
    <xf numFmtId="173" fontId="15" fillId="0" borderId="39" xfId="11" applyNumberFormat="1" applyFont="1" applyBorder="1"/>
    <xf numFmtId="173" fontId="3" fillId="0" borderId="40" xfId="11" applyNumberFormat="1" applyBorder="1"/>
    <xf numFmtId="173" fontId="3" fillId="0" borderId="41" xfId="11" applyNumberFormat="1" applyBorder="1"/>
    <xf numFmtId="173" fontId="3" fillId="0" borderId="41" xfId="11" applyNumberFormat="1" applyBorder="1" applyAlignment="1">
      <alignment horizontal="center"/>
    </xf>
    <xf numFmtId="173" fontId="23" fillId="0" borderId="42" xfId="11" applyNumberFormat="1" applyFont="1" applyBorder="1"/>
    <xf numFmtId="173" fontId="14" fillId="0" borderId="28" xfId="11" applyNumberFormat="1" applyFont="1" applyBorder="1"/>
    <xf numFmtId="173" fontId="26" fillId="0" borderId="43" xfId="11" applyNumberFormat="1" applyFont="1" applyBorder="1" applyAlignment="1">
      <alignment horizontal="center"/>
    </xf>
    <xf numFmtId="173" fontId="27" fillId="0" borderId="28" xfId="11" applyNumberFormat="1" applyFont="1" applyBorder="1" applyAlignment="1">
      <alignment horizontal="center"/>
    </xf>
    <xf numFmtId="173" fontId="26" fillId="0" borderId="28" xfId="11" applyNumberFormat="1" applyFont="1" applyBorder="1" applyAlignment="1">
      <alignment horizontal="center"/>
    </xf>
    <xf numFmtId="173" fontId="28" fillId="0" borderId="43" xfId="11" applyNumberFormat="1" applyFont="1" applyBorder="1" applyAlignment="1">
      <alignment horizontal="center"/>
    </xf>
    <xf numFmtId="173" fontId="28" fillId="0" borderId="26" xfId="11" applyNumberFormat="1" applyFont="1" applyBorder="1" applyAlignment="1">
      <alignment horizontal="center"/>
    </xf>
    <xf numFmtId="173" fontId="29" fillId="0" borderId="43" xfId="11" applyNumberFormat="1" applyFont="1" applyBorder="1" applyAlignment="1">
      <alignment horizontal="center"/>
    </xf>
    <xf numFmtId="173" fontId="28" fillId="0" borderId="28" xfId="11" applyNumberFormat="1" applyFont="1" applyBorder="1" applyAlignment="1">
      <alignment horizontal="center"/>
    </xf>
    <xf numFmtId="173" fontId="14" fillId="0" borderId="26" xfId="11" applyNumberFormat="1" applyFont="1" applyBorder="1" applyAlignment="1">
      <alignment horizontal="center"/>
    </xf>
    <xf numFmtId="173" fontId="14" fillId="0" borderId="21" xfId="11" applyNumberFormat="1" applyFont="1" applyBorder="1" applyAlignment="1">
      <alignment horizontal="center"/>
    </xf>
    <xf numFmtId="173" fontId="26" fillId="0" borderId="44" xfId="11" applyNumberFormat="1" applyFont="1" applyBorder="1" applyAlignment="1">
      <alignment horizontal="center"/>
    </xf>
    <xf numFmtId="173" fontId="30" fillId="0" borderId="31" xfId="11" applyNumberFormat="1" applyFont="1" applyBorder="1" applyAlignment="1">
      <alignment horizontal="center"/>
    </xf>
    <xf numFmtId="173" fontId="26" fillId="0" borderId="31" xfId="11" applyNumberFormat="1" applyFont="1" applyBorder="1" applyAlignment="1">
      <alignment horizontal="center"/>
    </xf>
    <xf numFmtId="173" fontId="28" fillId="0" borderId="44" xfId="11" applyNumberFormat="1" applyFont="1" applyBorder="1" applyAlignment="1">
      <alignment horizontal="center"/>
    </xf>
    <xf numFmtId="173" fontId="28" fillId="0" borderId="29" xfId="11" applyNumberFormat="1" applyFont="1" applyBorder="1" applyAlignment="1">
      <alignment horizontal="center"/>
    </xf>
    <xf numFmtId="173" fontId="28" fillId="0" borderId="45" xfId="11" applyNumberFormat="1" applyFont="1" applyBorder="1" applyAlignment="1">
      <alignment horizontal="center"/>
    </xf>
    <xf numFmtId="173" fontId="28" fillId="0" borderId="31" xfId="11" applyNumberFormat="1" applyFont="1" applyBorder="1" applyAlignment="1">
      <alignment horizontal="center"/>
    </xf>
    <xf numFmtId="173" fontId="14" fillId="0" borderId="44" xfId="11" applyNumberFormat="1" applyFont="1" applyBorder="1"/>
    <xf numFmtId="173" fontId="14" fillId="0" borderId="20" xfId="11" applyNumberFormat="1" applyFont="1" applyBorder="1"/>
    <xf numFmtId="173" fontId="26" fillId="0" borderId="45" xfId="11" applyNumberFormat="1" applyFont="1" applyBorder="1" applyAlignment="1">
      <alignment horizontal="center"/>
    </xf>
    <xf numFmtId="173" fontId="14" fillId="0" borderId="0" xfId="11" applyNumberFormat="1" applyFont="1" applyAlignment="1">
      <alignment horizontal="centerContinuous"/>
    </xf>
    <xf numFmtId="173" fontId="14" fillId="0" borderId="20" xfId="11" applyNumberFormat="1" applyFont="1" applyBorder="1" applyAlignment="1">
      <alignment horizontal="centerContinuous"/>
    </xf>
    <xf numFmtId="173" fontId="14" fillId="0" borderId="28" xfId="11" applyNumberFormat="1" applyFont="1" applyBorder="1" applyAlignment="1">
      <alignment horizontal="centerContinuous"/>
    </xf>
    <xf numFmtId="173" fontId="28" fillId="0" borderId="26" xfId="11" applyNumberFormat="1" applyFont="1" applyBorder="1" applyAlignment="1">
      <alignment horizontal="centerContinuous"/>
    </xf>
    <xf numFmtId="173" fontId="14" fillId="0" borderId="20" xfId="11" applyNumberFormat="1" applyFont="1" applyBorder="1" applyAlignment="1">
      <alignment horizontal="center"/>
    </xf>
    <xf numFmtId="173" fontId="14" fillId="0" borderId="31" xfId="11" applyNumberFormat="1" applyFont="1" applyBorder="1"/>
    <xf numFmtId="173" fontId="14" fillId="0" borderId="30" xfId="11" applyNumberFormat="1" applyFont="1" applyBorder="1"/>
    <xf numFmtId="173" fontId="14" fillId="0" borderId="29" xfId="11" applyNumberFormat="1" applyFont="1" applyBorder="1"/>
    <xf numFmtId="173" fontId="14" fillId="0" borderId="31" xfId="11" applyNumberFormat="1" applyFont="1" applyBorder="1" applyAlignment="1">
      <alignment horizontal="centerContinuous"/>
    </xf>
    <xf numFmtId="173" fontId="14" fillId="0" borderId="29" xfId="11" applyNumberFormat="1" applyFont="1" applyBorder="1" applyAlignment="1">
      <alignment horizontal="centerContinuous"/>
    </xf>
    <xf numFmtId="173" fontId="31" fillId="0" borderId="0" xfId="11" applyNumberFormat="1" applyFont="1"/>
    <xf numFmtId="175" fontId="3" fillId="0" borderId="0" xfId="11" applyNumberFormat="1"/>
    <xf numFmtId="172" fontId="3" fillId="0" borderId="0" xfId="14" applyNumberFormat="1" applyFont="1"/>
    <xf numFmtId="172" fontId="7" fillId="0" borderId="0" xfId="14" applyNumberFormat="1" applyFont="1"/>
    <xf numFmtId="175" fontId="7" fillId="0" borderId="0" xfId="11" applyNumberFormat="1" applyFont="1"/>
    <xf numFmtId="172" fontId="8" fillId="0" borderId="0" xfId="14" applyNumberFormat="1" applyFont="1" applyAlignment="1">
      <alignment horizontal="center"/>
    </xf>
    <xf numFmtId="172" fontId="9" fillId="0" borderId="0" xfId="14" applyNumberFormat="1" applyFont="1"/>
    <xf numFmtId="175" fontId="10" fillId="0" borderId="0" xfId="11" applyNumberFormat="1" applyFont="1" applyAlignment="1">
      <alignment horizontal="right"/>
    </xf>
    <xf numFmtId="175" fontId="9" fillId="0" borderId="0" xfId="11" applyNumberFormat="1" applyFont="1" applyAlignment="1">
      <alignment horizontal="right"/>
    </xf>
    <xf numFmtId="175" fontId="9" fillId="0" borderId="0" xfId="11" applyNumberFormat="1" applyFont="1"/>
    <xf numFmtId="175" fontId="10" fillId="4" borderId="0" xfId="11" applyNumberFormat="1" applyFont="1" applyFill="1" applyAlignment="1">
      <alignment horizontal="right"/>
    </xf>
    <xf numFmtId="172" fontId="7" fillId="4" borderId="0" xfId="14" applyNumberFormat="1" applyFont="1" applyFill="1"/>
    <xf numFmtId="175" fontId="9" fillId="4" borderId="0" xfId="11" applyNumberFormat="1" applyFont="1" applyFill="1" applyAlignment="1">
      <alignment horizontal="right"/>
    </xf>
    <xf numFmtId="175" fontId="12" fillId="0" borderId="0" xfId="11" applyNumberFormat="1" applyFont="1" applyAlignment="1">
      <alignment horizontal="right"/>
    </xf>
    <xf numFmtId="175" fontId="13" fillId="4" borderId="0" xfId="11" applyNumberFormat="1" applyFont="1" applyFill="1" applyAlignment="1">
      <alignment horizontal="center"/>
    </xf>
    <xf numFmtId="172" fontId="14" fillId="0" borderId="0" xfId="14" applyNumberFormat="1" applyFont="1"/>
    <xf numFmtId="175" fontId="15" fillId="0" borderId="32" xfId="11" applyNumberFormat="1" applyFont="1" applyBorder="1"/>
    <xf numFmtId="175" fontId="16" fillId="4" borderId="32" xfId="11" applyNumberFormat="1" applyFont="1" applyFill="1" applyBorder="1"/>
    <xf numFmtId="172" fontId="15" fillId="0" borderId="9" xfId="14" applyNumberFormat="1" applyFont="1" applyBorder="1"/>
    <xf numFmtId="172" fontId="3" fillId="0" borderId="32" xfId="14" applyNumberFormat="1" applyFont="1" applyBorder="1"/>
    <xf numFmtId="175" fontId="3" fillId="0" borderId="32" xfId="11" applyNumberFormat="1" applyBorder="1"/>
    <xf numFmtId="175" fontId="3" fillId="0" borderId="34" xfId="11" applyNumberFormat="1" applyBorder="1"/>
    <xf numFmtId="175" fontId="3" fillId="0" borderId="8" xfId="11" applyNumberFormat="1" applyBorder="1"/>
    <xf numFmtId="175" fontId="3" fillId="0" borderId="4" xfId="11" applyNumberFormat="1" applyBorder="1"/>
    <xf numFmtId="172" fontId="15" fillId="0" borderId="8" xfId="14" applyNumberFormat="1" applyFont="1" applyBorder="1"/>
    <xf numFmtId="175" fontId="15" fillId="0" borderId="8" xfId="11" applyNumberFormat="1" applyFont="1" applyBorder="1"/>
    <xf numFmtId="175" fontId="3" fillId="4" borderId="34" xfId="11" applyNumberFormat="1" applyFill="1" applyBorder="1"/>
    <xf numFmtId="175" fontId="3" fillId="4" borderId="4" xfId="11" applyNumberFormat="1" applyFill="1" applyBorder="1"/>
    <xf numFmtId="172" fontId="17" fillId="5" borderId="4" xfId="14" applyNumberFormat="1" applyFont="1" applyFill="1" applyBorder="1"/>
    <xf numFmtId="172" fontId="18" fillId="5" borderId="4" xfId="14" applyNumberFormat="1" applyFont="1" applyFill="1" applyBorder="1"/>
    <xf numFmtId="175" fontId="3" fillId="5" borderId="4" xfId="11" applyNumberFormat="1" applyFill="1" applyBorder="1"/>
    <xf numFmtId="175" fontId="14" fillId="5" borderId="4" xfId="11" applyNumberFormat="1" applyFont="1" applyFill="1" applyBorder="1"/>
    <xf numFmtId="175" fontId="15" fillId="4" borderId="9" xfId="11" applyNumberFormat="1" applyFont="1" applyFill="1" applyBorder="1"/>
    <xf numFmtId="172" fontId="20" fillId="5" borderId="4" xfId="14" applyNumberFormat="1" applyFont="1" applyFill="1" applyBorder="1"/>
    <xf numFmtId="175" fontId="21" fillId="5" borderId="4" xfId="11" applyNumberFormat="1" applyFont="1" applyFill="1" applyBorder="1"/>
    <xf numFmtId="175" fontId="21" fillId="5" borderId="37" xfId="11" applyNumberFormat="1" applyFont="1" applyFill="1" applyBorder="1"/>
    <xf numFmtId="172" fontId="3" fillId="0" borderId="8" xfId="14" applyNumberFormat="1" applyFont="1" applyBorder="1"/>
    <xf numFmtId="172" fontId="18" fillId="0" borderId="4" xfId="14" applyNumberFormat="1" applyFont="1" applyBorder="1"/>
    <xf numFmtId="172" fontId="15" fillId="5" borderId="9" xfId="14" applyNumberFormat="1" applyFont="1" applyFill="1" applyBorder="1"/>
    <xf numFmtId="172" fontId="3" fillId="5" borderId="4" xfId="14" applyNumberFormat="1" applyFont="1" applyFill="1" applyBorder="1"/>
    <xf numFmtId="172" fontId="3" fillId="5" borderId="5" xfId="14" applyNumberFormat="1" applyFont="1" applyFill="1" applyBorder="1"/>
    <xf numFmtId="175" fontId="3" fillId="5" borderId="5" xfId="11" applyNumberFormat="1" applyFill="1" applyBorder="1"/>
    <xf numFmtId="175" fontId="21" fillId="5" borderId="5" xfId="11" applyNumberFormat="1" applyFont="1" applyFill="1" applyBorder="1"/>
    <xf numFmtId="172" fontId="3" fillId="0" borderId="5" xfId="14" applyNumberFormat="1" applyFont="1" applyBorder="1"/>
    <xf numFmtId="175" fontId="3" fillId="0" borderId="5" xfId="11" applyNumberFormat="1" applyBorder="1"/>
    <xf numFmtId="172" fontId="3" fillId="0" borderId="4" xfId="14" applyNumberFormat="1" applyFont="1" applyBorder="1"/>
    <xf numFmtId="172" fontId="14" fillId="0" borderId="5" xfId="14" applyNumberFormat="1" applyFont="1" applyBorder="1"/>
    <xf numFmtId="175" fontId="14" fillId="0" borderId="5" xfId="11" applyNumberFormat="1" applyFont="1" applyBorder="1"/>
    <xf numFmtId="172" fontId="14" fillId="0" borderId="19" xfId="14" applyNumberFormat="1" applyFont="1" applyBorder="1"/>
    <xf numFmtId="175" fontId="14" fillId="0" borderId="19" xfId="11" applyNumberFormat="1" applyFont="1" applyBorder="1"/>
    <xf numFmtId="172" fontId="15" fillId="6" borderId="9" xfId="14" applyNumberFormat="1" applyFont="1" applyFill="1" applyBorder="1"/>
    <xf numFmtId="172" fontId="15" fillId="6" borderId="38" xfId="14" applyNumberFormat="1" applyFont="1" applyFill="1" applyBorder="1"/>
    <xf numFmtId="172" fontId="20" fillId="6" borderId="4" xfId="14" applyNumberFormat="1" applyFont="1" applyFill="1" applyBorder="1"/>
    <xf numFmtId="175" fontId="15" fillId="6" borderId="4" xfId="11" applyNumberFormat="1" applyFont="1" applyFill="1" applyBorder="1"/>
    <xf numFmtId="175" fontId="15" fillId="6" borderId="38" xfId="11" applyNumberFormat="1" applyFont="1" applyFill="1" applyBorder="1"/>
    <xf numFmtId="172" fontId="15" fillId="6" borderId="4" xfId="14" applyNumberFormat="1" applyFont="1" applyFill="1" applyBorder="1"/>
    <xf numFmtId="172" fontId="3" fillId="6" borderId="4" xfId="14" applyNumberFormat="1" applyFont="1" applyFill="1" applyBorder="1"/>
    <xf numFmtId="175" fontId="21" fillId="6" borderId="4" xfId="11" applyNumberFormat="1" applyFont="1" applyFill="1" applyBorder="1"/>
    <xf numFmtId="175" fontId="3" fillId="6" borderId="4" xfId="11" applyNumberFormat="1" applyFill="1" applyBorder="1"/>
    <xf numFmtId="175" fontId="21" fillId="0" borderId="4" xfId="11" applyNumberFormat="1" applyFont="1" applyBorder="1"/>
    <xf numFmtId="172" fontId="20" fillId="0" borderId="9" xfId="14" applyNumberFormat="1" applyFont="1" applyBorder="1"/>
    <xf numFmtId="172" fontId="20" fillId="0" borderId="0" xfId="14" applyNumberFormat="1" applyFont="1"/>
    <xf numFmtId="172" fontId="20" fillId="0" borderId="4" xfId="14" applyNumberFormat="1" applyFont="1" applyBorder="1"/>
    <xf numFmtId="175" fontId="20" fillId="0" borderId="4" xfId="11" applyNumberFormat="1" applyFont="1" applyBorder="1"/>
    <xf numFmtId="175" fontId="20" fillId="0" borderId="0" xfId="11" applyNumberFormat="1" applyFont="1"/>
    <xf numFmtId="175" fontId="24" fillId="4" borderId="34" xfId="11" applyNumberFormat="1" applyFont="1" applyFill="1" applyBorder="1"/>
    <xf numFmtId="175" fontId="24" fillId="4" borderId="4" xfId="11" applyNumberFormat="1" applyFont="1" applyFill="1" applyBorder="1"/>
    <xf numFmtId="172" fontId="15" fillId="5" borderId="4" xfId="14" applyNumberFormat="1" applyFont="1" applyFill="1" applyBorder="1"/>
    <xf numFmtId="175" fontId="15" fillId="5" borderId="4" xfId="11" applyNumberFormat="1" applyFont="1" applyFill="1" applyBorder="1"/>
    <xf numFmtId="172" fontId="25" fillId="6" borderId="4" xfId="14" applyNumberFormat="1" applyFont="1" applyFill="1" applyBorder="1"/>
    <xf numFmtId="172" fontId="15" fillId="0" borderId="4" xfId="14" applyNumberFormat="1" applyFont="1" applyBorder="1"/>
    <xf numFmtId="175" fontId="25" fillId="0" borderId="4" xfId="11" applyNumberFormat="1" applyFont="1" applyBorder="1"/>
    <xf numFmtId="175" fontId="15" fillId="0" borderId="4" xfId="11" applyNumberFormat="1" applyFont="1" applyBorder="1"/>
    <xf numFmtId="172" fontId="3" fillId="0" borderId="4" xfId="14" applyNumberFormat="1" applyFont="1" applyBorder="1" applyAlignment="1">
      <alignment horizontal="center"/>
    </xf>
    <xf numFmtId="175" fontId="15" fillId="0" borderId="34" xfId="11" applyNumberFormat="1" applyFont="1" applyBorder="1"/>
    <xf numFmtId="175" fontId="15" fillId="0" borderId="9" xfId="11" applyNumberFormat="1" applyFont="1" applyBorder="1"/>
    <xf numFmtId="172" fontId="15" fillId="5" borderId="9" xfId="14" applyNumberFormat="1" applyFont="1" applyFill="1" applyBorder="1" applyAlignment="1">
      <alignment horizontal="center"/>
    </xf>
    <xf numFmtId="175" fontId="15" fillId="5" borderId="9" xfId="11" applyNumberFormat="1" applyFont="1" applyFill="1" applyBorder="1"/>
    <xf numFmtId="172" fontId="15" fillId="0" borderId="9" xfId="14" applyNumberFormat="1" applyFont="1" applyBorder="1" applyAlignment="1">
      <alignment horizontal="center"/>
    </xf>
    <xf numFmtId="175" fontId="6" fillId="0" borderId="0" xfId="15" applyNumberFormat="1" applyFont="1"/>
    <xf numFmtId="175" fontId="3" fillId="0" borderId="40" xfId="11" applyNumberFormat="1" applyBorder="1"/>
    <xf numFmtId="175" fontId="3" fillId="0" borderId="41" xfId="11" applyNumberFormat="1" applyBorder="1"/>
    <xf numFmtId="172" fontId="3" fillId="0" borderId="41" xfId="14" applyNumberFormat="1" applyFont="1" applyBorder="1"/>
    <xf numFmtId="172" fontId="3" fillId="0" borderId="41" xfId="14" applyNumberFormat="1" applyFont="1" applyBorder="1" applyAlignment="1">
      <alignment horizontal="center"/>
    </xf>
    <xf numFmtId="175" fontId="14" fillId="0" borderId="28" xfId="11" applyNumberFormat="1" applyFont="1" applyBorder="1"/>
    <xf numFmtId="175" fontId="26" fillId="0" borderId="43" xfId="11" applyNumberFormat="1" applyFont="1" applyBorder="1" applyAlignment="1">
      <alignment horizontal="center"/>
    </xf>
    <xf numFmtId="175" fontId="27" fillId="0" borderId="28" xfId="11" applyNumberFormat="1" applyFont="1" applyBorder="1" applyAlignment="1">
      <alignment horizontal="center"/>
    </xf>
    <xf numFmtId="175" fontId="26" fillId="0" borderId="28" xfId="11" applyNumberFormat="1" applyFont="1" applyBorder="1" applyAlignment="1">
      <alignment horizontal="center"/>
    </xf>
    <xf numFmtId="175" fontId="28" fillId="0" borderId="43" xfId="11" applyNumberFormat="1" applyFont="1" applyBorder="1" applyAlignment="1">
      <alignment horizontal="center"/>
    </xf>
    <xf numFmtId="175" fontId="28" fillId="0" borderId="26" xfId="11" applyNumberFormat="1" applyFont="1" applyBorder="1" applyAlignment="1">
      <alignment horizontal="center"/>
    </xf>
    <xf numFmtId="172" fontId="28" fillId="0" borderId="43" xfId="14" applyNumberFormat="1" applyFont="1" applyBorder="1" applyAlignment="1">
      <alignment horizontal="center"/>
    </xf>
    <xf numFmtId="172" fontId="28" fillId="0" borderId="28" xfId="14" applyNumberFormat="1" applyFont="1" applyBorder="1" applyAlignment="1">
      <alignment horizontal="center"/>
    </xf>
    <xf numFmtId="175" fontId="14" fillId="0" borderId="21" xfId="11" applyNumberFormat="1" applyFont="1" applyBorder="1" applyAlignment="1">
      <alignment horizontal="center"/>
    </xf>
    <xf numFmtId="175" fontId="26" fillId="0" borderId="44" xfId="11" applyNumberFormat="1" applyFont="1" applyBorder="1" applyAlignment="1">
      <alignment horizontal="center"/>
    </xf>
    <xf numFmtId="175" fontId="30" fillId="0" borderId="31" xfId="11" applyNumberFormat="1" applyFont="1" applyBorder="1" applyAlignment="1">
      <alignment horizontal="center"/>
    </xf>
    <xf numFmtId="175" fontId="26" fillId="0" borderId="31" xfId="11" applyNumberFormat="1" applyFont="1" applyBorder="1" applyAlignment="1">
      <alignment horizontal="center"/>
    </xf>
    <xf numFmtId="175" fontId="28" fillId="0" borderId="44" xfId="11" applyNumberFormat="1" applyFont="1" applyBorder="1" applyAlignment="1">
      <alignment horizontal="center"/>
    </xf>
    <xf numFmtId="175" fontId="28" fillId="0" borderId="29" xfId="11" applyNumberFormat="1" applyFont="1" applyBorder="1" applyAlignment="1">
      <alignment horizontal="center"/>
    </xf>
    <xf numFmtId="172" fontId="28" fillId="0" borderId="44" xfId="14" applyNumberFormat="1" applyFont="1" applyBorder="1" applyAlignment="1">
      <alignment horizontal="center"/>
    </xf>
    <xf numFmtId="172" fontId="28" fillId="0" borderId="45" xfId="14" applyNumberFormat="1" applyFont="1" applyBorder="1" applyAlignment="1">
      <alignment horizontal="center"/>
    </xf>
    <xf numFmtId="172" fontId="28" fillId="0" borderId="31" xfId="14" applyNumberFormat="1" applyFont="1" applyBorder="1" applyAlignment="1">
      <alignment horizontal="center"/>
    </xf>
    <xf numFmtId="175" fontId="14" fillId="0" borderId="44" xfId="11" applyNumberFormat="1" applyFont="1" applyBorder="1"/>
    <xf numFmtId="175" fontId="28" fillId="0" borderId="45" xfId="11" applyNumberFormat="1" applyFont="1" applyBorder="1" applyAlignment="1">
      <alignment horizontal="center"/>
    </xf>
    <xf numFmtId="175" fontId="26" fillId="0" borderId="45" xfId="11" applyNumberFormat="1" applyFont="1" applyBorder="1" applyAlignment="1">
      <alignment horizontal="center"/>
    </xf>
    <xf numFmtId="175" fontId="14" fillId="0" borderId="0" xfId="11" applyNumberFormat="1" applyFont="1" applyAlignment="1">
      <alignment horizontal="centerContinuous"/>
    </xf>
    <xf numFmtId="175" fontId="14" fillId="0" borderId="20" xfId="11" applyNumberFormat="1" applyFont="1" applyBorder="1" applyAlignment="1">
      <alignment horizontal="centerContinuous"/>
    </xf>
    <xf numFmtId="172" fontId="14" fillId="0" borderId="28" xfId="14" applyNumberFormat="1" applyFont="1" applyBorder="1" applyAlignment="1">
      <alignment horizontal="centerContinuous"/>
    </xf>
    <xf numFmtId="175" fontId="28" fillId="0" borderId="26" xfId="11" applyNumberFormat="1" applyFont="1" applyBorder="1" applyAlignment="1">
      <alignment horizontal="centerContinuous"/>
    </xf>
    <xf numFmtId="175" fontId="14" fillId="0" borderId="31" xfId="11" applyNumberFormat="1" applyFont="1" applyBorder="1"/>
    <xf numFmtId="175" fontId="14" fillId="0" borderId="30" xfId="11" applyNumberFormat="1" applyFont="1" applyBorder="1"/>
    <xf numFmtId="175" fontId="14" fillId="0" borderId="29" xfId="11" applyNumberFormat="1" applyFont="1" applyBorder="1"/>
    <xf numFmtId="172" fontId="14" fillId="0" borderId="44" xfId="14" applyNumberFormat="1" applyFont="1" applyBorder="1"/>
    <xf numFmtId="172" fontId="14" fillId="0" borderId="31" xfId="14" applyNumberFormat="1" applyFont="1" applyBorder="1" applyAlignment="1">
      <alignment horizontal="centerContinuous"/>
    </xf>
    <xf numFmtId="175" fontId="14" fillId="0" borderId="29" xfId="11" applyNumberFormat="1" applyFont="1" applyBorder="1" applyAlignment="1">
      <alignment horizontal="centerContinuous"/>
    </xf>
    <xf numFmtId="0" fontId="34" fillId="0" borderId="0" xfId="0" applyFont="1"/>
    <xf numFmtId="0" fontId="34" fillId="2" borderId="0" xfId="0" applyFont="1" applyFill="1"/>
    <xf numFmtId="0" fontId="34" fillId="2" borderId="0" xfId="0" applyFont="1" applyFill="1" applyAlignment="1">
      <alignment horizontal="center"/>
    </xf>
    <xf numFmtId="0" fontId="38" fillId="2" borderId="0" xfId="0" applyFont="1" applyFill="1"/>
    <xf numFmtId="0" fontId="38" fillId="0" borderId="0" xfId="0" applyFont="1"/>
    <xf numFmtId="0" fontId="37" fillId="0" borderId="0" xfId="0" applyFont="1" applyAlignment="1">
      <alignment horizontal="center"/>
    </xf>
    <xf numFmtId="0" fontId="39" fillId="0" borderId="0" xfId="0" applyFont="1"/>
    <xf numFmtId="0" fontId="34" fillId="0" borderId="0" xfId="0" quotePrefix="1" applyFont="1"/>
    <xf numFmtId="0" fontId="40" fillId="0" borderId="0" xfId="2" applyFont="1" applyFill="1"/>
    <xf numFmtId="0" fontId="42" fillId="0" borderId="0" xfId="0" applyFont="1"/>
    <xf numFmtId="41" fontId="42" fillId="2" borderId="0" xfId="14" applyFont="1" applyFill="1"/>
    <xf numFmtId="4" fontId="43" fillId="0" borderId="0" xfId="0" applyNumberFormat="1" applyFont="1"/>
    <xf numFmtId="0" fontId="43" fillId="0" borderId="0" xfId="0" applyFont="1"/>
    <xf numFmtId="4" fontId="34" fillId="0" borderId="0" xfId="0" applyNumberFormat="1" applyFont="1"/>
    <xf numFmtId="4" fontId="47" fillId="0" borderId="0" xfId="0" applyNumberFormat="1" applyFont="1"/>
    <xf numFmtId="0" fontId="48" fillId="0" borderId="0" xfId="0" applyFont="1" applyAlignment="1">
      <alignment horizontal="center"/>
    </xf>
    <xf numFmtId="41" fontId="48" fillId="0" borderId="0" xfId="14" applyFont="1" applyAlignment="1">
      <alignment horizontal="center"/>
    </xf>
    <xf numFmtId="0" fontId="49" fillId="0" borderId="20" xfId="0" applyFont="1" applyBorder="1"/>
    <xf numFmtId="41" fontId="34" fillId="2" borderId="0" xfId="14" applyFont="1" applyFill="1" applyBorder="1" applyAlignment="1">
      <alignment horizontal="center" vertical="center"/>
    </xf>
    <xf numFmtId="4" fontId="47" fillId="0" borderId="0" xfId="4" applyNumberFormat="1" applyFont="1" applyAlignment="1">
      <alignment vertical="center"/>
    </xf>
    <xf numFmtId="0" fontId="34" fillId="0" borderId="20" xfId="0" applyFont="1" applyBorder="1"/>
    <xf numFmtId="172" fontId="34" fillId="0" borderId="0" xfId="14" applyNumberFormat="1" applyFont="1" applyBorder="1"/>
    <xf numFmtId="0" fontId="39" fillId="0" borderId="20" xfId="0" applyFont="1" applyBorder="1"/>
    <xf numFmtId="172" fontId="34" fillId="2" borderId="0" xfId="14" applyNumberFormat="1" applyFont="1" applyFill="1" applyBorder="1" applyAlignment="1">
      <alignment horizontal="center" vertical="center"/>
    </xf>
    <xf numFmtId="172" fontId="49" fillId="2" borderId="2" xfId="14" applyNumberFormat="1" applyFont="1" applyFill="1" applyBorder="1" applyAlignment="1">
      <alignment horizontal="center" vertical="center"/>
    </xf>
    <xf numFmtId="172" fontId="34" fillId="0" borderId="0" xfId="14" applyNumberFormat="1" applyFont="1" applyBorder="1" applyAlignment="1">
      <alignment horizontal="center" vertical="center"/>
    </xf>
    <xf numFmtId="172" fontId="49" fillId="2" borderId="0" xfId="14" applyNumberFormat="1" applyFont="1" applyFill="1" applyBorder="1" applyAlignment="1">
      <alignment horizontal="center" vertical="center"/>
    </xf>
    <xf numFmtId="172" fontId="49" fillId="2" borderId="10" xfId="14" applyNumberFormat="1" applyFont="1" applyFill="1" applyBorder="1" applyAlignment="1">
      <alignment horizontal="center" vertical="center"/>
    </xf>
    <xf numFmtId="172" fontId="39" fillId="2" borderId="0" xfId="14" applyNumberFormat="1" applyFont="1" applyFill="1" applyBorder="1" applyAlignment="1">
      <alignment horizontal="center" vertical="center"/>
    </xf>
    <xf numFmtId="172" fontId="39" fillId="2" borderId="1" xfId="14" applyNumberFormat="1" applyFont="1" applyFill="1" applyBorder="1" applyAlignment="1">
      <alignment horizontal="center" vertical="center"/>
    </xf>
    <xf numFmtId="4" fontId="39" fillId="0" borderId="0" xfId="0" applyNumberFormat="1" applyFont="1"/>
    <xf numFmtId="4" fontId="50" fillId="0" borderId="0" xfId="0" applyNumberFormat="1" applyFont="1"/>
    <xf numFmtId="172" fontId="49" fillId="2" borderId="1" xfId="14" applyNumberFormat="1" applyFont="1" applyFill="1" applyBorder="1" applyAlignment="1">
      <alignment horizontal="center" vertical="center"/>
    </xf>
    <xf numFmtId="172" fontId="49" fillId="0" borderId="2" xfId="14" applyNumberFormat="1" applyFont="1" applyBorder="1" applyAlignment="1">
      <alignment horizontal="center" vertical="center"/>
    </xf>
    <xf numFmtId="169" fontId="50" fillId="0" borderId="0" xfId="1" applyNumberFormat="1" applyFont="1" applyBorder="1"/>
    <xf numFmtId="165" fontId="50" fillId="0" borderId="0" xfId="1" applyFont="1" applyBorder="1"/>
    <xf numFmtId="172" fontId="46" fillId="2" borderId="10" xfId="14" applyNumberFormat="1" applyFont="1" applyFill="1" applyBorder="1" applyAlignment="1">
      <alignment horizontal="center" vertical="center"/>
    </xf>
    <xf numFmtId="0" fontId="46" fillId="0" borderId="0" xfId="0" applyFont="1"/>
    <xf numFmtId="41" fontId="34" fillId="2" borderId="0" xfId="14" applyFont="1" applyFill="1"/>
    <xf numFmtId="0" fontId="45" fillId="0" borderId="0" xfId="0" applyFont="1" applyAlignment="1">
      <alignment horizontal="center"/>
    </xf>
    <xf numFmtId="0" fontId="34" fillId="0" borderId="29" xfId="0" applyFont="1" applyBorder="1"/>
    <xf numFmtId="0" fontId="34" fillId="0" borderId="25" xfId="0" applyFont="1" applyBorder="1"/>
    <xf numFmtId="49" fontId="39" fillId="0" borderId="20" xfId="0" applyNumberFormat="1" applyFont="1" applyBorder="1"/>
    <xf numFmtId="3" fontId="34" fillId="0" borderId="0" xfId="0" applyNumberFormat="1" applyFont="1"/>
    <xf numFmtId="49" fontId="34" fillId="0" borderId="20" xfId="0" applyNumberFormat="1" applyFont="1" applyBorder="1"/>
    <xf numFmtId="49" fontId="49" fillId="0" borderId="20" xfId="0" applyNumberFormat="1" applyFont="1" applyBorder="1"/>
    <xf numFmtId="165" fontId="49" fillId="0" borderId="2" xfId="1" applyFont="1" applyBorder="1" applyAlignment="1">
      <alignment horizontal="right" vertical="center"/>
    </xf>
    <xf numFmtId="165" fontId="49" fillId="0" borderId="10" xfId="1" applyFont="1" applyBorder="1" applyAlignment="1">
      <alignment horizontal="right" vertical="center"/>
    </xf>
    <xf numFmtId="4" fontId="51" fillId="0" borderId="0" xfId="0" applyNumberFormat="1" applyFont="1"/>
    <xf numFmtId="49" fontId="34" fillId="0" borderId="26" xfId="0" applyNumberFormat="1" applyFont="1" applyBorder="1"/>
    <xf numFmtId="169" fontId="34" fillId="0" borderId="0" xfId="1" applyNumberFormat="1" applyFont="1"/>
    <xf numFmtId="49" fontId="49" fillId="0" borderId="0" xfId="0" applyNumberFormat="1" applyFont="1"/>
    <xf numFmtId="0" fontId="51" fillId="0" borderId="0" xfId="0" applyFont="1"/>
    <xf numFmtId="0" fontId="53" fillId="0" borderId="0" xfId="0" applyFont="1"/>
    <xf numFmtId="0" fontId="49" fillId="0" borderId="0" xfId="0" applyFont="1"/>
    <xf numFmtId="0" fontId="42" fillId="0" borderId="0" xfId="0" applyFont="1" applyAlignment="1">
      <alignment horizontal="center"/>
    </xf>
    <xf numFmtId="4" fontId="49" fillId="0" borderId="0" xfId="0" applyNumberFormat="1" applyFont="1"/>
    <xf numFmtId="0" fontId="34" fillId="0" borderId="0" xfId="0" applyFont="1" applyAlignment="1">
      <alignment horizontal="center"/>
    </xf>
    <xf numFmtId="0" fontId="49" fillId="0" borderId="4" xfId="0" applyFont="1" applyBorder="1" applyAlignment="1">
      <alignment horizontal="center" vertical="center" wrapText="1"/>
    </xf>
    <xf numFmtId="4" fontId="34" fillId="0" borderId="0" xfId="0" applyNumberFormat="1" applyFont="1" applyAlignment="1">
      <alignment horizontal="center"/>
    </xf>
    <xf numFmtId="0" fontId="49" fillId="0" borderId="6" xfId="0" applyFont="1" applyBorder="1" applyAlignment="1">
      <alignment horizontal="center" vertical="center" wrapText="1"/>
    </xf>
    <xf numFmtId="172" fontId="34" fillId="0" borderId="5" xfId="14" applyNumberFormat="1" applyFont="1" applyBorder="1" applyAlignment="1">
      <alignment horizontal="right"/>
    </xf>
    <xf numFmtId="0" fontId="49" fillId="0" borderId="0" xfId="0" applyFont="1" applyAlignment="1">
      <alignment horizontal="center"/>
    </xf>
    <xf numFmtId="0" fontId="49" fillId="0" borderId="8" xfId="0" applyFont="1" applyBorder="1" applyAlignment="1">
      <alignment horizontal="center" vertical="center" wrapText="1"/>
    </xf>
    <xf numFmtId="172" fontId="34" fillId="0" borderId="8" xfId="14" applyNumberFormat="1" applyFont="1" applyBorder="1" applyAlignment="1">
      <alignment horizontal="right"/>
    </xf>
    <xf numFmtId="172" fontId="39" fillId="0" borderId="8" xfId="14" applyNumberFormat="1" applyFont="1" applyBorder="1" applyAlignment="1">
      <alignment horizontal="right"/>
    </xf>
    <xf numFmtId="172" fontId="39" fillId="0" borderId="8" xfId="14" applyNumberFormat="1" applyFont="1" applyBorder="1" applyAlignment="1">
      <alignment horizontal="right" vertical="center"/>
    </xf>
    <xf numFmtId="0" fontId="49" fillId="0" borderId="0" xfId="0" applyFont="1" applyAlignment="1">
      <alignment vertical="center"/>
    </xf>
    <xf numFmtId="4" fontId="49" fillId="0" borderId="0" xfId="0" applyNumberFormat="1" applyFont="1" applyAlignment="1">
      <alignment vertical="center"/>
    </xf>
    <xf numFmtId="0" fontId="39" fillId="0" borderId="8" xfId="0" applyFont="1" applyBorder="1" applyAlignment="1">
      <alignment vertical="center"/>
    </xf>
    <xf numFmtId="0" fontId="39" fillId="0" borderId="8" xfId="0" applyFont="1" applyBorder="1" applyAlignment="1">
      <alignment horizontal="left"/>
    </xf>
    <xf numFmtId="0" fontId="49" fillId="0" borderId="0" xfId="0" applyFont="1" applyAlignment="1">
      <alignment horizontal="center" wrapText="1"/>
    </xf>
    <xf numFmtId="4" fontId="49" fillId="0" borderId="0" xfId="0" applyNumberFormat="1" applyFont="1" applyAlignment="1">
      <alignment horizontal="center"/>
    </xf>
    <xf numFmtId="14" fontId="49" fillId="0" borderId="0" xfId="0" applyNumberFormat="1" applyFont="1" applyAlignment="1">
      <alignment horizontal="center"/>
    </xf>
    <xf numFmtId="172" fontId="39" fillId="0" borderId="8" xfId="14" applyNumberFormat="1" applyFont="1" applyBorder="1" applyAlignment="1">
      <alignment horizontal="right" wrapText="1"/>
    </xf>
    <xf numFmtId="0" fontId="39" fillId="0" borderId="9" xfId="0" applyFont="1" applyBorder="1"/>
    <xf numFmtId="172" fontId="39" fillId="0" borderId="9" xfId="14" applyNumberFormat="1" applyFont="1" applyBorder="1" applyAlignment="1">
      <alignment horizontal="right"/>
    </xf>
    <xf numFmtId="3" fontId="49" fillId="0" borderId="4" xfId="0" applyNumberFormat="1" applyFont="1" applyBorder="1" applyAlignment="1">
      <alignment horizontal="center" vertical="center"/>
    </xf>
    <xf numFmtId="165" fontId="35" fillId="0" borderId="4" xfId="1" applyFont="1" applyBorder="1" applyAlignment="1">
      <alignment horizontal="center" vertical="center"/>
    </xf>
    <xf numFmtId="3" fontId="39" fillId="0" borderId="0" xfId="0" applyNumberFormat="1" applyFont="1"/>
    <xf numFmtId="165" fontId="35" fillId="0" borderId="19" xfId="1" applyFont="1" applyBorder="1" applyAlignment="1">
      <alignment horizontal="center" vertical="center"/>
    </xf>
    <xf numFmtId="0" fontId="40" fillId="0" borderId="0" xfId="0" applyFont="1"/>
    <xf numFmtId="41" fontId="39" fillId="0" borderId="0" xfId="14" applyFont="1"/>
    <xf numFmtId="2" fontId="46" fillId="0" borderId="0" xfId="0" applyNumberFormat="1" applyFont="1" applyAlignment="1">
      <alignment horizontal="center"/>
    </xf>
    <xf numFmtId="2" fontId="39" fillId="0" borderId="0" xfId="0" applyNumberFormat="1" applyFont="1"/>
    <xf numFmtId="0" fontId="39" fillId="0" borderId="6" xfId="0" applyFont="1" applyBorder="1"/>
    <xf numFmtId="0" fontId="39" fillId="0" borderId="16" xfId="0" applyFont="1" applyBorder="1"/>
    <xf numFmtId="3" fontId="49" fillId="0" borderId="1" xfId="0" applyNumberFormat="1" applyFont="1" applyBorder="1" applyAlignment="1">
      <alignment horizontal="center" vertical="center"/>
    </xf>
    <xf numFmtId="3" fontId="49" fillId="0" borderId="14" xfId="0" applyNumberFormat="1" applyFont="1" applyBorder="1" applyAlignment="1">
      <alignment horizontal="center" vertical="center"/>
    </xf>
    <xf numFmtId="0" fontId="39" fillId="0" borderId="12" xfId="0" applyFont="1" applyBorder="1"/>
    <xf numFmtId="3" fontId="49" fillId="0" borderId="0" xfId="0" applyNumberFormat="1" applyFont="1" applyAlignment="1">
      <alignment horizontal="center" vertical="center"/>
    </xf>
    <xf numFmtId="0" fontId="49" fillId="0" borderId="0" xfId="0" applyFont="1" applyAlignment="1">
      <alignment horizontal="center" vertical="center"/>
    </xf>
    <xf numFmtId="165" fontId="49" fillId="0" borderId="13" xfId="1" applyFont="1" applyBorder="1" applyAlignment="1">
      <alignment horizontal="center" vertical="center"/>
    </xf>
    <xf numFmtId="0" fontId="49" fillId="0" borderId="12" xfId="0" applyFont="1" applyBorder="1"/>
    <xf numFmtId="165" fontId="35" fillId="2" borderId="1" xfId="1" applyFont="1" applyFill="1" applyBorder="1" applyAlignment="1">
      <alignment horizontal="center" vertical="center"/>
    </xf>
    <xf numFmtId="165" fontId="49" fillId="0" borderId="0" xfId="1" applyFont="1" applyBorder="1" applyAlignment="1">
      <alignment horizontal="right" vertical="center"/>
    </xf>
    <xf numFmtId="165" fontId="49" fillId="0" borderId="14" xfId="1" applyFont="1" applyBorder="1" applyAlignment="1">
      <alignment horizontal="right" vertical="center"/>
    </xf>
    <xf numFmtId="165" fontId="49" fillId="0" borderId="13" xfId="1" applyFont="1" applyBorder="1" applyAlignment="1">
      <alignment horizontal="right" vertical="center"/>
    </xf>
    <xf numFmtId="165" fontId="39" fillId="0" borderId="0" xfId="1" applyFont="1" applyBorder="1" applyAlignment="1">
      <alignment horizontal="right" vertical="center"/>
    </xf>
    <xf numFmtId="165" fontId="39" fillId="0" borderId="13" xfId="1" applyFont="1" applyBorder="1" applyAlignment="1">
      <alignment horizontal="right" vertical="center"/>
    </xf>
    <xf numFmtId="165" fontId="39" fillId="0" borderId="13" xfId="1" applyFont="1" applyBorder="1" applyAlignment="1">
      <alignment vertical="center"/>
    </xf>
    <xf numFmtId="165" fontId="34" fillId="2" borderId="0" xfId="1" applyFont="1" applyFill="1" applyBorder="1" applyAlignment="1">
      <alignment horizontal="right" vertical="center"/>
    </xf>
    <xf numFmtId="165" fontId="39" fillId="0" borderId="14" xfId="1" quotePrefix="1" applyFont="1" applyBorder="1" applyAlignment="1">
      <alignment horizontal="right" vertical="center"/>
    </xf>
    <xf numFmtId="165" fontId="49" fillId="0" borderId="15" xfId="1" applyFont="1" applyBorder="1" applyAlignment="1">
      <alignment horizontal="right" vertical="center"/>
    </xf>
    <xf numFmtId="4" fontId="34" fillId="2" borderId="0" xfId="0" applyNumberFormat="1" applyFont="1" applyFill="1" applyAlignment="1">
      <alignment horizontal="center" vertical="center"/>
    </xf>
    <xf numFmtId="165" fontId="39" fillId="0" borderId="1" xfId="1" applyFont="1" applyBorder="1" applyAlignment="1">
      <alignment horizontal="right" vertical="center"/>
    </xf>
    <xf numFmtId="165" fontId="39" fillId="0" borderId="14" xfId="1" applyFont="1" applyBorder="1" applyAlignment="1">
      <alignment horizontal="right" vertical="center"/>
    </xf>
    <xf numFmtId="0" fontId="49" fillId="0" borderId="17" xfId="0" applyFont="1" applyBorder="1"/>
    <xf numFmtId="165" fontId="49" fillId="0" borderId="3" xfId="1" applyFont="1" applyBorder="1" applyAlignment="1">
      <alignment horizontal="right" vertical="center"/>
    </xf>
    <xf numFmtId="165" fontId="49" fillId="0" borderId="18" xfId="1" applyFont="1" applyBorder="1" applyAlignment="1">
      <alignment horizontal="right" vertical="center"/>
    </xf>
    <xf numFmtId="168" fontId="39" fillId="0" borderId="0" xfId="0" applyNumberFormat="1" applyFont="1"/>
    <xf numFmtId="37" fontId="39" fillId="0" borderId="0" xfId="0" applyNumberFormat="1" applyFont="1"/>
    <xf numFmtId="165" fontId="39" fillId="0" borderId="0" xfId="0" applyNumberFormat="1" applyFont="1"/>
    <xf numFmtId="0" fontId="34" fillId="0" borderId="0" xfId="0" applyFont="1" applyAlignment="1">
      <alignment horizontal="left" vertical="center"/>
    </xf>
    <xf numFmtId="0" fontId="34" fillId="0" borderId="0" xfId="0" applyFont="1" applyAlignment="1">
      <alignment horizontal="left"/>
    </xf>
    <xf numFmtId="0" fontId="35" fillId="0" borderId="0" xfId="0" applyFont="1" applyAlignment="1">
      <alignment horizontal="left" vertical="center"/>
    </xf>
    <xf numFmtId="0" fontId="35" fillId="0" borderId="0" xfId="0" applyFont="1" applyAlignment="1">
      <alignment horizontal="center" vertical="center"/>
    </xf>
    <xf numFmtId="0" fontId="34" fillId="0" borderId="0" xfId="0" applyFont="1" applyAlignment="1">
      <alignment horizontal="left" vertical="center" wrapText="1"/>
    </xf>
    <xf numFmtId="0" fontId="35" fillId="0" borderId="0" xfId="0" applyFont="1" applyAlignment="1">
      <alignment horizontal="left" vertical="center" wrapText="1"/>
    </xf>
    <xf numFmtId="0" fontId="56" fillId="0" borderId="4" xfId="0" applyFont="1" applyBorder="1" applyAlignment="1">
      <alignment horizontal="left" vertical="center"/>
    </xf>
    <xf numFmtId="0" fontId="56" fillId="0" borderId="4" xfId="0" applyFont="1" applyBorder="1" applyAlignment="1">
      <alignment horizontal="center" vertical="center" wrapText="1"/>
    </xf>
    <xf numFmtId="0" fontId="57" fillId="0" borderId="4" xfId="0" applyFont="1" applyBorder="1" applyAlignment="1">
      <alignment horizontal="left" vertical="center"/>
    </xf>
    <xf numFmtId="172" fontId="39" fillId="0" borderId="4" xfId="14" applyNumberFormat="1" applyFont="1" applyBorder="1" applyAlignment="1">
      <alignment vertical="center"/>
    </xf>
    <xf numFmtId="0" fontId="57" fillId="0" borderId="4" xfId="0" applyFont="1" applyBorder="1" applyAlignment="1">
      <alignment horizontal="center" vertical="center"/>
    </xf>
    <xf numFmtId="172" fontId="57" fillId="0" borderId="4" xfId="14" applyNumberFormat="1" applyFont="1" applyBorder="1" applyAlignment="1">
      <alignment horizontal="center" vertical="center"/>
    </xf>
    <xf numFmtId="165" fontId="57" fillId="0" borderId="4" xfId="1" applyFont="1" applyBorder="1" applyAlignment="1">
      <alignment horizontal="center" vertical="center"/>
    </xf>
    <xf numFmtId="172" fontId="34" fillId="2" borderId="4" xfId="14" applyNumberFormat="1" applyFont="1" applyFill="1" applyBorder="1" applyAlignment="1">
      <alignment horizontal="center" vertical="center"/>
    </xf>
    <xf numFmtId="43" fontId="34" fillId="0" borderId="0" xfId="0" applyNumberFormat="1" applyFont="1"/>
    <xf numFmtId="41" fontId="57" fillId="0" borderId="4" xfId="14" applyFont="1" applyBorder="1" applyAlignment="1">
      <alignment horizontal="center" vertical="center"/>
    </xf>
    <xf numFmtId="41" fontId="34" fillId="0" borderId="0" xfId="14" applyFont="1"/>
    <xf numFmtId="165" fontId="56" fillId="0" borderId="4" xfId="1" applyFont="1" applyBorder="1" applyAlignment="1">
      <alignment horizontal="center" vertical="center"/>
    </xf>
    <xf numFmtId="165" fontId="34" fillId="0" borderId="0" xfId="0" applyNumberFormat="1" applyFont="1" applyAlignment="1">
      <alignment horizontal="left"/>
    </xf>
    <xf numFmtId="165" fontId="34" fillId="0" borderId="4" xfId="1" applyFont="1" applyBorder="1"/>
    <xf numFmtId="0" fontId="35" fillId="0" borderId="0" xfId="0" applyFont="1" applyAlignment="1">
      <alignment vertical="center"/>
    </xf>
    <xf numFmtId="172" fontId="34" fillId="0" borderId="4" xfId="14" applyNumberFormat="1" applyFont="1" applyBorder="1"/>
    <xf numFmtId="172" fontId="56" fillId="0" borderId="4" xfId="14" applyNumberFormat="1" applyFont="1" applyBorder="1" applyAlignment="1">
      <alignment horizontal="right" vertical="center"/>
    </xf>
    <xf numFmtId="0" fontId="34" fillId="0" borderId="0" xfId="0" applyFont="1" applyAlignment="1">
      <alignment vertical="center"/>
    </xf>
    <xf numFmtId="0" fontId="34" fillId="0" borderId="0" xfId="0" applyFont="1" applyAlignment="1">
      <alignment vertical="top" wrapText="1"/>
    </xf>
    <xf numFmtId="0" fontId="34" fillId="0" borderId="0" xfId="0" applyFont="1" applyAlignment="1">
      <alignment vertical="top"/>
    </xf>
    <xf numFmtId="173" fontId="18" fillId="0" borderId="36" xfId="11" applyNumberFormat="1" applyFont="1" applyBorder="1"/>
    <xf numFmtId="175" fontId="18" fillId="0" borderId="5" xfId="11" applyNumberFormat="1" applyFont="1" applyBorder="1"/>
    <xf numFmtId="175" fontId="18" fillId="0" borderId="4" xfId="11" applyNumberFormat="1" applyFont="1" applyBorder="1"/>
    <xf numFmtId="172" fontId="18" fillId="0" borderId="4" xfId="14" applyNumberFormat="1" applyFont="1" applyFill="1" applyBorder="1"/>
    <xf numFmtId="172" fontId="18" fillId="0" borderId="5" xfId="14" applyNumberFormat="1" applyFont="1" applyFill="1" applyBorder="1"/>
    <xf numFmtId="172" fontId="18" fillId="0" borderId="9" xfId="14" applyNumberFormat="1" applyFont="1" applyFill="1" applyBorder="1"/>
    <xf numFmtId="175" fontId="60" fillId="0" borderId="4" xfId="11" applyNumberFormat="1" applyFont="1" applyBorder="1"/>
    <xf numFmtId="175" fontId="60" fillId="0" borderId="0" xfId="11" applyNumberFormat="1" applyFont="1"/>
    <xf numFmtId="175" fontId="60" fillId="0" borderId="34" xfId="11" applyNumberFormat="1" applyFont="1" applyBorder="1"/>
    <xf numFmtId="3" fontId="60" fillId="0" borderId="0" xfId="11" applyNumberFormat="1" applyFont="1"/>
    <xf numFmtId="0" fontId="60" fillId="0" borderId="0" xfId="11" applyFont="1"/>
    <xf numFmtId="41" fontId="52" fillId="0" borderId="1" xfId="14" applyFont="1" applyBorder="1"/>
    <xf numFmtId="173" fontId="61" fillId="0" borderId="36" xfId="11" applyNumberFormat="1" applyFont="1" applyBorder="1"/>
    <xf numFmtId="175" fontId="62" fillId="0" borderId="5" xfId="11" applyNumberFormat="1" applyFont="1" applyBorder="1"/>
    <xf numFmtId="175" fontId="62" fillId="0" borderId="4" xfId="11" applyNumberFormat="1" applyFont="1" applyBorder="1"/>
    <xf numFmtId="172" fontId="63" fillId="0" borderId="4" xfId="14" applyNumberFormat="1" applyFont="1" applyFill="1" applyBorder="1"/>
    <xf numFmtId="172" fontId="62" fillId="0" borderId="5" xfId="14" applyNumberFormat="1" applyFont="1" applyFill="1" applyBorder="1"/>
    <xf numFmtId="172" fontId="63" fillId="0" borderId="9" xfId="14" applyNumberFormat="1" applyFont="1" applyFill="1" applyBorder="1"/>
    <xf numFmtId="175" fontId="62" fillId="0" borderId="34" xfId="11" applyNumberFormat="1" applyFont="1" applyBorder="1"/>
    <xf numFmtId="0" fontId="62" fillId="0" borderId="0" xfId="11" applyFont="1"/>
    <xf numFmtId="173" fontId="15" fillId="0" borderId="5" xfId="11" applyNumberFormat="1" applyFont="1" applyBorder="1"/>
    <xf numFmtId="0" fontId="54" fillId="0" borderId="0" xfId="2" applyFont="1" applyFill="1" applyAlignment="1">
      <alignment horizontal="left"/>
    </xf>
    <xf numFmtId="171" fontId="34" fillId="0" borderId="0" xfId="0" applyNumberFormat="1" applyFont="1" applyAlignment="1">
      <alignment horizontal="center"/>
    </xf>
    <xf numFmtId="172" fontId="34" fillId="0" borderId="11" xfId="14" applyNumberFormat="1" applyFont="1" applyBorder="1" applyAlignment="1">
      <alignment horizontal="right" vertical="center"/>
    </xf>
    <xf numFmtId="172" fontId="34" fillId="0" borderId="12" xfId="14" applyNumberFormat="1" applyFont="1" applyBorder="1" applyAlignment="1">
      <alignment horizontal="right"/>
    </xf>
    <xf numFmtId="172" fontId="39" fillId="0" borderId="12" xfId="14" applyNumberFormat="1" applyFont="1" applyBorder="1" applyAlignment="1">
      <alignment horizontal="right" vertical="center"/>
    </xf>
    <xf numFmtId="172" fontId="39" fillId="0" borderId="12" xfId="14" applyNumberFormat="1" applyFont="1" applyBorder="1" applyAlignment="1">
      <alignment horizontal="right"/>
    </xf>
    <xf numFmtId="0" fontId="49" fillId="0" borderId="9" xfId="0" applyFont="1" applyBorder="1" applyAlignment="1">
      <alignment horizontal="center" vertical="center" wrapText="1"/>
    </xf>
    <xf numFmtId="3" fontId="65" fillId="0" borderId="0" xfId="0" applyNumberFormat="1" applyFont="1"/>
    <xf numFmtId="41" fontId="65" fillId="2" borderId="0" xfId="14" applyFont="1" applyFill="1"/>
    <xf numFmtId="14" fontId="46" fillId="0" borderId="0" xfId="0" applyNumberFormat="1" applyFont="1" applyAlignment="1">
      <alignment horizontal="center" vertical="center"/>
    </xf>
    <xf numFmtId="10" fontId="39" fillId="0" borderId="0" xfId="3" applyNumberFormat="1" applyFont="1"/>
    <xf numFmtId="172" fontId="34" fillId="0" borderId="0" xfId="14" applyNumberFormat="1" applyFont="1" applyFill="1" applyBorder="1" applyAlignment="1">
      <alignment horizontal="center" vertical="center"/>
    </xf>
    <xf numFmtId="0" fontId="64" fillId="0" borderId="0" xfId="0" applyFont="1"/>
    <xf numFmtId="0" fontId="65" fillId="0" borderId="0" xfId="0" applyFont="1"/>
    <xf numFmtId="0" fontId="83" fillId="0" borderId="0" xfId="0" applyFont="1"/>
    <xf numFmtId="0" fontId="84" fillId="0" borderId="0" xfId="0" applyFont="1"/>
    <xf numFmtId="0" fontId="86" fillId="0" borderId="4" xfId="0" applyFont="1" applyBorder="1" applyAlignment="1">
      <alignment horizontal="center" vertical="center" wrapText="1"/>
    </xf>
    <xf numFmtId="0" fontId="34" fillId="0" borderId="12" xfId="0" applyFont="1" applyBorder="1"/>
    <xf numFmtId="0" fontId="34" fillId="0" borderId="0" xfId="0" applyFont="1" applyAlignment="1">
      <alignment horizontal="left" vertical="top" wrapText="1"/>
    </xf>
    <xf numFmtId="0" fontId="89" fillId="0" borderId="0" xfId="0" applyFont="1"/>
    <xf numFmtId="0" fontId="34" fillId="0" borderId="0" xfId="0" applyFont="1" applyAlignment="1">
      <alignment vertical="center" wrapText="1"/>
    </xf>
    <xf numFmtId="0" fontId="34" fillId="0" borderId="0" xfId="0" applyFont="1" applyAlignment="1">
      <alignment horizontal="left" vertical="top"/>
    </xf>
    <xf numFmtId="172" fontId="49" fillId="0" borderId="5" xfId="14" applyNumberFormat="1" applyFont="1" applyBorder="1" applyAlignment="1">
      <alignment horizontal="right"/>
    </xf>
    <xf numFmtId="172" fontId="49" fillId="0" borderId="8" xfId="14" applyNumberFormat="1" applyFont="1" applyBorder="1" applyAlignment="1">
      <alignment horizontal="right"/>
    </xf>
    <xf numFmtId="172" fontId="49" fillId="0" borderId="9" xfId="14" applyNumberFormat="1" applyFont="1" applyBorder="1" applyAlignment="1">
      <alignment horizontal="right"/>
    </xf>
    <xf numFmtId="3" fontId="49" fillId="0" borderId="0" xfId="0" applyNumberFormat="1" applyFont="1"/>
    <xf numFmtId="2" fontId="49" fillId="0" borderId="0" xfId="0" applyNumberFormat="1" applyFont="1"/>
    <xf numFmtId="0" fontId="41" fillId="0" borderId="0" xfId="0" applyFont="1" applyAlignment="1">
      <alignment vertical="center"/>
    </xf>
    <xf numFmtId="0" fontId="49" fillId="0" borderId="16" xfId="0" applyFont="1" applyBorder="1"/>
    <xf numFmtId="0" fontId="46" fillId="0" borderId="12" xfId="0" applyFont="1" applyBorder="1"/>
    <xf numFmtId="0" fontId="56" fillId="2" borderId="4" xfId="0" applyFont="1" applyFill="1" applyBorder="1" applyAlignment="1">
      <alignment horizontal="left" vertical="center"/>
    </xf>
    <xf numFmtId="0" fontId="56" fillId="2" borderId="4" xfId="0" applyFont="1" applyFill="1" applyBorder="1" applyAlignment="1">
      <alignment horizontal="center" vertical="center"/>
    </xf>
    <xf numFmtId="0" fontId="34" fillId="2" borderId="4" xfId="0" applyFont="1" applyFill="1" applyBorder="1" applyAlignment="1">
      <alignment horizontal="center" vertical="center"/>
    </xf>
    <xf numFmtId="0" fontId="57" fillId="2" borderId="4" xfId="0" applyFont="1" applyFill="1" applyBorder="1" applyAlignment="1">
      <alignment horizontal="center" vertical="center"/>
    </xf>
    <xf numFmtId="0" fontId="34" fillId="2" borderId="0" xfId="0" applyFont="1" applyFill="1" applyAlignment="1">
      <alignment horizontal="left"/>
    </xf>
    <xf numFmtId="0" fontId="57" fillId="2" borderId="4" xfId="0" applyFont="1" applyFill="1" applyBorder="1" applyAlignment="1">
      <alignment horizontal="left" vertical="center"/>
    </xf>
    <xf numFmtId="177" fontId="34" fillId="2" borderId="4" xfId="1" applyNumberFormat="1" applyFont="1" applyFill="1" applyBorder="1" applyAlignment="1">
      <alignment horizontal="right" vertical="center"/>
    </xf>
    <xf numFmtId="165" fontId="57" fillId="2" borderId="4" xfId="1" applyFont="1" applyFill="1" applyBorder="1" applyAlignment="1">
      <alignment horizontal="center" vertical="center"/>
    </xf>
    <xf numFmtId="43" fontId="34" fillId="2" borderId="0" xfId="0" applyNumberFormat="1" applyFont="1" applyFill="1" applyAlignment="1">
      <alignment horizontal="left"/>
    </xf>
    <xf numFmtId="165" fontId="34" fillId="2" borderId="0" xfId="1" applyFont="1" applyFill="1"/>
    <xf numFmtId="14" fontId="34" fillId="2" borderId="0" xfId="0" applyNumberFormat="1" applyFont="1" applyFill="1"/>
    <xf numFmtId="165" fontId="34" fillId="2" borderId="0" xfId="0" applyNumberFormat="1" applyFont="1" applyFill="1"/>
    <xf numFmtId="10" fontId="34" fillId="2" borderId="0" xfId="3" applyNumberFormat="1" applyFont="1" applyFill="1"/>
    <xf numFmtId="177" fontId="34" fillId="2" borderId="0" xfId="0" applyNumberFormat="1" applyFont="1" applyFill="1"/>
    <xf numFmtId="171" fontId="34" fillId="2" borderId="0" xfId="0" applyNumberFormat="1" applyFont="1" applyFill="1"/>
    <xf numFmtId="171" fontId="34" fillId="2" borderId="0" xfId="0" applyNumberFormat="1" applyFont="1" applyFill="1" applyAlignment="1">
      <alignment horizontal="left"/>
    </xf>
    <xf numFmtId="0" fontId="35" fillId="2" borderId="0" xfId="0" applyFont="1" applyFill="1" applyAlignment="1">
      <alignment horizontal="left" vertical="center"/>
    </xf>
    <xf numFmtId="0" fontId="82" fillId="0" borderId="0" xfId="0" applyFont="1"/>
    <xf numFmtId="0" fontId="82" fillId="0" borderId="0" xfId="0" applyFont="1" applyAlignment="1">
      <alignment vertical="center"/>
    </xf>
    <xf numFmtId="0" fontId="90" fillId="0" borderId="0" xfId="0" applyFont="1" applyAlignment="1">
      <alignment horizontal="right" vertical="center"/>
    </xf>
    <xf numFmtId="0" fontId="90" fillId="39" borderId="55" xfId="0" applyFont="1" applyFill="1" applyBorder="1" applyAlignment="1">
      <alignment horizontal="center" vertical="center"/>
    </xf>
    <xf numFmtId="14" fontId="90" fillId="39" borderId="56" xfId="0" applyNumberFormat="1" applyFont="1" applyFill="1" applyBorder="1" applyAlignment="1">
      <alignment horizontal="center" vertical="center"/>
    </xf>
    <xf numFmtId="14" fontId="90" fillId="39" borderId="57" xfId="0" applyNumberFormat="1" applyFont="1" applyFill="1" applyBorder="1" applyAlignment="1">
      <alignment horizontal="center" vertical="center"/>
    </xf>
    <xf numFmtId="0" fontId="82" fillId="0" borderId="58" xfId="0" applyFont="1" applyBorder="1" applyAlignment="1">
      <alignment vertical="center"/>
    </xf>
    <xf numFmtId="4" fontId="82" fillId="0" borderId="4" xfId="0" applyNumberFormat="1" applyFont="1" applyBorder="1" applyAlignment="1">
      <alignment vertical="center"/>
    </xf>
    <xf numFmtId="4" fontId="82" fillId="0" borderId="59" xfId="0" applyNumberFormat="1" applyFont="1" applyBorder="1" applyAlignment="1">
      <alignment vertical="center"/>
    </xf>
    <xf numFmtId="0" fontId="82" fillId="0" borderId="60" xfId="0" applyFont="1" applyBorder="1" applyAlignment="1">
      <alignment vertical="center"/>
    </xf>
    <xf numFmtId="4" fontId="82" fillId="0" borderId="61" xfId="0" applyNumberFormat="1" applyFont="1" applyBorder="1" applyAlignment="1">
      <alignment vertical="center"/>
    </xf>
    <xf numFmtId="4" fontId="82" fillId="0" borderId="62" xfId="0" applyNumberFormat="1" applyFont="1" applyBorder="1" applyAlignment="1">
      <alignment vertical="center"/>
    </xf>
    <xf numFmtId="0" fontId="82" fillId="0" borderId="0" xfId="0" applyFont="1" applyAlignment="1">
      <alignment horizontal="center" vertical="center" wrapText="1"/>
    </xf>
    <xf numFmtId="0" fontId="90" fillId="39" borderId="29" xfId="0" applyFont="1" applyFill="1" applyBorder="1" applyAlignment="1">
      <alignment horizontal="center" vertical="center" wrapText="1"/>
    </xf>
    <xf numFmtId="0" fontId="90" fillId="39" borderId="30" xfId="0" applyFont="1" applyFill="1" applyBorder="1" applyAlignment="1">
      <alignment horizontal="center" vertical="center" wrapText="1"/>
    </xf>
    <xf numFmtId="0" fontId="90" fillId="39" borderId="31" xfId="0" applyFont="1" applyFill="1" applyBorder="1" applyAlignment="1">
      <alignment horizontal="center" vertical="center" wrapText="1"/>
    </xf>
    <xf numFmtId="0" fontId="82" fillId="0" borderId="0" xfId="0" applyFont="1" applyAlignment="1">
      <alignment horizontal="center" vertical="center"/>
    </xf>
    <xf numFmtId="14" fontId="82" fillId="0" borderId="26" xfId="0" applyNumberFormat="1" applyFont="1" applyBorder="1" applyAlignment="1">
      <alignment horizontal="center" vertical="center"/>
    </xf>
    <xf numFmtId="14" fontId="82" fillId="0" borderId="27" xfId="0" applyNumberFormat="1" applyFont="1" applyBorder="1" applyAlignment="1">
      <alignment horizontal="center" vertical="center"/>
    </xf>
    <xf numFmtId="14" fontId="82" fillId="0" borderId="28" xfId="0" applyNumberFormat="1" applyFont="1" applyBorder="1" applyAlignment="1">
      <alignment horizontal="center" vertical="center"/>
    </xf>
    <xf numFmtId="0" fontId="82" fillId="40" borderId="0" xfId="0" applyFont="1" applyFill="1" applyAlignment="1">
      <alignment vertical="center"/>
    </xf>
    <xf numFmtId="0" fontId="90" fillId="0" borderId="0" xfId="0" applyFont="1" applyAlignment="1">
      <alignment vertical="center"/>
    </xf>
    <xf numFmtId="0" fontId="82" fillId="0" borderId="0" xfId="0" applyFont="1" applyAlignment="1">
      <alignment vertical="center" wrapText="1"/>
    </xf>
    <xf numFmtId="0" fontId="82" fillId="42" borderId="63" xfId="0" applyFont="1" applyFill="1" applyBorder="1" applyAlignment="1">
      <alignment vertical="center"/>
    </xf>
    <xf numFmtId="14" fontId="90" fillId="0" borderId="0" xfId="0" applyNumberFormat="1" applyFont="1" applyAlignment="1">
      <alignment vertical="center"/>
    </xf>
    <xf numFmtId="49" fontId="82" fillId="41" borderId="0" xfId="0" applyNumberFormat="1" applyFont="1" applyFill="1" applyAlignment="1">
      <alignment vertical="center"/>
    </xf>
    <xf numFmtId="0" fontId="49" fillId="0" borderId="17" xfId="0" applyFont="1" applyBorder="1" applyAlignment="1">
      <alignment vertical="center"/>
    </xf>
    <xf numFmtId="4" fontId="47" fillId="0" borderId="0" xfId="0" applyNumberFormat="1" applyFont="1" applyAlignment="1">
      <alignment vertical="center"/>
    </xf>
    <xf numFmtId="0" fontId="44" fillId="0" borderId="0" xfId="0" applyFont="1" applyAlignment="1">
      <alignment wrapText="1"/>
    </xf>
    <xf numFmtId="0" fontId="42" fillId="2" borderId="0" xfId="0" applyFont="1" applyFill="1" applyAlignment="1">
      <alignment wrapText="1"/>
    </xf>
    <xf numFmtId="0" fontId="42" fillId="0" borderId="0" xfId="0" applyFont="1" applyAlignment="1">
      <alignment wrapText="1"/>
    </xf>
    <xf numFmtId="0" fontId="45" fillId="0" borderId="0" xfId="0" applyFont="1" applyAlignment="1">
      <alignment horizontal="center" wrapText="1"/>
    </xf>
    <xf numFmtId="165" fontId="34" fillId="0" borderId="0" xfId="1" applyFont="1" applyBorder="1" applyAlignment="1">
      <alignment horizontal="center" vertical="center" wrapText="1"/>
    </xf>
    <xf numFmtId="165" fontId="34" fillId="0" borderId="21" xfId="1" applyFont="1" applyBorder="1" applyAlignment="1">
      <alignment horizontal="center" vertical="center" wrapText="1"/>
    </xf>
    <xf numFmtId="165" fontId="34" fillId="0" borderId="0" xfId="1" applyFont="1" applyBorder="1" applyAlignment="1">
      <alignment horizontal="right" vertical="center" wrapText="1"/>
    </xf>
    <xf numFmtId="172" fontId="34" fillId="0" borderId="21" xfId="14" applyNumberFormat="1" applyFont="1" applyBorder="1" applyAlignment="1">
      <alignment horizontal="right" vertical="center" wrapText="1"/>
    </xf>
    <xf numFmtId="165" fontId="34" fillId="0" borderId="1" xfId="1" applyFont="1" applyBorder="1" applyAlignment="1">
      <alignment horizontal="right" vertical="center" wrapText="1"/>
    </xf>
    <xf numFmtId="172" fontId="34" fillId="0" borderId="24" xfId="14" applyNumberFormat="1" applyFont="1" applyBorder="1" applyAlignment="1">
      <alignment horizontal="right" vertical="center" wrapText="1"/>
    </xf>
    <xf numFmtId="165" fontId="49" fillId="0" borderId="1" xfId="1" applyFont="1" applyBorder="1" applyAlignment="1">
      <alignment horizontal="right" vertical="center" wrapText="1"/>
    </xf>
    <xf numFmtId="172" fontId="49" fillId="0" borderId="24" xfId="14" applyNumberFormat="1" applyFont="1" applyBorder="1" applyAlignment="1">
      <alignment horizontal="right" wrapText="1"/>
    </xf>
    <xf numFmtId="172" fontId="34" fillId="0" borderId="21" xfId="14" applyNumberFormat="1" applyFont="1" applyBorder="1" applyAlignment="1">
      <alignment horizontal="right" wrapText="1"/>
    </xf>
    <xf numFmtId="165" fontId="49" fillId="0" borderId="2" xfId="1" applyFont="1" applyBorder="1" applyAlignment="1">
      <alignment horizontal="right" vertical="center" wrapText="1"/>
    </xf>
    <xf numFmtId="172" fontId="49" fillId="0" borderId="22" xfId="14" applyNumberFormat="1" applyFont="1" applyBorder="1" applyAlignment="1">
      <alignment horizontal="right" wrapText="1"/>
    </xf>
    <xf numFmtId="165" fontId="49" fillId="0" borderId="10" xfId="1" applyFont="1" applyBorder="1" applyAlignment="1">
      <alignment horizontal="right" vertical="center" wrapText="1"/>
    </xf>
    <xf numFmtId="165" fontId="49" fillId="0" borderId="23" xfId="1" applyFont="1" applyBorder="1" applyAlignment="1">
      <alignment horizontal="right" wrapText="1"/>
    </xf>
    <xf numFmtId="172" fontId="87" fillId="0" borderId="0" xfId="14" applyNumberFormat="1" applyFont="1" applyBorder="1" applyAlignment="1">
      <alignment horizontal="center" vertical="center" wrapText="1"/>
    </xf>
    <xf numFmtId="3" fontId="65" fillId="0" borderId="21" xfId="0" applyNumberFormat="1" applyFont="1" applyBorder="1" applyAlignment="1">
      <alignment horizontal="center" vertical="center" wrapText="1"/>
    </xf>
    <xf numFmtId="3" fontId="65" fillId="0" borderId="27" xfId="0" applyNumberFormat="1" applyFont="1" applyBorder="1" applyAlignment="1">
      <alignment wrapText="1"/>
    </xf>
    <xf numFmtId="3" fontId="65" fillId="0" borderId="28" xfId="0" applyNumberFormat="1" applyFont="1" applyBorder="1" applyAlignment="1">
      <alignment wrapText="1"/>
    </xf>
    <xf numFmtId="176" fontId="52" fillId="0" borderId="0" xfId="14" applyNumberFormat="1" applyFont="1" applyAlignment="1">
      <alignment wrapText="1"/>
    </xf>
    <xf numFmtId="3" fontId="64" fillId="0" borderId="0" xfId="0" applyNumberFormat="1" applyFont="1" applyAlignment="1">
      <alignment wrapText="1"/>
    </xf>
    <xf numFmtId="3" fontId="34" fillId="0" borderId="0" xfId="0" applyNumberFormat="1" applyFont="1" applyAlignment="1">
      <alignment wrapText="1"/>
    </xf>
    <xf numFmtId="3" fontId="51" fillId="0" borderId="0" xfId="0" applyNumberFormat="1" applyFont="1" applyAlignment="1">
      <alignment wrapText="1"/>
    </xf>
    <xf numFmtId="0" fontId="34" fillId="0" borderId="0" xfId="0" applyFont="1" applyAlignment="1">
      <alignment wrapText="1"/>
    </xf>
    <xf numFmtId="0" fontId="49" fillId="0" borderId="4" xfId="0" applyFont="1" applyBorder="1" applyAlignment="1">
      <alignment horizontal="center" vertical="center"/>
    </xf>
    <xf numFmtId="0" fontId="39" fillId="0" borderId="11" xfId="0" applyFont="1" applyBorder="1" applyAlignment="1">
      <alignment wrapText="1"/>
    </xf>
    <xf numFmtId="1" fontId="49" fillId="0" borderId="1" xfId="0" applyNumberFormat="1" applyFont="1" applyBorder="1" applyAlignment="1">
      <alignment horizontal="center" vertical="center" wrapText="1"/>
    </xf>
    <xf numFmtId="165" fontId="93" fillId="0" borderId="4" xfId="1" applyFont="1" applyBorder="1" applyAlignment="1">
      <alignment horizontal="center" vertical="center"/>
    </xf>
    <xf numFmtId="41" fontId="93" fillId="0" borderId="4" xfId="14" applyFont="1" applyBorder="1" applyAlignment="1">
      <alignment horizontal="center" vertical="center"/>
    </xf>
    <xf numFmtId="0" fontId="94" fillId="0" borderId="0" xfId="0" applyFont="1"/>
    <xf numFmtId="49" fontId="56" fillId="0" borderId="4" xfId="0" applyNumberFormat="1" applyFont="1" applyBorder="1" applyAlignment="1">
      <alignment horizontal="center" vertical="center" wrapText="1"/>
    </xf>
    <xf numFmtId="172" fontId="34" fillId="2" borderId="4" xfId="14" applyNumberFormat="1" applyFont="1" applyFill="1" applyBorder="1" applyAlignment="1">
      <alignment horizontal="right" vertical="center"/>
    </xf>
    <xf numFmtId="172" fontId="57" fillId="2" borderId="4" xfId="14" applyNumberFormat="1" applyFont="1" applyFill="1" applyBorder="1" applyAlignment="1">
      <alignment horizontal="center" vertical="center"/>
    </xf>
    <xf numFmtId="41" fontId="29" fillId="0" borderId="43" xfId="14" applyFont="1" applyBorder="1" applyAlignment="1">
      <alignment horizontal="center"/>
    </xf>
    <xf numFmtId="172" fontId="42" fillId="0" borderId="0" xfId="0" applyNumberFormat="1" applyFont="1"/>
    <xf numFmtId="172" fontId="48" fillId="0" borderId="0" xfId="0" applyNumberFormat="1" applyFont="1" applyAlignment="1">
      <alignment horizontal="center"/>
    </xf>
    <xf numFmtId="172" fontId="49" fillId="2" borderId="15" xfId="0" applyNumberFormat="1" applyFont="1" applyFill="1" applyBorder="1" applyAlignment="1">
      <alignment horizontal="center" vertical="center" wrapText="1"/>
    </xf>
    <xf numFmtId="172" fontId="34" fillId="2" borderId="13" xfId="0" applyNumberFormat="1" applyFont="1" applyFill="1" applyBorder="1" applyAlignment="1">
      <alignment horizontal="center" vertical="center"/>
    </xf>
    <xf numFmtId="172" fontId="34" fillId="2" borderId="13" xfId="1" applyNumberFormat="1" applyFont="1" applyFill="1" applyBorder="1" applyAlignment="1">
      <alignment horizontal="center" vertical="center"/>
    </xf>
    <xf numFmtId="172" fontId="34" fillId="0" borderId="13" xfId="14" applyNumberFormat="1" applyFont="1" applyBorder="1" applyAlignment="1">
      <alignment horizontal="center" vertical="center"/>
    </xf>
    <xf numFmtId="172" fontId="34" fillId="2" borderId="13" xfId="14" applyNumberFormat="1" applyFont="1" applyFill="1" applyBorder="1" applyAlignment="1">
      <alignment horizontal="center" vertical="center"/>
    </xf>
    <xf numFmtId="172" fontId="49" fillId="2" borderId="15" xfId="14" applyNumberFormat="1" applyFont="1" applyFill="1" applyBorder="1" applyAlignment="1">
      <alignment horizontal="center" vertical="center"/>
    </xf>
    <xf numFmtId="172" fontId="49" fillId="2" borderId="13" xfId="14" applyNumberFormat="1" applyFont="1" applyFill="1" applyBorder="1" applyAlignment="1">
      <alignment horizontal="center" vertical="center"/>
    </xf>
    <xf numFmtId="172" fontId="49" fillId="2" borderId="18" xfId="14" applyNumberFormat="1" applyFont="1" applyFill="1" applyBorder="1" applyAlignment="1">
      <alignment horizontal="center" vertical="center"/>
    </xf>
    <xf numFmtId="172" fontId="39" fillId="2" borderId="13" xfId="14" applyNumberFormat="1" applyFont="1" applyFill="1" applyBorder="1" applyAlignment="1">
      <alignment horizontal="center" vertical="center"/>
    </xf>
    <xf numFmtId="172" fontId="39" fillId="2" borderId="14" xfId="14" applyNumberFormat="1" applyFont="1" applyFill="1" applyBorder="1" applyAlignment="1">
      <alignment horizontal="center" vertical="center"/>
    </xf>
    <xf numFmtId="172" fontId="49" fillId="2" borderId="14" xfId="14" applyNumberFormat="1" applyFont="1" applyFill="1" applyBorder="1" applyAlignment="1">
      <alignment horizontal="center" vertical="center"/>
    </xf>
    <xf numFmtId="172" fontId="49" fillId="0" borderId="15" xfId="14" applyNumberFormat="1" applyFont="1" applyBorder="1" applyAlignment="1">
      <alignment horizontal="center" vertical="center"/>
    </xf>
    <xf numFmtId="172" fontId="34" fillId="0" borderId="13" xfId="14" applyNumberFormat="1" applyFont="1" applyFill="1" applyBorder="1" applyAlignment="1">
      <alignment horizontal="center" vertical="center"/>
    </xf>
    <xf numFmtId="172" fontId="65" fillId="2" borderId="14" xfId="14" applyNumberFormat="1" applyFont="1" applyFill="1" applyBorder="1" applyAlignment="1">
      <alignment horizontal="center"/>
    </xf>
    <xf numFmtId="172" fontId="65" fillId="2" borderId="0" xfId="0" applyNumberFormat="1" applyFont="1" applyFill="1"/>
    <xf numFmtId="172" fontId="34" fillId="2" borderId="0" xfId="0" applyNumberFormat="1" applyFont="1" applyFill="1"/>
    <xf numFmtId="172" fontId="65" fillId="2" borderId="0" xfId="14" applyNumberFormat="1" applyFont="1" applyFill="1"/>
    <xf numFmtId="0" fontId="86" fillId="2" borderId="4" xfId="0" applyFont="1" applyFill="1" applyBorder="1" applyAlignment="1">
      <alignment horizontal="center" vertical="center" wrapText="1"/>
    </xf>
    <xf numFmtId="0" fontId="34" fillId="0" borderId="15" xfId="0" applyFont="1" applyBorder="1" applyAlignment="1">
      <alignment horizontal="center" vertical="center"/>
    </xf>
    <xf numFmtId="178" fontId="34" fillId="0" borderId="15" xfId="0" applyNumberFormat="1" applyFont="1" applyBorder="1" applyAlignment="1">
      <alignment horizontal="center" vertical="center"/>
    </xf>
    <xf numFmtId="172" fontId="34" fillId="0" borderId="15" xfId="14" applyNumberFormat="1" applyFont="1" applyFill="1" applyBorder="1" applyAlignment="1">
      <alignment horizontal="right" vertical="center"/>
    </xf>
    <xf numFmtId="10" fontId="34" fillId="0" borderId="15" xfId="3" applyNumberFormat="1" applyFont="1" applyFill="1" applyBorder="1" applyAlignment="1">
      <alignment horizontal="right" vertical="center"/>
    </xf>
    <xf numFmtId="0" fontId="95" fillId="0" borderId="0" xfId="0" applyFont="1"/>
    <xf numFmtId="0" fontId="80" fillId="0" borderId="0" xfId="0" applyFont="1"/>
    <xf numFmtId="172" fontId="35" fillId="0" borderId="15" xfId="14" applyNumberFormat="1" applyFont="1" applyFill="1" applyBorder="1" applyAlignment="1">
      <alignment horizontal="right" vertical="center"/>
    </xf>
    <xf numFmtId="4" fontId="96" fillId="0" borderId="0" xfId="0" applyNumberFormat="1" applyFont="1"/>
    <xf numFmtId="0" fontId="0" fillId="0" borderId="0" xfId="0" applyAlignment="1">
      <alignment horizontal="center"/>
    </xf>
    <xf numFmtId="4" fontId="97" fillId="0" borderId="0" xfId="0" applyNumberFormat="1" applyFont="1" applyAlignment="1">
      <alignment vertical="center"/>
    </xf>
    <xf numFmtId="4" fontId="0" fillId="0" borderId="0" xfId="0" applyNumberFormat="1" applyAlignment="1">
      <alignment horizontal="center"/>
    </xf>
    <xf numFmtId="0" fontId="98" fillId="0" borderId="0" xfId="0" applyFont="1"/>
    <xf numFmtId="172" fontId="98" fillId="0" borderId="0" xfId="14" applyNumberFormat="1" applyFont="1"/>
    <xf numFmtId="0" fontId="34" fillId="43" borderId="0" xfId="0" applyFont="1" applyFill="1"/>
    <xf numFmtId="0" fontId="36" fillId="43" borderId="0" xfId="0" applyFont="1" applyFill="1" applyAlignment="1">
      <alignment vertical="center" wrapText="1"/>
    </xf>
    <xf numFmtId="0" fontId="37" fillId="43" borderId="0" xfId="0" applyFont="1" applyFill="1"/>
    <xf numFmtId="0" fontId="40" fillId="0" borderId="0" xfId="2" applyFont="1" applyFill="1" applyAlignment="1">
      <alignment horizontal="center" vertical="center"/>
    </xf>
    <xf numFmtId="41" fontId="47" fillId="0" borderId="1" xfId="14" applyFont="1" applyFill="1" applyBorder="1"/>
    <xf numFmtId="1" fontId="49" fillId="2" borderId="2" xfId="0" applyNumberFormat="1" applyFont="1" applyFill="1" applyBorder="1" applyAlignment="1">
      <alignment horizontal="center" vertical="center" wrapText="1"/>
    </xf>
    <xf numFmtId="41" fontId="52" fillId="0" borderId="64" xfId="14" applyFont="1" applyBorder="1"/>
    <xf numFmtId="0" fontId="88" fillId="43" borderId="0" xfId="0" applyFont="1" applyFill="1" applyAlignment="1">
      <alignment horizontal="center" vertical="center" wrapText="1"/>
    </xf>
    <xf numFmtId="0" fontId="88" fillId="43" borderId="0" xfId="0" applyFont="1" applyFill="1" applyAlignment="1">
      <alignment horizontal="center" vertical="center"/>
    </xf>
    <xf numFmtId="0" fontId="36" fillId="43" borderId="0" xfId="0" applyFont="1" applyFill="1" applyAlignment="1">
      <alignment horizontal="center" vertical="center"/>
    </xf>
    <xf numFmtId="14" fontId="36" fillId="43" borderId="0" xfId="0" applyNumberFormat="1" applyFont="1" applyFill="1" applyAlignment="1">
      <alignment horizontal="center" vertical="center"/>
    </xf>
    <xf numFmtId="0" fontId="91" fillId="0" borderId="0" xfId="0" applyFont="1" applyAlignment="1">
      <alignment horizontal="center"/>
    </xf>
    <xf numFmtId="0" fontId="46" fillId="0" borderId="0" xfId="0" applyFont="1" applyAlignment="1">
      <alignment horizontal="center" vertical="center"/>
    </xf>
    <xf numFmtId="0" fontId="39" fillId="0" borderId="0" xfId="0" applyFont="1" applyAlignment="1">
      <alignment horizontal="center" wrapText="1"/>
    </xf>
    <xf numFmtId="0" fontId="92" fillId="0" borderId="0" xfId="0" applyFont="1" applyAlignment="1">
      <alignment horizontal="center" wrapText="1"/>
    </xf>
    <xf numFmtId="1" fontId="49" fillId="0" borderId="30" xfId="0" applyNumberFormat="1" applyFont="1" applyBorder="1" applyAlignment="1">
      <alignment horizontal="center" vertical="center" wrapText="1"/>
    </xf>
    <xf numFmtId="0" fontId="49" fillId="0" borderId="1" xfId="0" applyFont="1" applyBorder="1" applyAlignment="1">
      <alignment horizontal="center" vertical="center" wrapText="1"/>
    </xf>
    <xf numFmtId="1" fontId="49" fillId="0" borderId="31" xfId="0" applyNumberFormat="1" applyFont="1" applyBorder="1" applyAlignment="1">
      <alignment horizontal="center" vertical="center" wrapText="1"/>
    </xf>
    <xf numFmtId="0" fontId="49" fillId="0" borderId="24" xfId="0" applyFont="1" applyBorder="1" applyAlignment="1">
      <alignment horizontal="center" vertical="center" wrapText="1"/>
    </xf>
    <xf numFmtId="0" fontId="34" fillId="0" borderId="0" xfId="0" applyFont="1" applyAlignment="1">
      <alignment horizontal="center"/>
    </xf>
    <xf numFmtId="0" fontId="49" fillId="0" borderId="0" xfId="0" applyFont="1" applyAlignment="1">
      <alignment horizontal="center"/>
    </xf>
    <xf numFmtId="1" fontId="49" fillId="0" borderId="7" xfId="0" applyNumberFormat="1" applyFont="1" applyBorder="1" applyAlignment="1">
      <alignment horizontal="center" vertical="center" wrapText="1"/>
    </xf>
    <xf numFmtId="1" fontId="49" fillId="0" borderId="14" xfId="0" applyNumberFormat="1" applyFont="1" applyBorder="1" applyAlignment="1">
      <alignment horizontal="center" vertical="center" wrapText="1"/>
    </xf>
    <xf numFmtId="1" fontId="49" fillId="0" borderId="11" xfId="0" applyNumberFormat="1" applyFont="1" applyBorder="1" applyAlignment="1">
      <alignment horizontal="center" vertical="center" wrapText="1"/>
    </xf>
    <xf numFmtId="1" fontId="49" fillId="0" borderId="1" xfId="0" applyNumberFormat="1" applyFont="1" applyBorder="1" applyAlignment="1">
      <alignment horizontal="center" vertical="center" wrapText="1"/>
    </xf>
    <xf numFmtId="0" fontId="42" fillId="0" borderId="0" xfId="0" applyFont="1" applyAlignment="1">
      <alignment horizontal="center"/>
    </xf>
    <xf numFmtId="0" fontId="35" fillId="0" borderId="0" xfId="0" applyFont="1" applyAlignment="1">
      <alignment horizontal="center" vertical="center"/>
    </xf>
    <xf numFmtId="0" fontId="34" fillId="0" borderId="0" xfId="0" applyFont="1" applyAlignment="1">
      <alignment horizontal="left" vertical="center" wrapText="1"/>
    </xf>
    <xf numFmtId="0" fontId="35" fillId="0" borderId="0" xfId="0" applyFont="1" applyAlignment="1">
      <alignment horizontal="left" vertical="center" wrapText="1"/>
    </xf>
    <xf numFmtId="0" fontId="34" fillId="0" borderId="0" xfId="0" applyFont="1" applyAlignment="1">
      <alignment horizontal="left" vertical="top" wrapText="1"/>
    </xf>
    <xf numFmtId="0" fontId="56" fillId="0" borderId="4" xfId="0" applyFont="1" applyBorder="1" applyAlignment="1">
      <alignment horizontal="center" vertical="center"/>
    </xf>
    <xf numFmtId="0" fontId="93" fillId="0" borderId="17" xfId="0" applyFont="1" applyBorder="1" applyAlignment="1">
      <alignment horizontal="center" vertical="center"/>
    </xf>
    <xf numFmtId="0" fontId="93" fillId="0" borderId="15" xfId="0" applyFont="1" applyBorder="1" applyAlignment="1">
      <alignment horizontal="center" vertical="center"/>
    </xf>
    <xf numFmtId="0" fontId="35" fillId="0" borderId="0" xfId="0" applyFont="1" applyAlignment="1">
      <alignment horizontal="left" vertical="center"/>
    </xf>
    <xf numFmtId="0" fontId="34" fillId="0" borderId="0" xfId="0" applyFont="1" applyAlignment="1">
      <alignment horizontal="left" vertical="center"/>
    </xf>
    <xf numFmtId="0" fontId="35" fillId="0" borderId="1" xfId="0" applyFont="1" applyBorder="1" applyAlignment="1">
      <alignment horizontal="left"/>
    </xf>
    <xf numFmtId="0" fontId="85" fillId="0" borderId="12" xfId="0" applyFont="1" applyBorder="1" applyAlignment="1">
      <alignment horizontal="left"/>
    </xf>
    <xf numFmtId="0" fontId="85" fillId="0" borderId="0" xfId="0" applyFont="1" applyAlignment="1">
      <alignment horizontal="left"/>
    </xf>
    <xf numFmtId="0" fontId="35" fillId="0" borderId="2" xfId="0" applyFont="1" applyBorder="1" applyAlignment="1">
      <alignment horizontal="right" vertical="center"/>
    </xf>
    <xf numFmtId="0" fontId="35" fillId="0" borderId="15" xfId="0" applyFont="1" applyBorder="1" applyAlignment="1">
      <alignment horizontal="right" vertical="center"/>
    </xf>
    <xf numFmtId="41" fontId="34" fillId="0" borderId="17" xfId="14" applyFont="1" applyFill="1" applyBorder="1" applyAlignment="1">
      <alignment horizontal="center" vertical="center"/>
    </xf>
    <xf numFmtId="41" fontId="34" fillId="0" borderId="2" xfId="14" applyFont="1" applyFill="1" applyBorder="1" applyAlignment="1">
      <alignment horizontal="center" vertical="center"/>
    </xf>
    <xf numFmtId="41" fontId="34" fillId="0" borderId="15" xfId="14" applyFont="1" applyFill="1" applyBorder="1" applyAlignment="1">
      <alignment horizontal="center" vertical="center"/>
    </xf>
  </cellXfs>
  <cellStyles count="1329">
    <cellStyle name="20% - Énfasis1" xfId="33" builtinId="30" customBuiltin="1"/>
    <cellStyle name="20% - Énfasis1 2" xfId="110" xr:uid="{8EA46A1F-B198-4ECE-A39C-50ED70149686}"/>
    <cellStyle name="20% - Énfasis1 2 2" xfId="255" xr:uid="{1BC72D03-5C64-4A05-A208-9C5D49DB69CE}"/>
    <cellStyle name="20% - Énfasis1 2 2 2" xfId="551" xr:uid="{6FED5CDA-428A-4FBC-A413-C0DF60FE9B72}"/>
    <cellStyle name="20% - Énfasis1 2 2 3" xfId="847" xr:uid="{BC5D18B7-AA43-4004-900D-A76A779A88A4}"/>
    <cellStyle name="20% - Énfasis1 2 3" xfId="406" xr:uid="{03852E0B-53D8-4EB7-BA4C-8E1F6EA22A5D}"/>
    <cellStyle name="20% - Énfasis1 2 4" xfId="702" xr:uid="{42AE6AA9-E654-4DC7-9A0A-E70212889446}"/>
    <cellStyle name="20% - Énfasis1 3" xfId="164" xr:uid="{D3F83154-6C83-40C3-975C-81A9C5948D18}"/>
    <cellStyle name="20% - Énfasis1 3 2" xfId="309" xr:uid="{41BFA961-4EAD-4BEC-AD53-FC31407B7BED}"/>
    <cellStyle name="20% - Énfasis1 3 2 2" xfId="605" xr:uid="{A3BBB251-3AD8-48B4-949B-3D1D644DD9D1}"/>
    <cellStyle name="20% - Énfasis1 3 2 3" xfId="901" xr:uid="{B009869D-AFA2-4523-9F93-2C66FFF9D9B0}"/>
    <cellStyle name="20% - Énfasis1 3 3" xfId="460" xr:uid="{0893A168-ADDC-4CF8-985D-AF2DDCE6F889}"/>
    <cellStyle name="20% - Énfasis1 3 4" xfId="756" xr:uid="{92AE770D-7BF2-4536-A4BF-BB6AF49F6700}"/>
    <cellStyle name="20% - Énfasis1 4" xfId="222" xr:uid="{2B127C5A-A739-467D-A5E3-94040223145E}"/>
    <cellStyle name="20% - Énfasis1 4 2" xfId="518" xr:uid="{2452375D-E5C9-4652-A1DF-4DB560D1B9FB}"/>
    <cellStyle name="20% - Énfasis1 4 3" xfId="814" xr:uid="{AED24CA0-0249-4F21-BD9C-3BCB195B9B8E}"/>
    <cellStyle name="20% - Énfasis1 5" xfId="373" xr:uid="{D94E8946-2F0C-47EA-A172-E73860B7FA4A}"/>
    <cellStyle name="20% - Énfasis1 6" xfId="669" xr:uid="{710CE6EF-A023-4752-BC54-2EF052641733}"/>
    <cellStyle name="20% - Énfasis2" xfId="37" builtinId="34" customBuiltin="1"/>
    <cellStyle name="20% - Énfasis2 2" xfId="113" xr:uid="{2ADAF39A-16F4-487F-A387-B7CB2754355A}"/>
    <cellStyle name="20% - Énfasis2 2 2" xfId="258" xr:uid="{374CB450-9567-4C28-94CC-358F28776C3E}"/>
    <cellStyle name="20% - Énfasis2 2 2 2" xfId="554" xr:uid="{7CE2EFDD-0D97-4D34-BC07-C527A4A8486F}"/>
    <cellStyle name="20% - Énfasis2 2 2 3" xfId="850" xr:uid="{D7CEF2FB-C51B-4D56-BF37-381E2D97FA97}"/>
    <cellStyle name="20% - Énfasis2 2 3" xfId="409" xr:uid="{AA40C827-BF2E-49DA-8B06-B7EC298C5A25}"/>
    <cellStyle name="20% - Énfasis2 2 4" xfId="705" xr:uid="{4E61010F-2C32-4471-8217-8FDC76BC2489}"/>
    <cellStyle name="20% - Énfasis2 3" xfId="167" xr:uid="{B79A2F14-1E22-4FA5-B784-D73B48C8E5C1}"/>
    <cellStyle name="20% - Énfasis2 3 2" xfId="312" xr:uid="{C87C3AA0-65B3-4080-99EA-79BFE1BA8555}"/>
    <cellStyle name="20% - Énfasis2 3 2 2" xfId="608" xr:uid="{35674F8D-DD40-4E17-9F10-F714CF27A75D}"/>
    <cellStyle name="20% - Énfasis2 3 2 3" xfId="904" xr:uid="{9D17A476-1E13-4180-B690-21EFBE2A451A}"/>
    <cellStyle name="20% - Énfasis2 3 3" xfId="463" xr:uid="{60AF4F92-9A3C-41BF-96D4-19B9A9E111F4}"/>
    <cellStyle name="20% - Énfasis2 3 4" xfId="759" xr:uid="{40531CD7-EF50-483A-B095-B74D7364C872}"/>
    <cellStyle name="20% - Énfasis2 4" xfId="225" xr:uid="{B03DE4A5-A924-4FBF-B9D1-7EFFCFB7C762}"/>
    <cellStyle name="20% - Énfasis2 4 2" xfId="521" xr:uid="{207FF156-F535-4741-832C-2178E5CA42F2}"/>
    <cellStyle name="20% - Énfasis2 4 3" xfId="817" xr:uid="{5054ECC9-FD8D-432C-AD96-8BD2D8582919}"/>
    <cellStyle name="20% - Énfasis2 5" xfId="376" xr:uid="{5C97DA5F-5639-4644-90DB-E2426DE817E4}"/>
    <cellStyle name="20% - Énfasis2 6" xfId="672" xr:uid="{C2593CD1-3A3F-4887-B5F5-789D062A9582}"/>
    <cellStyle name="20% - Énfasis3" xfId="41" builtinId="38" customBuiltin="1"/>
    <cellStyle name="20% - Énfasis3 2" xfId="116" xr:uid="{AFF6A0DC-D509-44A9-9986-6A9B99B39BBD}"/>
    <cellStyle name="20% - Énfasis3 2 2" xfId="261" xr:uid="{9F958DC9-683F-4114-8765-5D3666BE707A}"/>
    <cellStyle name="20% - Énfasis3 2 2 2" xfId="557" xr:uid="{231AF54C-E788-459F-AF02-B74A7C094936}"/>
    <cellStyle name="20% - Énfasis3 2 2 3" xfId="853" xr:uid="{50F2E5A8-8794-440B-8AD0-EC6513DD40D5}"/>
    <cellStyle name="20% - Énfasis3 2 3" xfId="412" xr:uid="{CCD1CBA3-BECB-442B-8289-30599DBAC65A}"/>
    <cellStyle name="20% - Énfasis3 2 4" xfId="708" xr:uid="{CFF96F6B-47D4-4F80-8AD1-3888D427E511}"/>
    <cellStyle name="20% - Énfasis3 3" xfId="170" xr:uid="{59E57DB6-76F4-4694-82D2-6D28AB1277BB}"/>
    <cellStyle name="20% - Énfasis3 3 2" xfId="315" xr:uid="{7AD3AB46-1925-41BB-A06B-2708C6630F57}"/>
    <cellStyle name="20% - Énfasis3 3 2 2" xfId="611" xr:uid="{C3CB9775-C26E-43FA-BE10-1B19D702AD12}"/>
    <cellStyle name="20% - Énfasis3 3 2 3" xfId="907" xr:uid="{3A475AAB-B2EE-4CCB-91EA-4D7AEA93D824}"/>
    <cellStyle name="20% - Énfasis3 3 3" xfId="466" xr:uid="{1B7AF15B-9112-49D6-B2D5-84034D3774F6}"/>
    <cellStyle name="20% - Énfasis3 3 4" xfId="762" xr:uid="{A0FD0C4A-7EDF-46F5-A24A-56521ED04BE2}"/>
    <cellStyle name="20% - Énfasis3 4" xfId="228" xr:uid="{52C011BA-BF15-47D7-8F20-AEE9AA1FB365}"/>
    <cellStyle name="20% - Énfasis3 4 2" xfId="524" xr:uid="{EA1ED983-5EFA-46B5-8E92-DA2A745115D5}"/>
    <cellStyle name="20% - Énfasis3 4 3" xfId="820" xr:uid="{E35B505B-7C9C-43AC-837F-4B71D981FFE0}"/>
    <cellStyle name="20% - Énfasis3 5" xfId="379" xr:uid="{9510B6F0-FE24-43A8-B96C-00DFA35A4B21}"/>
    <cellStyle name="20% - Énfasis3 6" xfId="675" xr:uid="{7CDE03CE-D348-4A86-9614-B6B0CB12A51D}"/>
    <cellStyle name="20% - Énfasis4" xfId="45" builtinId="42" customBuiltin="1"/>
    <cellStyle name="20% - Énfasis4 2" xfId="119" xr:uid="{89682153-181A-49F7-AB0E-BF4AEF47A812}"/>
    <cellStyle name="20% - Énfasis4 2 2" xfId="264" xr:uid="{B96EB0BC-BD6E-4FF3-9CC6-174040DB2997}"/>
    <cellStyle name="20% - Énfasis4 2 2 2" xfId="560" xr:uid="{87909F79-00F8-467C-A712-70EF69AB9411}"/>
    <cellStyle name="20% - Énfasis4 2 2 3" xfId="856" xr:uid="{43AA93E7-09D5-4525-8106-15BFA312F020}"/>
    <cellStyle name="20% - Énfasis4 2 3" xfId="415" xr:uid="{972B70AA-520D-41C5-B51D-C688CF1C9616}"/>
    <cellStyle name="20% - Énfasis4 2 4" xfId="711" xr:uid="{8190B728-3AE3-470C-8C49-6C7CE1DC53A2}"/>
    <cellStyle name="20% - Énfasis4 3" xfId="173" xr:uid="{C6F53B75-820C-47F6-918D-89AA744FEF25}"/>
    <cellStyle name="20% - Énfasis4 3 2" xfId="318" xr:uid="{30285A91-C91B-4EEA-BD84-EB7EE5B35E5A}"/>
    <cellStyle name="20% - Énfasis4 3 2 2" xfId="614" xr:uid="{E16B9D0D-9CC1-4D7B-9191-685306DC3479}"/>
    <cellStyle name="20% - Énfasis4 3 2 3" xfId="910" xr:uid="{120AF9E6-D42F-4CDB-9DD9-A5DE861D780F}"/>
    <cellStyle name="20% - Énfasis4 3 3" xfId="469" xr:uid="{5FBA825C-9BD0-4D05-80DD-00934A5B3B8C}"/>
    <cellStyle name="20% - Énfasis4 3 4" xfId="765" xr:uid="{48B9C1C1-E9AC-46E0-8669-7F476879A8BA}"/>
    <cellStyle name="20% - Énfasis4 4" xfId="231" xr:uid="{FD6B292E-9E68-45B2-8947-95CB581EBE07}"/>
    <cellStyle name="20% - Énfasis4 4 2" xfId="527" xr:uid="{D424F397-FEBE-4004-B825-3F57E2DB1E0E}"/>
    <cellStyle name="20% - Énfasis4 4 3" xfId="823" xr:uid="{D50B01B4-B73B-489F-9C2A-AE3B9971261F}"/>
    <cellStyle name="20% - Énfasis4 5" xfId="382" xr:uid="{14452956-0A60-4380-A047-1775FBD2CBB6}"/>
    <cellStyle name="20% - Énfasis4 6" xfId="678" xr:uid="{4E143A71-75CA-40AD-86F3-DA6AA3A646B7}"/>
    <cellStyle name="20% - Énfasis5" xfId="49" builtinId="46" customBuiltin="1"/>
    <cellStyle name="20% - Énfasis5 2" xfId="122" xr:uid="{C5F15865-7FA9-4779-A686-8568058E3481}"/>
    <cellStyle name="20% - Énfasis5 2 2" xfId="267" xr:uid="{28068BBC-8E59-4AEB-B620-F23AB50FB9E1}"/>
    <cellStyle name="20% - Énfasis5 2 2 2" xfId="563" xr:uid="{CF437968-798E-40C5-A396-65485F8DC66D}"/>
    <cellStyle name="20% - Énfasis5 2 2 3" xfId="859" xr:uid="{FD6A1871-EAAD-4CB6-8B60-B8E87207EB0D}"/>
    <cellStyle name="20% - Énfasis5 2 3" xfId="418" xr:uid="{805E0022-5D4B-4FB0-BC10-A80C7E903FE8}"/>
    <cellStyle name="20% - Énfasis5 2 4" xfId="714" xr:uid="{51660E92-724F-4035-A1E0-81DE3224B64B}"/>
    <cellStyle name="20% - Énfasis5 3" xfId="176" xr:uid="{270E9EE3-6EB9-4472-8507-2402DA76EEC3}"/>
    <cellStyle name="20% - Énfasis5 3 2" xfId="321" xr:uid="{6F18A6E5-F9A7-44E4-964B-87F34F73492C}"/>
    <cellStyle name="20% - Énfasis5 3 2 2" xfId="617" xr:uid="{FCC0CC16-600B-402A-82BD-23952026CD7C}"/>
    <cellStyle name="20% - Énfasis5 3 2 3" xfId="913" xr:uid="{0992C373-40A2-45F6-A4A9-0CCF4A6A8DA0}"/>
    <cellStyle name="20% - Énfasis5 3 3" xfId="472" xr:uid="{E63BCE87-1427-42C3-9A11-310797C05277}"/>
    <cellStyle name="20% - Énfasis5 3 4" xfId="768" xr:uid="{8F8AFCB4-7A7F-44B4-B5E1-1FBA8D673CE4}"/>
    <cellStyle name="20% - Énfasis5 4" xfId="234" xr:uid="{D3402399-8646-46DE-B44E-C65BE55278A1}"/>
    <cellStyle name="20% - Énfasis5 4 2" xfId="530" xr:uid="{73A77B4C-FBD6-4585-9C88-F3424AEABF45}"/>
    <cellStyle name="20% - Énfasis5 4 3" xfId="826" xr:uid="{24729AC4-5085-4B11-9806-1D7DDE0430F5}"/>
    <cellStyle name="20% - Énfasis5 5" xfId="385" xr:uid="{EA97336F-354D-49A5-9736-033800114C7D}"/>
    <cellStyle name="20% - Énfasis5 6" xfId="681" xr:uid="{327EF353-2922-4B36-92E6-AF518DA9A738}"/>
    <cellStyle name="20% - Énfasis6" xfId="53" builtinId="50" customBuiltin="1"/>
    <cellStyle name="20% - Énfasis6 2" xfId="125" xr:uid="{D91C8367-F544-4041-B87A-3D0CDA3BCBCE}"/>
    <cellStyle name="20% - Énfasis6 2 2" xfId="270" xr:uid="{887A6846-FE07-4F5E-ABE3-6B1EE682EB13}"/>
    <cellStyle name="20% - Énfasis6 2 2 2" xfId="566" xr:uid="{FDBF5158-6441-4366-9F5E-787CE3E9CEA5}"/>
    <cellStyle name="20% - Énfasis6 2 2 3" xfId="862" xr:uid="{9AFF4E26-1C46-4F8A-88D4-9806A0D006DE}"/>
    <cellStyle name="20% - Énfasis6 2 3" xfId="421" xr:uid="{20921190-3011-482E-953B-4A91C2F63E07}"/>
    <cellStyle name="20% - Énfasis6 2 4" xfId="717" xr:uid="{DEC99696-80B8-409D-B87D-D39D58C71A3D}"/>
    <cellStyle name="20% - Énfasis6 3" xfId="179" xr:uid="{C4DDC17F-8E33-4B50-8855-385382327D0A}"/>
    <cellStyle name="20% - Énfasis6 3 2" xfId="324" xr:uid="{5F9830C2-87BC-4C16-B4ED-4DA3FE24A8A4}"/>
    <cellStyle name="20% - Énfasis6 3 2 2" xfId="620" xr:uid="{B10CD9AD-BD94-408E-8C85-99676F850B21}"/>
    <cellStyle name="20% - Énfasis6 3 2 3" xfId="916" xr:uid="{73C278DC-C804-4C4E-AB7E-C8965CC26DEB}"/>
    <cellStyle name="20% - Énfasis6 3 3" xfId="475" xr:uid="{8AE6A5E3-53F7-48E2-AE02-6413A9693DE9}"/>
    <cellStyle name="20% - Énfasis6 3 4" xfId="771" xr:uid="{C7EF4C01-C5FB-481E-AD09-1E4130FF2BBF}"/>
    <cellStyle name="20% - Énfasis6 4" xfId="237" xr:uid="{274A9240-C906-49F0-B3F4-D775E37B72E5}"/>
    <cellStyle name="20% - Énfasis6 4 2" xfId="533" xr:uid="{8BDE7639-FD12-4FE8-B7CD-27CEB135AF40}"/>
    <cellStyle name="20% - Énfasis6 4 3" xfId="829" xr:uid="{F00AA071-5B4A-4BA6-ADB6-A0029D99A876}"/>
    <cellStyle name="20% - Énfasis6 5" xfId="388" xr:uid="{0094B0A0-33D8-4821-9662-4364F77E1DDA}"/>
    <cellStyle name="20% - Énfasis6 6" xfId="684" xr:uid="{A1C1CCD9-AFE0-4C88-B4C4-43B7241EC973}"/>
    <cellStyle name="40% - Énfasis1" xfId="34" builtinId="31" customBuiltin="1"/>
    <cellStyle name="40% - Énfasis1 2" xfId="111" xr:uid="{2A2B9C78-7720-4411-B74E-3AC7C2EEE000}"/>
    <cellStyle name="40% - Énfasis1 2 2" xfId="256" xr:uid="{6E69508D-035C-4BB8-9F2C-82DE116298D9}"/>
    <cellStyle name="40% - Énfasis1 2 2 2" xfId="552" xr:uid="{AA5813F0-5F34-46BA-8891-F4CC9D66387B}"/>
    <cellStyle name="40% - Énfasis1 2 2 3" xfId="848" xr:uid="{CF7B6164-5DF5-4217-8C4B-45003100661D}"/>
    <cellStyle name="40% - Énfasis1 2 3" xfId="407" xr:uid="{FCA872DA-7B64-41D4-ACC5-68A564CAA82C}"/>
    <cellStyle name="40% - Énfasis1 2 4" xfId="703" xr:uid="{287E029F-12ED-41E2-88DC-59AD7B8FE0B8}"/>
    <cellStyle name="40% - Énfasis1 3" xfId="165" xr:uid="{F7D3A314-2E79-4C8A-83D1-C666B2A0407F}"/>
    <cellStyle name="40% - Énfasis1 3 2" xfId="310" xr:uid="{90B3B704-F936-4DE4-BBE7-5B636CBC762A}"/>
    <cellStyle name="40% - Énfasis1 3 2 2" xfId="606" xr:uid="{FC0D3071-0599-45D0-A8AB-576F7EE96E49}"/>
    <cellStyle name="40% - Énfasis1 3 2 3" xfId="902" xr:uid="{F32253CD-D09B-4CEC-BFB3-6B35944D3B7F}"/>
    <cellStyle name="40% - Énfasis1 3 3" xfId="461" xr:uid="{DF835A5B-2EEC-4BB7-A9D9-7975DEC3204D}"/>
    <cellStyle name="40% - Énfasis1 3 4" xfId="757" xr:uid="{3079B8D1-012D-415A-9D18-095C442D55E7}"/>
    <cellStyle name="40% - Énfasis1 4" xfId="223" xr:uid="{77C267E5-5760-4C6B-9E20-0B47749B021E}"/>
    <cellStyle name="40% - Énfasis1 4 2" xfId="519" xr:uid="{C78FA0EE-37E4-452A-A4E2-B6518A8A4DF0}"/>
    <cellStyle name="40% - Énfasis1 4 3" xfId="815" xr:uid="{AFA73CAD-CF1E-451A-8026-76439C1B43A3}"/>
    <cellStyle name="40% - Énfasis1 5" xfId="374" xr:uid="{6DA02075-ACBA-4B73-B5F1-5CDAF4D30EE2}"/>
    <cellStyle name="40% - Énfasis1 6" xfId="670" xr:uid="{CAAD0086-D5B7-41BA-AF8E-9D38CFA77962}"/>
    <cellStyle name="40% - Énfasis2" xfId="38" builtinId="35" customBuiltin="1"/>
    <cellStyle name="40% - Énfasis2 2" xfId="114" xr:uid="{845374CE-A8A7-45CC-BD87-5664C5BC770D}"/>
    <cellStyle name="40% - Énfasis2 2 2" xfId="259" xr:uid="{C609BF4F-6488-400A-B668-6A0800409C1F}"/>
    <cellStyle name="40% - Énfasis2 2 2 2" xfId="555" xr:uid="{6CEB42E7-F02F-4C7D-970F-F0A6FBA3FAD7}"/>
    <cellStyle name="40% - Énfasis2 2 2 3" xfId="851" xr:uid="{A7454901-6FC6-4627-BD67-FED3DB4EC21B}"/>
    <cellStyle name="40% - Énfasis2 2 3" xfId="410" xr:uid="{0096A518-6018-4FB0-889F-7313E70D7BC7}"/>
    <cellStyle name="40% - Énfasis2 2 4" xfId="706" xr:uid="{67863A9A-E993-4090-8FEA-26918C6DB9D5}"/>
    <cellStyle name="40% - Énfasis2 3" xfId="168" xr:uid="{DC81BA16-CFA2-48C1-977B-FEFA95EB36C9}"/>
    <cellStyle name="40% - Énfasis2 3 2" xfId="313" xr:uid="{A0D214E5-EE16-42FC-9946-76BB78B3273F}"/>
    <cellStyle name="40% - Énfasis2 3 2 2" xfId="609" xr:uid="{0C54D6A0-F88B-4D6D-B2E2-23AF491E81A5}"/>
    <cellStyle name="40% - Énfasis2 3 2 3" xfId="905" xr:uid="{B7F334FD-C167-497C-BFAE-835EAA0A6C71}"/>
    <cellStyle name="40% - Énfasis2 3 3" xfId="464" xr:uid="{87C96F4B-CC30-4547-A97F-2333D84DAF94}"/>
    <cellStyle name="40% - Énfasis2 3 4" xfId="760" xr:uid="{23CA7A3D-CEAD-4456-A01E-E1ABFF8B872F}"/>
    <cellStyle name="40% - Énfasis2 4" xfId="226" xr:uid="{714A5ADA-C6EF-4922-A4AB-406448421C6B}"/>
    <cellStyle name="40% - Énfasis2 4 2" xfId="522" xr:uid="{FD6DB8FB-F1FE-400E-A16E-DFCD9F5F1230}"/>
    <cellStyle name="40% - Énfasis2 4 3" xfId="818" xr:uid="{3F5ABC25-81B1-4D28-886F-461C4F358149}"/>
    <cellStyle name="40% - Énfasis2 5" xfId="377" xr:uid="{37E38A78-3728-4056-BC96-408037CB9889}"/>
    <cellStyle name="40% - Énfasis2 6" xfId="673" xr:uid="{FDECAEDE-D7EE-4491-AD7B-FC11C509C56A}"/>
    <cellStyle name="40% - Énfasis3" xfId="42" builtinId="39" customBuiltin="1"/>
    <cellStyle name="40% - Énfasis3 2" xfId="117" xr:uid="{6A327190-F101-4B09-B29A-01A4217F2305}"/>
    <cellStyle name="40% - Énfasis3 2 2" xfId="262" xr:uid="{204F5792-27B9-4A95-B8A7-4A18CDB031C6}"/>
    <cellStyle name="40% - Énfasis3 2 2 2" xfId="558" xr:uid="{67136D55-8D6E-40F6-BDE8-41ED15DB9A06}"/>
    <cellStyle name="40% - Énfasis3 2 2 3" xfId="854" xr:uid="{4D547FB1-3888-4D11-B1E9-624F3B9BC066}"/>
    <cellStyle name="40% - Énfasis3 2 3" xfId="413" xr:uid="{5E129837-BCAD-4A5D-AD24-0405C3FD5FFA}"/>
    <cellStyle name="40% - Énfasis3 2 4" xfId="709" xr:uid="{F45A23A6-2D0E-45F7-B090-68BF448B58D4}"/>
    <cellStyle name="40% - Énfasis3 3" xfId="171" xr:uid="{DE7F602A-45BB-479A-B431-6D8F425FB896}"/>
    <cellStyle name="40% - Énfasis3 3 2" xfId="316" xr:uid="{8C7CAA6B-F3B4-440F-BAC1-AE961C349184}"/>
    <cellStyle name="40% - Énfasis3 3 2 2" xfId="612" xr:uid="{DFC89016-7C3C-4BC6-AC34-F79F9570C6EE}"/>
    <cellStyle name="40% - Énfasis3 3 2 3" xfId="908" xr:uid="{F744BAB3-D70B-4FEE-8290-1B13CFC715A0}"/>
    <cellStyle name="40% - Énfasis3 3 3" xfId="467" xr:uid="{70C6B4C1-0418-425C-BA80-99D2127B15C3}"/>
    <cellStyle name="40% - Énfasis3 3 4" xfId="763" xr:uid="{6B7E0D73-79E7-4DB9-8ED4-067F5AF5CABB}"/>
    <cellStyle name="40% - Énfasis3 4" xfId="229" xr:uid="{578A74EF-4D35-4E6D-A225-9E3949B9A788}"/>
    <cellStyle name="40% - Énfasis3 4 2" xfId="525" xr:uid="{F47D10A1-7CCF-4864-B7A8-66C4A8A025D4}"/>
    <cellStyle name="40% - Énfasis3 4 3" xfId="821" xr:uid="{5E3FA623-BA1B-42AC-A2AC-3DA34A73210C}"/>
    <cellStyle name="40% - Énfasis3 5" xfId="380" xr:uid="{BF13DE2D-EB4C-4EDF-B77D-B80609B9A83E}"/>
    <cellStyle name="40% - Énfasis3 6" xfId="676" xr:uid="{35D19306-CFA0-4BDE-A649-5D607C2ED0C8}"/>
    <cellStyle name="40% - Énfasis4" xfId="46" builtinId="43" customBuiltin="1"/>
    <cellStyle name="40% - Énfasis4 2" xfId="120" xr:uid="{D2BD4A29-F6EB-433E-9ABF-9152BA881852}"/>
    <cellStyle name="40% - Énfasis4 2 2" xfId="265" xr:uid="{C41EC9A1-95BD-42DD-8806-961375C3C593}"/>
    <cellStyle name="40% - Énfasis4 2 2 2" xfId="561" xr:uid="{9240F849-397D-4E03-A80C-C72CC8F37E27}"/>
    <cellStyle name="40% - Énfasis4 2 2 3" xfId="857" xr:uid="{8671DE9D-089C-40D1-894A-AC86FA277B60}"/>
    <cellStyle name="40% - Énfasis4 2 3" xfId="416" xr:uid="{5E820968-EEAB-408A-A510-0FDEB3787B05}"/>
    <cellStyle name="40% - Énfasis4 2 4" xfId="712" xr:uid="{791BC356-41F8-4E50-A446-D11E0FDBC6C4}"/>
    <cellStyle name="40% - Énfasis4 3" xfId="174" xr:uid="{C687AD43-384E-4A06-8417-0AFCEDB57D5D}"/>
    <cellStyle name="40% - Énfasis4 3 2" xfId="319" xr:uid="{1957BF7A-1673-462A-9C61-63B935697545}"/>
    <cellStyle name="40% - Énfasis4 3 2 2" xfId="615" xr:uid="{8823CC1A-C0DF-4F4A-B63C-278FA5F715B4}"/>
    <cellStyle name="40% - Énfasis4 3 2 3" xfId="911" xr:uid="{D0E6B206-B36A-41EE-8775-14010D16B2E5}"/>
    <cellStyle name="40% - Énfasis4 3 3" xfId="470" xr:uid="{6E6C184A-7674-49CE-85DB-C8E6915E4787}"/>
    <cellStyle name="40% - Énfasis4 3 4" xfId="766" xr:uid="{A5D0E4FE-A798-4FEC-8B6C-BC1A77839CAC}"/>
    <cellStyle name="40% - Énfasis4 4" xfId="232" xr:uid="{A8596D70-52D2-48EB-BAD6-D4FAA588F8AC}"/>
    <cellStyle name="40% - Énfasis4 4 2" xfId="528" xr:uid="{A7279584-D839-4966-99F2-72D04A07C243}"/>
    <cellStyle name="40% - Énfasis4 4 3" xfId="824" xr:uid="{6804919D-69D4-45F5-9E7E-799C4A0089D7}"/>
    <cellStyle name="40% - Énfasis4 5" xfId="383" xr:uid="{2D47272A-520A-4887-958E-3BBD4D49FD0B}"/>
    <cellStyle name="40% - Énfasis4 6" xfId="679" xr:uid="{736C003E-9E1D-452B-B978-E7C4141BBB05}"/>
    <cellStyle name="40% - Énfasis5" xfId="50" builtinId="47" customBuiltin="1"/>
    <cellStyle name="40% - Énfasis5 2" xfId="123" xr:uid="{6F07FCFD-92DB-4AB0-BA0C-01811D3AE457}"/>
    <cellStyle name="40% - Énfasis5 2 2" xfId="268" xr:uid="{E5084DF1-2F7A-4C3C-90C3-2C867D625DB3}"/>
    <cellStyle name="40% - Énfasis5 2 2 2" xfId="564" xr:uid="{FB0DD589-ABFD-449A-8743-28146E8E677F}"/>
    <cellStyle name="40% - Énfasis5 2 2 3" xfId="860" xr:uid="{88B58A2E-3B78-4F10-AB09-4667F02844BC}"/>
    <cellStyle name="40% - Énfasis5 2 3" xfId="419" xr:uid="{55D2B858-447A-493B-B2E9-76F51AE3D6B8}"/>
    <cellStyle name="40% - Énfasis5 2 4" xfId="715" xr:uid="{DE4381EA-87BF-47EA-A2C8-EB8B0D00DC7C}"/>
    <cellStyle name="40% - Énfasis5 3" xfId="177" xr:uid="{E1863402-F4B6-4A56-B406-A873235E958A}"/>
    <cellStyle name="40% - Énfasis5 3 2" xfId="322" xr:uid="{8954A5A4-60FC-4C91-A363-AE0F9DD5EAC5}"/>
    <cellStyle name="40% - Énfasis5 3 2 2" xfId="618" xr:uid="{0DB966C6-B9E2-4EC0-9037-E494C1EB30F4}"/>
    <cellStyle name="40% - Énfasis5 3 2 3" xfId="914" xr:uid="{600074F4-9D3F-4B23-8D20-05726CB969C3}"/>
    <cellStyle name="40% - Énfasis5 3 3" xfId="473" xr:uid="{ED7CC418-9E01-4976-A1D2-5BBF5C1F87B8}"/>
    <cellStyle name="40% - Énfasis5 3 4" xfId="769" xr:uid="{ADCDCE60-07B2-40DC-9644-3BA9FA64F08A}"/>
    <cellStyle name="40% - Énfasis5 4" xfId="235" xr:uid="{6F45D45B-1BE7-498F-AC64-FF628FEDEEE7}"/>
    <cellStyle name="40% - Énfasis5 4 2" xfId="531" xr:uid="{0D97FB3D-5B06-415C-8A8C-A9A2B2D0B751}"/>
    <cellStyle name="40% - Énfasis5 4 3" xfId="827" xr:uid="{E9648F11-F42C-410F-9F14-8C01340D3224}"/>
    <cellStyle name="40% - Énfasis5 5" xfId="386" xr:uid="{DC8F0581-021C-4F68-8B7B-E5E5750F36C5}"/>
    <cellStyle name="40% - Énfasis5 6" xfId="682" xr:uid="{FB195046-5D30-4124-A0FF-12B64E400D5C}"/>
    <cellStyle name="40% - Énfasis6" xfId="54" builtinId="51" customBuiltin="1"/>
    <cellStyle name="40% - Énfasis6 2" xfId="126" xr:uid="{834CD8FC-64EE-4894-91A9-958435228613}"/>
    <cellStyle name="40% - Énfasis6 2 2" xfId="271" xr:uid="{3EDD69D4-810E-43F6-8E36-83FAD4B7CE64}"/>
    <cellStyle name="40% - Énfasis6 2 2 2" xfId="567" xr:uid="{E7ECB783-DABB-4975-80A5-400DF3A8B212}"/>
    <cellStyle name="40% - Énfasis6 2 2 3" xfId="863" xr:uid="{EEEFB2AE-4ABD-4DA9-B049-8CC69F55710D}"/>
    <cellStyle name="40% - Énfasis6 2 3" xfId="422" xr:uid="{D1351748-CF33-4316-A107-026C6597D4D4}"/>
    <cellStyle name="40% - Énfasis6 2 4" xfId="718" xr:uid="{C73A9655-8EBC-4D7D-BDCE-C7106DAFC71C}"/>
    <cellStyle name="40% - Énfasis6 3" xfId="180" xr:uid="{097846C9-D74C-4EFE-ADAD-830388CAA22E}"/>
    <cellStyle name="40% - Énfasis6 3 2" xfId="325" xr:uid="{0135DC54-5ABE-4C36-B8CB-2324679EFDBC}"/>
    <cellStyle name="40% - Énfasis6 3 2 2" xfId="621" xr:uid="{78D5137E-9B8F-4125-9119-BA2AFFD834F2}"/>
    <cellStyle name="40% - Énfasis6 3 2 3" xfId="917" xr:uid="{B1269BF3-1E12-40FD-B1AA-A3FF4213CD63}"/>
    <cellStyle name="40% - Énfasis6 3 3" xfId="476" xr:uid="{239CBF01-DD39-452D-9851-7A190F614583}"/>
    <cellStyle name="40% - Énfasis6 3 4" xfId="772" xr:uid="{8CA711FD-7BD2-4ED0-A017-16C60411D3C9}"/>
    <cellStyle name="40% - Énfasis6 4" xfId="238" xr:uid="{B071EC56-E912-472E-8AB1-9A684AC4C71A}"/>
    <cellStyle name="40% - Énfasis6 4 2" xfId="534" xr:uid="{15FE2E01-6025-4F22-8AE9-481D3CE2FF85}"/>
    <cellStyle name="40% - Énfasis6 4 3" xfId="830" xr:uid="{6142CD82-28AA-4E1D-9B95-D4D05495A09E}"/>
    <cellStyle name="40% - Énfasis6 5" xfId="389" xr:uid="{79FB330B-F01A-49BE-8A50-E14A42A36804}"/>
    <cellStyle name="40% - Énfasis6 6" xfId="685" xr:uid="{D466DBDF-D8D9-48F6-8110-28B9CBD69940}"/>
    <cellStyle name="60% - Énfasis1" xfId="35" builtinId="32" customBuiltin="1"/>
    <cellStyle name="60% - Énfasis1 2" xfId="112" xr:uid="{39B03013-2166-4FDE-95D6-BCC7F20159E4}"/>
    <cellStyle name="60% - Énfasis1 2 2" xfId="257" xr:uid="{8329CDBC-A061-4002-898E-D5822FCE32B1}"/>
    <cellStyle name="60% - Énfasis1 2 2 2" xfId="553" xr:uid="{90C7F1AE-D518-40B8-85CE-72B4ACF5EE6E}"/>
    <cellStyle name="60% - Énfasis1 2 2 3" xfId="849" xr:uid="{4CB7CEBA-2782-4ED5-9E28-15FFDF40FB43}"/>
    <cellStyle name="60% - Énfasis1 2 3" xfId="408" xr:uid="{664568D1-0D9E-4127-9705-A1BD55D3B720}"/>
    <cellStyle name="60% - Énfasis1 2 4" xfId="704" xr:uid="{36CA5914-03EB-46E5-85AC-AF3266456E9F}"/>
    <cellStyle name="60% - Énfasis1 3" xfId="166" xr:uid="{26FBE136-9D76-4354-9312-FD987C264D17}"/>
    <cellStyle name="60% - Énfasis1 3 2" xfId="311" xr:uid="{A9E82605-17FF-4FC4-B3E6-9A792A9461CE}"/>
    <cellStyle name="60% - Énfasis1 3 2 2" xfId="607" xr:uid="{8F45213F-5A84-4F74-874D-A8D5CF989DEE}"/>
    <cellStyle name="60% - Énfasis1 3 2 3" xfId="903" xr:uid="{A56ACE83-0982-4870-A4E3-0100B05264E2}"/>
    <cellStyle name="60% - Énfasis1 3 3" xfId="462" xr:uid="{1C3D7974-FBE9-4B37-B745-B59AB8421D25}"/>
    <cellStyle name="60% - Énfasis1 3 4" xfId="758" xr:uid="{26069DC9-56B7-4D91-82E0-15D233285DB0}"/>
    <cellStyle name="60% - Énfasis1 4" xfId="224" xr:uid="{A7ADE167-A507-4BA1-BCBD-8C999BD8A17B}"/>
    <cellStyle name="60% - Énfasis1 4 2" xfId="520" xr:uid="{229BEE4A-D808-49F6-A2FB-0DAB2535D4BB}"/>
    <cellStyle name="60% - Énfasis1 4 3" xfId="816" xr:uid="{C1F99D2A-86F7-41CD-9FAD-B0604B55C6AA}"/>
    <cellStyle name="60% - Énfasis1 5" xfId="375" xr:uid="{93EA7495-05B2-43CC-9198-CA1B5A6E1BD8}"/>
    <cellStyle name="60% - Énfasis1 6" xfId="671" xr:uid="{05527861-9DBB-4530-8B34-FBDC543C8E67}"/>
    <cellStyle name="60% - Énfasis2" xfId="39" builtinId="36" customBuiltin="1"/>
    <cellStyle name="60% - Énfasis2 2" xfId="115" xr:uid="{88A5D640-21D6-4BFC-AEDF-06B4D7EDF352}"/>
    <cellStyle name="60% - Énfasis2 2 2" xfId="260" xr:uid="{90C563EE-ACA0-4D1A-8090-97F6BAC03AFE}"/>
    <cellStyle name="60% - Énfasis2 2 2 2" xfId="556" xr:uid="{93B4ED71-6468-4FF6-ADE7-05B2269012E5}"/>
    <cellStyle name="60% - Énfasis2 2 2 3" xfId="852" xr:uid="{E247F00A-17F2-411E-AA92-F58652B5F731}"/>
    <cellStyle name="60% - Énfasis2 2 3" xfId="411" xr:uid="{DD89398D-0FE8-456A-817E-8CF44C4F2E69}"/>
    <cellStyle name="60% - Énfasis2 2 4" xfId="707" xr:uid="{1FE07723-AA48-4375-B7A6-EA44EB15A433}"/>
    <cellStyle name="60% - Énfasis2 3" xfId="169" xr:uid="{9FE696B9-D509-4492-B951-793FC41275EB}"/>
    <cellStyle name="60% - Énfasis2 3 2" xfId="314" xr:uid="{1BE7E0E6-71C7-49F2-AF36-D5175BC339E3}"/>
    <cellStyle name="60% - Énfasis2 3 2 2" xfId="610" xr:uid="{8BC30B71-D8CA-490E-8353-81AA94CBB313}"/>
    <cellStyle name="60% - Énfasis2 3 2 3" xfId="906" xr:uid="{47E50DA4-1AEE-420F-848A-22236BFA315A}"/>
    <cellStyle name="60% - Énfasis2 3 3" xfId="465" xr:uid="{3430BFEA-3594-4E68-A0CC-E723216FF1E2}"/>
    <cellStyle name="60% - Énfasis2 3 4" xfId="761" xr:uid="{56D577FC-8B35-4923-8D57-4E6DA8EFC972}"/>
    <cellStyle name="60% - Énfasis2 4" xfId="227" xr:uid="{4D239461-3866-4E56-B3A4-11472E5C2569}"/>
    <cellStyle name="60% - Énfasis2 4 2" xfId="523" xr:uid="{ECED4FE8-03B7-4203-B947-978BD650460D}"/>
    <cellStyle name="60% - Énfasis2 4 3" xfId="819" xr:uid="{CFB05909-A4E7-48CC-89E9-0E30F66D12F3}"/>
    <cellStyle name="60% - Énfasis2 5" xfId="378" xr:uid="{EB20CDC6-C105-4EC2-9FE2-0E16B5322BDA}"/>
    <cellStyle name="60% - Énfasis2 6" xfId="674" xr:uid="{52A6B013-82F2-45DB-B7CA-9309494513E9}"/>
    <cellStyle name="60% - Énfasis3" xfId="43" builtinId="40" customBuiltin="1"/>
    <cellStyle name="60% - Énfasis3 2" xfId="118" xr:uid="{DE17D8E2-7576-4E64-A48D-75DCB1D65957}"/>
    <cellStyle name="60% - Énfasis3 2 2" xfId="263" xr:uid="{59228F6C-BC05-4253-B33B-5E82BA1B7651}"/>
    <cellStyle name="60% - Énfasis3 2 2 2" xfId="559" xr:uid="{82943642-BFEE-484C-AC45-B1577FFF7D54}"/>
    <cellStyle name="60% - Énfasis3 2 2 3" xfId="855" xr:uid="{E3716442-17AA-41BC-A908-A09EF1E42418}"/>
    <cellStyle name="60% - Énfasis3 2 3" xfId="414" xr:uid="{7580F654-E11A-4911-B1E8-41F904D3E2B7}"/>
    <cellStyle name="60% - Énfasis3 2 4" xfId="710" xr:uid="{AC91CBAB-6DC7-419A-AF2D-EAC65DA41004}"/>
    <cellStyle name="60% - Énfasis3 3" xfId="172" xr:uid="{7294C0D1-90DF-446F-BC33-C3FE9ED27990}"/>
    <cellStyle name="60% - Énfasis3 3 2" xfId="317" xr:uid="{14CB3204-0EE3-45F2-9ACD-D1F47209A59D}"/>
    <cellStyle name="60% - Énfasis3 3 2 2" xfId="613" xr:uid="{F1A8AA5F-40F3-44C9-B75B-C35CCF0E7434}"/>
    <cellStyle name="60% - Énfasis3 3 2 3" xfId="909" xr:uid="{A65C7A32-C0BB-46F0-A6D3-1D40FA0A7225}"/>
    <cellStyle name="60% - Énfasis3 3 3" xfId="468" xr:uid="{D0213E7E-9ED3-40B7-AE70-61DB73E0BE77}"/>
    <cellStyle name="60% - Énfasis3 3 4" xfId="764" xr:uid="{C42F1601-31D8-42C8-969F-FDF4B790E38D}"/>
    <cellStyle name="60% - Énfasis3 4" xfId="230" xr:uid="{90888BED-762A-4D61-8FE0-20557047F16B}"/>
    <cellStyle name="60% - Énfasis3 4 2" xfId="526" xr:uid="{7C642952-C03D-4980-8444-495C81660219}"/>
    <cellStyle name="60% - Énfasis3 4 3" xfId="822" xr:uid="{F67CF560-3193-4B62-BB8E-54BD06C6A6A5}"/>
    <cellStyle name="60% - Énfasis3 5" xfId="381" xr:uid="{54BBBC87-9199-476C-BEE9-101E8D75AA42}"/>
    <cellStyle name="60% - Énfasis3 6" xfId="677" xr:uid="{D4D815AF-44BD-4E65-889C-8156A123DE95}"/>
    <cellStyle name="60% - Énfasis4" xfId="47" builtinId="44" customBuiltin="1"/>
    <cellStyle name="60% - Énfasis4 2" xfId="121" xr:uid="{C595BE28-5413-4CCA-B883-2442909277AD}"/>
    <cellStyle name="60% - Énfasis4 2 2" xfId="266" xr:uid="{4132912A-FA6C-4B17-A994-832BD9B69223}"/>
    <cellStyle name="60% - Énfasis4 2 2 2" xfId="562" xr:uid="{83A98255-08E2-4461-B98F-6CE46AACA873}"/>
    <cellStyle name="60% - Énfasis4 2 2 3" xfId="858" xr:uid="{D3AB8924-846E-428B-8040-F158B007FCC2}"/>
    <cellStyle name="60% - Énfasis4 2 3" xfId="417" xr:uid="{EF7A206D-651B-460B-A189-BD3707F43424}"/>
    <cellStyle name="60% - Énfasis4 2 4" xfId="713" xr:uid="{E68E7B55-D920-4852-9991-7AB435D726FB}"/>
    <cellStyle name="60% - Énfasis4 3" xfId="175" xr:uid="{DD1025CA-5EA8-4812-AEBA-531AADBA771F}"/>
    <cellStyle name="60% - Énfasis4 3 2" xfId="320" xr:uid="{586B765A-682E-4088-BD89-6F242EA4E749}"/>
    <cellStyle name="60% - Énfasis4 3 2 2" xfId="616" xr:uid="{FFA48368-5FA0-4F41-AD10-DB49FD628E65}"/>
    <cellStyle name="60% - Énfasis4 3 2 3" xfId="912" xr:uid="{111E1D6E-5A75-4B38-98EC-81CB6E49DF70}"/>
    <cellStyle name="60% - Énfasis4 3 3" xfId="471" xr:uid="{4BBC7D54-CCA0-4BAF-B49A-250D85605FF2}"/>
    <cellStyle name="60% - Énfasis4 3 4" xfId="767" xr:uid="{2B467BBB-5761-4F19-B79D-EF36C6633B16}"/>
    <cellStyle name="60% - Énfasis4 4" xfId="233" xr:uid="{4A895F31-E41B-49B4-A72F-5251C174C3E6}"/>
    <cellStyle name="60% - Énfasis4 4 2" xfId="529" xr:uid="{12F67154-E916-4FDF-8B8C-CACA392F6BA5}"/>
    <cellStyle name="60% - Énfasis4 4 3" xfId="825" xr:uid="{2B29F110-0A9F-4529-8635-2CAC67C5FAA6}"/>
    <cellStyle name="60% - Énfasis4 5" xfId="384" xr:uid="{23BFD3D6-8F02-4EDE-9FED-86BAA36AFC6A}"/>
    <cellStyle name="60% - Énfasis4 6" xfId="680" xr:uid="{6CCE15AE-B9ED-4AD5-AF26-82D7CF549208}"/>
    <cellStyle name="60% - Énfasis5" xfId="51" builtinId="48" customBuiltin="1"/>
    <cellStyle name="60% - Énfasis5 2" xfId="124" xr:uid="{FD6BE9F4-FD1C-4E5E-84A8-732C1FD61622}"/>
    <cellStyle name="60% - Énfasis5 2 2" xfId="269" xr:uid="{ACDCAEA0-9312-4786-87F0-2570C22FDF0E}"/>
    <cellStyle name="60% - Énfasis5 2 2 2" xfId="565" xr:uid="{221E4F40-3C92-420E-A267-2D73F3D8858B}"/>
    <cellStyle name="60% - Énfasis5 2 2 3" xfId="861" xr:uid="{E2B7CA59-7B67-40D5-A0CF-D3FBC56B2394}"/>
    <cellStyle name="60% - Énfasis5 2 3" xfId="420" xr:uid="{7E45CD72-85FF-46A7-8373-F0AC32EE5287}"/>
    <cellStyle name="60% - Énfasis5 2 4" xfId="716" xr:uid="{6B4E307D-4726-44C7-8FCB-DD9B1E47A05D}"/>
    <cellStyle name="60% - Énfasis5 3" xfId="178" xr:uid="{09395B1A-499F-43E4-BE82-3645174B3B90}"/>
    <cellStyle name="60% - Énfasis5 3 2" xfId="323" xr:uid="{12201D3B-0E20-45B2-91E3-BD5068C9D6AF}"/>
    <cellStyle name="60% - Énfasis5 3 2 2" xfId="619" xr:uid="{B6049AFA-9551-487C-8E7E-DDFAC8123FCF}"/>
    <cellStyle name="60% - Énfasis5 3 2 3" xfId="915" xr:uid="{5218BC62-4286-4199-AC33-B9B851F2FB57}"/>
    <cellStyle name="60% - Énfasis5 3 3" xfId="474" xr:uid="{20517E26-61A0-4888-A557-69EE601DEDF9}"/>
    <cellStyle name="60% - Énfasis5 3 4" xfId="770" xr:uid="{1FA3ACF4-A709-4FB9-9FC4-ECC1CCEF0DCD}"/>
    <cellStyle name="60% - Énfasis5 4" xfId="236" xr:uid="{C8FC436F-AF7B-4D72-862C-3CB4F0FC1D03}"/>
    <cellStyle name="60% - Énfasis5 4 2" xfId="532" xr:uid="{A668336C-D81A-4219-B15E-3F2CF87E5C84}"/>
    <cellStyle name="60% - Énfasis5 4 3" xfId="828" xr:uid="{818DE749-AC9E-41D9-A176-A7E7E22D2DBF}"/>
    <cellStyle name="60% - Énfasis5 5" xfId="387" xr:uid="{1B456946-F8BF-4022-9C49-4470CC1D3A5B}"/>
    <cellStyle name="60% - Énfasis5 6" xfId="683" xr:uid="{28E006A3-2662-4F67-90EB-283A29CBCC7F}"/>
    <cellStyle name="60% - Énfasis6" xfId="55" builtinId="52" customBuiltin="1"/>
    <cellStyle name="60% - Énfasis6 2" xfId="127" xr:uid="{50EABFA2-00AC-4ADF-B679-B433BA2C4F6F}"/>
    <cellStyle name="60% - Énfasis6 2 2" xfId="272" xr:uid="{D7B3C184-C1B5-4B2F-962E-9FD1C5D195A9}"/>
    <cellStyle name="60% - Énfasis6 2 2 2" xfId="568" xr:uid="{EC9FA884-4457-4300-B344-50DA0F893AB3}"/>
    <cellStyle name="60% - Énfasis6 2 2 3" xfId="864" xr:uid="{EDFCC502-4D3F-46C8-8018-A531FC39E99E}"/>
    <cellStyle name="60% - Énfasis6 2 3" xfId="423" xr:uid="{958C988D-4716-4EAE-B480-0249C8FD263F}"/>
    <cellStyle name="60% - Énfasis6 2 4" xfId="719" xr:uid="{191A40AF-4D01-4C79-8574-7016ABC82B43}"/>
    <cellStyle name="60% - Énfasis6 3" xfId="181" xr:uid="{331E4028-3527-44B1-9BE9-0E95830FA0EF}"/>
    <cellStyle name="60% - Énfasis6 3 2" xfId="326" xr:uid="{D788414A-59EE-4077-825E-409314270677}"/>
    <cellStyle name="60% - Énfasis6 3 2 2" xfId="622" xr:uid="{B1F4331A-F5AA-4A2D-8194-BF5CED7FCAE2}"/>
    <cellStyle name="60% - Énfasis6 3 2 3" xfId="918" xr:uid="{4ED5F2AC-A5A7-45FB-9728-861FB5DA71F3}"/>
    <cellStyle name="60% - Énfasis6 3 3" xfId="477" xr:uid="{75B4032C-B13E-45C4-BDAE-E04F3C3B5D66}"/>
    <cellStyle name="60% - Énfasis6 3 4" xfId="773" xr:uid="{5AD61263-7AA7-4343-BF8F-4BB0AFDD551D}"/>
    <cellStyle name="60% - Énfasis6 4" xfId="239" xr:uid="{472A7FB6-005D-4B7C-AFAE-A14DEE42057E}"/>
    <cellStyle name="60% - Énfasis6 4 2" xfId="535" xr:uid="{3D7DD16D-7F4D-4F9E-9B66-C84934073929}"/>
    <cellStyle name="60% - Énfasis6 4 3" xfId="831" xr:uid="{4123A6D0-7809-4A76-9278-14519AF5B138}"/>
    <cellStyle name="60% - Énfasis6 5" xfId="390" xr:uid="{24FDA1A1-2600-4AA3-A4D5-4ABB8BC407F1}"/>
    <cellStyle name="60% - Énfasis6 6" xfId="686" xr:uid="{496BD212-354F-45C4-A8F1-DDE49B5A284B}"/>
    <cellStyle name="Bueno" xfId="21" builtinId="26" customBuiltin="1"/>
    <cellStyle name="Cálculo" xfId="26" builtinId="22" customBuiltin="1"/>
    <cellStyle name="Celda de comprobación" xfId="28" builtinId="23" customBuiltin="1"/>
    <cellStyle name="Celda vinculada" xfId="27" builtinId="24" customBuiltin="1"/>
    <cellStyle name="Encabezado 1" xfId="17" builtinId="16" customBuiltin="1"/>
    <cellStyle name="Encabezado 4" xfId="20" builtinId="19" customBuiltin="1"/>
    <cellStyle name="Énfasis1" xfId="32" builtinId="29" customBuiltin="1"/>
    <cellStyle name="Énfasis2" xfId="36" builtinId="33" customBuiltin="1"/>
    <cellStyle name="Énfasis3" xfId="40" builtinId="37" customBuiltin="1"/>
    <cellStyle name="Énfasis4" xfId="44" builtinId="41" customBuiltin="1"/>
    <cellStyle name="Énfasis5" xfId="48" builtinId="45" customBuiltin="1"/>
    <cellStyle name="Énfasis6" xfId="52" builtinId="49" customBuiltin="1"/>
    <cellStyle name="Entrada" xfId="24" builtinId="20" customBuiltin="1"/>
    <cellStyle name="Excel Built-in Normal" xfId="5" xr:uid="{00000000-0005-0000-0000-000000000000}"/>
    <cellStyle name="Hipervínculo" xfId="2" builtinId="8"/>
    <cellStyle name="Incorrecto" xfId="22" builtinId="27" customBuiltin="1"/>
    <cellStyle name="Intermitente" xfId="68" xr:uid="{049AC803-DC59-4D95-B7B4-58B4F9222EAF}"/>
    <cellStyle name="Millares" xfId="1" builtinId="3"/>
    <cellStyle name="Millares [0]" xfId="14" builtinId="6"/>
    <cellStyle name="Millares [0] 10" xfId="637" xr:uid="{EEA5379D-8F93-4B60-B829-5A1252EA6456}"/>
    <cellStyle name="Millares [0] 11" xfId="935" xr:uid="{688E6619-9C37-4EF3-B717-5EBE46095C6D}"/>
    <cellStyle name="Millares [0] 12" xfId="58" xr:uid="{B6A2D769-50DA-48F5-BA9A-E9398E9D3407}"/>
    <cellStyle name="Millares [0] 12 2" xfId="1294" xr:uid="{E5D79E52-7E38-4B5F-B04B-C292D9CB36BB}"/>
    <cellStyle name="Millares [0] 13" xfId="1270" xr:uid="{1528BCC2-CD2F-49FC-86EE-DE9753C15391}"/>
    <cellStyle name="Millares [0] 14" xfId="1328" xr:uid="{A9A0C626-9953-4D55-90E4-41AD6EEABBB1}"/>
    <cellStyle name="Millares [0] 2" xfId="8" xr:uid="{00000000-0005-0000-0000-000004000000}"/>
    <cellStyle name="Millares [0] 2 2" xfId="9" xr:uid="{00000000-0005-0000-0000-000005000000}"/>
    <cellStyle name="Millares [0] 2 2 2" xfId="279" xr:uid="{256DF035-94AE-43D0-9D67-4EB9BD8DE834}"/>
    <cellStyle name="Millares [0] 2 2 2 2" xfId="575" xr:uid="{FD39738C-B827-400E-8A41-3A9EB8D1BAFB}"/>
    <cellStyle name="Millares [0] 2 2 2 2 2" xfId="954" xr:uid="{49938D59-C6D9-45F4-B2F5-2A61DA4DC55B}"/>
    <cellStyle name="Millares [0] 2 2 2 2 3" xfId="1288" xr:uid="{027DDA4F-0EF8-4C85-BB5B-B96499124D0E}"/>
    <cellStyle name="Millares [0] 2 2 2 2 4" xfId="1313" xr:uid="{9BB9B22F-7F25-4744-962B-EE62C05CADA8}"/>
    <cellStyle name="Millares [0] 2 2 2 2 5" xfId="1142" xr:uid="{FCD01C57-F4EF-4E2E-A6F9-43261651350C}"/>
    <cellStyle name="Millares [0] 2 2 2 3" xfId="871" xr:uid="{2FF077F4-6D16-44A6-A3F6-785F8A77E770}"/>
    <cellStyle name="Millares [0] 2 2 2 3 2" xfId="1242" xr:uid="{F03C611B-E999-4379-9CB0-FFF02505EA5A}"/>
    <cellStyle name="Millares [0] 2 2 2 4" xfId="946" xr:uid="{C81E925E-19A9-40B5-844B-75F417BEDBE5}"/>
    <cellStyle name="Millares [0] 2 2 2 5" xfId="1280" xr:uid="{2E8A0457-7807-4E4A-8E86-9982460F511B}"/>
    <cellStyle name="Millares [0] 2 2 2 6" xfId="1305" xr:uid="{38B27FBD-91E0-4B74-8C9B-8D2B154BEB66}"/>
    <cellStyle name="Millares [0] 2 2 2 7" xfId="1042" xr:uid="{11AF3FCC-7BBA-4A77-A05E-5112F24D88AA}"/>
    <cellStyle name="Millares [0] 2 2 3" xfId="430" xr:uid="{BE31328B-DE63-4917-AA1B-DA8512EAF436}"/>
    <cellStyle name="Millares [0] 2 2 3 2" xfId="952" xr:uid="{4A6F5417-F327-4ABD-9D7B-3E5120760E7B}"/>
    <cellStyle name="Millares [0] 2 2 3 3" xfId="1286" xr:uid="{77E52EEF-ACAB-4281-9847-C346FE336CBC}"/>
    <cellStyle name="Millares [0] 2 2 3 4" xfId="1311" xr:uid="{C35F7EE2-A374-4ADA-ACC9-8AB8563FF44F}"/>
    <cellStyle name="Millares [0] 2 2 3 5" xfId="1092" xr:uid="{7C9F1F6C-C259-4549-B8C9-3953679B18B5}"/>
    <cellStyle name="Millares [0] 2 2 4" xfId="726" xr:uid="{E25A2805-AEBB-418B-8146-B7E37878556C}"/>
    <cellStyle name="Millares [0] 2 2 4 2" xfId="1192" xr:uid="{0E8D24A3-636C-480B-B6AB-78C033B3CDCF}"/>
    <cellStyle name="Millares [0] 2 2 5" xfId="944" xr:uid="{E1750D06-4E49-44CA-A03C-C01076167B6A}"/>
    <cellStyle name="Millares [0] 2 2 6" xfId="134" xr:uid="{DF807202-C1C2-41FD-B614-50C0F431C9A0}"/>
    <cellStyle name="Millares [0] 2 2 6 2" xfId="1278" xr:uid="{6B7F8F58-425C-4B99-8534-5F7729DF350E}"/>
    <cellStyle name="Millares [0] 2 2 7" xfId="1303" xr:uid="{5846F87A-C136-4D74-B31F-DEE10417BD0E}"/>
    <cellStyle name="Millares [0] 2 2 8" xfId="992" xr:uid="{827B6921-FE9C-4EE0-974C-B82A6F9FCF88}"/>
    <cellStyle name="Millares [0] 2 3" xfId="195" xr:uid="{CBFC2BF2-CE6B-46ED-AAEB-7F0D1C2FDC50}"/>
    <cellStyle name="Millares [0] 2 3 2" xfId="491" xr:uid="{185B1524-5E5A-4311-BF56-FECD21734E43}"/>
    <cellStyle name="Millares [0] 2 3 2 2" xfId="1117" xr:uid="{EEA92BD2-B77C-4901-9727-8C6D5E351063}"/>
    <cellStyle name="Millares [0] 2 3 3" xfId="787" xr:uid="{600F1908-FB94-447C-856C-144E635971CA}"/>
    <cellStyle name="Millares [0] 2 3 3 2" xfId="1217" xr:uid="{698E1918-76A4-4845-BFDD-2C6BCD870489}"/>
    <cellStyle name="Millares [0] 2 3 4" xfId="1017" xr:uid="{F1F511A4-77D1-443B-811F-C45281C516C5}"/>
    <cellStyle name="Millares [0] 2 4" xfId="346" xr:uid="{FF292379-55E2-4FA3-BB4C-2FA7C5D6FE9A}"/>
    <cellStyle name="Millares [0] 2 4 2" xfId="1067" xr:uid="{698CB732-2C17-41D6-AECD-40D25199B765}"/>
    <cellStyle name="Millares [0] 2 5" xfId="642" xr:uid="{01FC0947-762F-42C0-BD61-B52171E36037}"/>
    <cellStyle name="Millares [0] 2 5 2" xfId="1167" xr:uid="{68BBC830-5320-4548-862B-4A4715140533}"/>
    <cellStyle name="Millares [0] 2 6" xfId="941" xr:uid="{DA86C95A-2612-489B-B08B-F89BC36932C2}"/>
    <cellStyle name="Millares [0] 2 7" xfId="65" xr:uid="{B889FC2F-8EF3-4C15-A2FF-3FC07AA1C703}"/>
    <cellStyle name="Millares [0] 2 7 2" xfId="1275" xr:uid="{79D52431-AE29-4334-BE52-B2C3F1FCB89F}"/>
    <cellStyle name="Millares [0] 2 8" xfId="1300" xr:uid="{61B9680D-D3BC-42BA-B59A-8DD90CCD2A51}"/>
    <cellStyle name="Millares [0] 2 9" xfId="967" xr:uid="{D8C453CD-BC2D-46CF-9B7A-4ACC6A126D6F}"/>
    <cellStyle name="Millares [0] 3" xfId="7" xr:uid="{00000000-0005-0000-0000-000006000000}"/>
    <cellStyle name="Millares [0] 3 2" xfId="942" xr:uid="{45333BF8-E628-4991-9313-11405AAA2A90}"/>
    <cellStyle name="Millares [0] 3 2 2" xfId="1267" xr:uid="{D8EEEAE9-F7A8-4B4C-8274-2DBD618AC5C0}"/>
    <cellStyle name="Millares [0] 3 3" xfId="61" xr:uid="{CF397566-C6DB-4A10-8445-F405C00667A0}"/>
    <cellStyle name="Millares [0] 3 3 2" xfId="1276" xr:uid="{29E015BC-93C8-4B38-AE8B-4B48BCDE9486}"/>
    <cellStyle name="Millares [0] 3 4" xfId="1301" xr:uid="{664F1492-6283-4F89-A06F-40A888060001}"/>
    <cellStyle name="Millares [0] 3 5" xfId="966" xr:uid="{646CC3AA-ED2E-4CC0-954B-7C4868CAA5DD}"/>
    <cellStyle name="Millares [0] 4" xfId="98" xr:uid="{44AE97CB-F272-4E66-9C00-975BF94A2CAB}"/>
    <cellStyle name="Millares [0] 4 2" xfId="185" xr:uid="{28AC977A-2504-4426-90ED-DE00082A5312}"/>
    <cellStyle name="Millares [0] 4 2 2" xfId="330" xr:uid="{720332AD-B628-4A56-9E6F-484F2FC8FD68}"/>
    <cellStyle name="Millares [0] 4 2 2 2" xfId="626" xr:uid="{628DD457-96FF-44D1-9B1C-DB5D0C8686DE}"/>
    <cellStyle name="Millares [0] 4 2 2 3" xfId="922" xr:uid="{72170BA9-96A5-475E-AC1E-9A8EE3D7AA26}"/>
    <cellStyle name="Millares [0] 4 2 3" xfId="481" xr:uid="{03FBC77A-6784-4851-8C23-5FEE42A0D06B}"/>
    <cellStyle name="Millares [0] 4 2 4" xfId="777" xr:uid="{56CF2018-935A-46EA-A48C-53CA28096B56}"/>
    <cellStyle name="Millares [0] 4 3" xfId="243" xr:uid="{A1A4EC5D-EBAA-4BBD-AA11-3BE2FD64AA95}"/>
    <cellStyle name="Millares [0] 4 3 2" xfId="539" xr:uid="{E694AB19-1868-498F-992C-23D6B15F22CB}"/>
    <cellStyle name="Millares [0] 4 3 3" xfId="835" xr:uid="{47127774-DCEE-4465-8950-70C44DF73453}"/>
    <cellStyle name="Millares [0] 4 4" xfId="394" xr:uid="{4B3AA1D4-ACC2-49BD-800A-E85A4E80E2E0}"/>
    <cellStyle name="Millares [0] 4 5" xfId="690" xr:uid="{1FA48113-C111-42BC-9150-6059B4764376}"/>
    <cellStyle name="Millares [0] 5" xfId="105" xr:uid="{B835E741-3A13-4FED-8ECD-3CA76AAC5893}"/>
    <cellStyle name="Millares [0] 5 2" xfId="250" xr:uid="{788C29DB-31BB-4883-9191-CB0663EFE88C}"/>
    <cellStyle name="Millares [0] 5 2 2" xfId="546" xr:uid="{276E9EB7-97B6-45A9-A9CF-D43D59150025}"/>
    <cellStyle name="Millares [0] 5 2 3" xfId="842" xr:uid="{4215EF8A-DCF7-4076-B2A3-FF24451C1311}"/>
    <cellStyle name="Millares [0] 5 3" xfId="401" xr:uid="{FA0ADB77-6E54-4C9F-A362-A148E92D8CB6}"/>
    <cellStyle name="Millares [0] 5 4" xfId="697" xr:uid="{BA0A749F-51BE-4CF6-9EDA-3E3F5873E1C1}"/>
    <cellStyle name="Millares [0] 6" xfId="129" xr:uid="{C3E80C73-7B96-4BEC-9303-02EA3A610625}"/>
    <cellStyle name="Millares [0] 6 2" xfId="274" xr:uid="{4C02D8A9-A872-4C5C-A711-4DA12A2167CA}"/>
    <cellStyle name="Millares [0] 6 2 2" xfId="570" xr:uid="{C84059D0-FA9C-41A7-BF22-FBF261227A2E}"/>
    <cellStyle name="Millares [0] 6 2 3" xfId="866" xr:uid="{78BC40CC-E3E2-456B-86AA-0A07981EFA3E}"/>
    <cellStyle name="Millares [0] 6 3" xfId="425" xr:uid="{6013F185-BE1D-4EEB-AF45-5362EF3BCA76}"/>
    <cellStyle name="Millares [0] 6 4" xfId="721" xr:uid="{57F9DC39-F129-43EE-9318-1A7664F04477}"/>
    <cellStyle name="Millares [0] 7" xfId="163" xr:uid="{518AC794-5975-4257-9EB5-BDDA3576C363}"/>
    <cellStyle name="Millares [0] 7 2" xfId="308" xr:uid="{7548ACAC-0568-4C76-ADD8-49A89A126BB3}"/>
    <cellStyle name="Millares [0] 7 2 2" xfId="604" xr:uid="{3F32BFC5-0C54-49D2-B77C-E3B2ECB9F15F}"/>
    <cellStyle name="Millares [0] 7 2 3" xfId="900" xr:uid="{EFBA5180-F1EE-4583-A862-3589DFE35FE9}"/>
    <cellStyle name="Millares [0] 7 3" xfId="459" xr:uid="{451DDD2D-FACE-4927-9456-C32C734B61BB}"/>
    <cellStyle name="Millares [0] 7 4" xfId="755" xr:uid="{ACD850B9-9B98-405F-AAC8-0439B11CBB93}"/>
    <cellStyle name="Millares [0] 8" xfId="190" xr:uid="{618CC27C-0037-442A-A0B9-3F596BA8702E}"/>
    <cellStyle name="Millares [0] 8 2" xfId="486" xr:uid="{0069B5B2-6980-420F-8F18-A635C76DD7AD}"/>
    <cellStyle name="Millares [0] 8 3" xfId="782" xr:uid="{02175993-70CC-4B6C-8B91-9BBBDE0E6F94}"/>
    <cellStyle name="Millares [0] 9" xfId="341" xr:uid="{74D9268B-C767-47C7-AF59-25E10DD5C079}"/>
    <cellStyle name="Millares 10" xfId="13" xr:uid="{3A84075D-396D-45B2-9C3D-2ADBB2DEE384}"/>
    <cellStyle name="Millares 10 2" xfId="144" xr:uid="{C8926A34-13B4-40D6-A42D-6E0FC60B47DF}"/>
    <cellStyle name="Millares 10 2 2" xfId="289" xr:uid="{240DA050-08C3-4A62-9261-D704AE762B4D}"/>
    <cellStyle name="Millares 10 2 2 2" xfId="585" xr:uid="{E3FFE7A2-F145-4A80-8E61-DFCE1AB406EC}"/>
    <cellStyle name="Millares 10 2 2 2 2" xfId="1151" xr:uid="{3E9B9382-ED7C-439D-8D1A-C346B49B0879}"/>
    <cellStyle name="Millares 10 2 2 3" xfId="881" xr:uid="{178FB65B-8FAE-401F-9A21-BE9052A252C0}"/>
    <cellStyle name="Millares 10 2 2 3 2" xfId="1251" xr:uid="{1D7DFAF1-8CFC-438C-84E9-393822D70571}"/>
    <cellStyle name="Millares 10 2 2 4" xfId="1051" xr:uid="{CC76A3F1-B070-4074-9B3D-BEF64A415DE2}"/>
    <cellStyle name="Millares 10 2 3" xfId="440" xr:uid="{9A3D484A-78C4-4F0E-8523-186E621FE87B}"/>
    <cellStyle name="Millares 10 2 3 2" xfId="1101" xr:uid="{9D63D24B-DFBD-45DE-8E8B-7DF2EB897C92}"/>
    <cellStyle name="Millares 10 2 4" xfId="736" xr:uid="{4455571D-EB8E-4F1A-BC3E-DB52887EE3D6}"/>
    <cellStyle name="Millares 10 2 4 2" xfId="1201" xr:uid="{95DEE52A-D372-481D-B846-97E1A87BA425}"/>
    <cellStyle name="Millares 10 2 5" xfId="1001" xr:uid="{D49B51CE-20A6-4B18-8F95-66E41DC7FF16}"/>
    <cellStyle name="Millares 10 3" xfId="205" xr:uid="{71397402-9AA8-4FFE-8E8B-BDF489827586}"/>
    <cellStyle name="Millares 10 3 2" xfId="501" xr:uid="{BF5C2DE9-99D2-4415-8BE2-D9B6692025D0}"/>
    <cellStyle name="Millares 10 3 2 2" xfId="1126" xr:uid="{C3FEEB92-4978-414C-9109-8F47641CA346}"/>
    <cellStyle name="Millares 10 3 3" xfId="797" xr:uid="{F182BF16-3AB7-4C88-8180-3C25740B7B73}"/>
    <cellStyle name="Millares 10 3 3 2" xfId="1226" xr:uid="{037552A8-99C7-4145-8026-CF08AC5E3B0D}"/>
    <cellStyle name="Millares 10 3 4" xfId="1026" xr:uid="{1F5437D4-F64D-49B3-9554-10F94C425508}"/>
    <cellStyle name="Millares 10 4" xfId="356" xr:uid="{54DAC6EC-A1C6-4882-8A47-89D6E1B2643D}"/>
    <cellStyle name="Millares 10 4 2" xfId="1076" xr:uid="{9AAB24A3-19DB-41E4-8F60-5C75BC35F137}"/>
    <cellStyle name="Millares 10 5" xfId="652" xr:uid="{5DAB8B31-BCAE-46A2-B366-96B3B2D5E8B5}"/>
    <cellStyle name="Millares 10 5 2" xfId="1176" xr:uid="{892FCC91-1F46-40BB-8985-87887C5FF803}"/>
    <cellStyle name="Millares 10 6" xfId="938" xr:uid="{4C56BA00-0311-429D-9E37-118F70198200}"/>
    <cellStyle name="Millares 10 7" xfId="77" xr:uid="{8A7C4D59-F0F8-4471-8D92-B5E1B502733F}"/>
    <cellStyle name="Millares 10 7 2" xfId="1272" xr:uid="{B1109D03-8E8D-4CB4-9BB0-C9FB637137CA}"/>
    <cellStyle name="Millares 10 8" xfId="1297" xr:uid="{8D398CCA-2BFC-44F6-A1D1-78A0E5473A80}"/>
    <cellStyle name="Millares 10 9" xfId="976" xr:uid="{1DBF1CD2-ECB0-4EE8-8C0D-0752F61A2028}"/>
    <cellStyle name="Millares 11" xfId="78" xr:uid="{DE1F1964-707D-47A5-B1F6-CB1AAB7441F1}"/>
    <cellStyle name="Millares 11 2" xfId="145" xr:uid="{84B9E1CB-E73C-42DD-AFFD-AF64210573C9}"/>
    <cellStyle name="Millares 11 2 2" xfId="290" xr:uid="{8C41DC6C-DDED-4BF8-8BA4-EFBACA621F3E}"/>
    <cellStyle name="Millares 11 2 2 2" xfId="586" xr:uid="{CA98798F-4882-4881-9D30-E15CE2964B84}"/>
    <cellStyle name="Millares 11 2 2 2 2" xfId="1152" xr:uid="{42A0DE1E-1F4E-443B-8A34-B561BE8CEE6B}"/>
    <cellStyle name="Millares 11 2 2 3" xfId="882" xr:uid="{1565C32E-738F-4208-B773-93863A60EB2C}"/>
    <cellStyle name="Millares 11 2 2 3 2" xfId="1252" xr:uid="{F9DD5E16-5450-4EBC-985A-1CF21583D662}"/>
    <cellStyle name="Millares 11 2 2 4" xfId="1052" xr:uid="{3C518B88-3402-4B26-9C31-448ECAB1982B}"/>
    <cellStyle name="Millares 11 2 3" xfId="441" xr:uid="{46629BA0-9EDA-42C7-B6D6-C6B85A67B350}"/>
    <cellStyle name="Millares 11 2 3 2" xfId="1102" xr:uid="{9BDDBA24-003F-4BA7-B62D-8ECB2163C765}"/>
    <cellStyle name="Millares 11 2 4" xfId="737" xr:uid="{E6FB47D0-B2A0-40D0-B94F-6B80A687EA67}"/>
    <cellStyle name="Millares 11 2 4 2" xfId="1202" xr:uid="{6371B59C-ACA3-48C3-AFC1-BE8C9EF64029}"/>
    <cellStyle name="Millares 11 2 5" xfId="1002" xr:uid="{AA77984D-605C-4B89-BD83-435305F7C904}"/>
    <cellStyle name="Millares 11 3" xfId="206" xr:uid="{C5E5C509-77F3-49C3-A36C-56C8612A23AE}"/>
    <cellStyle name="Millares 11 3 2" xfId="502" xr:uid="{6F5D1AC8-5A84-42C6-AC0E-2EED49C8E22E}"/>
    <cellStyle name="Millares 11 3 2 2" xfId="1127" xr:uid="{973D3982-B0D1-41B6-9DAF-9D888FD36652}"/>
    <cellStyle name="Millares 11 3 3" xfId="798" xr:uid="{C4C8BEEC-15C8-4331-826F-5CD16B1231C9}"/>
    <cellStyle name="Millares 11 3 3 2" xfId="1227" xr:uid="{2ECC541E-D4B7-4E5B-ADD7-4EC2B16B38AA}"/>
    <cellStyle name="Millares 11 3 4" xfId="1027" xr:uid="{212202FF-4F8F-42A2-95FA-0657C79E7D7D}"/>
    <cellStyle name="Millares 11 4" xfId="357" xr:uid="{33EE588D-8CE5-4BE4-9FAC-610FA70D3539}"/>
    <cellStyle name="Millares 11 4 2" xfId="1077" xr:uid="{B7AD1E1C-C08C-48B7-B898-427B77A55112}"/>
    <cellStyle name="Millares 11 5" xfId="653" xr:uid="{4A30BEE3-4142-479B-B750-5102A300367E}"/>
    <cellStyle name="Millares 11 5 2" xfId="1177" xr:uid="{E680CFAD-654D-4D54-BE12-3A0BB8682F90}"/>
    <cellStyle name="Millares 11 6" xfId="977" xr:uid="{CDD23584-6653-4E14-83B4-D73452501C25}"/>
    <cellStyle name="Millares 12" xfId="79" xr:uid="{AE0CF093-902B-4F4C-8F00-A6E2F55744BE}"/>
    <cellStyle name="Millares 12 2" xfId="146" xr:uid="{A17BC419-F4CF-4197-B75D-F86D459A8D3D}"/>
    <cellStyle name="Millares 12 2 2" xfId="291" xr:uid="{3ED24042-2AFA-453E-B468-E3B113C0B14E}"/>
    <cellStyle name="Millares 12 2 2 2" xfId="587" xr:uid="{C048D58F-0040-41BC-8006-6C210B15E3AA}"/>
    <cellStyle name="Millares 12 2 2 2 2" xfId="1153" xr:uid="{E9D55A02-FCDE-4F54-B0EE-EB57E39D70E0}"/>
    <cellStyle name="Millares 12 2 2 3" xfId="883" xr:uid="{10233AD9-10DC-4E24-A038-0F2A7CD9856B}"/>
    <cellStyle name="Millares 12 2 2 3 2" xfId="1253" xr:uid="{D7BE1594-E728-4785-A365-490003B4FD37}"/>
    <cellStyle name="Millares 12 2 2 4" xfId="1053" xr:uid="{2C5211A5-EE7C-42DC-9FB0-32BC33B0AD0E}"/>
    <cellStyle name="Millares 12 2 3" xfId="442" xr:uid="{B05FD5DB-3E1A-411F-BA7F-BDC7A86FC327}"/>
    <cellStyle name="Millares 12 2 3 2" xfId="1103" xr:uid="{A57B2E64-920B-4176-B066-C303057DBCE2}"/>
    <cellStyle name="Millares 12 2 4" xfId="738" xr:uid="{13221C2A-BB58-47F0-BE44-5744558C6765}"/>
    <cellStyle name="Millares 12 2 4 2" xfId="1203" xr:uid="{F63136EA-5BA1-415B-82F5-50BF6C4A643F}"/>
    <cellStyle name="Millares 12 2 5" xfId="1003" xr:uid="{EFE68901-0FC5-460C-B68E-44BA3F82173B}"/>
    <cellStyle name="Millares 12 3" xfId="207" xr:uid="{05D69CBC-F98E-423A-BE75-32F66B683BA1}"/>
    <cellStyle name="Millares 12 3 2" xfId="503" xr:uid="{1133B5C6-0814-4527-BBAD-106ADCCC847C}"/>
    <cellStyle name="Millares 12 3 2 2" xfId="1128" xr:uid="{DE873537-8028-4247-9F03-961399DBB88B}"/>
    <cellStyle name="Millares 12 3 3" xfId="799" xr:uid="{29EF4DD6-DAE3-4C36-A44B-20ABE172A6A5}"/>
    <cellStyle name="Millares 12 3 3 2" xfId="1228" xr:uid="{F7F33D64-6688-4C81-A1C2-F1A6E74B53A4}"/>
    <cellStyle name="Millares 12 3 4" xfId="1028" xr:uid="{35B7B5EB-7AE9-42E6-B920-759A0208633F}"/>
    <cellStyle name="Millares 12 4" xfId="358" xr:uid="{39D6F849-CD1A-4896-AFF0-EBDF209B729D}"/>
    <cellStyle name="Millares 12 4 2" xfId="1078" xr:uid="{595457D3-13D0-4BA4-BA2E-52EB55802E6D}"/>
    <cellStyle name="Millares 12 5" xfId="654" xr:uid="{A19EBDF0-BBF7-413B-B54D-A61ED9E43248}"/>
    <cellStyle name="Millares 12 5 2" xfId="1178" xr:uid="{5FEDCBB6-A62F-4FFE-A1E8-D49CDE22E42B}"/>
    <cellStyle name="Millares 12 6" xfId="978" xr:uid="{114D11CA-3389-4756-B81B-BAB8B0A044BA}"/>
    <cellStyle name="Millares 13" xfId="80" xr:uid="{BBB58D92-F7B9-4D04-901A-B32CBC88E0DD}"/>
    <cellStyle name="Millares 13 2" xfId="147" xr:uid="{43B51702-BE64-4E8A-9F77-52FA541FCBC8}"/>
    <cellStyle name="Millares 13 2 2" xfId="292" xr:uid="{31D39323-9ACE-426D-BBC9-A9D30D7D31E9}"/>
    <cellStyle name="Millares 13 2 2 2" xfId="588" xr:uid="{0A8D967E-068C-41E9-B666-EE100304CEFB}"/>
    <cellStyle name="Millares 13 2 2 2 2" xfId="1154" xr:uid="{7B9A48BE-DC0F-4D90-802B-09692A940F32}"/>
    <cellStyle name="Millares 13 2 2 3" xfId="884" xr:uid="{53BE82C2-A65D-4968-A695-CACAEFAC5528}"/>
    <cellStyle name="Millares 13 2 2 3 2" xfId="1254" xr:uid="{5631CF2A-9EA6-4E05-BABB-33ABC78D8BD6}"/>
    <cellStyle name="Millares 13 2 2 4" xfId="1054" xr:uid="{FB04CC00-13FE-4AA7-873C-393BCA753AEF}"/>
    <cellStyle name="Millares 13 2 3" xfId="443" xr:uid="{248F39EB-4306-49E7-B61B-41A2F1C6D3C3}"/>
    <cellStyle name="Millares 13 2 3 2" xfId="1104" xr:uid="{FEC9450C-BF8E-429D-9430-91A294AE5054}"/>
    <cellStyle name="Millares 13 2 4" xfId="739" xr:uid="{7A2A53FB-17A0-496F-B628-8E2E16377FD3}"/>
    <cellStyle name="Millares 13 2 4 2" xfId="1204" xr:uid="{0E1F9FAB-D4FE-4269-B9A3-189CCCA0F71A}"/>
    <cellStyle name="Millares 13 2 5" xfId="1004" xr:uid="{83E2C47B-757E-48CC-8149-3717B5599AF0}"/>
    <cellStyle name="Millares 13 3" xfId="208" xr:uid="{CE65428D-E877-49DE-8FCA-D16910B40BA2}"/>
    <cellStyle name="Millares 13 3 2" xfId="504" xr:uid="{DF39B588-689F-4632-BFE0-1A916B1B1C65}"/>
    <cellStyle name="Millares 13 3 2 2" xfId="1129" xr:uid="{F604C063-ED41-4298-B101-133E06AC3B03}"/>
    <cellStyle name="Millares 13 3 3" xfId="800" xr:uid="{56222181-357A-4E1C-A4CD-AC2C96B4CF26}"/>
    <cellStyle name="Millares 13 3 3 2" xfId="1229" xr:uid="{FC741B1F-514B-4F2E-ADC7-EE9FDE815461}"/>
    <cellStyle name="Millares 13 3 4" xfId="1029" xr:uid="{469EEB3D-DC31-4805-A27E-A1F28194F3D3}"/>
    <cellStyle name="Millares 13 4" xfId="359" xr:uid="{A883D6C9-5698-48E2-B270-E5A38A686B53}"/>
    <cellStyle name="Millares 13 4 2" xfId="1079" xr:uid="{755A19FC-7860-45BC-8CE0-D7B222055ECC}"/>
    <cellStyle name="Millares 13 5" xfId="655" xr:uid="{93008EB5-2CBE-4212-AAD7-79A56AC95344}"/>
    <cellStyle name="Millares 13 5 2" xfId="1179" xr:uid="{FCD4377B-AE92-4A38-BBA1-7FE970E85BF8}"/>
    <cellStyle name="Millares 13 6" xfId="979" xr:uid="{F83378E4-C121-4827-8569-421CEB6BF505}"/>
    <cellStyle name="Millares 14" xfId="81" xr:uid="{B15B9298-9DD3-4C4E-984B-E33BB74C3621}"/>
    <cellStyle name="Millares 14 2" xfId="148" xr:uid="{933B4AF3-D79D-49D7-A4AF-19CA00F2804E}"/>
    <cellStyle name="Millares 14 2 2" xfId="293" xr:uid="{EC0760BF-E4BD-4FC8-AE3A-FD860A488FF0}"/>
    <cellStyle name="Millares 14 2 2 2" xfId="589" xr:uid="{02C7D222-67A3-460C-85A5-9CC8A5C38AA8}"/>
    <cellStyle name="Millares 14 2 2 2 2" xfId="1155" xr:uid="{3092B967-9DCC-41A3-9904-D28ABFEF0D5E}"/>
    <cellStyle name="Millares 14 2 2 3" xfId="885" xr:uid="{FF9E6A78-80FA-43DA-9116-845EDF13CC7D}"/>
    <cellStyle name="Millares 14 2 2 3 2" xfId="1255" xr:uid="{6EE3BBB9-204C-4B68-B558-B2946C593536}"/>
    <cellStyle name="Millares 14 2 2 4" xfId="1055" xr:uid="{6DE74FC1-F4A9-425B-A469-BFD786632007}"/>
    <cellStyle name="Millares 14 2 3" xfId="444" xr:uid="{8AF481F0-3E32-4159-82D6-06C126B42524}"/>
    <cellStyle name="Millares 14 2 3 2" xfId="1105" xr:uid="{C9CF8739-B48E-4915-B4CA-A3EC2CEC6DD8}"/>
    <cellStyle name="Millares 14 2 4" xfId="740" xr:uid="{ECD1CB16-D525-4DFC-BCDC-4191675492BF}"/>
    <cellStyle name="Millares 14 2 4 2" xfId="1205" xr:uid="{D4AA073A-075B-4B3E-86AA-FE7C67CB7652}"/>
    <cellStyle name="Millares 14 2 5" xfId="1005" xr:uid="{9F86E40B-8405-4265-A07E-565540CCA7A0}"/>
    <cellStyle name="Millares 14 3" xfId="209" xr:uid="{FE5F9B01-1FF9-45D5-A55D-27DB55C87008}"/>
    <cellStyle name="Millares 14 3 2" xfId="505" xr:uid="{993BC981-9C9D-4E2A-89A5-97CAF609D50C}"/>
    <cellStyle name="Millares 14 3 2 2" xfId="1130" xr:uid="{AED908B5-4185-4B1D-8F2A-178B7404FC90}"/>
    <cellStyle name="Millares 14 3 3" xfId="801" xr:uid="{A592FF56-4F71-416E-AE29-957002767C52}"/>
    <cellStyle name="Millares 14 3 3 2" xfId="1230" xr:uid="{93846BD6-173A-4157-A463-A4A432FA174F}"/>
    <cellStyle name="Millares 14 3 4" xfId="1030" xr:uid="{487A752F-7FC2-4E64-A019-C1EBEAC4342D}"/>
    <cellStyle name="Millares 14 4" xfId="360" xr:uid="{2845A77D-B671-4713-97EA-4FEF0D533951}"/>
    <cellStyle name="Millares 14 4 2" xfId="1080" xr:uid="{B26EEAC6-172A-4B6A-9755-94F7EDAE4473}"/>
    <cellStyle name="Millares 14 5" xfId="656" xr:uid="{E3EFDD89-DB5C-4B7C-90FB-C6B5475B8850}"/>
    <cellStyle name="Millares 14 5 2" xfId="1180" xr:uid="{26FFCB78-4633-4927-8A1B-9B387F6E7B06}"/>
    <cellStyle name="Millares 14 6" xfId="980" xr:uid="{15606654-DBF1-47A9-AEE6-286B3CE991E1}"/>
    <cellStyle name="Millares 15" xfId="75" xr:uid="{3D5981EC-DB8B-4200-A99E-FA0F267F2F19}"/>
    <cellStyle name="Millares 15 2" xfId="142" xr:uid="{D388B675-DA50-4892-A6F6-D9D121819A57}"/>
    <cellStyle name="Millares 15 2 2" xfId="287" xr:uid="{4A13B521-E93A-4A83-A3EB-01AE0578A6B0}"/>
    <cellStyle name="Millares 15 2 2 2" xfId="583" xr:uid="{70D65AE3-1467-4134-A00F-F1FF04FA2F09}"/>
    <cellStyle name="Millares 15 2 2 2 2" xfId="1149" xr:uid="{328F294A-076F-40D3-8F50-F34E640C1AF9}"/>
    <cellStyle name="Millares 15 2 2 3" xfId="879" xr:uid="{81A46F86-C739-4FEC-AD44-B17D53B8F1E1}"/>
    <cellStyle name="Millares 15 2 2 3 2" xfId="1249" xr:uid="{22D7352D-A896-468B-BF5E-2E6BAB19E333}"/>
    <cellStyle name="Millares 15 2 2 4" xfId="1049" xr:uid="{C5A330CC-0F47-459B-A878-504A99145626}"/>
    <cellStyle name="Millares 15 2 3" xfId="438" xr:uid="{8AA77EA2-CCF3-4D41-BBDD-4ACC16910209}"/>
    <cellStyle name="Millares 15 2 3 2" xfId="1099" xr:uid="{F689B4CF-1A8C-4D52-BBAB-BA551AAEF532}"/>
    <cellStyle name="Millares 15 2 4" xfId="734" xr:uid="{0941E4FC-900E-4AF9-AA2D-7F5582D8D023}"/>
    <cellStyle name="Millares 15 2 4 2" xfId="1199" xr:uid="{3B9941CE-C640-469B-AE57-1C30FE43D6D4}"/>
    <cellStyle name="Millares 15 2 5" xfId="999" xr:uid="{06B3FF57-45CC-417A-9E92-B33F4117550F}"/>
    <cellStyle name="Millares 15 3" xfId="203" xr:uid="{B298FC09-741F-43D6-93DB-938FAE7F2815}"/>
    <cellStyle name="Millares 15 3 2" xfId="499" xr:uid="{3A281FBC-8177-4B4F-859B-6A256F94A821}"/>
    <cellStyle name="Millares 15 3 2 2" xfId="1124" xr:uid="{07074802-8C88-474F-88E5-2BC43D9477EB}"/>
    <cellStyle name="Millares 15 3 3" xfId="795" xr:uid="{AD030A91-EE81-43A1-8503-815A2337A295}"/>
    <cellStyle name="Millares 15 3 3 2" xfId="1224" xr:uid="{A8B7F020-D547-42FB-9AD8-16B6BF2AC710}"/>
    <cellStyle name="Millares 15 3 4" xfId="1024" xr:uid="{B4AB1DFC-9BCE-4DB2-BDDB-DB4DCB23A751}"/>
    <cellStyle name="Millares 15 4" xfId="354" xr:uid="{503EDDBF-D204-4A7F-BFEE-C1867EEA7D64}"/>
    <cellStyle name="Millares 15 4 2" xfId="1074" xr:uid="{0B04F454-C9C4-43CC-9F11-1918A7B06A40}"/>
    <cellStyle name="Millares 15 5" xfId="650" xr:uid="{13D7F42D-7234-4DEE-9E95-3EBF5CD56899}"/>
    <cellStyle name="Millares 15 5 2" xfId="1174" xr:uid="{D7996AB7-3E2A-488F-97E4-4945AA30403F}"/>
    <cellStyle name="Millares 15 6" xfId="974" xr:uid="{F49A6352-9751-4060-A1A9-EE179F642E6E}"/>
    <cellStyle name="Millares 16" xfId="73" xr:uid="{D8EF9757-0765-4AB6-A191-6BE660E3865E}"/>
    <cellStyle name="Millares 16 2" xfId="140" xr:uid="{3C80DCCC-FB90-473B-93D5-1F18357674C7}"/>
    <cellStyle name="Millares 16 2 2" xfId="285" xr:uid="{FFC03F2A-446A-47B7-B964-A2BD3A2DE108}"/>
    <cellStyle name="Millares 16 2 2 2" xfId="581" xr:uid="{8A28D2C0-39A0-4ACB-AB11-FC0C2F74E4B8}"/>
    <cellStyle name="Millares 16 2 2 2 2" xfId="1147" xr:uid="{91FFFE41-AE4D-4112-BC92-D9EAB0173554}"/>
    <cellStyle name="Millares 16 2 2 3" xfId="877" xr:uid="{930ABCDF-4F53-48A1-831D-A19CEF765B7C}"/>
    <cellStyle name="Millares 16 2 2 3 2" xfId="1247" xr:uid="{C68B9583-5343-4DD6-A982-E8A0B09FB47E}"/>
    <cellStyle name="Millares 16 2 2 4" xfId="1047" xr:uid="{5784A1D4-AA75-4703-AC20-941C7B2041EB}"/>
    <cellStyle name="Millares 16 2 3" xfId="436" xr:uid="{EBE8B491-ED13-4CEB-92FC-B9563859EA56}"/>
    <cellStyle name="Millares 16 2 3 2" xfId="1097" xr:uid="{C7E4C93A-80FE-4E26-9CFF-9DF82614C3E6}"/>
    <cellStyle name="Millares 16 2 4" xfId="732" xr:uid="{42727759-3E30-4964-ACEC-5B8806845449}"/>
    <cellStyle name="Millares 16 2 4 2" xfId="1197" xr:uid="{286FD919-1C24-4198-8275-1615D512693D}"/>
    <cellStyle name="Millares 16 2 5" xfId="997" xr:uid="{1569E82D-691E-40F4-B01E-6339BE2EED3D}"/>
    <cellStyle name="Millares 16 3" xfId="201" xr:uid="{B528E15C-1682-47CE-8689-C4D873776EAE}"/>
    <cellStyle name="Millares 16 3 2" xfId="497" xr:uid="{A86E56BC-949F-4ED6-95C4-F1123413031C}"/>
    <cellStyle name="Millares 16 3 2 2" xfId="1122" xr:uid="{08FDC1DC-531E-4850-8DCA-643F05EDED30}"/>
    <cellStyle name="Millares 16 3 3" xfId="793" xr:uid="{15FE9783-31E8-46E5-8757-3080A698962C}"/>
    <cellStyle name="Millares 16 3 3 2" xfId="1222" xr:uid="{3F442400-3744-497D-B861-F35CB6D1A58B}"/>
    <cellStyle name="Millares 16 3 4" xfId="1022" xr:uid="{1FBB2A72-1DBB-40DE-9FD5-3E6003D5F676}"/>
    <cellStyle name="Millares 16 4" xfId="352" xr:uid="{33697744-D44E-4FE4-BD98-5BDBAE7574AA}"/>
    <cellStyle name="Millares 16 4 2" xfId="1072" xr:uid="{2A68F894-8004-4C82-9B6F-EFC67ABC31AF}"/>
    <cellStyle name="Millares 16 5" xfId="648" xr:uid="{CD483D22-A7A3-46D5-AE7D-28B994FC5053}"/>
    <cellStyle name="Millares 16 5 2" xfId="1172" xr:uid="{E99AF7A5-1F66-45E3-8DFB-2E8A9AFFEC59}"/>
    <cellStyle name="Millares 16 6" xfId="972" xr:uid="{4A4D3EB9-61A3-4322-B70F-A0ABFA53D055}"/>
    <cellStyle name="Millares 17" xfId="83" xr:uid="{B85B802C-22B3-49BE-AD99-431625CB4D9A}"/>
    <cellStyle name="Millares 17 2" xfId="150" xr:uid="{F499BE8D-5487-4526-B4CD-7EABD9B52D0B}"/>
    <cellStyle name="Millares 17 2 2" xfId="295" xr:uid="{5D38B183-1EEB-4CB5-BB42-9A92B02C07A0}"/>
    <cellStyle name="Millares 17 2 2 2" xfId="591" xr:uid="{879C7B02-2B20-4408-A7E4-8C771E35DE18}"/>
    <cellStyle name="Millares 17 2 2 2 2" xfId="1157" xr:uid="{A939772E-49A2-4D4C-8FA2-89CEB17D407E}"/>
    <cellStyle name="Millares 17 2 2 3" xfId="887" xr:uid="{035A3103-5770-4A9A-BD75-7D444BE6F02B}"/>
    <cellStyle name="Millares 17 2 2 3 2" xfId="1257" xr:uid="{B936CEED-044F-41EC-B2E4-3D0DF5A43208}"/>
    <cellStyle name="Millares 17 2 2 4" xfId="1057" xr:uid="{F767E5C9-8EE1-4FC4-9012-9BB5D2713B59}"/>
    <cellStyle name="Millares 17 2 3" xfId="446" xr:uid="{DAB32138-14CA-4A0B-8567-F2452FB530BA}"/>
    <cellStyle name="Millares 17 2 3 2" xfId="1107" xr:uid="{9E0D2887-E776-4E78-94A0-81E71D500069}"/>
    <cellStyle name="Millares 17 2 4" xfId="742" xr:uid="{E7C72B5C-3D64-40B7-B507-0BA5F3FC7B41}"/>
    <cellStyle name="Millares 17 2 4 2" xfId="1207" xr:uid="{2F380ED8-5628-4569-B47F-40F878F4FC8F}"/>
    <cellStyle name="Millares 17 2 5" xfId="1007" xr:uid="{98D75598-532C-4DAA-A7C4-FD2B3B7983C4}"/>
    <cellStyle name="Millares 17 3" xfId="211" xr:uid="{655A3054-1BF2-4BD5-A371-D355CD48B89F}"/>
    <cellStyle name="Millares 17 3 2" xfId="507" xr:uid="{9ECB163E-B44E-43C3-A143-3545A40E7D5C}"/>
    <cellStyle name="Millares 17 3 2 2" xfId="1132" xr:uid="{FB33A1D2-8DAE-40CB-8D29-C1C54DE47D50}"/>
    <cellStyle name="Millares 17 3 3" xfId="803" xr:uid="{97F96169-4037-456A-A950-422C4A075285}"/>
    <cellStyle name="Millares 17 3 3 2" xfId="1232" xr:uid="{E407A9ED-B8DD-4702-AA9A-8B7E68BBA543}"/>
    <cellStyle name="Millares 17 3 4" xfId="1032" xr:uid="{5446F978-6ECA-448B-9607-2D64E56E079C}"/>
    <cellStyle name="Millares 17 4" xfId="362" xr:uid="{7331EF4F-ACEC-43DD-9E3E-5A3F5DB307D3}"/>
    <cellStyle name="Millares 17 4 2" xfId="1082" xr:uid="{B32991BE-7A3D-4E9B-ADD4-94A23B2F0269}"/>
    <cellStyle name="Millares 17 5" xfId="658" xr:uid="{3BB880DF-6033-4694-B8C3-3E36F88348A3}"/>
    <cellStyle name="Millares 17 5 2" xfId="1182" xr:uid="{2D9E1F61-3B20-4600-9F34-99F88F1AB72B}"/>
    <cellStyle name="Millares 17 6" xfId="982" xr:uid="{B71C565D-2E04-483D-9C11-761B3B75B467}"/>
    <cellStyle name="Millares 18" xfId="84" xr:uid="{D2C8CD93-90D3-4737-8EA5-2287DE58A8AD}"/>
    <cellStyle name="Millares 18 2" xfId="151" xr:uid="{8B7E9145-A035-4B76-BF62-DCD556776AC6}"/>
    <cellStyle name="Millares 18 2 2" xfId="296" xr:uid="{BD0C95CD-7579-4600-B0C5-E33671155955}"/>
    <cellStyle name="Millares 18 2 2 2" xfId="592" xr:uid="{4C63863C-0E93-43D2-8008-04729B2D7F47}"/>
    <cellStyle name="Millares 18 2 2 2 2" xfId="1158" xr:uid="{1392B2D2-0AEF-458D-A665-DAD79E7E8200}"/>
    <cellStyle name="Millares 18 2 2 3" xfId="888" xr:uid="{F3291E2A-98E8-43D8-A083-FFB8134814AB}"/>
    <cellStyle name="Millares 18 2 2 3 2" xfId="1258" xr:uid="{D18F3F89-F762-439C-99E1-6A209E21B7F2}"/>
    <cellStyle name="Millares 18 2 2 4" xfId="1058" xr:uid="{F3AB82BC-C86C-4657-AE73-ABF7B71C8278}"/>
    <cellStyle name="Millares 18 2 3" xfId="447" xr:uid="{D9C54FA7-6D2A-48FC-92B7-D7277D0063A8}"/>
    <cellStyle name="Millares 18 2 3 2" xfId="1108" xr:uid="{C978EDA7-AE21-47CF-8398-BFF9334FC256}"/>
    <cellStyle name="Millares 18 2 4" xfId="743" xr:uid="{E84C82C6-B082-418F-AE2C-6D6AECB0AA6F}"/>
    <cellStyle name="Millares 18 2 4 2" xfId="1208" xr:uid="{77A8FF2C-F3C6-41F5-A315-6740651C7960}"/>
    <cellStyle name="Millares 18 2 5" xfId="1008" xr:uid="{8501F6D5-9CD8-4DC9-B32B-826314DEF4E8}"/>
    <cellStyle name="Millares 18 3" xfId="212" xr:uid="{4255BA4D-5314-4626-9929-F979F99024F3}"/>
    <cellStyle name="Millares 18 3 2" xfId="508" xr:uid="{59628E30-DD2F-4150-BF0D-F5A68BCF0D3B}"/>
    <cellStyle name="Millares 18 3 2 2" xfId="1133" xr:uid="{C6210A20-EAEB-4C0F-9D09-54EC6D252D80}"/>
    <cellStyle name="Millares 18 3 3" xfId="804" xr:uid="{8DEF605C-B575-4FF3-A348-AC0C15EAE3BD}"/>
    <cellStyle name="Millares 18 3 3 2" xfId="1233" xr:uid="{C4A2BA4D-367A-409B-BD5D-D24324190A6A}"/>
    <cellStyle name="Millares 18 3 4" xfId="1033" xr:uid="{4C927BBE-E2E9-49C3-8958-F6942C6A0AE4}"/>
    <cellStyle name="Millares 18 4" xfId="363" xr:uid="{73389E12-0458-449E-A7A7-A6910E0390AF}"/>
    <cellStyle name="Millares 18 4 2" xfId="1083" xr:uid="{FF658FC2-9D68-4D99-A5BF-3A9FB658CBD7}"/>
    <cellStyle name="Millares 18 5" xfId="659" xr:uid="{B970F48E-D7EA-41B1-8F50-26F5A6EB6688}"/>
    <cellStyle name="Millares 18 5 2" xfId="1183" xr:uid="{C5878DE5-8372-451E-989A-DFFA65A32F50}"/>
    <cellStyle name="Millares 18 6" xfId="983" xr:uid="{B14CFFE5-1748-4C93-995D-11417B64E28B}"/>
    <cellStyle name="Millares 19" xfId="82" xr:uid="{D2AF6413-1B65-4D49-81FA-B43E9591E120}"/>
    <cellStyle name="Millares 19 2" xfId="149" xr:uid="{D7F29219-37AD-4617-B74D-40ED536D5FDA}"/>
    <cellStyle name="Millares 19 2 2" xfId="294" xr:uid="{379934BA-B57C-407F-8C61-959E7234D843}"/>
    <cellStyle name="Millares 19 2 2 2" xfId="590" xr:uid="{5348E003-378D-484A-9C13-41DD05485866}"/>
    <cellStyle name="Millares 19 2 2 2 2" xfId="1156" xr:uid="{56A4AE31-A8F5-4DE2-9D22-2BB4ABCA1F0D}"/>
    <cellStyle name="Millares 19 2 2 3" xfId="886" xr:uid="{0F70080C-4354-4256-8265-B5DAA57F2A70}"/>
    <cellStyle name="Millares 19 2 2 3 2" xfId="1256" xr:uid="{D861051A-BD97-43BE-A7E5-401E5BF850DE}"/>
    <cellStyle name="Millares 19 2 2 4" xfId="1056" xr:uid="{3DBD3275-8774-4701-ADB6-3686C126D7B2}"/>
    <cellStyle name="Millares 19 2 3" xfId="445" xr:uid="{E48030B3-0054-408E-A190-8D89F379B0AE}"/>
    <cellStyle name="Millares 19 2 3 2" xfId="1106" xr:uid="{18E815A0-3945-46B4-B77F-2804AC569926}"/>
    <cellStyle name="Millares 19 2 4" xfId="741" xr:uid="{76360429-F89F-4D36-BDDD-9106511BE97D}"/>
    <cellStyle name="Millares 19 2 4 2" xfId="1206" xr:uid="{0C2E490E-8943-43EF-AE17-C27B081297B0}"/>
    <cellStyle name="Millares 19 2 5" xfId="1006" xr:uid="{3B148637-514C-4185-BF90-E0AEAD5E4922}"/>
    <cellStyle name="Millares 19 3" xfId="210" xr:uid="{481A2ECD-C3FE-42E3-B4F0-345E54562EEC}"/>
    <cellStyle name="Millares 19 3 2" xfId="506" xr:uid="{2C362B88-6DB1-4430-B7FB-A1CB805B2836}"/>
    <cellStyle name="Millares 19 3 2 2" xfId="1131" xr:uid="{F9DF04BF-C7F2-49F2-A5D3-E7BE5DF18413}"/>
    <cellStyle name="Millares 19 3 3" xfId="802" xr:uid="{864C6D15-3C19-4FE7-AFC2-6208A6D14586}"/>
    <cellStyle name="Millares 19 3 3 2" xfId="1231" xr:uid="{DB431F1B-B4D8-4C12-8885-8F3D658195EF}"/>
    <cellStyle name="Millares 19 3 4" xfId="1031" xr:uid="{6F9898DF-F954-49D4-B22A-E17A27282F4F}"/>
    <cellStyle name="Millares 19 4" xfId="361" xr:uid="{2B72EFC7-2F14-4DFC-BC5D-46B666C4C348}"/>
    <cellStyle name="Millares 19 4 2" xfId="1081" xr:uid="{EDB71339-1471-4C11-960E-524B01396B5F}"/>
    <cellStyle name="Millares 19 5" xfId="657" xr:uid="{310B6E4E-DED2-4342-81B0-6EDD61C17003}"/>
    <cellStyle name="Millares 19 5 2" xfId="1181" xr:uid="{6322C8AE-EFB2-46C7-A215-AC2BF4A92813}"/>
    <cellStyle name="Millares 19 6" xfId="981" xr:uid="{A95C741A-CAED-4B50-9B46-00A03142EEFB}"/>
    <cellStyle name="Millares 2" xfId="10" xr:uid="{00000000-0005-0000-0000-000007000000}"/>
    <cellStyle name="Millares 2 2" xfId="15" xr:uid="{662D1792-7228-44B5-86FC-8864EC1E436D}"/>
    <cellStyle name="Millares 2 2 2" xfId="945" xr:uid="{3C010F3F-958B-4A60-BBE5-77E3A69CE50E}"/>
    <cellStyle name="Millares 2 2 2 2" xfId="953" xr:uid="{43E1E4F7-1905-4174-B350-66A53D908C72}"/>
    <cellStyle name="Millares 2 2 2 2 2" xfId="1287" xr:uid="{C8D85DE6-D16F-45AC-B066-90D97311257D}"/>
    <cellStyle name="Millares 2 2 2 2 3" xfId="1312" xr:uid="{D1082D8A-C3E7-48E4-970B-7EC825E6F9A5}"/>
    <cellStyle name="Millares 2 2 2 3" xfId="1279" xr:uid="{0A2526AC-5D9C-4EDE-8F29-41D5AE1B1EE2}"/>
    <cellStyle name="Millares 2 2 2 4" xfId="1304" xr:uid="{84AF33FD-00CF-4AD8-957C-59467AA1C405}"/>
    <cellStyle name="Millares 2 2 3" xfId="943" xr:uid="{8563112B-3392-471A-B229-27315AAF3FA1}"/>
    <cellStyle name="Millares 2 2 3 2" xfId="1277" xr:uid="{B853DE8F-CBDE-47D8-B089-95BDCE49EFCA}"/>
    <cellStyle name="Millares 2 2 3 3" xfId="1302" xr:uid="{8666934D-D624-493E-94DA-73F9F3EB039C}"/>
    <cellStyle name="Millares 2 2 4" xfId="951" xr:uid="{5741D911-04C1-4A6D-B2C5-C6DBB257F769}"/>
    <cellStyle name="Millares 2 2 4 2" xfId="1285" xr:uid="{6CC9995D-4914-41E7-A85B-F52298D333CD}"/>
    <cellStyle name="Millares 2 2 4 3" xfId="1310" xr:uid="{1E0FD6B4-B629-4C8E-83B0-51BF2EEBD8A3}"/>
    <cellStyle name="Millares 2 2 5" xfId="69" xr:uid="{D259BB90-5494-492B-8906-DEF8BE628E32}"/>
    <cellStyle name="Millares 2 3" xfId="940" xr:uid="{85270E9D-E89E-42E9-A751-4C44E556979D}"/>
    <cellStyle name="Millares 2 3 2" xfId="1274" xr:uid="{4DD733AF-CA7D-49CA-8888-61A5D6292BDD}"/>
    <cellStyle name="Millares 2 3 3" xfId="1299" xr:uid="{0A991446-71AD-4A12-8305-E010663F8D35}"/>
    <cellStyle name="Millares 2 4" xfId="64" xr:uid="{1642A644-DDCB-4D56-9B25-CA971BD76A7E}"/>
    <cellStyle name="Millares 20" xfId="85" xr:uid="{2EB5D302-66FF-4659-83E5-BD21DDD9F808}"/>
    <cellStyle name="Millares 20 2" xfId="152" xr:uid="{D205F5D1-1C86-4795-930D-A885A4BB0B75}"/>
    <cellStyle name="Millares 20 2 2" xfId="297" xr:uid="{942D5166-9417-4E52-9B07-B08F471970F1}"/>
    <cellStyle name="Millares 20 2 2 2" xfId="593" xr:uid="{526B3781-C673-4D8C-B490-51778C89AAE0}"/>
    <cellStyle name="Millares 20 2 2 2 2" xfId="1159" xr:uid="{7A7A63F2-9566-4C76-95DD-5164437CC78C}"/>
    <cellStyle name="Millares 20 2 2 3" xfId="889" xr:uid="{573AB39B-A143-4B21-9D46-E564403E2EFC}"/>
    <cellStyle name="Millares 20 2 2 3 2" xfId="1259" xr:uid="{80F123B5-B44A-4E23-BFAA-7194BFB63CBA}"/>
    <cellStyle name="Millares 20 2 2 4" xfId="1059" xr:uid="{54989F49-9B3C-41F3-9804-BE69D938F69F}"/>
    <cellStyle name="Millares 20 2 3" xfId="448" xr:uid="{BB9A2ED9-6DA0-4F26-967A-26CAB4892192}"/>
    <cellStyle name="Millares 20 2 3 2" xfId="1109" xr:uid="{50934DF9-D751-4E95-926C-40A8C5AEC71B}"/>
    <cellStyle name="Millares 20 2 4" xfId="744" xr:uid="{8AC208C5-A7CF-4252-8781-F5F5AC86358E}"/>
    <cellStyle name="Millares 20 2 4 2" xfId="1209" xr:uid="{0D7AE8FB-1D0B-4BD5-8E10-E5CCA99CCFC3}"/>
    <cellStyle name="Millares 20 2 5" xfId="1009" xr:uid="{228EB0C8-0478-480A-A879-3A2E19281AD7}"/>
    <cellStyle name="Millares 20 3" xfId="213" xr:uid="{FD04A2D7-53CC-4516-9BDC-114B77A8F2C0}"/>
    <cellStyle name="Millares 20 3 2" xfId="509" xr:uid="{A51E825E-EBA7-4315-BFC8-9494A29A3878}"/>
    <cellStyle name="Millares 20 3 2 2" xfId="1134" xr:uid="{032A2279-05B1-4C29-960D-E3E0DD5DF172}"/>
    <cellStyle name="Millares 20 3 3" xfId="805" xr:uid="{308A7C90-4ADF-40A1-B474-B7BFAB8E34AA}"/>
    <cellStyle name="Millares 20 3 3 2" xfId="1234" xr:uid="{A1A2CCF6-0289-48E3-AB68-E8C73AE42C0C}"/>
    <cellStyle name="Millares 20 3 4" xfId="1034" xr:uid="{169AF401-0B88-4412-88A0-5FE1DBC94643}"/>
    <cellStyle name="Millares 20 4" xfId="364" xr:uid="{9E584B9B-5C1F-48DF-9528-EBAF6F30FA6E}"/>
    <cellStyle name="Millares 20 4 2" xfId="1084" xr:uid="{598B3D89-F813-405F-8D2D-0DC5984A3A7B}"/>
    <cellStyle name="Millares 20 5" xfId="660" xr:uid="{DE9292ED-14F5-4107-B47A-F4C48E342BAA}"/>
    <cellStyle name="Millares 20 5 2" xfId="1184" xr:uid="{7F955083-316A-47E7-935A-568DD7DEF052}"/>
    <cellStyle name="Millares 20 6" xfId="984" xr:uid="{A9C5E05C-C199-4974-878E-377BE2A041BA}"/>
    <cellStyle name="Millares 21" xfId="86" xr:uid="{A9B04F63-8E62-498B-981A-6380422AD65F}"/>
    <cellStyle name="Millares 21 2" xfId="153" xr:uid="{B46A3731-8287-4A25-8362-7FCF355C1B36}"/>
    <cellStyle name="Millares 21 2 2" xfId="298" xr:uid="{7A709A7E-ECDC-449D-83A5-D09B416E12F6}"/>
    <cellStyle name="Millares 21 2 2 2" xfId="594" xr:uid="{D7B29A24-9A83-48A8-8AEF-6CC94C4E1596}"/>
    <cellStyle name="Millares 21 2 2 2 2" xfId="1160" xr:uid="{DAD5DD0C-DAAC-42CC-9006-6FEFEE824BE8}"/>
    <cellStyle name="Millares 21 2 2 3" xfId="890" xr:uid="{2103D61F-6448-401B-AE94-09022AA25DAC}"/>
    <cellStyle name="Millares 21 2 2 3 2" xfId="1260" xr:uid="{2A853A88-3CE1-4651-BC41-9D9C453EEBE4}"/>
    <cellStyle name="Millares 21 2 2 4" xfId="1060" xr:uid="{D92238E0-B963-45A5-BB82-F6052311CC4D}"/>
    <cellStyle name="Millares 21 2 3" xfId="449" xr:uid="{4287E538-FE63-4518-BF97-FAC4629F1112}"/>
    <cellStyle name="Millares 21 2 3 2" xfId="1110" xr:uid="{9CC5F1F4-9D39-45C0-A722-EA0E4D379550}"/>
    <cellStyle name="Millares 21 2 4" xfId="745" xr:uid="{D61F86BD-B49C-4613-A45E-76196628617F}"/>
    <cellStyle name="Millares 21 2 4 2" xfId="1210" xr:uid="{E12138AD-BD67-4B70-AEA8-7F356A249BA9}"/>
    <cellStyle name="Millares 21 2 5" xfId="1010" xr:uid="{00E7B7A0-5D14-4896-8947-AC4B00F49E6D}"/>
    <cellStyle name="Millares 21 3" xfId="214" xr:uid="{17681A2A-4AC0-47B6-A700-94D4F8BE7B5E}"/>
    <cellStyle name="Millares 21 3 2" xfId="510" xr:uid="{17AEB6F1-54CE-4791-9EFD-63A86F5CA45C}"/>
    <cellStyle name="Millares 21 3 2 2" xfId="1135" xr:uid="{39CB082D-C5A9-4D3B-8408-CFAF142950F6}"/>
    <cellStyle name="Millares 21 3 3" xfId="806" xr:uid="{8C7D3470-68EE-4013-99E1-83E9F417CC49}"/>
    <cellStyle name="Millares 21 3 3 2" xfId="1235" xr:uid="{07B644FD-AFDE-41D1-A5A4-5406F1B9A783}"/>
    <cellStyle name="Millares 21 3 4" xfId="1035" xr:uid="{BE734F88-E960-4E1B-81D1-1ED730E5A6C5}"/>
    <cellStyle name="Millares 21 4" xfId="365" xr:uid="{FA1A9F2C-9603-472A-99BD-00A2FDA63E5D}"/>
    <cellStyle name="Millares 21 4 2" xfId="1085" xr:uid="{2229B5A8-1BFB-4E72-8259-6894E06832CE}"/>
    <cellStyle name="Millares 21 5" xfId="661" xr:uid="{13D1ED16-A3F4-4544-90BF-19BCADE4562E}"/>
    <cellStyle name="Millares 21 5 2" xfId="1185" xr:uid="{1C9BFFC9-A745-4B52-8A28-43D328DC7517}"/>
    <cellStyle name="Millares 21 6" xfId="985" xr:uid="{1B8BA2AC-9C43-4573-A473-CFB56589ED2B}"/>
    <cellStyle name="Millares 22" xfId="87" xr:uid="{3F76D342-2A18-4EB0-89D2-DDD248B7D6D0}"/>
    <cellStyle name="Millares 22 2" xfId="154" xr:uid="{B3CD57C6-6492-4F27-A464-5D33F447BD43}"/>
    <cellStyle name="Millares 22 2 2" xfId="299" xr:uid="{72A18EC3-8A9B-46C7-9762-9535A0DD138A}"/>
    <cellStyle name="Millares 22 2 2 2" xfId="595" xr:uid="{B27B3896-F434-4EF4-94CB-4442DAFAA97B}"/>
    <cellStyle name="Millares 22 2 2 2 2" xfId="1161" xr:uid="{FF89C388-BF3F-4538-B0EE-77B76159D6DF}"/>
    <cellStyle name="Millares 22 2 2 3" xfId="891" xr:uid="{59B65494-C284-4B10-9DF4-0673E09B1E92}"/>
    <cellStyle name="Millares 22 2 2 3 2" xfId="1261" xr:uid="{FB2F2B40-95D9-4727-9BEB-D67E050A65CE}"/>
    <cellStyle name="Millares 22 2 2 4" xfId="1061" xr:uid="{643AF290-2EAB-48F3-A61A-F3DAF24DF4C7}"/>
    <cellStyle name="Millares 22 2 3" xfId="450" xr:uid="{B9D10502-E34E-4C0F-A0D6-95503431B7B3}"/>
    <cellStyle name="Millares 22 2 3 2" xfId="1111" xr:uid="{A266782E-82DD-41FD-9A71-88CDCD2A1942}"/>
    <cellStyle name="Millares 22 2 4" xfId="746" xr:uid="{7F6AF9AF-49A7-4FBA-AA02-37EF02F8ACB6}"/>
    <cellStyle name="Millares 22 2 4 2" xfId="1211" xr:uid="{7FB7D9F3-580F-4273-8F80-C7B9E29D5146}"/>
    <cellStyle name="Millares 22 2 5" xfId="1011" xr:uid="{9D54BB1C-A92B-4D02-8F30-C867D562C33A}"/>
    <cellStyle name="Millares 22 3" xfId="215" xr:uid="{B077FB66-3566-46A2-80F3-C52D97E0701A}"/>
    <cellStyle name="Millares 22 3 2" xfId="511" xr:uid="{482010C0-B5EA-4A9D-BBFC-1BDFF61D4C37}"/>
    <cellStyle name="Millares 22 3 2 2" xfId="1136" xr:uid="{301F10F6-4023-49AA-90CB-392B01CAE389}"/>
    <cellStyle name="Millares 22 3 3" xfId="807" xr:uid="{A6CB2F52-9EDF-4F03-B188-48DF59138A2B}"/>
    <cellStyle name="Millares 22 3 3 2" xfId="1236" xr:uid="{3D377E1F-8EF3-4223-BE93-5B930A044E18}"/>
    <cellStyle name="Millares 22 3 4" xfId="1036" xr:uid="{462BD99A-D2C7-44C7-B6FA-B3B8DA0FF472}"/>
    <cellStyle name="Millares 22 4" xfId="366" xr:uid="{E34934F4-3AD1-48B9-B0B1-5548D6A16073}"/>
    <cellStyle name="Millares 22 4 2" xfId="1086" xr:uid="{34972E4A-11F8-43D2-85C6-0AF7B8FD9FDA}"/>
    <cellStyle name="Millares 22 5" xfId="662" xr:uid="{1A44806F-3A47-42E9-8B7B-18EC3913975A}"/>
    <cellStyle name="Millares 22 5 2" xfId="1186" xr:uid="{5323E41D-AE70-41F8-955B-CD1BF704A652}"/>
    <cellStyle name="Millares 22 6" xfId="986" xr:uid="{B93A1F5F-61EA-4F53-B032-32C7EFCADE64}"/>
    <cellStyle name="Millares 23" xfId="88" xr:uid="{3012D811-ABED-4B98-B531-CF2A342B44CC}"/>
    <cellStyle name="Millares 23 2" xfId="155" xr:uid="{A200CC05-CF2C-402B-83B7-63A14C3C4B00}"/>
    <cellStyle name="Millares 23 2 2" xfId="300" xr:uid="{06948C89-ED57-4E44-AF5B-DECB574B2EC2}"/>
    <cellStyle name="Millares 23 2 2 2" xfId="596" xr:uid="{DCDD1A00-E879-437E-9199-5C052D6A74E0}"/>
    <cellStyle name="Millares 23 2 2 2 2" xfId="1162" xr:uid="{4D7038CB-2804-4484-B8F1-2D98FF573404}"/>
    <cellStyle name="Millares 23 2 2 3" xfId="892" xr:uid="{535F41B7-41FA-46BC-84DF-8AE218BF5BB9}"/>
    <cellStyle name="Millares 23 2 2 3 2" xfId="1262" xr:uid="{CDB52DD3-BB3B-4D25-AF8D-785F4A17F999}"/>
    <cellStyle name="Millares 23 2 2 4" xfId="1062" xr:uid="{D68B955C-2654-4883-8E21-F3779CED825A}"/>
    <cellStyle name="Millares 23 2 3" xfId="451" xr:uid="{83966EB8-9E01-4426-8CAB-7BBAB803F62A}"/>
    <cellStyle name="Millares 23 2 3 2" xfId="1112" xr:uid="{EEFDEB3B-9BE2-4B57-BEF1-FDCC7661E4E9}"/>
    <cellStyle name="Millares 23 2 4" xfId="747" xr:uid="{59BC6AA7-C438-4344-AE21-5F2417EFE2B8}"/>
    <cellStyle name="Millares 23 2 4 2" xfId="1212" xr:uid="{958795CB-2F16-4D11-B036-C17BF1F73FFE}"/>
    <cellStyle name="Millares 23 2 5" xfId="1012" xr:uid="{85723AE2-9FBB-49B7-9618-8B7CB30976E8}"/>
    <cellStyle name="Millares 23 3" xfId="216" xr:uid="{A6C87A10-0C71-4877-8040-91A35CA30596}"/>
    <cellStyle name="Millares 23 3 2" xfId="512" xr:uid="{4AE9F738-59A8-4F8B-92D2-DC2C7C8CCBAE}"/>
    <cellStyle name="Millares 23 3 2 2" xfId="1137" xr:uid="{DE2CC226-2CA2-469A-8A25-21EAE5EBEFC9}"/>
    <cellStyle name="Millares 23 3 3" xfId="808" xr:uid="{B557029C-3F72-4DFB-BA12-1CF8F0015CB2}"/>
    <cellStyle name="Millares 23 3 3 2" xfId="1237" xr:uid="{0D078AA5-2AC8-4D9C-9921-D80363348F8B}"/>
    <cellStyle name="Millares 23 3 4" xfId="1037" xr:uid="{B4781992-9AA8-498C-8A01-F34C07FFCB93}"/>
    <cellStyle name="Millares 23 4" xfId="367" xr:uid="{07D1B10D-4FD9-4857-BA6B-8082DCBC8FE8}"/>
    <cellStyle name="Millares 23 4 2" xfId="1087" xr:uid="{4BB6D470-5C1B-4A1F-9A69-4B03625744A8}"/>
    <cellStyle name="Millares 23 5" xfId="663" xr:uid="{C20AA809-FB90-44CE-8C7B-2235C82BBB56}"/>
    <cellStyle name="Millares 23 5 2" xfId="1187" xr:uid="{A04F8F46-3BA1-44F9-825D-938845680BDE}"/>
    <cellStyle name="Millares 23 6" xfId="987" xr:uid="{9B90AFDC-8415-4A07-B003-EA39843B03BA}"/>
    <cellStyle name="Millares 24" xfId="89" xr:uid="{2622CD6A-9EDC-4300-AB3F-0ACDA858521E}"/>
    <cellStyle name="Millares 24 2" xfId="156" xr:uid="{69DB75CE-7814-422B-83AF-C8EB05B1BD82}"/>
    <cellStyle name="Millares 24 2 2" xfId="301" xr:uid="{DAE67172-63B1-455F-A970-F5B0EC33410B}"/>
    <cellStyle name="Millares 24 2 2 2" xfId="597" xr:uid="{7AB2F0A7-26F6-47B7-99A4-445216C3730A}"/>
    <cellStyle name="Millares 24 2 2 2 2" xfId="1163" xr:uid="{E0A1943F-9880-4721-BC27-8D0BA5AADCC2}"/>
    <cellStyle name="Millares 24 2 2 3" xfId="893" xr:uid="{EB7CD454-AA94-44D1-AD83-9DE1C7029128}"/>
    <cellStyle name="Millares 24 2 2 3 2" xfId="1263" xr:uid="{2F664CE1-AC6F-433B-AC0F-92FE49F969E4}"/>
    <cellStyle name="Millares 24 2 2 4" xfId="1063" xr:uid="{98049AB0-CA0D-4751-89BC-DC3472543CAD}"/>
    <cellStyle name="Millares 24 2 3" xfId="452" xr:uid="{1F788071-B5EF-4969-A6CC-E8A4255FF81C}"/>
    <cellStyle name="Millares 24 2 3 2" xfId="1113" xr:uid="{1766441C-E8FE-4169-BE8A-C14E126AD486}"/>
    <cellStyle name="Millares 24 2 4" xfId="748" xr:uid="{91711F92-8ED8-44B1-A3FB-3568024B1F8A}"/>
    <cellStyle name="Millares 24 2 4 2" xfId="1213" xr:uid="{73E087F7-A2A3-4AB5-9511-1F763E108AD8}"/>
    <cellStyle name="Millares 24 2 5" xfId="1013" xr:uid="{1F137967-E4E1-4404-A748-F24DBB41F92B}"/>
    <cellStyle name="Millares 24 3" xfId="217" xr:uid="{A5CE2966-2F9B-441F-9A73-2CF0FA552BC4}"/>
    <cellStyle name="Millares 24 3 2" xfId="513" xr:uid="{BB234238-3392-4702-8D64-1E8A080D3938}"/>
    <cellStyle name="Millares 24 3 2 2" xfId="1138" xr:uid="{C2EEB305-F899-4219-8710-E47F61436B36}"/>
    <cellStyle name="Millares 24 3 3" xfId="809" xr:uid="{24001427-8448-49F6-AA8C-B43F580533CA}"/>
    <cellStyle name="Millares 24 3 3 2" xfId="1238" xr:uid="{DF0945CB-22BB-4179-A973-7DAC36AFB169}"/>
    <cellStyle name="Millares 24 3 4" xfId="1038" xr:uid="{34F77FE4-4E82-4303-84DE-43CA5E1C3FC4}"/>
    <cellStyle name="Millares 24 4" xfId="368" xr:uid="{476C6E3A-12D7-48EA-BEB6-416B85BD4499}"/>
    <cellStyle name="Millares 24 4 2" xfId="1088" xr:uid="{06663564-2887-492D-AC2D-7554601B15FC}"/>
    <cellStyle name="Millares 24 5" xfId="664" xr:uid="{549B184A-DC17-4791-BA86-31BE171CE8C1}"/>
    <cellStyle name="Millares 24 5 2" xfId="1188" xr:uid="{690A97A4-27F2-4AA5-8A5A-8DBA2E147EAB}"/>
    <cellStyle name="Millares 24 6" xfId="988" xr:uid="{66DFD3E8-18C0-4329-8C0E-60FC33B9A176}"/>
    <cellStyle name="Millares 25" xfId="90" xr:uid="{768F47DF-8416-4B8E-9672-593E002AF326}"/>
    <cellStyle name="Millares 25 2" xfId="157" xr:uid="{04277151-D64B-4E81-972A-10CEC5477735}"/>
    <cellStyle name="Millares 25 2 2" xfId="302" xr:uid="{C73698EE-DB23-4B6F-8D75-3AA634904B65}"/>
    <cellStyle name="Millares 25 2 2 2" xfId="598" xr:uid="{B67659AB-1887-4261-9FBD-CE93E780EF94}"/>
    <cellStyle name="Millares 25 2 2 2 2" xfId="1164" xr:uid="{9D0AF2EB-EF86-49F0-9687-4260E79862BF}"/>
    <cellStyle name="Millares 25 2 2 3" xfId="894" xr:uid="{E05715B5-EC8A-4C35-8432-44CA54E6B677}"/>
    <cellStyle name="Millares 25 2 2 3 2" xfId="1264" xr:uid="{B25331A8-DE31-4663-9FC4-C7B110123081}"/>
    <cellStyle name="Millares 25 2 2 4" xfId="1064" xr:uid="{1FA76D29-4847-41F4-B668-DA2BFA423ECC}"/>
    <cellStyle name="Millares 25 2 3" xfId="453" xr:uid="{F16CFDA6-69BB-4C9D-9073-F43F77F56CF0}"/>
    <cellStyle name="Millares 25 2 3 2" xfId="1114" xr:uid="{584121D5-B21D-48B7-8616-BE50CB2C40AB}"/>
    <cellStyle name="Millares 25 2 4" xfId="749" xr:uid="{1117799D-5284-4F8C-AD15-724CCBB75440}"/>
    <cellStyle name="Millares 25 2 4 2" xfId="1214" xr:uid="{A8B33A90-BE39-4BF2-A1A3-8E3E9918E366}"/>
    <cellStyle name="Millares 25 2 5" xfId="1014" xr:uid="{00894D71-2C85-4C21-8F2B-ED0CB415A306}"/>
    <cellStyle name="Millares 25 3" xfId="218" xr:uid="{557B8DF8-A449-4FBF-8977-D4A97E91B119}"/>
    <cellStyle name="Millares 25 3 2" xfId="514" xr:uid="{C2F33A3E-59EA-444E-AB1D-B85F6189FB08}"/>
    <cellStyle name="Millares 25 3 2 2" xfId="1139" xr:uid="{C211558D-304A-4B21-9E5F-651D046E59D4}"/>
    <cellStyle name="Millares 25 3 3" xfId="810" xr:uid="{112143D3-28FC-4440-BBD9-00185199FACE}"/>
    <cellStyle name="Millares 25 3 3 2" xfId="1239" xr:uid="{7D9AE354-C283-424B-8E23-6C0E11343440}"/>
    <cellStyle name="Millares 25 3 4" xfId="1039" xr:uid="{41632AD4-C680-49C6-B45C-54106C5846EA}"/>
    <cellStyle name="Millares 25 4" xfId="369" xr:uid="{999976F3-1986-4D3B-BADD-5F9CD4846C73}"/>
    <cellStyle name="Millares 25 4 2" xfId="1089" xr:uid="{3AAB0796-9F98-4E8E-A87B-9C8E8F8A9D2B}"/>
    <cellStyle name="Millares 25 5" xfId="665" xr:uid="{2519C1FB-3E63-470E-A3BF-5FA22737A156}"/>
    <cellStyle name="Millares 25 5 2" xfId="1189" xr:uid="{0969EE2A-DBC5-4FE9-961F-BD5AE5F9A31F}"/>
    <cellStyle name="Millares 25 6" xfId="989" xr:uid="{3429F7E7-D3DE-48C3-B7E6-6EED7BDE89E7}"/>
    <cellStyle name="Millares 26" xfId="91" xr:uid="{EE85C239-EDBA-4EBD-ADBB-85AA4B3FE70B}"/>
    <cellStyle name="Millares 26 2" xfId="158" xr:uid="{E2955315-3543-4FAD-9C99-020D21D48C35}"/>
    <cellStyle name="Millares 26 2 2" xfId="303" xr:uid="{8FCDD89E-D83B-4954-A0FC-9D27C1FC1BE2}"/>
    <cellStyle name="Millares 26 2 2 2" xfId="599" xr:uid="{70A75768-8403-4283-8703-8B0575C880C8}"/>
    <cellStyle name="Millares 26 2 2 2 2" xfId="1165" xr:uid="{DE516499-69A7-4F33-BF66-116F43B1B8B9}"/>
    <cellStyle name="Millares 26 2 2 3" xfId="895" xr:uid="{6C51C392-5E3C-4ECA-9132-F6FBCFA33062}"/>
    <cellStyle name="Millares 26 2 2 3 2" xfId="1265" xr:uid="{6057C3B8-214B-425B-8A62-DD0E67573586}"/>
    <cellStyle name="Millares 26 2 2 4" xfId="1065" xr:uid="{D90A5E65-0FB7-4DDB-B6BD-E51B35C4A07E}"/>
    <cellStyle name="Millares 26 2 3" xfId="454" xr:uid="{9989C3DA-24F1-4437-B83B-31841A7DB016}"/>
    <cellStyle name="Millares 26 2 3 2" xfId="1115" xr:uid="{463BBD2F-AB9B-4D57-AF2E-E5871B201FBD}"/>
    <cellStyle name="Millares 26 2 4" xfId="750" xr:uid="{A55E464A-52C8-4C31-9C2A-79FBAFDFF6B6}"/>
    <cellStyle name="Millares 26 2 4 2" xfId="1215" xr:uid="{95746D86-0EA5-4C3B-8AF2-B1C362D6DEE9}"/>
    <cellStyle name="Millares 26 2 5" xfId="1015" xr:uid="{1F9C30FA-A35C-4BB4-A83D-F75B2D874450}"/>
    <cellStyle name="Millares 26 3" xfId="219" xr:uid="{CFF5CDBE-4CCE-45AA-9EBC-7A8766F7D453}"/>
    <cellStyle name="Millares 26 3 2" xfId="515" xr:uid="{B00997DC-49EE-4C98-B466-F949890AAA42}"/>
    <cellStyle name="Millares 26 3 2 2" xfId="1140" xr:uid="{9B507880-DE1A-48CF-8D79-CEE25845DD60}"/>
    <cellStyle name="Millares 26 3 3" xfId="811" xr:uid="{1DF79696-9C5C-44C5-A8AE-7BBA87BC4675}"/>
    <cellStyle name="Millares 26 3 3 2" xfId="1240" xr:uid="{6FA8C852-5B05-4239-9E97-C390CB29A59A}"/>
    <cellStyle name="Millares 26 3 4" xfId="1040" xr:uid="{AB65FC56-3280-4B7B-81B9-B801F07DAF99}"/>
    <cellStyle name="Millares 26 4" xfId="370" xr:uid="{839F650A-400B-41B8-A969-8527884229F8}"/>
    <cellStyle name="Millares 26 4 2" xfId="1090" xr:uid="{6718AC1B-7575-49EB-82D6-A9D985E29908}"/>
    <cellStyle name="Millares 26 5" xfId="666" xr:uid="{0BCE8D7A-EF70-4D95-AD34-31241928CB17}"/>
    <cellStyle name="Millares 26 5 2" xfId="1190" xr:uid="{58C81510-DCAF-45E8-A3CC-549B686C2994}"/>
    <cellStyle name="Millares 26 6" xfId="990" xr:uid="{9E19EA82-3200-46CC-B9BC-696B3E92650A}"/>
    <cellStyle name="Millares 27" xfId="92" xr:uid="{D89C7CBD-3042-4695-B4A7-72D41E57DF84}"/>
    <cellStyle name="Millares 27 2" xfId="159" xr:uid="{5E194B74-9BDF-4EA9-8EC0-91C2F71A835F}"/>
    <cellStyle name="Millares 27 2 2" xfId="304" xr:uid="{67BF1158-4BA7-4047-80CD-0964C0E80C74}"/>
    <cellStyle name="Millares 27 2 2 2" xfId="600" xr:uid="{95DFFE21-AE3E-4183-BDA0-3753BA46A7AD}"/>
    <cellStyle name="Millares 27 2 2 2 2" xfId="1166" xr:uid="{2A19F53E-BA9B-4DA8-8225-E82BEBFE21AD}"/>
    <cellStyle name="Millares 27 2 2 3" xfId="896" xr:uid="{ACB66DC4-E09A-4C45-A4D0-4BAD86571989}"/>
    <cellStyle name="Millares 27 2 2 3 2" xfId="1266" xr:uid="{4B942451-58B2-4DF9-9B5C-A5214A040CC6}"/>
    <cellStyle name="Millares 27 2 2 4" xfId="1066" xr:uid="{858B55B9-D72D-4162-81AC-4BA38C23884E}"/>
    <cellStyle name="Millares 27 2 3" xfId="455" xr:uid="{50BAC126-8F47-4A98-9D6C-2AF9F1D99DD3}"/>
    <cellStyle name="Millares 27 2 3 2" xfId="1116" xr:uid="{62B18EDF-A58E-4B43-A0FA-3E8BE04E915C}"/>
    <cellStyle name="Millares 27 2 4" xfId="751" xr:uid="{CAA0A3D8-7DB7-4F08-A5B0-FC3C3AF167B4}"/>
    <cellStyle name="Millares 27 2 4 2" xfId="1216" xr:uid="{510D0C1F-C2EA-458C-BE78-62BD421FD9BB}"/>
    <cellStyle name="Millares 27 2 5" xfId="1016" xr:uid="{C4EA3ACF-19A0-43F4-828A-A146280FEB55}"/>
    <cellStyle name="Millares 27 3" xfId="220" xr:uid="{A924B4A0-EB5F-4D8D-AB34-7BAF0135AB49}"/>
    <cellStyle name="Millares 27 3 2" xfId="516" xr:uid="{2498A7AB-51D6-4B47-A8EB-768596837C7B}"/>
    <cellStyle name="Millares 27 3 2 2" xfId="1141" xr:uid="{10D5E748-A619-4A36-AB1B-D565511A34B0}"/>
    <cellStyle name="Millares 27 3 3" xfId="812" xr:uid="{5CB90350-E137-40C8-968C-22A1CB9F2AAD}"/>
    <cellStyle name="Millares 27 3 3 2" xfId="1241" xr:uid="{378B6E02-97EB-4E9F-9383-33425E0005BA}"/>
    <cellStyle name="Millares 27 3 4" xfId="1041" xr:uid="{A2BA10FF-1698-45B5-954F-DD35EED9FB11}"/>
    <cellStyle name="Millares 27 4" xfId="371" xr:uid="{D882EFDC-16DB-4564-9650-C090AF41B702}"/>
    <cellStyle name="Millares 27 4 2" xfId="1091" xr:uid="{FFBE5DD0-F73A-4271-8388-009A6DF014E2}"/>
    <cellStyle name="Millares 27 5" xfId="667" xr:uid="{BF455ECA-F354-4970-A9D8-6403BA5E2344}"/>
    <cellStyle name="Millares 27 5 2" xfId="1191" xr:uid="{7EB7359B-D0E9-4231-9A5F-B1A34D0A8B73}"/>
    <cellStyle name="Millares 27 6" xfId="991" xr:uid="{D49779AD-4866-4384-994C-6018711E80AE}"/>
    <cellStyle name="Millares 28" xfId="60" xr:uid="{EDB4B081-69C1-4146-AEB6-518A83683756}"/>
    <cellStyle name="Millares 28 2" xfId="131" xr:uid="{9BDE0FFD-9E22-499D-BEA0-EA8EFC516B5E}"/>
    <cellStyle name="Millares 28 2 2" xfId="276" xr:uid="{A1690B70-DEE1-4501-A25D-8EED123F1DF3}"/>
    <cellStyle name="Millares 28 2 2 2" xfId="572" xr:uid="{020A7156-1EF9-4078-9429-DC1BB963E78C}"/>
    <cellStyle name="Millares 28 2 2 3" xfId="868" xr:uid="{F12208E7-DF1B-4313-BC3F-E07A44E68ABA}"/>
    <cellStyle name="Millares 28 2 3" xfId="427" xr:uid="{D2391FE0-C812-42CC-900B-8A688E91002D}"/>
    <cellStyle name="Millares 28 2 4" xfId="723" xr:uid="{6C507F6D-9692-44AB-8FB2-B47B3D56E788}"/>
    <cellStyle name="Millares 28 3" xfId="192" xr:uid="{29E99F13-C4A0-494A-BDB5-6757CEAF8FAA}"/>
    <cellStyle name="Millares 28 3 2" xfId="488" xr:uid="{D88705DD-02F3-4B82-84C3-36DF326DEB5D}"/>
    <cellStyle name="Millares 28 3 3" xfId="784" xr:uid="{EC6A85FC-3AAF-4CDA-98DB-6A528F0D1994}"/>
    <cellStyle name="Millares 28 4" xfId="343" xr:uid="{79666889-1EED-4A13-B25D-98FCCE95841C}"/>
    <cellStyle name="Millares 28 5" xfId="639" xr:uid="{4EE4D4F1-E8B8-4BE8-928E-A21E87BB8AFC}"/>
    <cellStyle name="Millares 29" xfId="59" xr:uid="{F84D3A6C-8013-4918-B3EE-457838FBFB36}"/>
    <cellStyle name="Millares 29 2" xfId="130" xr:uid="{82E55AD4-39CC-4361-A9F8-1396A6DA2A26}"/>
    <cellStyle name="Millares 29 2 2" xfId="275" xr:uid="{C0EE820C-7DA0-494A-B01E-1C0805A9416F}"/>
    <cellStyle name="Millares 29 2 2 2" xfId="571" xr:uid="{7EFA15CF-9528-4B8E-8E3B-CBAA56DBD2EF}"/>
    <cellStyle name="Millares 29 2 2 3" xfId="867" xr:uid="{054C1315-CEB7-412B-B1E4-00A9D33613E0}"/>
    <cellStyle name="Millares 29 2 3" xfId="426" xr:uid="{6F2DC5E3-04B8-4917-875A-31563032DAC4}"/>
    <cellStyle name="Millares 29 2 4" xfId="722" xr:uid="{BC92BBEC-A5FB-4044-B51A-A4567C96F41E}"/>
    <cellStyle name="Millares 29 3" xfId="191" xr:uid="{A4E563F0-4E46-402A-B446-1D37CB00BD81}"/>
    <cellStyle name="Millares 29 3 2" xfId="487" xr:uid="{29ECB42B-A32A-424B-85EB-66637D512B76}"/>
    <cellStyle name="Millares 29 3 3" xfId="783" xr:uid="{3C207AA7-37FF-4067-8E01-7F72C2CA69E3}"/>
    <cellStyle name="Millares 29 4" xfId="342" xr:uid="{E42742FD-D1BA-450C-9F98-6D335515AD3F}"/>
    <cellStyle name="Millares 29 5" xfId="638" xr:uid="{13C229D9-2C50-4B9B-98BE-00BD3CB09270}"/>
    <cellStyle name="Millares 3" xfId="6" xr:uid="{00000000-0005-0000-0000-000008000000}"/>
    <cellStyle name="Millares 3 10" xfId="1295" xr:uid="{6080FC1E-64C4-404E-A8A5-3C1B0FF43910}"/>
    <cellStyle name="Millares 3 2" xfId="99" xr:uid="{5987F8D4-EC7F-4CC1-9DF9-64BBB2701FF4}"/>
    <cellStyle name="Millares 3 2 2" xfId="186" xr:uid="{AAE1EB20-7BCD-406B-A7AF-59E10C81FA15}"/>
    <cellStyle name="Millares 3 2 2 2" xfId="331" xr:uid="{7768B51F-D7BB-432D-B3D3-09026D169A44}"/>
    <cellStyle name="Millares 3 2 2 2 2" xfId="627" xr:uid="{17F8A333-51CE-4F83-A26C-7EE345A018AE}"/>
    <cellStyle name="Millares 3 2 2 2 3" xfId="923" xr:uid="{9FB92593-A3AC-466F-ACF0-39C1991D50D2}"/>
    <cellStyle name="Millares 3 2 2 3" xfId="482" xr:uid="{BAB37A33-EFA8-421D-A6BA-47882700AB20}"/>
    <cellStyle name="Millares 3 2 2 4" xfId="778" xr:uid="{9750D1AB-A1DD-4DA7-82D7-773EC06F600C}"/>
    <cellStyle name="Millares 3 2 3" xfId="244" xr:uid="{5D237563-731F-497C-9E47-06401680E0A3}"/>
    <cellStyle name="Millares 3 2 3 2" xfId="540" xr:uid="{9F198CB2-CEA5-4C0C-A4C2-A4A24A2873D2}"/>
    <cellStyle name="Millares 3 2 3 3" xfId="836" xr:uid="{98DED23D-9DD0-4DF1-8A6D-FF7708C3802B}"/>
    <cellStyle name="Millares 3 2 4" xfId="395" xr:uid="{F0303083-6112-4166-8BFF-9CB4975A4ECD}"/>
    <cellStyle name="Millares 3 2 5" xfId="691" xr:uid="{E9C2B11F-64B6-41D1-916E-C760BC0E53B0}"/>
    <cellStyle name="Millares 3 2 6" xfId="947" xr:uid="{D76C853C-51CB-4A34-9920-BFE97D0386DF}"/>
    <cellStyle name="Millares 3 2 7" xfId="1281" xr:uid="{4A52D361-0011-471F-B6D5-C5202A5A1CCB}"/>
    <cellStyle name="Millares 3 2 8" xfId="1306" xr:uid="{2C092F50-F609-42F7-9A57-2F7C51CA8224}"/>
    <cellStyle name="Millares 3 3" xfId="106" xr:uid="{67DC3DC0-12FD-47C4-B318-C083C461A671}"/>
    <cellStyle name="Millares 3 3 2" xfId="251" xr:uid="{ACC80B2C-7840-4223-BF4E-8E078CC71580}"/>
    <cellStyle name="Millares 3 3 2 2" xfId="547" xr:uid="{56248F91-281E-4946-BAF6-580AC115DA67}"/>
    <cellStyle name="Millares 3 3 2 3" xfId="843" xr:uid="{BB5BA854-EF16-40DE-B739-5C21BABA66C2}"/>
    <cellStyle name="Millares 3 3 3" xfId="402" xr:uid="{B9E430BF-7382-4691-A7B3-662D4527D4E2}"/>
    <cellStyle name="Millares 3 3 4" xfId="698" xr:uid="{9967083C-D257-4930-8558-CEE4AB7275FD}"/>
    <cellStyle name="Millares 3 3 5" xfId="955" xr:uid="{77FD8AC3-9BAB-4BD0-AB7E-1361147DCAA4}"/>
    <cellStyle name="Millares 3 3 6" xfId="1289" xr:uid="{3FE88087-39F8-4F1A-A407-E5476AB2CBCD}"/>
    <cellStyle name="Millares 3 3 7" xfId="1314" xr:uid="{3C20C83F-35F2-4F45-AAAD-61948D68F415}"/>
    <cellStyle name="Millares 3 4" xfId="135" xr:uid="{976B7F67-16C9-4991-90ED-A11FC2F06AEA}"/>
    <cellStyle name="Millares 3 4 2" xfId="280" xr:uid="{136D31CB-3832-4EEC-9714-33A6F12DC8E5}"/>
    <cellStyle name="Millares 3 4 2 2" xfId="576" xr:uid="{255C7446-3B88-4C03-9DD0-F252E75B0D35}"/>
    <cellStyle name="Millares 3 4 2 3" xfId="872" xr:uid="{DE666C5F-79C6-4EA4-9699-89B41CFBA5F7}"/>
    <cellStyle name="Millares 3 4 3" xfId="431" xr:uid="{5D35E6F1-2D75-4F43-BBF5-B601B834C72F}"/>
    <cellStyle name="Millares 3 4 4" xfId="727" xr:uid="{C725EA9A-D5C1-4233-A3DF-19990485DA10}"/>
    <cellStyle name="Millares 3 5" xfId="196" xr:uid="{59ACCE8D-B694-4C84-9A29-B229DF26625C}"/>
    <cellStyle name="Millares 3 5 2" xfId="492" xr:uid="{1AC3B6FF-DE78-4632-B27E-E469331D2001}"/>
    <cellStyle name="Millares 3 5 3" xfId="788" xr:uid="{5AC625CC-2BAD-4D4E-9BF3-2059B3885F5C}"/>
    <cellStyle name="Millares 3 6" xfId="347" xr:uid="{0F7A4EDD-5994-4536-BE86-0C1A5F67AA5E}"/>
    <cellStyle name="Millares 3 7" xfId="643" xr:uid="{2267B979-F374-4E8C-B2E5-B58587A40CA3}"/>
    <cellStyle name="Millares 3 8" xfId="936" xr:uid="{F92D5A15-51D6-48A2-BEC8-8DC943DF7220}"/>
    <cellStyle name="Millares 3 9" xfId="66" xr:uid="{5810A8CA-D83C-4F5B-AE1B-E9B2CCBB485F}"/>
    <cellStyle name="Millares 30" xfId="93" xr:uid="{41019875-93EB-4799-BB5D-EEF381C40CEE}"/>
    <cellStyle name="Millares 30 2" xfId="160" xr:uid="{EA949CDF-440F-4EB7-9F36-179133312735}"/>
    <cellStyle name="Millares 30 2 2" xfId="305" xr:uid="{D7466205-D340-4DD8-8C3A-E00726D9D301}"/>
    <cellStyle name="Millares 30 2 2 2" xfId="601" xr:uid="{E252B818-A8E2-48AE-AFA3-1D451659210B}"/>
    <cellStyle name="Millares 30 2 2 3" xfId="897" xr:uid="{61053F6E-96E8-4793-A564-5689E8926D04}"/>
    <cellStyle name="Millares 30 2 3" xfId="456" xr:uid="{EE8F0AD5-5837-435A-89B0-0D841668154F}"/>
    <cellStyle name="Millares 30 2 4" xfId="752" xr:uid="{1E6E1AD7-F8BA-4991-BFEA-2143C08A0020}"/>
    <cellStyle name="Millares 30 3" xfId="221" xr:uid="{6FA80BF4-8EFF-46A7-B6B0-574FCB943FD3}"/>
    <cellStyle name="Millares 30 3 2" xfId="517" xr:uid="{F41DF6D9-59A4-4539-9BA2-A005EAE82C9B}"/>
    <cellStyle name="Millares 30 3 3" xfId="813" xr:uid="{6B7E9814-7D34-4179-AB9B-CAC0179DB59D}"/>
    <cellStyle name="Millares 30 4" xfId="372" xr:uid="{FB8EC0D7-D561-4B36-96C2-B0047931E248}"/>
    <cellStyle name="Millares 30 5" xfId="668" xr:uid="{5B10A45C-476C-4552-940A-FEF86365442C}"/>
    <cellStyle name="Millares 31" xfId="100" xr:uid="{CCF6132C-E3E9-4D8D-8F74-DC9FF8A0E6FB}"/>
    <cellStyle name="Millares 31 2" xfId="187" xr:uid="{AA879369-EDD3-48D2-81AC-C791C67E8E76}"/>
    <cellStyle name="Millares 31 2 2" xfId="332" xr:uid="{1EBF27CB-164D-4D2A-B2F8-20CABB42BB92}"/>
    <cellStyle name="Millares 31 2 2 2" xfId="628" xr:uid="{1C18981B-B5A3-4D33-8680-6F301E3BA583}"/>
    <cellStyle name="Millares 31 2 2 3" xfId="924" xr:uid="{329945FE-A2DE-437A-9E68-1B2039F918E0}"/>
    <cellStyle name="Millares 31 2 3" xfId="483" xr:uid="{41440A7A-A10E-4679-8AEC-5CE03F7E2D5E}"/>
    <cellStyle name="Millares 31 2 4" xfId="779" xr:uid="{90F0078F-2522-43D0-BE02-56FB9B0D1F87}"/>
    <cellStyle name="Millares 31 3" xfId="245" xr:uid="{4B519B58-9F61-48A5-A052-A8C56689F537}"/>
    <cellStyle name="Millares 31 3 2" xfId="541" xr:uid="{1A75FD59-7274-4340-8D54-E52754DF74E6}"/>
    <cellStyle name="Millares 31 3 3" xfId="837" xr:uid="{7AFF85C6-8E47-4C96-9779-D72E0DCDFCFF}"/>
    <cellStyle name="Millares 31 4" xfId="396" xr:uid="{E7636B65-FA43-4FAB-84FC-5E97FEFA0706}"/>
    <cellStyle name="Millares 31 5" xfId="692" xr:uid="{DC9F76E0-DE2A-495C-B5AC-0D8EC1D53E3A}"/>
    <cellStyle name="Millares 32" xfId="97" xr:uid="{070EBAB5-6596-4631-8CEB-11FBB597AB67}"/>
    <cellStyle name="Millares 32 2" xfId="184" xr:uid="{98F31861-0D74-4CE8-9876-B7E59236B841}"/>
    <cellStyle name="Millares 32 2 2" xfId="329" xr:uid="{FA038586-8F6B-4886-B3E9-5C6A011A62E9}"/>
    <cellStyle name="Millares 32 2 2 2" xfId="625" xr:uid="{DFD4459F-1958-43A7-A85E-CEFCC0C2D917}"/>
    <cellStyle name="Millares 32 2 2 3" xfId="921" xr:uid="{8F5C1226-3079-483D-9436-B65021AE26EE}"/>
    <cellStyle name="Millares 32 2 3" xfId="480" xr:uid="{C6742EF7-4698-4018-8EAF-651A1012D852}"/>
    <cellStyle name="Millares 32 2 4" xfId="776" xr:uid="{02C228B1-7433-4F69-81B8-44C2069D6021}"/>
    <cellStyle name="Millares 32 3" xfId="242" xr:uid="{5D144A26-3AB2-4DAB-B339-63B2C7D73397}"/>
    <cellStyle name="Millares 32 3 2" xfId="538" xr:uid="{42AEAD8B-3798-4565-AAEE-5979E8306450}"/>
    <cellStyle name="Millares 32 3 3" xfId="834" xr:uid="{37A0CB58-9A85-4ED5-BF46-0D2309F62080}"/>
    <cellStyle name="Millares 32 4" xfId="393" xr:uid="{B738B6FA-23FF-4D0B-909C-533B61DB3B9D}"/>
    <cellStyle name="Millares 32 5" xfId="689" xr:uid="{FFA60B3E-DEB7-466D-9BEA-7CD73FFC27C2}"/>
    <cellStyle name="Millares 33" xfId="107" xr:uid="{FCF1F0E7-4C4A-46B8-A357-E80711482084}"/>
    <cellStyle name="Millares 33 2" xfId="252" xr:uid="{05C012C6-8508-4492-B49A-684A5BC2C040}"/>
    <cellStyle name="Millares 33 2 2" xfId="548" xr:uid="{49C0B5F1-2C03-442E-B765-6DC8758D6364}"/>
    <cellStyle name="Millares 33 2 3" xfId="844" xr:uid="{A752AB1F-4917-4EA0-A034-379BCD65AEF9}"/>
    <cellStyle name="Millares 33 3" xfId="403" xr:uid="{7C5D7067-61DD-4CB2-8835-8BF551B8D022}"/>
    <cellStyle name="Millares 33 4" xfId="699" xr:uid="{C33817E2-35A8-45EB-8754-57EE17E8EF21}"/>
    <cellStyle name="Millares 34" xfId="104" xr:uid="{72E0E936-D93F-4546-97F4-D36A76086CF6}"/>
    <cellStyle name="Millares 34 2" xfId="249" xr:uid="{93929C60-275B-4A5C-95BB-C7B72DB169E7}"/>
    <cellStyle name="Millares 34 2 2" xfId="545" xr:uid="{AD339FAF-83A5-470E-9120-CF9D13D64ECD}"/>
    <cellStyle name="Millares 34 2 3" xfId="841" xr:uid="{DAE48F73-A692-455F-B84F-B3730A42F70E}"/>
    <cellStyle name="Millares 34 3" xfId="400" xr:uid="{92524908-A4B8-4820-9FA2-34E5601EBF1D}"/>
    <cellStyle name="Millares 34 4" xfId="696" xr:uid="{7D3FEBCB-A3C8-4048-ADE6-FF65BD0D4570}"/>
    <cellStyle name="Millares 35" xfId="109" xr:uid="{7B470A05-5FDF-40EA-8DD0-681A64400B0F}"/>
    <cellStyle name="Millares 35 2" xfId="254" xr:uid="{0E531642-1DEC-4804-A946-B99FF529E4EA}"/>
    <cellStyle name="Millares 35 2 2" xfId="550" xr:uid="{775414AC-4F29-4ADD-A976-8F927EB139BD}"/>
    <cellStyle name="Millares 35 2 3" xfId="846" xr:uid="{F352511C-0B0D-46DF-BC58-AE545A6B2649}"/>
    <cellStyle name="Millares 35 3" xfId="405" xr:uid="{99BC5043-400C-4ECE-B0FC-9FC16A59C8A3}"/>
    <cellStyle name="Millares 35 4" xfId="701" xr:uid="{8B06C1F7-E440-4DCC-AC4F-5CB9FD33F3BF}"/>
    <cellStyle name="Millares 36" xfId="128" xr:uid="{7E04BB30-2C9C-4095-A5FE-20865F5620CA}"/>
    <cellStyle name="Millares 36 2" xfId="273" xr:uid="{ECFAE6F4-916A-461A-ADA5-584C4950E426}"/>
    <cellStyle name="Millares 36 2 2" xfId="569" xr:uid="{73D1DD60-2934-4580-847F-E2846D3A1CAB}"/>
    <cellStyle name="Millares 36 2 3" xfId="865" xr:uid="{993D541C-4A11-4998-81FC-71721A553963}"/>
    <cellStyle name="Millares 36 3" xfId="424" xr:uid="{A98ACC37-C006-4974-9D02-64CAF6552D19}"/>
    <cellStyle name="Millares 36 4" xfId="720" xr:uid="{EA6688B5-5C12-42E9-8CEE-A84286D67CD4}"/>
    <cellStyle name="Millares 37" xfId="161" xr:uid="{D95C98C5-332D-49DB-82A6-6BC7DE8EE660}"/>
    <cellStyle name="Millares 37 2" xfId="306" xr:uid="{6E048669-3B8C-4B1C-B9D3-D264F4A23E10}"/>
    <cellStyle name="Millares 37 2 2" xfId="602" xr:uid="{5B382CF5-6542-4592-8226-E5D36643B3BF}"/>
    <cellStyle name="Millares 37 2 3" xfId="898" xr:uid="{4406A845-20BA-4BF5-A8BE-11B1235BCC87}"/>
    <cellStyle name="Millares 37 3" xfId="457" xr:uid="{A05F389C-3571-47CC-9EE2-2553770A4BEB}"/>
    <cellStyle name="Millares 37 4" xfId="753" xr:uid="{DB6CC1EB-FD0C-4617-B382-41AC7B4B9D27}"/>
    <cellStyle name="Millares 38" xfId="162" xr:uid="{76BF4BBF-CD5C-43AE-848F-A8C9F424B560}"/>
    <cellStyle name="Millares 38 2" xfId="307" xr:uid="{AE6BABB1-C418-431C-A01F-ECE34C0A6A55}"/>
    <cellStyle name="Millares 38 2 2" xfId="603" xr:uid="{C09DB588-B781-4CB6-8612-54180DDFB1BB}"/>
    <cellStyle name="Millares 38 2 3" xfId="899" xr:uid="{8531DC22-11E9-43CC-AE57-B7644A87AA79}"/>
    <cellStyle name="Millares 38 3" xfId="458" xr:uid="{A3EB3D5D-EB91-46AE-8569-FF4343DB57F2}"/>
    <cellStyle name="Millares 38 4" xfId="754" xr:uid="{0479B6FA-2E3E-4375-8162-EA5754709235}"/>
    <cellStyle name="Millares 39" xfId="189" xr:uid="{06AD879C-E72C-4CD8-A1EE-0532A3E51323}"/>
    <cellStyle name="Millares 39 2" xfId="485" xr:uid="{0E34CF5A-0D58-4A32-9B81-4C010319402B}"/>
    <cellStyle name="Millares 39 3" xfId="781" xr:uid="{05D25BCD-FC99-4E39-AE52-611A82A12EC4}"/>
    <cellStyle name="Millares 4" xfId="67" xr:uid="{7780C938-A7A4-489F-95B1-48D745296A0D}"/>
    <cellStyle name="Millares 4 2" xfId="136" xr:uid="{9E7635F2-5E72-4FFC-B20F-45E9E07B397D}"/>
    <cellStyle name="Millares 4 2 2" xfId="281" xr:uid="{C459A133-87BA-4824-8E96-E2AF8CB4AB27}"/>
    <cellStyle name="Millares 4 2 2 2" xfId="577" xr:uid="{850D183A-90F5-4963-82CD-DC3AD093E9A8}"/>
    <cellStyle name="Millares 4 2 2 2 2" xfId="1143" xr:uid="{54697CF1-C9FC-4BFE-8970-F8AF5AB32C5B}"/>
    <cellStyle name="Millares 4 2 2 3" xfId="873" xr:uid="{217960A4-C0E8-4F21-8534-29986D8CF6C2}"/>
    <cellStyle name="Millares 4 2 2 3 2" xfId="1243" xr:uid="{BB0A710D-8709-4D8E-9B25-0FC31DEE3B71}"/>
    <cellStyle name="Millares 4 2 2 4" xfId="1043" xr:uid="{582447C6-9203-4C06-BA17-A5D5D5B6888A}"/>
    <cellStyle name="Millares 4 2 3" xfId="432" xr:uid="{3931ADA2-4C8D-4679-A8D6-B5AA55766409}"/>
    <cellStyle name="Millares 4 2 3 2" xfId="1093" xr:uid="{C9F721CE-8E78-4673-BF54-7A167D762BE4}"/>
    <cellStyle name="Millares 4 2 4" xfId="728" xr:uid="{111787D5-2E9B-407E-97CD-9D87FAD73A77}"/>
    <cellStyle name="Millares 4 2 4 2" xfId="1193" xr:uid="{B964BCB8-F8DC-4F40-BC5E-7CB0B4A793DD}"/>
    <cellStyle name="Millares 4 2 5" xfId="956" xr:uid="{EA3B2D4C-C341-4974-A279-B7D4D39C2792}"/>
    <cellStyle name="Millares 4 2 6" xfId="1290" xr:uid="{C5B2CA89-EA7C-4E39-85E3-8375B55F6725}"/>
    <cellStyle name="Millares 4 2 7" xfId="1315" xr:uid="{886DC33D-CC77-47D3-8E63-B3436149710C}"/>
    <cellStyle name="Millares 4 2 8" xfId="993" xr:uid="{5A1A517E-5D7B-4B24-B7AA-15F3BFB00F1F}"/>
    <cellStyle name="Millares 4 3" xfId="197" xr:uid="{76E0546C-DB27-46CA-B18F-2369A058A1A1}"/>
    <cellStyle name="Millares 4 3 2" xfId="493" xr:uid="{3ACE2B98-B7EE-4AE7-9A6A-3C12B4CAD740}"/>
    <cellStyle name="Millares 4 3 2 2" xfId="1118" xr:uid="{BF67929C-E473-4040-85D8-7D99E4AC6146}"/>
    <cellStyle name="Millares 4 3 3" xfId="789" xr:uid="{DFD40C25-1AFC-4D13-8A34-0EC0CE0177EF}"/>
    <cellStyle name="Millares 4 3 3 2" xfId="1218" xr:uid="{8BEB8863-75AE-4DA9-AF67-B86267D0CF74}"/>
    <cellStyle name="Millares 4 3 4" xfId="1018" xr:uid="{8CD734C7-9188-4D71-9076-199205E6A0D1}"/>
    <cellStyle name="Millares 4 4" xfId="348" xr:uid="{12CD637D-8EBB-40AF-81BD-4A568F8B87B4}"/>
    <cellStyle name="Millares 4 4 2" xfId="1068" xr:uid="{0F9F96D6-F54A-4F57-BE68-D47787A574E1}"/>
    <cellStyle name="Millares 4 5" xfId="644" xr:uid="{791330E7-9ED8-46AE-8EEE-6DD8163BB421}"/>
    <cellStyle name="Millares 4 5 2" xfId="1168" xr:uid="{B1AB57AD-2C51-4071-B5E7-AE473EAEF603}"/>
    <cellStyle name="Millares 4 6" xfId="948" xr:uid="{1677C116-7A96-48CB-8D8D-8CA7D9AB0DEB}"/>
    <cellStyle name="Millares 4 7" xfId="1282" xr:uid="{FE1996C1-BF80-46D3-AC40-F0D682D6C56E}"/>
    <cellStyle name="Millares 4 8" xfId="1307" xr:uid="{AA0E0A8D-A871-4122-A8DF-C091F665BB14}"/>
    <cellStyle name="Millares 4 9" xfId="968" xr:uid="{A1C6967B-AEEB-4111-AE7F-75579F47CED0}"/>
    <cellStyle name="Millares 40" xfId="334" xr:uid="{50F39F7B-45A0-4BD8-A63E-C2426CB6A868}"/>
    <cellStyle name="Millares 40 2" xfId="630" xr:uid="{B49EA243-86AF-4135-88E7-BA2697AEF179}"/>
    <cellStyle name="Millares 40 3" xfId="926" xr:uid="{517AD7C8-443A-42B2-8D0A-AB6F138E1273}"/>
    <cellStyle name="Millares 41" xfId="335" xr:uid="{B878925E-26A4-4AAC-843C-15F8B2EC3E7C}"/>
    <cellStyle name="Millares 41 2" xfId="631" xr:uid="{86842D54-C271-4AFF-AD2A-1E6706686C79}"/>
    <cellStyle name="Millares 41 3" xfId="927" xr:uid="{6C5CFE92-83AC-44D0-9CB0-F916CAA8C316}"/>
    <cellStyle name="Millares 42" xfId="336" xr:uid="{449109C5-C571-44DA-8500-43707340A6C6}"/>
    <cellStyle name="Millares 42 2" xfId="632" xr:uid="{3192F4C2-1E19-4C60-9259-98A0E16039F9}"/>
    <cellStyle name="Millares 42 3" xfId="928" xr:uid="{D8C690F7-C3A9-4AA4-A6E5-B17ACA807285}"/>
    <cellStyle name="Millares 43" xfId="337" xr:uid="{2B58598A-8F95-482A-9AA2-6B7DFFC5D9F6}"/>
    <cellStyle name="Millares 43 2" xfId="633" xr:uid="{E4321AD5-6709-4AF9-8E9E-6E28D0FD4772}"/>
    <cellStyle name="Millares 43 3" xfId="929" xr:uid="{E2CEA97C-FED4-4666-A12D-91C80C8688CB}"/>
    <cellStyle name="Millares 44" xfId="338" xr:uid="{BDA410D9-485B-48C1-938B-A6945629BA38}"/>
    <cellStyle name="Millares 44 2" xfId="634" xr:uid="{16BAC8FA-D7CE-42F9-BB3B-1AF35B2BABFD}"/>
    <cellStyle name="Millares 44 3" xfId="930" xr:uid="{ECDB5308-48BC-4432-B101-C07CD7EB4347}"/>
    <cellStyle name="Millares 45" xfId="339" xr:uid="{5E4C4C90-E858-4E82-AE18-B9AA6F214DE4}"/>
    <cellStyle name="Millares 45 2" xfId="635" xr:uid="{19839050-A547-4141-96D1-5A1870D523E3}"/>
    <cellStyle name="Millares 45 3" xfId="931" xr:uid="{4E9C4177-198A-41E7-BB71-E0052A5728FA}"/>
    <cellStyle name="Millares 46" xfId="340" xr:uid="{48788426-C9C2-42BB-B8C2-C844A765B84C}"/>
    <cellStyle name="Millares 47" xfId="636" xr:uid="{5DBB94E7-18A0-4757-B6C9-498E837B9E70}"/>
    <cellStyle name="Millares 48" xfId="937" xr:uid="{6A9A1FE2-6AE0-4B31-94F9-62996C68D7B8}"/>
    <cellStyle name="Millares 49" xfId="932" xr:uid="{5847EB0A-EA89-49FB-807E-153E6443AACD}"/>
    <cellStyle name="Millares 5" xfId="71" xr:uid="{EA703EDB-3684-45C5-8D15-0D7A8839108A}"/>
    <cellStyle name="Millares 5 2" xfId="138" xr:uid="{599F7774-780A-4CC2-B54C-F41D31F13E97}"/>
    <cellStyle name="Millares 5 2 2" xfId="283" xr:uid="{F7E1513D-1C0F-4118-84FC-CCF3B202590A}"/>
    <cellStyle name="Millares 5 2 2 2" xfId="579" xr:uid="{2CC2CF5C-4C9C-4514-A0D2-C22F51A5E000}"/>
    <cellStyle name="Millares 5 2 2 2 2" xfId="1145" xr:uid="{8A1E3238-6E12-4418-A731-82ADD3617E16}"/>
    <cellStyle name="Millares 5 2 2 3" xfId="875" xr:uid="{B5755CDE-1ADC-49ED-B1FD-FD884FF64DE4}"/>
    <cellStyle name="Millares 5 2 2 3 2" xfId="1245" xr:uid="{4DFFEECF-0BDC-4D2A-AB6C-D9B7542FB0DA}"/>
    <cellStyle name="Millares 5 2 2 4" xfId="1045" xr:uid="{ACEC2D16-35E6-465E-BC14-72DAD8D856F2}"/>
    <cellStyle name="Millares 5 2 3" xfId="434" xr:uid="{20161525-7A3E-4E0E-9FE1-8DD923F5F0EE}"/>
    <cellStyle name="Millares 5 2 3 2" xfId="1095" xr:uid="{A70065CB-2B54-4E45-9496-275D78E1F84B}"/>
    <cellStyle name="Millares 5 2 4" xfId="730" xr:uid="{732058AB-F3F2-453E-AF39-8B7D386DE67B}"/>
    <cellStyle name="Millares 5 2 4 2" xfId="1195" xr:uid="{F1129659-3C07-4C61-BDA1-811D1D0FA6F1}"/>
    <cellStyle name="Millares 5 2 5" xfId="957" xr:uid="{1D339603-ADC6-4DA4-AA1F-4E656C04A893}"/>
    <cellStyle name="Millares 5 2 6" xfId="1291" xr:uid="{F8197ED2-9B56-43A4-AB43-CBDD1D25FAA3}"/>
    <cellStyle name="Millares 5 2 7" xfId="1316" xr:uid="{0F7936E2-9176-4F6A-ADE8-E41793A9F70B}"/>
    <cellStyle name="Millares 5 2 8" xfId="995" xr:uid="{23056236-AE93-48D0-984B-2489EB0C0D0A}"/>
    <cellStyle name="Millares 5 3" xfId="199" xr:uid="{4BC598F8-4715-4D99-AC0A-10DCC7820C52}"/>
    <cellStyle name="Millares 5 3 2" xfId="495" xr:uid="{B6559C49-86E3-4863-8B72-C6B54E472494}"/>
    <cellStyle name="Millares 5 3 2 2" xfId="1120" xr:uid="{B7294893-A012-471A-BA3C-8C97B4D8EE62}"/>
    <cellStyle name="Millares 5 3 3" xfId="791" xr:uid="{E7DBFE5C-6CAB-4A87-A9FA-28E9B4F92F4A}"/>
    <cellStyle name="Millares 5 3 3 2" xfId="1220" xr:uid="{539C0DD9-1746-4E0A-98E0-498572765EC6}"/>
    <cellStyle name="Millares 5 3 4" xfId="1020" xr:uid="{5EDB4F5D-42A4-473C-A200-66D780DD9A6F}"/>
    <cellStyle name="Millares 5 4" xfId="350" xr:uid="{EB7A7AC2-C19E-4B36-905B-F5EC99482588}"/>
    <cellStyle name="Millares 5 4 2" xfId="1070" xr:uid="{4A676059-278C-4617-B72D-12AD93EBB165}"/>
    <cellStyle name="Millares 5 5" xfId="646" xr:uid="{93C5EFEC-1034-4E48-ABCD-E29A9D5DFAF9}"/>
    <cellStyle name="Millares 5 5 2" xfId="1170" xr:uid="{B6DA5068-07DA-4635-B0AF-8EFD536832D4}"/>
    <cellStyle name="Millares 5 6" xfId="949" xr:uid="{4B667E7C-962E-43DA-8FEE-B05FE61AA922}"/>
    <cellStyle name="Millares 5 7" xfId="1283" xr:uid="{F9B07308-93BC-44DF-AC62-3D8213C1DC81}"/>
    <cellStyle name="Millares 5 8" xfId="1308" xr:uid="{B7DE8099-2FCB-4C6F-9A20-98CA1E4E832E}"/>
    <cellStyle name="Millares 5 9" xfId="970" xr:uid="{E8A330C6-0AE7-404D-8B90-D48B5EF014AA}"/>
    <cellStyle name="Millares 50" xfId="958" xr:uid="{DAF1FF0E-ED67-4661-B478-AE58B83E3A67}"/>
    <cellStyle name="Millares 51" xfId="960" xr:uid="{6C5A88B5-E6EA-4454-93FB-DC4291359472}"/>
    <cellStyle name="Millares 52" xfId="959" xr:uid="{9171A6E0-633A-42D7-B0CA-3D582134493C}"/>
    <cellStyle name="Millares 53" xfId="961" xr:uid="{26D56AC2-111F-4F3C-84A1-7171A01C804B}"/>
    <cellStyle name="Millares 54" xfId="962" xr:uid="{3936EBF9-0AEA-4C57-93FF-CB6E1ED8F28E}"/>
    <cellStyle name="Millares 55" xfId="57" xr:uid="{37E9BAF9-D02D-420F-82BD-0C5325DA4B14}"/>
    <cellStyle name="Millares 55 2" xfId="1296" xr:uid="{68E8585C-F9FA-4778-B9CD-32EB2FBC46A6}"/>
    <cellStyle name="Millares 56" xfId="94" xr:uid="{131E189E-341C-4358-9094-DEC3AFBD1F0A}"/>
    <cellStyle name="Millares 56 2" xfId="1317" xr:uid="{E1E44466-ECA9-4767-9BDE-992AE95CF352}"/>
    <cellStyle name="Millares 57" xfId="963" xr:uid="{AEB07923-BBC1-46B0-9433-0E967DC5CF30}"/>
    <cellStyle name="Millares 57 2" xfId="1322" xr:uid="{6FAB095E-7541-488E-8AE2-CD3D14072790}"/>
    <cellStyle name="Millares 58" xfId="964" xr:uid="{D01A52DA-B236-4046-9F18-8039DA77D1F7}"/>
    <cellStyle name="Millares 58 2" xfId="1320" xr:uid="{88DD2B22-7A4D-456F-8C23-626F8E265499}"/>
    <cellStyle name="Millares 59" xfId="965" xr:uid="{F9FF0290-148C-4EE7-98F6-C21EC0A03F6B}"/>
    <cellStyle name="Millares 59 2" xfId="1318" xr:uid="{0C3E521F-66E0-4FF8-BC51-706AE9B52B1B}"/>
    <cellStyle name="Millares 6" xfId="70" xr:uid="{0C28FDED-825E-41A1-9D53-E8CC5D8B14FD}"/>
    <cellStyle name="Millares 6 2" xfId="137" xr:uid="{F565841B-3E82-4971-84B0-D224A2E61AD6}"/>
    <cellStyle name="Millares 6 2 2" xfId="282" xr:uid="{D2C061B2-6389-4B1C-BED2-838BA143D19C}"/>
    <cellStyle name="Millares 6 2 2 2" xfId="578" xr:uid="{4AC13F01-A296-4339-9420-93DAF34DED1C}"/>
    <cellStyle name="Millares 6 2 2 2 2" xfId="1144" xr:uid="{F58264AB-FC55-4D48-A1D5-66C4886969E0}"/>
    <cellStyle name="Millares 6 2 2 3" xfId="874" xr:uid="{DCC60461-E1D3-4AFD-98E7-26D025BE8C87}"/>
    <cellStyle name="Millares 6 2 2 3 2" xfId="1244" xr:uid="{E6E02DCE-9FE2-4866-A6D2-C220F79D123D}"/>
    <cellStyle name="Millares 6 2 2 4" xfId="1044" xr:uid="{A466BA54-F972-442E-B039-0D1C0D0BD1B1}"/>
    <cellStyle name="Millares 6 2 3" xfId="433" xr:uid="{98FDD222-42B1-4D97-876C-FB2F5A00AC41}"/>
    <cellStyle name="Millares 6 2 3 2" xfId="1094" xr:uid="{3E257A72-3BAE-46F2-98CF-74134E27A9EC}"/>
    <cellStyle name="Millares 6 2 4" xfId="729" xr:uid="{421E9250-7C04-401B-9652-2894CEC88A1A}"/>
    <cellStyle name="Millares 6 2 4 2" xfId="1194" xr:uid="{F7679FA3-45E5-4A0D-B0D0-A3F96E02ADFF}"/>
    <cellStyle name="Millares 6 2 5" xfId="994" xr:uid="{33D6FE85-5546-4835-BD90-DB0CA68C5056}"/>
    <cellStyle name="Millares 6 3" xfId="198" xr:uid="{E0F02636-4694-4AB2-98FB-7BBA164FED4E}"/>
    <cellStyle name="Millares 6 3 2" xfId="494" xr:uid="{A8A25390-0F7A-436D-830F-635F186BDE34}"/>
    <cellStyle name="Millares 6 3 2 2" xfId="1119" xr:uid="{2BD0C0DF-5898-454C-95FD-0864B2F7AFDB}"/>
    <cellStyle name="Millares 6 3 3" xfId="790" xr:uid="{40AA243B-AAF0-496A-A47A-119E6CC9D4F1}"/>
    <cellStyle name="Millares 6 3 3 2" xfId="1219" xr:uid="{891F00BC-398A-4B7E-ABEE-E2735F16E130}"/>
    <cellStyle name="Millares 6 3 4" xfId="1019" xr:uid="{241AF111-EC16-4478-B677-457A4C7AF20B}"/>
    <cellStyle name="Millares 6 4" xfId="349" xr:uid="{4429BFEE-B2F8-484C-A420-EC72197D136E}"/>
    <cellStyle name="Millares 6 4 2" xfId="1069" xr:uid="{F84DBA31-2E51-43A0-8363-3233AE1E6E5D}"/>
    <cellStyle name="Millares 6 5" xfId="645" xr:uid="{50AE1E4E-3D50-424A-82CB-8FCBE86DB758}"/>
    <cellStyle name="Millares 6 5 2" xfId="1169" xr:uid="{1545FB15-B802-40C0-982A-F354381F136A}"/>
    <cellStyle name="Millares 6 6" xfId="939" xr:uid="{0FFAF0E4-DE45-4D87-8770-9340A3BD081F}"/>
    <cellStyle name="Millares 6 7" xfId="1273" xr:uid="{0C17E5CC-987C-4D15-822F-9E75166FB73F}"/>
    <cellStyle name="Millares 6 8" xfId="1298" xr:uid="{8A9BCEB1-D077-46B7-B63C-5A1DB1BAC11D}"/>
    <cellStyle name="Millares 6 9" xfId="969" xr:uid="{20EA5155-1DA9-4FD4-B219-847F5A8F28B7}"/>
    <cellStyle name="Millares 60" xfId="1319" xr:uid="{1EEC6174-A14D-4941-8069-CB91164100A1}"/>
    <cellStyle name="Millares 61" xfId="1325" xr:uid="{06C92589-E306-4002-AA0F-B1B94A6EDA4C}"/>
    <cellStyle name="Millares 62" xfId="1326" xr:uid="{45A64698-83CD-4594-AEF7-62870AE29529}"/>
    <cellStyle name="Millares 63" xfId="1323" xr:uid="{715B6230-26BC-445E-88BD-EDBECA294CB6}"/>
    <cellStyle name="Millares 64" xfId="1324" xr:uid="{BC423360-2213-42CA-B273-3A96377BAF66}"/>
    <cellStyle name="Millares 65" xfId="1321" xr:uid="{64DB0E84-4229-43F5-8CC5-EF314BD97A6B}"/>
    <cellStyle name="Millares 66" xfId="1271" xr:uid="{DA36C9C9-7083-4CF9-9233-8060CDBE61E1}"/>
    <cellStyle name="Millares 67" xfId="1327" xr:uid="{E7B26C90-A79F-46A3-B006-982074209823}"/>
    <cellStyle name="Millares 7" xfId="74" xr:uid="{0B74651C-9FAB-461F-A222-6BF311B46581}"/>
    <cellStyle name="Millares 7 2" xfId="141" xr:uid="{3065012F-309A-4245-A304-22F7035F7E26}"/>
    <cellStyle name="Millares 7 2 2" xfId="286" xr:uid="{CDBC7F37-6CE2-43A0-8467-F5D9C8C67919}"/>
    <cellStyle name="Millares 7 2 2 2" xfId="582" xr:uid="{83B2C14F-5A85-4643-827B-D91A7D9BAC8F}"/>
    <cellStyle name="Millares 7 2 2 2 2" xfId="1148" xr:uid="{E242F65F-DD08-45BF-B1BC-949E9603447D}"/>
    <cellStyle name="Millares 7 2 2 3" xfId="878" xr:uid="{09CF60A7-B51C-4455-A949-549F6AE7E887}"/>
    <cellStyle name="Millares 7 2 2 3 2" xfId="1248" xr:uid="{B4CCEC19-04CF-4153-A004-544A58670794}"/>
    <cellStyle name="Millares 7 2 2 4" xfId="1048" xr:uid="{2C82D2F5-1F93-4136-A9E9-AFAD0796D47E}"/>
    <cellStyle name="Millares 7 2 3" xfId="437" xr:uid="{199136DC-824F-48F1-A9F5-CEFBB6ADAACF}"/>
    <cellStyle name="Millares 7 2 3 2" xfId="1098" xr:uid="{98EA14BA-32A0-4DB0-A58E-B21189655CE6}"/>
    <cellStyle name="Millares 7 2 4" xfId="733" xr:uid="{8A995924-740B-4779-8D6E-B85B806F2A6C}"/>
    <cellStyle name="Millares 7 2 4 2" xfId="1198" xr:uid="{43F9B04F-4773-4096-AC28-15CF410BCCF4}"/>
    <cellStyle name="Millares 7 2 5" xfId="998" xr:uid="{16F35691-9775-47EB-A914-486ED86014FE}"/>
    <cellStyle name="Millares 7 3" xfId="202" xr:uid="{B97CD0CF-462E-4D75-96B2-D18BBAB9D096}"/>
    <cellStyle name="Millares 7 3 2" xfId="498" xr:uid="{28B85FFF-03E6-4CC3-8668-CF99C516D9ED}"/>
    <cellStyle name="Millares 7 3 2 2" xfId="1123" xr:uid="{3A7149BA-9ABE-459F-9236-5DA8BB904655}"/>
    <cellStyle name="Millares 7 3 3" xfId="794" xr:uid="{841D8B7F-D6FB-43D2-AA92-88AF78578E0E}"/>
    <cellStyle name="Millares 7 3 3 2" xfId="1223" xr:uid="{7AF5735E-F228-4007-9CEA-FBF2A2859858}"/>
    <cellStyle name="Millares 7 3 4" xfId="1023" xr:uid="{BC7FCAD4-98ED-4598-BBE1-0FDFAB90EF15}"/>
    <cellStyle name="Millares 7 4" xfId="353" xr:uid="{9EBA2A6D-26F9-4A0C-871B-112672BAE31C}"/>
    <cellStyle name="Millares 7 4 2" xfId="1073" xr:uid="{C26C4FD1-49AE-44D4-B4F4-D68F30A9A43F}"/>
    <cellStyle name="Millares 7 5" xfId="649" xr:uid="{386F0FB7-EBEA-4001-A28E-E62B6C18444E}"/>
    <cellStyle name="Millares 7 5 2" xfId="1173" xr:uid="{F79F8A86-5C7B-47EF-8450-9854035DA614}"/>
    <cellStyle name="Millares 7 6" xfId="950" xr:uid="{A652E446-C2ED-45F4-8A6A-44E4CC5239E9}"/>
    <cellStyle name="Millares 7 7" xfId="1284" xr:uid="{F1F6212E-5522-4B77-B750-0400A21CFA92}"/>
    <cellStyle name="Millares 7 8" xfId="1309" xr:uid="{BA61FA44-F61F-4F51-AB87-3ECA69BF4106}"/>
    <cellStyle name="Millares 7 9" xfId="973" xr:uid="{A64D5EAB-83C6-45CF-A15B-5A4F91A748F8}"/>
    <cellStyle name="Millares 8" xfId="72" xr:uid="{1C03D9E8-F3C1-45CD-A1EE-0A7AF6238484}"/>
    <cellStyle name="Millares 8 2" xfId="139" xr:uid="{70E90294-EECB-486F-9EFC-BA52FBB0F6CD}"/>
    <cellStyle name="Millares 8 2 2" xfId="284" xr:uid="{A73FD012-CD10-4073-A27C-6265F88E5D7D}"/>
    <cellStyle name="Millares 8 2 2 2" xfId="580" xr:uid="{A4196C68-483A-4C23-9EF1-F157942D31AA}"/>
    <cellStyle name="Millares 8 2 2 2 2" xfId="1146" xr:uid="{5C50F029-2281-472B-BAA3-4B2141F87E36}"/>
    <cellStyle name="Millares 8 2 2 3" xfId="876" xr:uid="{CBC161CE-7C3C-427D-BD9C-776C098CBA2D}"/>
    <cellStyle name="Millares 8 2 2 3 2" xfId="1246" xr:uid="{617B5DC7-6179-4CBA-A55F-DAC2C69FF8BE}"/>
    <cellStyle name="Millares 8 2 2 4" xfId="1046" xr:uid="{71722945-595F-45A9-85E6-C0A78E6E7E40}"/>
    <cellStyle name="Millares 8 2 3" xfId="435" xr:uid="{1E6B687C-0340-4F8E-969C-8C7BB6D5BA34}"/>
    <cellStyle name="Millares 8 2 3 2" xfId="1096" xr:uid="{AD1BD298-FDE5-465B-8960-F14949905C67}"/>
    <cellStyle name="Millares 8 2 4" xfId="731" xr:uid="{4196077C-3267-4075-AE41-409AC7FC86F2}"/>
    <cellStyle name="Millares 8 2 4 2" xfId="1196" xr:uid="{66A4B074-A7FC-4CDE-B2AD-F780FA1A7204}"/>
    <cellStyle name="Millares 8 2 5" xfId="996" xr:uid="{D286B0D1-1D4E-4FB6-85CB-E85E8B44160E}"/>
    <cellStyle name="Millares 8 3" xfId="200" xr:uid="{2A339466-4A37-43D2-9A8D-7506046FB94A}"/>
    <cellStyle name="Millares 8 3 2" xfId="496" xr:uid="{E99A2A8F-2A0E-46F7-9ABE-6E69D702F7CD}"/>
    <cellStyle name="Millares 8 3 2 2" xfId="1121" xr:uid="{27AA8D8B-2CBA-445B-BCB0-3034F44D58B1}"/>
    <cellStyle name="Millares 8 3 3" xfId="792" xr:uid="{BD5DB778-325A-4557-9AED-C5B71DA8829C}"/>
    <cellStyle name="Millares 8 3 3 2" xfId="1221" xr:uid="{12AB1D96-4FDA-4F34-BA0E-31FCEF3638B1}"/>
    <cellStyle name="Millares 8 3 4" xfId="1021" xr:uid="{71CBF472-A8F2-4BA0-B6EF-FCE7C29752C8}"/>
    <cellStyle name="Millares 8 4" xfId="351" xr:uid="{C586AE60-6331-4D11-B013-062DD6209240}"/>
    <cellStyle name="Millares 8 4 2" xfId="1071" xr:uid="{6E1C9B82-9852-485F-B996-F387F5E23022}"/>
    <cellStyle name="Millares 8 5" xfId="647" xr:uid="{193CA632-8287-493C-8585-9A7FF69A11AE}"/>
    <cellStyle name="Millares 8 5 2" xfId="1171" xr:uid="{DD537A8A-10D6-484E-B6FE-A0439E052D92}"/>
    <cellStyle name="Millares 8 6" xfId="971" xr:uid="{4CEECE39-1935-4EAA-AEDB-76223B2BB6BC}"/>
    <cellStyle name="Millares 9" xfId="76" xr:uid="{BA02A3C0-4484-4159-97B7-E2830116F31D}"/>
    <cellStyle name="Millares 9 2" xfId="143" xr:uid="{39E50BF8-DEE2-48A5-99FC-A81726B6C5A2}"/>
    <cellStyle name="Millares 9 2 2" xfId="288" xr:uid="{43C20409-21F2-42C3-B4A9-6D9CD4BB1EF2}"/>
    <cellStyle name="Millares 9 2 2 2" xfId="584" xr:uid="{4F6BB9AF-93D7-4761-A976-D277DE947BD9}"/>
    <cellStyle name="Millares 9 2 2 2 2" xfId="1150" xr:uid="{33D770CC-1B10-4F5A-BAA5-25DE6E39BED5}"/>
    <cellStyle name="Millares 9 2 2 3" xfId="880" xr:uid="{156919DA-7C98-4E64-B21B-905F3D7AD3BD}"/>
    <cellStyle name="Millares 9 2 2 3 2" xfId="1250" xr:uid="{B6B166EB-2D4D-4956-954E-3F5BE8735E91}"/>
    <cellStyle name="Millares 9 2 2 4" xfId="1050" xr:uid="{34BCBC11-7439-4E2A-B441-FB97EB6CA00F}"/>
    <cellStyle name="Millares 9 2 3" xfId="439" xr:uid="{DE57C9BA-843C-4D69-A16C-ECA5EFA98D10}"/>
    <cellStyle name="Millares 9 2 3 2" xfId="1100" xr:uid="{F8810C1C-C1C5-4F2A-A34A-6E3155454C91}"/>
    <cellStyle name="Millares 9 2 4" xfId="735" xr:uid="{BAD590A0-6F2C-431B-9C34-79DF5FB8DD7D}"/>
    <cellStyle name="Millares 9 2 4 2" xfId="1200" xr:uid="{B2CD4144-F3E7-4792-BA7A-B9D78AC21039}"/>
    <cellStyle name="Millares 9 2 5" xfId="1000" xr:uid="{D5B0F1B8-F4F1-41A8-9FEE-E8080B5D6200}"/>
    <cellStyle name="Millares 9 3" xfId="204" xr:uid="{D07D81F7-641A-4D8C-AD66-651F6A587501}"/>
    <cellStyle name="Millares 9 3 2" xfId="500" xr:uid="{D05130F8-B0D3-4A06-B429-35FBEB1FB308}"/>
    <cellStyle name="Millares 9 3 2 2" xfId="1125" xr:uid="{9C548223-0FB9-4518-BEBD-F133D471671E}"/>
    <cellStyle name="Millares 9 3 3" xfId="796" xr:uid="{200A60C2-AFF2-42DE-8010-E066EE24BB75}"/>
    <cellStyle name="Millares 9 3 3 2" xfId="1225" xr:uid="{6ACEA572-F946-4E7B-AF96-DD8AD8DA7191}"/>
    <cellStyle name="Millares 9 3 4" xfId="1025" xr:uid="{7C844B5C-7933-4A4D-9D3E-39A9F0E8CA63}"/>
    <cellStyle name="Millares 9 4" xfId="355" xr:uid="{B2C7D19C-9367-4C1A-8E4D-BB0F147F653F}"/>
    <cellStyle name="Millares 9 4 2" xfId="1075" xr:uid="{70630D0D-144B-4736-9726-8B8BE087EF5F}"/>
    <cellStyle name="Millares 9 5" xfId="651" xr:uid="{4D6F9C0E-3440-4904-867C-F0F2CD2A9944}"/>
    <cellStyle name="Millares 9 5 2" xfId="1175" xr:uid="{8E80475F-70F1-4878-965B-8BCA71605137}"/>
    <cellStyle name="Millares 9 6" xfId="975" xr:uid="{6C7103B2-D9F6-4300-8BDA-B3E3A6E21063}"/>
    <cellStyle name="Neutral" xfId="23" builtinId="28" customBuiltin="1"/>
    <cellStyle name="Normal" xfId="0" builtinId="0"/>
    <cellStyle name="Normal 2" xfId="11" xr:uid="{00000000-0005-0000-0000-00000A000000}"/>
    <cellStyle name="Normal 3" xfId="4" xr:uid="{00000000-0005-0000-0000-00000B000000}"/>
    <cellStyle name="Normal 3 2" xfId="132" xr:uid="{30E40DBC-D237-4D12-A18A-D2A1CA224093}"/>
    <cellStyle name="Normal 3 2 2" xfId="277" xr:uid="{60ADAEE2-E459-475C-BE24-D9937F6CF5AC}"/>
    <cellStyle name="Normal 3 2 2 2" xfId="573" xr:uid="{4F71048D-20CC-48A1-BBC5-AC88F412ED8F}"/>
    <cellStyle name="Normal 3 2 2 3" xfId="869" xr:uid="{D9A8EE87-5986-4DA0-A0CE-EEBC25CDE238}"/>
    <cellStyle name="Normal 3 2 3" xfId="428" xr:uid="{BEDD3E25-C3E7-4606-8E5F-5D97E4B7293E}"/>
    <cellStyle name="Normal 3 2 4" xfId="724" xr:uid="{D9106DD2-A9FF-4EFF-A9F8-CACE8B64F2BA}"/>
    <cellStyle name="Normal 3 3" xfId="193" xr:uid="{023E20A2-371A-49BF-9BFF-2042BC388C00}"/>
    <cellStyle name="Normal 3 3 2" xfId="489" xr:uid="{3A5F22D9-462A-4FAC-982D-EC82D56002B0}"/>
    <cellStyle name="Normal 3 3 3" xfId="785" xr:uid="{D8B94AA2-2650-43E8-A95E-EC515657F2D2}"/>
    <cellStyle name="Normal 3 4" xfId="344" xr:uid="{8911A754-90FE-4EC5-AAA6-32ADB38E00BF}"/>
    <cellStyle name="Normal 3 5" xfId="640" xr:uid="{41D406B0-35B2-4BD9-AB51-D9040D3B0E57}"/>
    <cellStyle name="Normal 3 6" xfId="62" xr:uid="{BAA4CA1B-B2A9-4720-8B34-5E3D25FA05DF}"/>
    <cellStyle name="Normal 4" xfId="95" xr:uid="{9F453009-7604-44CD-AB06-74B10D0C663C}"/>
    <cellStyle name="Normal 4 2" xfId="182" xr:uid="{D2EBCBF7-A158-4EC7-8DB4-1B54C7999C00}"/>
    <cellStyle name="Normal 4 2 2" xfId="327" xr:uid="{18706318-875D-4A59-BA67-2FB65CDD50A9}"/>
    <cellStyle name="Normal 4 2 2 2" xfId="623" xr:uid="{4220366B-8940-4B92-82EF-ED0443457036}"/>
    <cellStyle name="Normal 4 2 2 3" xfId="919" xr:uid="{6B59F195-E42F-415A-8007-E89E46C1A072}"/>
    <cellStyle name="Normal 4 2 3" xfId="478" xr:uid="{CEFF4F96-EFC2-459D-804E-99E21A56D590}"/>
    <cellStyle name="Normal 4 2 4" xfId="774" xr:uid="{75CC39D6-70E4-483F-A9AA-923F46E44D50}"/>
    <cellStyle name="Normal 4 3" xfId="240" xr:uid="{BC72A1EF-4095-461B-8F4C-63CA7463CA5F}"/>
    <cellStyle name="Normal 4 3 2" xfId="536" xr:uid="{9C353966-2747-4519-B41E-506D11CAF93C}"/>
    <cellStyle name="Normal 4 3 3" xfId="832" xr:uid="{66A9816F-36D0-4BE1-B13A-7B65BF88CB92}"/>
    <cellStyle name="Normal 4 4" xfId="391" xr:uid="{3480E281-8D79-4ED4-BFEF-934A46D7B4D8}"/>
    <cellStyle name="Normal 4 5" xfId="687" xr:uid="{846EB0A7-3B8C-42C8-9DF8-6DB5219B8855}"/>
    <cellStyle name="Normal 5" xfId="102" xr:uid="{28FE347A-5B9B-4FE8-95F5-CDE7195E8ECE}"/>
    <cellStyle name="Normal 5 2" xfId="247" xr:uid="{3080F9C3-E535-4D6A-B879-E2DC3A8226E7}"/>
    <cellStyle name="Normal 5 2 2" xfId="543" xr:uid="{FBC239CF-CF3D-4C34-BA45-08B816BC3FA8}"/>
    <cellStyle name="Normal 5 2 3" xfId="839" xr:uid="{53A46476-C04C-45EC-AD4C-85B2F7D78595}"/>
    <cellStyle name="Normal 5 3" xfId="398" xr:uid="{E9A1BB31-F627-4D71-8A40-84B222F72F4D}"/>
    <cellStyle name="Normal 5 4" xfId="694" xr:uid="{FFA9C316-59EC-408D-AB6D-E06046CA227B}"/>
    <cellStyle name="Normal 6" xfId="933" xr:uid="{90B0F237-6405-4D49-BF02-882BDD6083B0}"/>
    <cellStyle name="Normal 7" xfId="56" xr:uid="{82C261D6-52B8-4ECC-9047-20CEDB085A3F}"/>
    <cellStyle name="Normal 7 2" xfId="1268" xr:uid="{659A32C4-3FF0-4229-8F8B-5C3A513C0DFF}"/>
    <cellStyle name="Normal 8" xfId="1292" xr:uid="{8698F0BC-7890-4755-A569-01A0F1298F92}"/>
    <cellStyle name="Notas 2" xfId="101" xr:uid="{43304F2D-F5BB-4E8C-AB81-11839BC506C7}"/>
    <cellStyle name="Notas 2 2" xfId="188" xr:uid="{87B8562E-D05E-4257-8CF5-8843CDC85877}"/>
    <cellStyle name="Notas 2 2 2" xfId="333" xr:uid="{9870E3DA-A0D3-4637-BFDF-3ED19F941B8C}"/>
    <cellStyle name="Notas 2 2 2 2" xfId="629" xr:uid="{D243C3D4-51F7-4937-8854-A928EC003D29}"/>
    <cellStyle name="Notas 2 2 2 3" xfId="925" xr:uid="{C5DA614B-4EB7-414F-B2E3-D220DDAFB469}"/>
    <cellStyle name="Notas 2 2 3" xfId="484" xr:uid="{F7805AEC-D2DD-4772-95E2-7F9853AF0394}"/>
    <cellStyle name="Notas 2 2 4" xfId="780" xr:uid="{F6108627-2377-4B5A-B7C3-E2410C6A31E1}"/>
    <cellStyle name="Notas 2 3" xfId="246" xr:uid="{833FF82E-5626-41C6-A253-8B8D6594AC11}"/>
    <cellStyle name="Notas 2 3 2" xfId="542" xr:uid="{3CDB4570-02A7-4DD7-8AEF-59DDE340A67F}"/>
    <cellStyle name="Notas 2 3 3" xfId="838" xr:uid="{2F51B548-C88F-4025-892C-BBFB0F94CB16}"/>
    <cellStyle name="Notas 2 4" xfId="397" xr:uid="{18BB3585-BC73-495D-8C6B-12410F045DE2}"/>
    <cellStyle name="Notas 2 5" xfId="693" xr:uid="{AB56A5DF-C6D6-4839-B00D-DB9C832868BF}"/>
    <cellStyle name="Notas 3" xfId="108" xr:uid="{A3C048DD-1894-4252-AF88-C7291E35D46D}"/>
    <cellStyle name="Notas 3 2" xfId="253" xr:uid="{A659C812-3357-4051-B446-4FFF6626DDE1}"/>
    <cellStyle name="Notas 3 2 2" xfId="549" xr:uid="{CDC4F989-8BB8-4518-9AF4-C99614FF2862}"/>
    <cellStyle name="Notas 3 2 3" xfId="845" xr:uid="{86F212DD-B62C-4D4C-A4FF-C831F425D5D8}"/>
    <cellStyle name="Notas 3 3" xfId="404" xr:uid="{97B0309E-25AD-48CD-B419-02E29120B004}"/>
    <cellStyle name="Notas 3 4" xfId="700" xr:uid="{C0AD7BF2-BCD2-4D92-AAF5-11B0A5854B80}"/>
    <cellStyle name="Percent 2" xfId="1269" xr:uid="{78F2C522-3E5C-497E-A65A-A824DB75D49C}"/>
    <cellStyle name="Porcentaje" xfId="3" builtinId="5"/>
    <cellStyle name="Porcentaje 2" xfId="12" xr:uid="{00000000-0005-0000-0000-00000D000000}"/>
    <cellStyle name="Porcentaje 3" xfId="63" xr:uid="{09193672-737A-421A-908C-1144D60A6C15}"/>
    <cellStyle name="Porcentaje 3 2" xfId="133" xr:uid="{2F551369-DA78-4FCD-9852-98503465220A}"/>
    <cellStyle name="Porcentaje 3 2 2" xfId="278" xr:uid="{4578D4FA-1934-4043-AC30-0EE300B9D649}"/>
    <cellStyle name="Porcentaje 3 2 2 2" xfId="574" xr:uid="{8564AA4F-91AA-4866-AE5C-E404F0C6FAC5}"/>
    <cellStyle name="Porcentaje 3 2 2 3" xfId="870" xr:uid="{275ABFC9-E7FA-4CEA-B71C-0B7958FC7C53}"/>
    <cellStyle name="Porcentaje 3 2 3" xfId="429" xr:uid="{1E5037FA-5961-46FC-89E3-DF1193821286}"/>
    <cellStyle name="Porcentaje 3 2 4" xfId="725" xr:uid="{6976D3F7-7292-41FB-BD34-0E779BDF2F0F}"/>
    <cellStyle name="Porcentaje 3 3" xfId="194" xr:uid="{260203E4-F764-4F02-9D25-E672BFCD1ADA}"/>
    <cellStyle name="Porcentaje 3 3 2" xfId="490" xr:uid="{EC813D71-2DBD-45DA-AF20-FDC479FB9A08}"/>
    <cellStyle name="Porcentaje 3 3 3" xfId="786" xr:uid="{6001AE13-DE88-4BC4-84A5-039EBE9AA2B7}"/>
    <cellStyle name="Porcentaje 3 4" xfId="345" xr:uid="{B64ECE1A-FF4F-4ACC-A383-8BC6C4B5F00A}"/>
    <cellStyle name="Porcentaje 3 5" xfId="641" xr:uid="{91E0A886-D9C0-4C41-96BC-F9022B692AEC}"/>
    <cellStyle name="Porcentaje 4" xfId="96" xr:uid="{6DC97C36-3621-454A-A924-FA49FB8781E6}"/>
    <cellStyle name="Porcentaje 4 2" xfId="183" xr:uid="{746ACA75-157A-467B-867F-4B25B75FFEF5}"/>
    <cellStyle name="Porcentaje 4 2 2" xfId="328" xr:uid="{C20113F7-113B-4F53-9C76-081E4B58AE71}"/>
    <cellStyle name="Porcentaje 4 2 2 2" xfId="624" xr:uid="{3B333FCF-86D2-4AFD-9CF1-05C01512BEB2}"/>
    <cellStyle name="Porcentaje 4 2 2 3" xfId="920" xr:uid="{C77B377F-CA94-4464-964F-8BFC71B85803}"/>
    <cellStyle name="Porcentaje 4 2 3" xfId="479" xr:uid="{D084C80B-337F-4B28-97C0-DDB4FD0C8AB1}"/>
    <cellStyle name="Porcentaje 4 2 4" xfId="775" xr:uid="{53563603-ADD9-4A8B-A7FC-146C9097652E}"/>
    <cellStyle name="Porcentaje 4 3" xfId="241" xr:uid="{EF4341AC-B705-451C-B75C-D3008E75E704}"/>
    <cellStyle name="Porcentaje 4 3 2" xfId="537" xr:uid="{BFE50A98-2B24-4DE3-8608-47991DA95D7E}"/>
    <cellStyle name="Porcentaje 4 3 3" xfId="833" xr:uid="{15A7B9AA-E1C4-4F1F-9786-7B67D8A2BEC3}"/>
    <cellStyle name="Porcentaje 4 4" xfId="392" xr:uid="{0CFE57B3-E4A1-4510-B1FC-A2F1F0EE636F}"/>
    <cellStyle name="Porcentaje 4 5" xfId="688" xr:uid="{05382016-3CC4-4754-A9EC-19841003BD21}"/>
    <cellStyle name="Porcentaje 5" xfId="103" xr:uid="{DD99A857-2415-4D89-852E-59393C7E4570}"/>
    <cellStyle name="Porcentaje 5 2" xfId="248" xr:uid="{4BDCEC1B-4698-4DA6-863A-05BBD0EE9A64}"/>
    <cellStyle name="Porcentaje 5 2 2" xfId="544" xr:uid="{B695F92E-A817-4AEA-AC22-80619A2DEE47}"/>
    <cellStyle name="Porcentaje 5 2 3" xfId="840" xr:uid="{93896A9F-4418-4F8D-9E98-987ED05E54E1}"/>
    <cellStyle name="Porcentaje 5 3" xfId="399" xr:uid="{D46D8FDF-CB5D-472F-89ED-AB535C6CA837}"/>
    <cellStyle name="Porcentaje 5 4" xfId="695" xr:uid="{4CBDBAFA-463D-4656-B3BB-9670105CD370}"/>
    <cellStyle name="Porcentaje 6" xfId="934" xr:uid="{CAD9831B-D648-41FA-A4C6-4D7194C9C8F1}"/>
    <cellStyle name="Porcentaje 7" xfId="1293" xr:uid="{8B79560F-18C6-4411-8759-0B5894BD9986}"/>
    <cellStyle name="Salida" xfId="25" builtinId="21" customBuiltin="1"/>
    <cellStyle name="Texto de advertencia" xfId="29" builtinId="11" customBuiltin="1"/>
    <cellStyle name="Texto explicativo" xfId="30" builtinId="53" customBuiltin="1"/>
    <cellStyle name="Título" xfId="16" builtinId="15" customBuiltin="1"/>
    <cellStyle name="Título 2" xfId="18" builtinId="17" customBuiltin="1"/>
    <cellStyle name="Título 3" xfId="19" builtinId="18" customBuiltin="1"/>
    <cellStyle name="Total" xfId="31"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16643CDD-5482-4C74-BACB-36BAEA30E3FB}">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1028700</xdr:colOff>
      <xdr:row>2</xdr:row>
      <xdr:rowOff>220503</xdr:rowOff>
    </xdr:to>
    <xdr:pic>
      <xdr:nvPicPr>
        <xdr:cNvPr id="3" name="Imagen 2">
          <a:extLst>
            <a:ext uri="{FF2B5EF4-FFF2-40B4-BE49-F238E27FC236}">
              <a16:creationId xmlns:a16="http://schemas.microsoft.com/office/drawing/2014/main" id="{ECDC1058-2548-4395-B906-5B988C68E75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5319" t="28657" r="16299" b="33792"/>
        <a:stretch/>
      </xdr:blipFill>
      <xdr:spPr>
        <a:xfrm>
          <a:off x="0" y="0"/>
          <a:ext cx="2926080" cy="75390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inpositivapy-my.sharepoint.com/personal/sady_pereira_inpositiva_com_py/Documents/28.Fondo%20para%20Automotor/Contabilidad/Conformaciones%20de%20Cuentas/2025/03.Marzo%202025/03.2024_Conformaci&#243;n%20FF%20Automotor.xlsx" TargetMode="External"/><Relationship Id="rId1" Type="http://schemas.openxmlformats.org/officeDocument/2006/relationships/externalLinkPath" Target="https://inpositivapy-my.sharepoint.com/personal/sady_pereira_inpositiva_com_py/Documents/28.Fondo%20para%20Automotor/Contabilidad/Conformaciones%20de%20Cuentas/2025/03.Marzo%202025/03.2024_Conformaci&#243;n%20FF%20Automoto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riterios para Cierres"/>
      <sheetName val="BALANCE GENERAL "/>
      <sheetName val="ESTADOS DE RESULTADOS"/>
      <sheetName val="Bancos ME Cta Cte"/>
      <sheetName val="Cuenta Cash Investor GS"/>
      <sheetName val="Cuenta Cash Investor USD"/>
      <sheetName val="Bonos Sub. Bco Rio CP "/>
      <sheetName val="Bonos Sub. Bco Rio LP "/>
      <sheetName val="Bonos Corp. Tecsul CP"/>
      <sheetName val="Bonos Corp. Tecsul LP"/>
      <sheetName val="Certif. de Part. en Fideicomiso"/>
      <sheetName val="Portafolio Renta Variable"/>
      <sheetName val="IVA Crédito Fiscal Saldo Favor"/>
      <sheetName val="Proveedores Locales ML"/>
      <sheetName val="Gan. a Real. Bonos Sub. CP"/>
      <sheetName val="Gan. a Real. Bonos Sub. LP"/>
      <sheetName val="Gan. a Real. Bonos Corp. CP "/>
      <sheetName val="Gan. a Real. Bonos Corp. LP"/>
      <sheetName val="Portafolio Renta F. Bonos Corp"/>
      <sheetName val="Plan Fondo ME"/>
      <sheetName val="Ingresos vs. DDJJ IVA"/>
      <sheetName val="Datos"/>
    </sheetNames>
    <sheetDataSet>
      <sheetData sheetId="0"/>
      <sheetData sheetId="1">
        <row r="14">
          <cell r="E14">
            <v>201507.9</v>
          </cell>
        </row>
        <row r="23">
          <cell r="E23">
            <v>258638.52</v>
          </cell>
        </row>
        <row r="27">
          <cell r="E27">
            <v>2841298.09</v>
          </cell>
        </row>
        <row r="31">
          <cell r="E31">
            <v>1289.49</v>
          </cell>
        </row>
        <row r="36">
          <cell r="E36">
            <v>13713.73</v>
          </cell>
        </row>
        <row r="38">
          <cell r="E38">
            <v>13713.73</v>
          </cell>
        </row>
        <row r="41">
          <cell r="E41">
            <v>225360.09</v>
          </cell>
        </row>
        <row r="44">
          <cell r="E44">
            <v>225360.09</v>
          </cell>
        </row>
        <row r="51">
          <cell r="E51">
            <v>60557.67</v>
          </cell>
        </row>
      </sheetData>
      <sheetData sheetId="2">
        <row r="15">
          <cell r="C15">
            <v>5002.67</v>
          </cell>
        </row>
        <row r="18">
          <cell r="C18">
            <v>59875</v>
          </cell>
        </row>
        <row r="21">
          <cell r="C21">
            <v>17.670000000000002</v>
          </cell>
        </row>
        <row r="24">
          <cell r="C24">
            <v>844.58</v>
          </cell>
        </row>
        <row r="27">
          <cell r="C27">
            <v>27.39</v>
          </cell>
        </row>
        <row r="33">
          <cell r="C33">
            <v>3457.75</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8A9732-6640-47FB-A761-956E575A0554}">
  <sheetPr>
    <tabColor rgb="FFFFC000"/>
  </sheetPr>
  <dimension ref="A1:F49"/>
  <sheetViews>
    <sheetView showGridLines="0" topLeftCell="A12" workbookViewId="0"/>
  </sheetViews>
  <sheetFormatPr baseColWidth="10" defaultRowHeight="15" x14ac:dyDescent="0.25"/>
  <cols>
    <col min="2" max="2" width="26.42578125" bestFit="1" customWidth="1"/>
    <col min="3" max="3" width="24.28515625" bestFit="1" customWidth="1"/>
    <col min="4" max="4" width="19.42578125" bestFit="1" customWidth="1"/>
    <col min="5" max="5" width="32.42578125" bestFit="1" customWidth="1"/>
    <col min="6" max="6" width="22.85546875" bestFit="1" customWidth="1"/>
  </cols>
  <sheetData>
    <row r="1" spans="1:6" x14ac:dyDescent="0.25">
      <c r="A1" s="441"/>
      <c r="B1" s="441"/>
      <c r="C1" s="441"/>
      <c r="D1" s="441"/>
      <c r="E1" s="441"/>
      <c r="F1" s="441"/>
    </row>
    <row r="2" spans="1:6" ht="15.75" thickBot="1" x14ac:dyDescent="0.3">
      <c r="A2" s="441"/>
      <c r="B2" s="441"/>
      <c r="C2" s="441"/>
      <c r="D2" s="441"/>
      <c r="E2" s="441"/>
      <c r="F2" s="441"/>
    </row>
    <row r="3" spans="1:6" ht="15.75" thickTop="1" x14ac:dyDescent="0.25">
      <c r="A3" s="441"/>
      <c r="B3" s="442" t="s">
        <v>313</v>
      </c>
      <c r="C3" s="443" t="s">
        <v>314</v>
      </c>
      <c r="D3" s="444">
        <v>45747</v>
      </c>
      <c r="E3" s="445">
        <v>45657</v>
      </c>
      <c r="F3" s="441"/>
    </row>
    <row r="4" spans="1:6" ht="15.75" thickBot="1" x14ac:dyDescent="0.3">
      <c r="A4" s="441"/>
      <c r="B4" s="442"/>
      <c r="C4" s="446" t="s">
        <v>315</v>
      </c>
      <c r="D4" s="447">
        <v>7994.25</v>
      </c>
      <c r="E4" s="448">
        <v>7831.26</v>
      </c>
      <c r="F4" s="441"/>
    </row>
    <row r="5" spans="1:6" ht="15.75" thickTop="1" x14ac:dyDescent="0.25">
      <c r="A5" s="441"/>
      <c r="B5" s="442" t="s">
        <v>316</v>
      </c>
      <c r="C5" s="443" t="s">
        <v>314</v>
      </c>
      <c r="D5" s="444">
        <v>45747</v>
      </c>
      <c r="E5" s="445">
        <v>45382</v>
      </c>
      <c r="F5" s="441"/>
    </row>
    <row r="6" spans="1:6" ht="15.75" thickBot="1" x14ac:dyDescent="0.3">
      <c r="A6" s="441"/>
      <c r="B6" s="441"/>
      <c r="C6" s="449" t="s">
        <v>317</v>
      </c>
      <c r="D6" s="450">
        <v>7994.25</v>
      </c>
      <c r="E6" s="451">
        <v>7398.63</v>
      </c>
      <c r="F6" s="441"/>
    </row>
    <row r="7" spans="1:6" ht="16.5" thickTop="1" thickBot="1" x14ac:dyDescent="0.3">
      <c r="A7" s="441"/>
      <c r="B7" s="441"/>
      <c r="C7" s="441"/>
      <c r="D7" s="441"/>
      <c r="E7" s="441"/>
      <c r="F7" s="441"/>
    </row>
    <row r="8" spans="1:6" ht="45" x14ac:dyDescent="0.25">
      <c r="A8" s="452"/>
      <c r="B8" s="452"/>
      <c r="C8" s="453" t="s">
        <v>318</v>
      </c>
      <c r="D8" s="454" t="s">
        <v>319</v>
      </c>
      <c r="E8" s="453" t="s">
        <v>320</v>
      </c>
      <c r="F8" s="455" t="s">
        <v>321</v>
      </c>
    </row>
    <row r="9" spans="1:6" ht="15.75" thickBot="1" x14ac:dyDescent="0.3">
      <c r="A9" s="456"/>
      <c r="B9" s="456"/>
      <c r="C9" s="457">
        <v>45747</v>
      </c>
      <c r="D9" s="458">
        <v>45657</v>
      </c>
      <c r="E9" s="457">
        <v>45747</v>
      </c>
      <c r="F9" s="459">
        <v>45382</v>
      </c>
    </row>
    <row r="10" spans="1:6" x14ac:dyDescent="0.25">
      <c r="A10" s="441"/>
      <c r="B10" s="441"/>
      <c r="C10" s="441"/>
      <c r="D10" s="441"/>
      <c r="E10" s="441"/>
      <c r="F10" s="441"/>
    </row>
    <row r="11" spans="1:6" x14ac:dyDescent="0.25">
      <c r="A11" s="441"/>
      <c r="B11" s="441"/>
      <c r="C11" s="441"/>
      <c r="D11" s="441"/>
      <c r="E11" s="441"/>
      <c r="F11" s="441"/>
    </row>
    <row r="12" spans="1:6" x14ac:dyDescent="0.25">
      <c r="A12" s="441"/>
      <c r="B12" s="460"/>
      <c r="C12" s="460"/>
      <c r="D12" s="460"/>
      <c r="E12" s="460"/>
      <c r="F12" s="460"/>
    </row>
    <row r="13" spans="1:6" x14ac:dyDescent="0.25">
      <c r="A13" s="441"/>
      <c r="B13" s="461" t="s">
        <v>322</v>
      </c>
      <c r="C13" s="441"/>
      <c r="D13" s="441"/>
      <c r="E13" s="441"/>
      <c r="F13" s="441"/>
    </row>
    <row r="14" spans="1:6" x14ac:dyDescent="0.25">
      <c r="A14" s="441"/>
      <c r="B14" s="461"/>
      <c r="C14" s="441"/>
      <c r="D14" s="461" t="s">
        <v>323</v>
      </c>
      <c r="E14" s="461"/>
      <c r="F14" s="461" t="s">
        <v>324</v>
      </c>
    </row>
    <row r="15" spans="1:6" ht="45" x14ac:dyDescent="0.25">
      <c r="A15" s="441"/>
      <c r="B15" s="441"/>
      <c r="C15" s="441" t="s">
        <v>325</v>
      </c>
      <c r="D15" s="465" t="s">
        <v>326</v>
      </c>
      <c r="E15" s="462" t="s">
        <v>327</v>
      </c>
      <c r="F15" s="465" t="s">
        <v>328</v>
      </c>
    </row>
    <row r="16" spans="1:6" x14ac:dyDescent="0.25">
      <c r="A16" s="441"/>
      <c r="B16" s="441"/>
      <c r="C16" s="441"/>
      <c r="D16" s="441"/>
      <c r="E16" s="441"/>
      <c r="F16" s="441"/>
    </row>
    <row r="17" spans="1:6" ht="15.75" thickBot="1" x14ac:dyDescent="0.3">
      <c r="A17" s="441"/>
      <c r="B17" s="441"/>
      <c r="C17" s="441"/>
      <c r="D17" s="441"/>
      <c r="E17" s="441"/>
      <c r="F17" s="441"/>
    </row>
    <row r="18" spans="1:6" ht="15.75" thickBot="1" x14ac:dyDescent="0.3">
      <c r="A18" s="441"/>
      <c r="B18" s="441"/>
      <c r="C18" s="441"/>
      <c r="D18" s="441"/>
      <c r="E18" s="463" t="s">
        <v>329</v>
      </c>
      <c r="F18" s="441"/>
    </row>
    <row r="19" spans="1:6" x14ac:dyDescent="0.25">
      <c r="A19" s="441"/>
      <c r="B19" s="441"/>
      <c r="C19" s="441"/>
      <c r="D19" s="441"/>
      <c r="E19" s="441"/>
      <c r="F19" s="441"/>
    </row>
    <row r="20" spans="1:6" x14ac:dyDescent="0.25">
      <c r="A20" s="441"/>
      <c r="B20" s="461" t="s">
        <v>330</v>
      </c>
      <c r="C20" s="441"/>
      <c r="D20" s="441"/>
      <c r="E20" s="441"/>
      <c r="F20" s="441"/>
    </row>
    <row r="21" spans="1:6" x14ac:dyDescent="0.25">
      <c r="A21" s="441"/>
      <c r="B21" s="441"/>
      <c r="C21" s="441"/>
      <c r="D21" s="464">
        <v>45747</v>
      </c>
      <c r="E21" s="461"/>
      <c r="F21" s="464">
        <v>45657</v>
      </c>
    </row>
    <row r="22" spans="1:6" x14ac:dyDescent="0.25">
      <c r="A22" s="441"/>
      <c r="B22" s="441"/>
      <c r="C22" s="441" t="s">
        <v>331</v>
      </c>
      <c r="D22" s="465" t="s">
        <v>341</v>
      </c>
      <c r="E22" s="441" t="s">
        <v>332</v>
      </c>
      <c r="F22" s="465" t="s">
        <v>342</v>
      </c>
    </row>
    <row r="23" spans="1:6" x14ac:dyDescent="0.25">
      <c r="A23" s="441"/>
      <c r="B23" s="441"/>
      <c r="C23" s="441"/>
      <c r="D23" s="441"/>
      <c r="E23" s="441"/>
      <c r="F23" s="441"/>
    </row>
    <row r="24" spans="1:6" ht="15.75" thickBot="1" x14ac:dyDescent="0.3">
      <c r="A24" s="441"/>
      <c r="B24" s="441"/>
      <c r="C24" s="441"/>
      <c r="D24" s="441"/>
      <c r="E24" s="441"/>
      <c r="F24" s="441"/>
    </row>
    <row r="25" spans="1:6" ht="15.75" thickBot="1" x14ac:dyDescent="0.3">
      <c r="A25" s="441"/>
      <c r="B25" s="441"/>
      <c r="C25" s="441"/>
      <c r="D25" s="441"/>
      <c r="E25" s="463" t="s">
        <v>329</v>
      </c>
      <c r="F25" s="441"/>
    </row>
    <row r="26" spans="1:6" x14ac:dyDescent="0.25">
      <c r="A26" s="441"/>
      <c r="B26" s="441"/>
      <c r="C26" s="441"/>
      <c r="D26" s="441"/>
      <c r="E26" s="441"/>
      <c r="F26" s="441"/>
    </row>
    <row r="27" spans="1:6" x14ac:dyDescent="0.25">
      <c r="A27" s="441"/>
      <c r="B27" s="441"/>
      <c r="C27" s="441"/>
      <c r="D27" s="441"/>
      <c r="E27" s="441"/>
      <c r="F27" s="441"/>
    </row>
    <row r="28" spans="1:6" x14ac:dyDescent="0.25">
      <c r="A28" s="441"/>
      <c r="B28" s="460"/>
      <c r="C28" s="460"/>
      <c r="D28" s="460"/>
      <c r="E28" s="460"/>
      <c r="F28" s="460"/>
    </row>
    <row r="29" spans="1:6" x14ac:dyDescent="0.25">
      <c r="A29" s="441"/>
      <c r="B29" s="461" t="s">
        <v>333</v>
      </c>
      <c r="C29" s="441"/>
      <c r="D29" s="441"/>
      <c r="E29" s="441"/>
      <c r="F29" s="441"/>
    </row>
    <row r="30" spans="1:6" x14ac:dyDescent="0.25">
      <c r="A30" s="441"/>
      <c r="B30" s="461"/>
      <c r="C30" s="441"/>
      <c r="D30" s="461" t="s">
        <v>323</v>
      </c>
      <c r="E30" s="461"/>
      <c r="F30" s="461" t="s">
        <v>334</v>
      </c>
    </row>
    <row r="31" spans="1:6" ht="45" x14ac:dyDescent="0.25">
      <c r="A31" s="441"/>
      <c r="B31" s="441"/>
      <c r="C31" s="441" t="s">
        <v>325</v>
      </c>
      <c r="D31" s="465" t="s">
        <v>326</v>
      </c>
      <c r="E31" s="462" t="s">
        <v>335</v>
      </c>
      <c r="F31" s="465" t="s">
        <v>336</v>
      </c>
    </row>
    <row r="32" spans="1:6" x14ac:dyDescent="0.25">
      <c r="A32" s="441"/>
      <c r="B32" s="441"/>
      <c r="C32" s="441"/>
      <c r="D32" s="441"/>
      <c r="E32" s="441"/>
      <c r="F32" s="441"/>
    </row>
    <row r="33" spans="1:6" ht="15.75" thickBot="1" x14ac:dyDescent="0.3">
      <c r="A33" s="441"/>
      <c r="B33" s="441"/>
      <c r="C33" s="441"/>
      <c r="D33" s="441"/>
      <c r="E33" s="441"/>
      <c r="F33" s="441"/>
    </row>
    <row r="34" spans="1:6" ht="15.75" thickBot="1" x14ac:dyDescent="0.3">
      <c r="A34" s="441"/>
      <c r="B34" s="441"/>
      <c r="C34" s="441"/>
      <c r="D34" s="441"/>
      <c r="E34" s="463" t="s">
        <v>329</v>
      </c>
      <c r="F34" s="441"/>
    </row>
    <row r="35" spans="1:6" x14ac:dyDescent="0.25">
      <c r="A35" s="441"/>
      <c r="B35" s="441"/>
      <c r="C35" s="441"/>
      <c r="D35" s="441"/>
      <c r="E35" s="441"/>
      <c r="F35" s="441"/>
    </row>
    <row r="36" spans="1:6" x14ac:dyDescent="0.25">
      <c r="A36" s="441"/>
      <c r="B36" s="441"/>
      <c r="C36" s="441"/>
      <c r="D36" s="441"/>
      <c r="E36" s="441"/>
      <c r="F36" s="441"/>
    </row>
    <row r="37" spans="1:6" x14ac:dyDescent="0.25">
      <c r="A37" s="441"/>
      <c r="B37" s="461" t="s">
        <v>337</v>
      </c>
      <c r="C37" s="441"/>
      <c r="D37" s="441"/>
      <c r="E37" s="441"/>
      <c r="F37" s="441"/>
    </row>
    <row r="38" spans="1:6" x14ac:dyDescent="0.25">
      <c r="A38" s="441"/>
      <c r="B38" s="441"/>
      <c r="C38" s="441"/>
      <c r="D38" s="464">
        <v>45747</v>
      </c>
      <c r="E38" s="461"/>
      <c r="F38" s="464">
        <v>45382</v>
      </c>
    </row>
    <row r="39" spans="1:6" x14ac:dyDescent="0.25">
      <c r="A39" s="441"/>
      <c r="B39" s="441"/>
      <c r="C39" s="441" t="s">
        <v>331</v>
      </c>
      <c r="D39" s="465" t="s">
        <v>341</v>
      </c>
      <c r="E39" s="441" t="s">
        <v>332</v>
      </c>
      <c r="F39" s="465" t="s">
        <v>343</v>
      </c>
    </row>
    <row r="40" spans="1:6" x14ac:dyDescent="0.25">
      <c r="A40" s="441"/>
      <c r="B40" s="441"/>
      <c r="C40" s="441"/>
      <c r="D40" s="441"/>
      <c r="E40" s="441"/>
      <c r="F40" s="441"/>
    </row>
    <row r="41" spans="1:6" ht="15.75" thickBot="1" x14ac:dyDescent="0.3">
      <c r="A41" s="441"/>
      <c r="B41" s="441"/>
      <c r="C41" s="441"/>
      <c r="D41" s="441"/>
      <c r="E41" s="441"/>
      <c r="F41" s="441"/>
    </row>
    <row r="42" spans="1:6" ht="15.75" thickBot="1" x14ac:dyDescent="0.3">
      <c r="A42" s="441"/>
      <c r="B42" s="441"/>
      <c r="C42" s="441"/>
      <c r="D42" s="441"/>
      <c r="E42" s="463" t="s">
        <v>329</v>
      </c>
      <c r="F42" s="441"/>
    </row>
    <row r="43" spans="1:6" x14ac:dyDescent="0.25">
      <c r="A43" s="440"/>
      <c r="B43" s="440"/>
      <c r="C43" s="440"/>
      <c r="D43" s="440"/>
      <c r="E43" s="440"/>
      <c r="F43" s="440"/>
    </row>
    <row r="44" spans="1:6" x14ac:dyDescent="0.25">
      <c r="A44" s="441"/>
      <c r="B44" s="461" t="s">
        <v>338</v>
      </c>
      <c r="C44" s="441"/>
      <c r="D44" s="441"/>
      <c r="E44" s="441"/>
      <c r="F44" s="441"/>
    </row>
    <row r="45" spans="1:6" x14ac:dyDescent="0.25">
      <c r="A45" s="441"/>
      <c r="B45" s="441"/>
      <c r="C45" s="440"/>
      <c r="D45" s="464">
        <v>45747</v>
      </c>
      <c r="E45" s="440"/>
      <c r="F45" s="464">
        <v>45382</v>
      </c>
    </row>
    <row r="46" spans="1:6" x14ac:dyDescent="0.25">
      <c r="A46" s="441"/>
      <c r="B46" s="441"/>
      <c r="C46" s="441" t="s">
        <v>339</v>
      </c>
      <c r="D46" s="465" t="s">
        <v>341</v>
      </c>
      <c r="E46" s="441" t="s">
        <v>339</v>
      </c>
      <c r="F46" s="465" t="s">
        <v>343</v>
      </c>
    </row>
    <row r="47" spans="1:6" x14ac:dyDescent="0.25">
      <c r="A47" s="440"/>
      <c r="B47" s="440"/>
      <c r="C47" s="440"/>
      <c r="D47" s="440"/>
      <c r="E47" s="440"/>
      <c r="F47" s="440"/>
    </row>
    <row r="48" spans="1:6" ht="15.75" thickBot="1" x14ac:dyDescent="0.3">
      <c r="A48" s="440"/>
      <c r="B48" s="440"/>
      <c r="C48" s="440"/>
      <c r="D48" s="440"/>
      <c r="E48" s="440"/>
      <c r="F48" s="440"/>
    </row>
    <row r="49" spans="1:6" ht="15.75" thickBot="1" x14ac:dyDescent="0.3">
      <c r="A49" s="440"/>
      <c r="B49" s="440"/>
      <c r="C49" s="440"/>
      <c r="D49" s="440"/>
      <c r="E49" s="463" t="s">
        <v>329</v>
      </c>
      <c r="F49" s="440"/>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9"/>
  <sheetViews>
    <sheetView showGridLines="0" tabSelected="1" topLeftCell="A5" zoomScaleNormal="100" workbookViewId="0">
      <selection activeCell="J23" sqref="J23"/>
    </sheetView>
  </sheetViews>
  <sheetFormatPr baseColWidth="10" defaultColWidth="16.140625" defaultRowHeight="16.5" x14ac:dyDescent="0.3"/>
  <cols>
    <col min="1" max="1" width="27.7109375" style="233" customWidth="1"/>
    <col min="2" max="7" width="16.140625" style="233"/>
    <col min="8" max="8" width="27.7109375" style="233" customWidth="1"/>
    <col min="9" max="9" width="9.140625" style="233" customWidth="1"/>
    <col min="10" max="16384" width="16.140625" style="233"/>
  </cols>
  <sheetData>
    <row r="1" spans="1:8" x14ac:dyDescent="0.3">
      <c r="A1" s="537"/>
      <c r="B1" s="537"/>
      <c r="C1" s="537"/>
      <c r="D1" s="537"/>
      <c r="E1" s="537"/>
      <c r="F1" s="537"/>
      <c r="G1" s="537"/>
      <c r="H1" s="537"/>
    </row>
    <row r="2" spans="1:8" ht="27" x14ac:dyDescent="0.5">
      <c r="A2" s="538"/>
      <c r="B2" s="538"/>
      <c r="C2" s="537"/>
      <c r="D2" s="537"/>
      <c r="E2" s="537"/>
      <c r="F2" s="537"/>
      <c r="G2" s="537"/>
      <c r="H2" s="539"/>
    </row>
    <row r="3" spans="1:8" ht="27" x14ac:dyDescent="0.5">
      <c r="A3" s="538"/>
      <c r="B3" s="538"/>
      <c r="C3" s="537"/>
      <c r="D3" s="537"/>
      <c r="E3" s="537"/>
      <c r="F3" s="537"/>
      <c r="G3" s="537"/>
      <c r="H3" s="539"/>
    </row>
    <row r="4" spans="1:8" ht="27" x14ac:dyDescent="0.5">
      <c r="A4" s="538"/>
      <c r="B4" s="538"/>
      <c r="C4" s="537"/>
      <c r="D4" s="537"/>
      <c r="E4" s="537"/>
      <c r="F4" s="537"/>
      <c r="G4" s="537"/>
      <c r="H4" s="539"/>
    </row>
    <row r="5" spans="1:8" ht="57.75" customHeight="1" x14ac:dyDescent="0.3">
      <c r="A5" s="544" t="s">
        <v>0</v>
      </c>
      <c r="B5" s="544"/>
      <c r="C5" s="544"/>
      <c r="D5" s="544"/>
      <c r="E5" s="544"/>
      <c r="F5" s="544"/>
      <c r="G5" s="544"/>
      <c r="H5" s="544"/>
    </row>
    <row r="6" spans="1:8" ht="22.5" customHeight="1" x14ac:dyDescent="0.3">
      <c r="A6" s="545" t="s">
        <v>1</v>
      </c>
      <c r="B6" s="545"/>
      <c r="C6" s="545"/>
      <c r="D6" s="545"/>
      <c r="E6" s="545"/>
      <c r="F6" s="545"/>
      <c r="G6" s="545"/>
      <c r="H6" s="545"/>
    </row>
    <row r="7" spans="1:8" ht="27" x14ac:dyDescent="0.3">
      <c r="A7" s="546" t="s">
        <v>2</v>
      </c>
      <c r="B7" s="546"/>
      <c r="C7" s="546"/>
      <c r="D7" s="546"/>
      <c r="E7" s="546"/>
      <c r="F7" s="546"/>
      <c r="G7" s="546"/>
      <c r="H7" s="546"/>
    </row>
    <row r="8" spans="1:8" ht="27" x14ac:dyDescent="0.3">
      <c r="A8" s="547">
        <f>+Parametrización!C9</f>
        <v>45747</v>
      </c>
      <c r="B8" s="547"/>
      <c r="C8" s="547"/>
      <c r="D8" s="547"/>
      <c r="E8" s="547"/>
      <c r="F8" s="547"/>
      <c r="G8" s="547"/>
      <c r="H8" s="547"/>
    </row>
    <row r="9" spans="1:8" x14ac:dyDescent="0.3">
      <c r="A9" s="234"/>
      <c r="B9" s="235"/>
      <c r="C9" s="235"/>
      <c r="D9" s="235"/>
      <c r="E9" s="235"/>
      <c r="F9" s="235"/>
      <c r="G9" s="235"/>
      <c r="H9" s="236"/>
    </row>
    <row r="10" spans="1:8" ht="27" x14ac:dyDescent="0.5">
      <c r="B10" s="237"/>
      <c r="C10" s="237"/>
      <c r="D10" s="238" t="s">
        <v>3</v>
      </c>
    </row>
    <row r="11" spans="1:8" x14ac:dyDescent="0.3">
      <c r="A11" s="239"/>
      <c r="B11" s="240" t="s">
        <v>4</v>
      </c>
      <c r="G11" s="540">
        <v>1</v>
      </c>
      <c r="H11" s="239"/>
    </row>
    <row r="12" spans="1:8" x14ac:dyDescent="0.3">
      <c r="A12" s="239"/>
      <c r="B12" s="233" t="s">
        <v>5</v>
      </c>
      <c r="G12" s="540">
        <v>2</v>
      </c>
      <c r="H12" s="239"/>
    </row>
    <row r="13" spans="1:8" x14ac:dyDescent="0.3">
      <c r="A13" s="239"/>
      <c r="B13" s="240" t="s">
        <v>6</v>
      </c>
      <c r="G13" s="540">
        <v>3</v>
      </c>
      <c r="H13" s="239"/>
    </row>
    <row r="14" spans="1:8" x14ac:dyDescent="0.3">
      <c r="A14" s="239"/>
      <c r="B14" s="233" t="s">
        <v>7</v>
      </c>
      <c r="G14" s="540">
        <v>4</v>
      </c>
      <c r="H14" s="239"/>
    </row>
    <row r="15" spans="1:8" x14ac:dyDescent="0.3">
      <c r="A15" s="239"/>
      <c r="B15" s="240" t="s">
        <v>8</v>
      </c>
      <c r="G15" s="540">
        <v>5</v>
      </c>
      <c r="H15" s="239"/>
    </row>
    <row r="16" spans="1:8" x14ac:dyDescent="0.3">
      <c r="A16" s="239"/>
      <c r="B16" s="233" t="s">
        <v>9</v>
      </c>
      <c r="G16" s="540">
        <v>6</v>
      </c>
      <c r="H16" s="239"/>
    </row>
    <row r="17" spans="1:8" x14ac:dyDescent="0.3">
      <c r="A17" s="239"/>
      <c r="B17" s="240"/>
      <c r="G17" s="241"/>
      <c r="H17" s="239"/>
    </row>
    <row r="18" spans="1:8" x14ac:dyDescent="0.3">
      <c r="G18" s="239"/>
      <c r="H18" s="239"/>
    </row>
    <row r="19" spans="1:8" x14ac:dyDescent="0.3">
      <c r="G19" s="239"/>
      <c r="H19" s="239"/>
    </row>
  </sheetData>
  <mergeCells count="4">
    <mergeCell ref="A5:H5"/>
    <mergeCell ref="A6:H6"/>
    <mergeCell ref="A7:H7"/>
    <mergeCell ref="A8:H8"/>
  </mergeCells>
  <hyperlinks>
    <hyperlink ref="G11" location="'1.BG USD'!A1" display="'1.BG USD'!A1" xr:uid="{BD539D5F-3E5E-4C5A-BDE0-B768A173DBBA}"/>
    <hyperlink ref="G12" location="'2.EERR USD'!A1" display="'2.EERR USD'!A1" xr:uid="{F341BC8B-5332-4276-ACD5-0C1EAD796584}"/>
    <hyperlink ref="G13" location="'3.VARIAC. PA USD'!A1" display="'3.VARIAC. PA USD'!A1" xr:uid="{F228EC3F-3E80-480A-B6C8-065B5C9F26C8}"/>
    <hyperlink ref="G14" location="'4.FLUJO EFECTIVO USD'!A1" display="'4.FLUJO EFECTIVO USD'!A1" xr:uid="{DF3B87C5-F219-4FB1-8943-461C789640DC}"/>
    <hyperlink ref="G15" location="'9.Notas a EEFF'!A1" display="'9.Notas a EEFF'!A1" xr:uid="{9FAD05B5-34B1-4CF1-8FBE-7BE1A80A23ED}"/>
    <hyperlink ref="G16" location="'10.Cuadro de Inversiones'!A1" display="'10.Cuadro de Inversiones'!A1" xr:uid="{3F249E92-025B-4EBD-BB5B-C3E8A60B5875}"/>
  </hyperlink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H73"/>
  <sheetViews>
    <sheetView showGridLines="0" topLeftCell="A34" zoomScaleNormal="100" workbookViewId="0">
      <selection activeCell="G13" sqref="G13"/>
    </sheetView>
  </sheetViews>
  <sheetFormatPr baseColWidth="10" defaultColWidth="9.140625" defaultRowHeight="16.5" x14ac:dyDescent="0.3"/>
  <cols>
    <col min="1" max="1" width="8.85546875" style="233" customWidth="1"/>
    <col min="2" max="2" width="53.42578125" style="233" customWidth="1"/>
    <col min="3" max="3" width="26.28515625" style="271" customWidth="1"/>
    <col min="4" max="4" width="26.28515625" style="521" customWidth="1"/>
    <col min="5" max="5" width="8.85546875" style="233" customWidth="1"/>
    <col min="6" max="6" width="15.85546875" style="246" customWidth="1"/>
    <col min="7" max="7" width="17.85546875" style="246" bestFit="1" customWidth="1"/>
    <col min="8" max="8" width="13.28515625" style="246" bestFit="1" customWidth="1"/>
    <col min="9" max="16384" width="9.140625" style="233"/>
  </cols>
  <sheetData>
    <row r="1" spans="1:8" s="245" customFormat="1" x14ac:dyDescent="0.3">
      <c r="A1" s="239"/>
      <c r="B1" s="242"/>
      <c r="C1" s="243"/>
      <c r="D1" s="504"/>
      <c r="E1" s="242"/>
      <c r="F1" s="244"/>
      <c r="G1" s="244"/>
      <c r="H1" s="244"/>
    </row>
    <row r="2" spans="1:8" s="245" customFormat="1" ht="57.6" customHeight="1" x14ac:dyDescent="0.5">
      <c r="A2" s="239"/>
      <c r="B2" s="551" t="s">
        <v>0</v>
      </c>
      <c r="C2" s="551"/>
      <c r="D2" s="551"/>
      <c r="E2" s="468"/>
      <c r="F2" s="244"/>
      <c r="G2" s="244"/>
      <c r="H2" s="244"/>
    </row>
    <row r="3" spans="1:8" ht="21.75" customHeight="1" x14ac:dyDescent="0.4">
      <c r="B3" s="548" t="s">
        <v>10</v>
      </c>
      <c r="C3" s="548"/>
      <c r="D3" s="548"/>
    </row>
    <row r="4" spans="1:8" ht="37.700000000000003" customHeight="1" x14ac:dyDescent="0.3">
      <c r="B4" s="550" t="str">
        <f>+CONCATENATE(Parametrización!C15," ",Parametrización!D15," ",Parametrización!E15," ",Parametrización!F15)</f>
        <v>CORRESPONDIENTE AL 31 DE MARZO DE 2025 PRESENTADO EN FORMA COMPARATIVA CON EL EJERCICIO ECONÓMICO ANTERIOR  AL 31 DE DICIEMBRE DE 2024</v>
      </c>
      <c r="C4" s="550"/>
      <c r="D4" s="550"/>
    </row>
    <row r="5" spans="1:8" x14ac:dyDescent="0.3">
      <c r="B5" s="549" t="s">
        <v>340</v>
      </c>
      <c r="C5" s="549"/>
      <c r="D5" s="549"/>
      <c r="F5" s="247"/>
      <c r="G5" s="247"/>
      <c r="H5" s="247"/>
    </row>
    <row r="6" spans="1:8" ht="21.75" customHeight="1" x14ac:dyDescent="0.3">
      <c r="B6" s="248"/>
      <c r="C6" s="249"/>
      <c r="D6" s="505"/>
      <c r="F6" s="247"/>
      <c r="G6" s="247"/>
      <c r="H6" s="247"/>
    </row>
    <row r="7" spans="1:8" s="369" customFormat="1" ht="33" x14ac:dyDescent="0.25">
      <c r="B7" s="466" t="s">
        <v>11</v>
      </c>
      <c r="C7" s="542" t="str">
        <f>+CONCATENATE(Parametrización!C22," ",Parametrización!D22)</f>
        <v>PERIODO ACTUAL 31/03/2025</v>
      </c>
      <c r="D7" s="506" t="str">
        <f>+CONCATENATE(Parametrización!E22," ",Parametrización!F22)</f>
        <v>PERIODO ANTERIOR 31/12/2024</v>
      </c>
      <c r="F7" s="467"/>
      <c r="G7" s="467"/>
      <c r="H7" s="467"/>
    </row>
    <row r="8" spans="1:8" ht="17.25" customHeight="1" x14ac:dyDescent="0.3">
      <c r="B8" s="326" t="s">
        <v>12</v>
      </c>
      <c r="C8" s="251"/>
      <c r="D8" s="507"/>
      <c r="F8" s="247"/>
      <c r="G8" s="252">
        <v>6979.36</v>
      </c>
      <c r="H8" s="247"/>
    </row>
    <row r="9" spans="1:8" ht="15" customHeight="1" x14ac:dyDescent="0.3">
      <c r="B9" s="326" t="s">
        <v>13</v>
      </c>
      <c r="C9" s="251"/>
      <c r="D9" s="508"/>
      <c r="F9" s="247"/>
      <c r="G9" s="247"/>
      <c r="H9" s="247"/>
    </row>
    <row r="10" spans="1:8" ht="14.25" customHeight="1" x14ac:dyDescent="0.3">
      <c r="B10" s="410" t="s">
        <v>14</v>
      </c>
      <c r="C10" s="254">
        <f>'[1]BALANCE GENERAL '!$E$14</f>
        <v>201507.9</v>
      </c>
      <c r="D10" s="509">
        <v>14676.9</v>
      </c>
      <c r="F10" s="247"/>
      <c r="G10" s="247"/>
      <c r="H10" s="247"/>
    </row>
    <row r="11" spans="1:8" ht="14.25" customHeight="1" x14ac:dyDescent="0.3">
      <c r="B11" s="322"/>
      <c r="C11" s="256"/>
      <c r="D11" s="510"/>
      <c r="F11" s="247"/>
      <c r="G11" s="247"/>
      <c r="H11" s="247"/>
    </row>
    <row r="12" spans="1:8" x14ac:dyDescent="0.3">
      <c r="B12" s="410"/>
      <c r="C12" s="257">
        <f>SUM(C10:C11)</f>
        <v>201507.9</v>
      </c>
      <c r="D12" s="511">
        <v>14676.9</v>
      </c>
      <c r="F12" s="247">
        <f>+C12-D12</f>
        <v>186831</v>
      </c>
      <c r="G12" s="247">
        <f>+F12*6895.8</f>
        <v>1288349209.8</v>
      </c>
      <c r="H12" s="247"/>
    </row>
    <row r="13" spans="1:8" x14ac:dyDescent="0.3">
      <c r="B13" s="326" t="s">
        <v>15</v>
      </c>
      <c r="C13" s="256"/>
      <c r="D13" s="510"/>
      <c r="F13" s="264"/>
      <c r="G13" s="264"/>
      <c r="H13" s="264"/>
    </row>
    <row r="14" spans="1:8" x14ac:dyDescent="0.3">
      <c r="B14" s="322" t="s">
        <v>16</v>
      </c>
      <c r="C14" s="258">
        <f>'[1]BALANCE GENERAL '!$E$23</f>
        <v>258638.52</v>
      </c>
      <c r="D14" s="509">
        <v>365658.8</v>
      </c>
      <c r="F14" s="264"/>
      <c r="G14" s="264"/>
      <c r="H14" s="264"/>
    </row>
    <row r="15" spans="1:8" x14ac:dyDescent="0.3">
      <c r="B15" s="322" t="s">
        <v>17</v>
      </c>
      <c r="C15" s="256">
        <v>0</v>
      </c>
      <c r="D15" s="510">
        <v>0</v>
      </c>
      <c r="F15" s="264"/>
      <c r="G15" s="264"/>
      <c r="H15" s="264"/>
    </row>
    <row r="16" spans="1:8" x14ac:dyDescent="0.3">
      <c r="B16" s="322" t="s">
        <v>18</v>
      </c>
      <c r="C16" s="256">
        <f>'[1]BALANCE GENERAL '!$E$27</f>
        <v>2841298.09</v>
      </c>
      <c r="D16" s="510">
        <v>2781423.09</v>
      </c>
      <c r="F16" s="264"/>
      <c r="G16" s="264"/>
      <c r="H16" s="264"/>
    </row>
    <row r="17" spans="2:8" x14ac:dyDescent="0.3">
      <c r="B17" s="326"/>
      <c r="C17" s="257">
        <f>SUM(C14:C16)</f>
        <v>3099936.61</v>
      </c>
      <c r="D17" s="511">
        <v>3147081.8899999997</v>
      </c>
      <c r="F17" s="264"/>
      <c r="G17" s="264"/>
      <c r="H17" s="264"/>
    </row>
    <row r="18" spans="2:8" x14ac:dyDescent="0.3">
      <c r="B18" s="326" t="s">
        <v>19</v>
      </c>
      <c r="C18" s="256"/>
      <c r="D18" s="510"/>
      <c r="F18" s="264"/>
      <c r="G18" s="264"/>
      <c r="H18" s="264"/>
    </row>
    <row r="19" spans="2:8" x14ac:dyDescent="0.3">
      <c r="B19" s="322" t="s">
        <v>20</v>
      </c>
      <c r="C19" s="256">
        <v>0</v>
      </c>
      <c r="D19" s="510">
        <v>0</v>
      </c>
      <c r="F19" s="264"/>
      <c r="G19" s="264"/>
      <c r="H19" s="264"/>
    </row>
    <row r="20" spans="2:8" x14ac:dyDescent="0.3">
      <c r="B20" s="322" t="s">
        <v>21</v>
      </c>
      <c r="C20" s="258">
        <v>0</v>
      </c>
      <c r="D20" s="509">
        <v>444.09</v>
      </c>
      <c r="F20" s="247"/>
      <c r="G20" s="247"/>
      <c r="H20" s="247"/>
    </row>
    <row r="21" spans="2:8" x14ac:dyDescent="0.3">
      <c r="B21" s="322" t="s">
        <v>22</v>
      </c>
      <c r="C21" s="256">
        <v>0</v>
      </c>
      <c r="D21" s="510">
        <v>0</v>
      </c>
      <c r="F21" s="247"/>
      <c r="G21" s="247"/>
      <c r="H21" s="247"/>
    </row>
    <row r="22" spans="2:8" x14ac:dyDescent="0.3">
      <c r="B22" s="326" t="s">
        <v>23</v>
      </c>
      <c r="C22" s="257">
        <f>SUM(C19:C21)</f>
        <v>0</v>
      </c>
      <c r="D22" s="511">
        <v>444.09</v>
      </c>
      <c r="F22" s="264"/>
      <c r="G22" s="264"/>
      <c r="H22" s="264"/>
    </row>
    <row r="23" spans="2:8" x14ac:dyDescent="0.3">
      <c r="B23" s="326"/>
      <c r="C23" s="259"/>
      <c r="D23" s="512"/>
      <c r="F23" s="264"/>
      <c r="G23" s="264"/>
      <c r="H23" s="264"/>
    </row>
    <row r="24" spans="2:8" x14ac:dyDescent="0.3">
      <c r="B24" s="326" t="s">
        <v>24</v>
      </c>
      <c r="C24" s="256"/>
      <c r="D24" s="510"/>
      <c r="F24" s="264"/>
      <c r="G24" s="264"/>
      <c r="H24" s="264"/>
    </row>
    <row r="25" spans="2:8" x14ac:dyDescent="0.3">
      <c r="B25" s="322" t="s">
        <v>25</v>
      </c>
      <c r="C25" s="256">
        <v>0</v>
      </c>
      <c r="D25" s="510">
        <v>0</v>
      </c>
      <c r="F25" s="264"/>
      <c r="G25" s="264"/>
      <c r="H25" s="264"/>
    </row>
    <row r="26" spans="2:8" x14ac:dyDescent="0.3">
      <c r="B26" s="322" t="s">
        <v>26</v>
      </c>
      <c r="C26" s="256">
        <v>0</v>
      </c>
      <c r="D26" s="510">
        <v>0</v>
      </c>
      <c r="F26" s="264"/>
      <c r="G26" s="264"/>
      <c r="H26" s="264"/>
    </row>
    <row r="27" spans="2:8" x14ac:dyDescent="0.3">
      <c r="B27" s="326"/>
      <c r="C27" s="257">
        <f>SUM(C25:C26)</f>
        <v>0</v>
      </c>
      <c r="D27" s="511">
        <v>0</v>
      </c>
      <c r="F27" s="264"/>
      <c r="G27" s="264"/>
      <c r="H27" s="264"/>
    </row>
    <row r="28" spans="2:8" ht="17.25" thickBot="1" x14ac:dyDescent="0.35">
      <c r="B28" s="326"/>
      <c r="C28" s="260">
        <v>2024</v>
      </c>
      <c r="D28" s="513">
        <v>3162202.8799999994</v>
      </c>
      <c r="F28" s="264"/>
      <c r="G28" s="264"/>
      <c r="H28" s="264"/>
    </row>
    <row r="29" spans="2:8" ht="17.25" thickTop="1" x14ac:dyDescent="0.3">
      <c r="B29" s="326" t="s">
        <v>27</v>
      </c>
      <c r="C29" s="259"/>
      <c r="D29" s="512"/>
      <c r="F29" s="264"/>
      <c r="G29" s="264"/>
      <c r="H29" s="264"/>
    </row>
    <row r="30" spans="2:8" x14ac:dyDescent="0.3">
      <c r="B30" s="326" t="s">
        <v>15</v>
      </c>
      <c r="C30" s="259"/>
      <c r="D30" s="512"/>
      <c r="F30" s="264"/>
      <c r="G30" s="264"/>
      <c r="H30" s="264"/>
    </row>
    <row r="31" spans="2:8" x14ac:dyDescent="0.3">
      <c r="B31" s="322" t="s">
        <v>16</v>
      </c>
      <c r="C31" s="261">
        <v>0</v>
      </c>
      <c r="D31" s="514">
        <v>0</v>
      </c>
      <c r="F31" s="264"/>
      <c r="G31" s="264"/>
      <c r="H31" s="264"/>
    </row>
    <row r="32" spans="2:8" x14ac:dyDescent="0.3">
      <c r="B32" s="322" t="s">
        <v>17</v>
      </c>
      <c r="C32" s="262">
        <v>0</v>
      </c>
      <c r="D32" s="515">
        <v>0</v>
      </c>
      <c r="F32" s="264"/>
      <c r="G32" s="264"/>
      <c r="H32" s="264"/>
    </row>
    <row r="33" spans="2:8" x14ac:dyDescent="0.3">
      <c r="B33" s="326"/>
      <c r="C33" s="259">
        <f>SUM(C31:C32)</f>
        <v>0</v>
      </c>
      <c r="D33" s="512">
        <v>0</v>
      </c>
      <c r="F33" s="264"/>
      <c r="G33" s="264"/>
      <c r="H33" s="264"/>
    </row>
    <row r="34" spans="2:8" x14ac:dyDescent="0.3">
      <c r="B34" s="326"/>
      <c r="C34" s="259"/>
      <c r="D34" s="512"/>
      <c r="F34" s="264"/>
      <c r="G34" s="264"/>
      <c r="H34" s="264"/>
    </row>
    <row r="35" spans="2:8" x14ac:dyDescent="0.3">
      <c r="B35" s="326" t="s">
        <v>28</v>
      </c>
      <c r="C35" s="259"/>
      <c r="D35" s="512"/>
      <c r="F35" s="264"/>
      <c r="G35" s="264"/>
      <c r="H35" s="264"/>
    </row>
    <row r="36" spans="2:8" x14ac:dyDescent="0.3">
      <c r="B36" s="322" t="s">
        <v>29</v>
      </c>
      <c r="C36" s="261">
        <v>0</v>
      </c>
      <c r="D36" s="514">
        <v>0</v>
      </c>
      <c r="F36" s="264"/>
      <c r="G36" s="264"/>
      <c r="H36" s="264"/>
    </row>
    <row r="37" spans="2:8" x14ac:dyDescent="0.3">
      <c r="B37" s="322" t="s">
        <v>30</v>
      </c>
      <c r="C37" s="261">
        <v>0</v>
      </c>
      <c r="D37" s="514">
        <v>0</v>
      </c>
      <c r="F37" s="264"/>
      <c r="G37" s="264"/>
      <c r="H37" s="264"/>
    </row>
    <row r="38" spans="2:8" x14ac:dyDescent="0.3">
      <c r="B38" s="322" t="s">
        <v>26</v>
      </c>
      <c r="C38" s="256">
        <v>0</v>
      </c>
      <c r="D38" s="515">
        <v>0</v>
      </c>
      <c r="F38" s="264"/>
      <c r="G38" s="264"/>
      <c r="H38" s="264"/>
    </row>
    <row r="39" spans="2:8" x14ac:dyDescent="0.3">
      <c r="B39" s="326"/>
      <c r="C39" s="257">
        <f>SUM(C36:C38)</f>
        <v>0</v>
      </c>
      <c r="D39" s="512">
        <v>0</v>
      </c>
      <c r="F39" s="264"/>
      <c r="G39" s="264"/>
      <c r="H39" s="264"/>
    </row>
    <row r="40" spans="2:8" ht="17.25" thickBot="1" x14ac:dyDescent="0.35">
      <c r="B40" s="326"/>
      <c r="C40" s="260">
        <f>+C39+C33</f>
        <v>0</v>
      </c>
      <c r="D40" s="513">
        <v>0</v>
      </c>
      <c r="F40" s="264"/>
      <c r="G40" s="264"/>
      <c r="H40" s="264"/>
    </row>
    <row r="41" spans="2:8" ht="18" thickTop="1" thickBot="1" x14ac:dyDescent="0.35">
      <c r="B41" s="326" t="s">
        <v>31</v>
      </c>
      <c r="C41" s="260">
        <f>+C40+C28</f>
        <v>2024</v>
      </c>
      <c r="D41" s="513">
        <v>3162202.8799999994</v>
      </c>
      <c r="F41" s="264"/>
      <c r="G41" s="264"/>
      <c r="H41" s="264"/>
    </row>
    <row r="42" spans="2:8" ht="27.75" customHeight="1" thickTop="1" x14ac:dyDescent="0.3">
      <c r="B42" s="421" t="s">
        <v>32</v>
      </c>
      <c r="C42" s="265"/>
      <c r="D42" s="516"/>
      <c r="F42" s="264"/>
      <c r="G42" s="264"/>
      <c r="H42" s="264"/>
    </row>
    <row r="43" spans="2:8" x14ac:dyDescent="0.3">
      <c r="B43" s="326" t="s">
        <v>33</v>
      </c>
      <c r="C43" s="256"/>
      <c r="D43" s="510"/>
      <c r="F43" s="264"/>
      <c r="G43" s="264"/>
      <c r="H43" s="264"/>
    </row>
    <row r="44" spans="2:8" x14ac:dyDescent="0.3">
      <c r="B44" s="326" t="s">
        <v>34</v>
      </c>
      <c r="C44" s="256"/>
      <c r="D44" s="510"/>
      <c r="F44" s="264"/>
      <c r="G44" s="264"/>
      <c r="H44" s="264"/>
    </row>
    <row r="45" spans="2:8" x14ac:dyDescent="0.3">
      <c r="B45" s="410" t="s">
        <v>35</v>
      </c>
      <c r="C45" s="256">
        <f>'[1]BALANCE GENERAL '!$E$31</f>
        <v>1289.49</v>
      </c>
      <c r="D45" s="510">
        <v>0</v>
      </c>
      <c r="F45" s="264"/>
      <c r="G45" s="264"/>
      <c r="H45" s="264"/>
    </row>
    <row r="46" spans="2:8" x14ac:dyDescent="0.3">
      <c r="B46" s="322" t="s">
        <v>36</v>
      </c>
      <c r="C46" s="256">
        <f>'[1]BALANCE GENERAL '!$E$36+'[1]BALANCE GENERAL '!$E$41</f>
        <v>239073.82</v>
      </c>
      <c r="D46" s="510">
        <v>49842.79</v>
      </c>
      <c r="F46" s="264"/>
      <c r="G46" s="264"/>
      <c r="H46" s="264"/>
    </row>
    <row r="47" spans="2:8" ht="15.75" customHeight="1" x14ac:dyDescent="0.3">
      <c r="B47" s="326" t="s">
        <v>37</v>
      </c>
      <c r="C47" s="257">
        <f>SUM(C45:C46)</f>
        <v>240363.31</v>
      </c>
      <c r="D47" s="511">
        <v>49842.79</v>
      </c>
      <c r="F47" s="264"/>
      <c r="G47" s="264"/>
      <c r="H47" s="264"/>
    </row>
    <row r="48" spans="2:8" ht="15.75" customHeight="1" x14ac:dyDescent="0.3">
      <c r="B48" s="326"/>
      <c r="C48" s="259"/>
      <c r="D48" s="512"/>
      <c r="F48" s="264"/>
      <c r="G48" s="264"/>
      <c r="H48" s="264"/>
    </row>
    <row r="49" spans="2:8" x14ac:dyDescent="0.3">
      <c r="B49" s="326" t="s">
        <v>306</v>
      </c>
      <c r="C49" s="259">
        <v>3000000</v>
      </c>
      <c r="D49" s="512">
        <v>2887000</v>
      </c>
      <c r="F49" s="264"/>
      <c r="G49" s="264"/>
      <c r="H49" s="264"/>
    </row>
    <row r="50" spans="2:8" x14ac:dyDescent="0.3">
      <c r="B50" s="326" t="s">
        <v>305</v>
      </c>
      <c r="C50" s="259">
        <v>523.53</v>
      </c>
      <c r="D50" s="512">
        <v>39457.459999999963</v>
      </c>
      <c r="F50" s="264"/>
      <c r="G50" s="264"/>
      <c r="H50" s="264"/>
    </row>
    <row r="51" spans="2:8" x14ac:dyDescent="0.3">
      <c r="B51" s="326" t="s">
        <v>38</v>
      </c>
      <c r="C51" s="259">
        <f>+C52+C53</f>
        <v>60557.67</v>
      </c>
      <c r="D51" s="512">
        <v>185902.63</v>
      </c>
      <c r="F51" s="264"/>
      <c r="G51" s="264"/>
      <c r="H51" s="264"/>
    </row>
    <row r="52" spans="2:8" x14ac:dyDescent="0.3">
      <c r="B52" s="322" t="s">
        <v>39</v>
      </c>
      <c r="C52" s="261">
        <v>0</v>
      </c>
      <c r="D52" s="510">
        <v>0</v>
      </c>
      <c r="F52" s="264"/>
      <c r="G52" s="264"/>
      <c r="H52" s="247"/>
    </row>
    <row r="53" spans="2:8" x14ac:dyDescent="0.3">
      <c r="B53" s="322" t="s">
        <v>40</v>
      </c>
      <c r="C53" s="261">
        <f>'[1]BALANCE GENERAL '!$E$51</f>
        <v>60557.67</v>
      </c>
      <c r="D53" s="510">
        <v>185902.63</v>
      </c>
      <c r="F53" s="264"/>
      <c r="G53" s="247"/>
      <c r="H53" s="247"/>
    </row>
    <row r="54" spans="2:8" x14ac:dyDescent="0.3">
      <c r="B54" s="326" t="s">
        <v>41</v>
      </c>
      <c r="C54" s="266">
        <f>SUM(C49:C51)</f>
        <v>3061081.1999999997</v>
      </c>
      <c r="D54" s="517">
        <v>3112360.09</v>
      </c>
      <c r="F54" s="267"/>
      <c r="G54" s="247"/>
      <c r="H54" s="247"/>
    </row>
    <row r="55" spans="2:8" ht="17.25" thickBot="1" x14ac:dyDescent="0.35">
      <c r="B55" s="326" t="s">
        <v>42</v>
      </c>
      <c r="C55" s="260">
        <f>+C47+C54</f>
        <v>3301444.51</v>
      </c>
      <c r="D55" s="513">
        <v>3162202.88</v>
      </c>
      <c r="F55" s="268"/>
      <c r="G55" s="247"/>
      <c r="H55" s="247"/>
    </row>
    <row r="56" spans="2:8" ht="17.25" thickTop="1" x14ac:dyDescent="0.3">
      <c r="B56" s="322" t="s">
        <v>43</v>
      </c>
      <c r="C56" s="404">
        <f>C49/1000</f>
        <v>3000</v>
      </c>
      <c r="D56" s="518">
        <v>2887</v>
      </c>
    </row>
    <row r="57" spans="2:8" x14ac:dyDescent="0.3">
      <c r="B57" s="322" t="s">
        <v>44</v>
      </c>
      <c r="C57" s="404">
        <f>+C54/C56</f>
        <v>1020.3603999999999</v>
      </c>
      <c r="D57" s="510">
        <v>1078.0603013508833</v>
      </c>
    </row>
    <row r="58" spans="2:8" ht="17.25" thickBot="1" x14ac:dyDescent="0.35">
      <c r="B58" s="422" t="s">
        <v>45</v>
      </c>
      <c r="C58" s="269">
        <f>+C56*C57</f>
        <v>3061081.1999999997</v>
      </c>
      <c r="D58" s="513">
        <v>3112360.09</v>
      </c>
    </row>
    <row r="59" spans="2:8" ht="17.25" thickTop="1" x14ac:dyDescent="0.3">
      <c r="B59" s="421"/>
      <c r="C59" s="541">
        <f>C55-C41</f>
        <v>3299420.51</v>
      </c>
      <c r="D59" s="519"/>
    </row>
    <row r="60" spans="2:8" x14ac:dyDescent="0.3">
      <c r="B60" s="405"/>
      <c r="C60" s="401"/>
      <c r="D60" s="520"/>
    </row>
    <row r="61" spans="2:8" x14ac:dyDescent="0.3">
      <c r="B61" s="239" t="s">
        <v>46</v>
      </c>
    </row>
    <row r="62" spans="2:8" x14ac:dyDescent="0.3">
      <c r="B62" s="406"/>
      <c r="C62" s="401"/>
      <c r="D62" s="520"/>
    </row>
    <row r="63" spans="2:8" x14ac:dyDescent="0.3">
      <c r="B63" s="406"/>
      <c r="C63" s="401"/>
      <c r="D63" s="522"/>
    </row>
    <row r="64" spans="2:8" x14ac:dyDescent="0.3">
      <c r="B64" s="406"/>
      <c r="C64" s="401"/>
      <c r="D64" s="520"/>
    </row>
    <row r="65" spans="2:4" x14ac:dyDescent="0.3">
      <c r="B65" s="406"/>
      <c r="C65" s="401"/>
      <c r="D65" s="520"/>
    </row>
    <row r="66" spans="2:4" x14ac:dyDescent="0.3">
      <c r="B66" s="406"/>
      <c r="C66" s="401"/>
      <c r="D66" s="520"/>
    </row>
    <row r="67" spans="2:4" x14ac:dyDescent="0.3">
      <c r="B67" s="406"/>
      <c r="C67" s="401"/>
      <c r="D67" s="520"/>
    </row>
    <row r="73" spans="2:4" ht="21" customHeight="1" x14ac:dyDescent="0.3"/>
  </sheetData>
  <mergeCells count="4">
    <mergeCell ref="B3:D3"/>
    <mergeCell ref="B5:D5"/>
    <mergeCell ref="B4:D4"/>
    <mergeCell ref="B2:D2"/>
  </mergeCells>
  <pageMargins left="0.25" right="0.25" top="0.75" bottom="0.75" header="0.3" footer="0.3"/>
  <pageSetup paperSize="9" scale="69" orientation="portrait" r:id="rId1"/>
  <ignoredErrors>
    <ignoredError sqref="C12" emptyCellReferenc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J48"/>
  <sheetViews>
    <sheetView showGridLines="0" topLeftCell="A3" zoomScaleNormal="100" workbookViewId="0">
      <selection activeCell="G23" sqref="G23"/>
    </sheetView>
  </sheetViews>
  <sheetFormatPr baseColWidth="10" defaultColWidth="9.140625" defaultRowHeight="16.5" x14ac:dyDescent="0.3"/>
  <cols>
    <col min="1" max="1" width="11.42578125" style="233" customWidth="1"/>
    <col min="2" max="2" width="50.7109375" style="233" customWidth="1"/>
    <col min="3" max="4" width="25.140625" style="493" customWidth="1"/>
    <col min="5" max="5" width="16" style="233" customWidth="1"/>
    <col min="6" max="6" width="14.42578125" style="246" customWidth="1"/>
    <col min="7" max="7" width="11.85546875" style="246" customWidth="1"/>
    <col min="8" max="9" width="10.140625" style="246" bestFit="1" customWidth="1"/>
    <col min="10" max="10" width="9.140625" style="246"/>
    <col min="11" max="16384" width="9.140625" style="233"/>
  </cols>
  <sheetData>
    <row r="1" spans="2:6" x14ac:dyDescent="0.3">
      <c r="B1" s="242"/>
      <c r="C1" s="469"/>
      <c r="D1" s="470"/>
      <c r="E1" s="242"/>
    </row>
    <row r="2" spans="2:6" ht="63" customHeight="1" x14ac:dyDescent="0.5">
      <c r="B2" s="551" t="s">
        <v>0</v>
      </c>
      <c r="C2" s="551"/>
      <c r="D2" s="551"/>
      <c r="E2" s="468"/>
      <c r="F2" s="468"/>
    </row>
    <row r="3" spans="2:6" ht="21" x14ac:dyDescent="0.4">
      <c r="B3" s="548" t="s">
        <v>47</v>
      </c>
      <c r="C3" s="548"/>
      <c r="D3" s="548"/>
    </row>
    <row r="4" spans="2:6" ht="31.35" customHeight="1" x14ac:dyDescent="0.3">
      <c r="B4" s="550" t="str">
        <f>+CONCATENATE(Parametrización!C31," ",Parametrización!D31," ",Parametrización!E31," ",Parametrización!F31)</f>
        <v>CORRESPONDIENTE AL 31 DE MARZO DE 2025 PRESENTADO EN FORMA COMPARATIVA CON EL EJERCICIO ECONOMICO ANTERIOR  AL 31 DE MARZO DE 2024</v>
      </c>
      <c r="C4" s="550"/>
      <c r="D4" s="550"/>
    </row>
    <row r="5" spans="2:6" x14ac:dyDescent="0.3">
      <c r="B5" s="549" t="s">
        <v>340</v>
      </c>
      <c r="C5" s="549"/>
      <c r="D5" s="549"/>
    </row>
    <row r="6" spans="2:6" ht="12.6" customHeight="1" thickBot="1" x14ac:dyDescent="0.45">
      <c r="B6" s="272"/>
      <c r="C6" s="471"/>
      <c r="D6" s="471"/>
    </row>
    <row r="7" spans="2:6" x14ac:dyDescent="0.3">
      <c r="B7" s="273"/>
      <c r="C7" s="552" t="str">
        <f>+CONCATENATE(Parametrización!C39," ",Parametrización!D39)</f>
        <v>PERIODO ACTUAL 31/03/2025</v>
      </c>
      <c r="D7" s="554" t="str">
        <f>+CONCATENATE(Parametrización!E39," ",Parametrización!F39)</f>
        <v>PERIODO ANTERIOR 31/03/2024</v>
      </c>
    </row>
    <row r="8" spans="2:6" ht="14.45" customHeight="1" x14ac:dyDescent="0.3">
      <c r="B8" s="274"/>
      <c r="C8" s="553"/>
      <c r="D8" s="555"/>
    </row>
    <row r="9" spans="2:6" x14ac:dyDescent="0.3">
      <c r="B9" s="250" t="s">
        <v>48</v>
      </c>
      <c r="C9" s="472"/>
      <c r="D9" s="473"/>
    </row>
    <row r="10" spans="2:6" x14ac:dyDescent="0.3">
      <c r="B10" s="253"/>
      <c r="C10" s="472"/>
      <c r="D10" s="473"/>
    </row>
    <row r="11" spans="2:6" x14ac:dyDescent="0.3">
      <c r="B11" s="250" t="s">
        <v>49</v>
      </c>
      <c r="C11" s="472"/>
      <c r="D11" s="473"/>
    </row>
    <row r="12" spans="2:6" x14ac:dyDescent="0.3">
      <c r="B12" s="255" t="s">
        <v>50</v>
      </c>
      <c r="C12" s="474">
        <f>'[1]ESTADOS DE RESULTADOS'!$C$15</f>
        <v>5002.67</v>
      </c>
      <c r="D12" s="475">
        <v>21584.035234245675</v>
      </c>
    </row>
    <row r="13" spans="2:6" x14ac:dyDescent="0.3">
      <c r="B13" s="275" t="s">
        <v>51</v>
      </c>
      <c r="C13" s="474">
        <v>0</v>
      </c>
      <c r="D13" s="475">
        <v>0</v>
      </c>
    </row>
    <row r="14" spans="2:6" x14ac:dyDescent="0.3">
      <c r="B14" s="275" t="s">
        <v>52</v>
      </c>
      <c r="C14" s="476">
        <f>'[1]ESTADOS DE RESULTADOS'!$C$18</f>
        <v>59875</v>
      </c>
      <c r="D14" s="477">
        <v>0</v>
      </c>
    </row>
    <row r="15" spans="2:6" x14ac:dyDescent="0.3">
      <c r="B15" s="250" t="s">
        <v>53</v>
      </c>
      <c r="C15" s="478">
        <f>SUM(C12:C14)</f>
        <v>64877.67</v>
      </c>
      <c r="D15" s="479">
        <v>21584.035234245675</v>
      </c>
    </row>
    <row r="16" spans="2:6" ht="21.75" customHeight="1" x14ac:dyDescent="0.3">
      <c r="B16" s="250" t="s">
        <v>54</v>
      </c>
      <c r="C16" s="474"/>
      <c r="D16" s="480"/>
    </row>
    <row r="17" spans="2:7" x14ac:dyDescent="0.3">
      <c r="B17" s="275" t="s">
        <v>55</v>
      </c>
      <c r="C17" s="474">
        <f>'[1]ESTADOS DE RESULTADOS'!$C$33</f>
        <v>3457.75</v>
      </c>
      <c r="D17" s="475">
        <v>1174.219511428302</v>
      </c>
      <c r="E17" s="276"/>
    </row>
    <row r="18" spans="2:7" hidden="1" x14ac:dyDescent="0.3">
      <c r="B18" s="277" t="s">
        <v>56</v>
      </c>
      <c r="C18" s="474"/>
      <c r="D18" s="475"/>
    </row>
    <row r="19" spans="2:7" x14ac:dyDescent="0.3">
      <c r="B19" s="275" t="s">
        <v>57</v>
      </c>
      <c r="C19" s="474">
        <f>'[1]ESTADOS DE RESULTADOS'!$C$21</f>
        <v>17.670000000000002</v>
      </c>
      <c r="D19" s="475">
        <v>0</v>
      </c>
    </row>
    <row r="20" spans="2:7" x14ac:dyDescent="0.3">
      <c r="B20" s="255" t="s">
        <v>58</v>
      </c>
      <c r="C20" s="474">
        <f>'[1]ESTADOS DE RESULTADOS'!$C$24-C21</f>
        <v>817.19</v>
      </c>
      <c r="D20" s="475">
        <v>0</v>
      </c>
    </row>
    <row r="21" spans="2:7" x14ac:dyDescent="0.3">
      <c r="B21" s="255" t="s">
        <v>59</v>
      </c>
      <c r="C21" s="474">
        <f>'[1]ESTADOS DE RESULTADOS'!$C$27</f>
        <v>27.39</v>
      </c>
      <c r="D21" s="475">
        <v>0</v>
      </c>
    </row>
    <row r="22" spans="2:7" x14ac:dyDescent="0.3">
      <c r="B22" s="255" t="s">
        <v>353</v>
      </c>
      <c r="C22" s="474">
        <v>0</v>
      </c>
      <c r="D22" s="475">
        <v>-18510.11</v>
      </c>
    </row>
    <row r="23" spans="2:7" x14ac:dyDescent="0.3">
      <c r="B23" s="278" t="s">
        <v>60</v>
      </c>
      <c r="C23" s="481">
        <f>SUM(C17:C22)</f>
        <v>4320.0000000000009</v>
      </c>
      <c r="D23" s="482">
        <v>-17335.890488571698</v>
      </c>
    </row>
    <row r="24" spans="2:7" ht="17.25" thickBot="1" x14ac:dyDescent="0.35">
      <c r="B24" s="278" t="s">
        <v>61</v>
      </c>
      <c r="C24" s="483">
        <f>+C15-C23</f>
        <v>60557.67</v>
      </c>
      <c r="D24" s="484">
        <v>38919.925722817374</v>
      </c>
      <c r="G24" s="281"/>
    </row>
    <row r="25" spans="2:7" ht="17.25" thickTop="1" x14ac:dyDescent="0.3">
      <c r="B25" s="277"/>
      <c r="C25" s="485">
        <f>+C24-'1'!C53</f>
        <v>0</v>
      </c>
      <c r="D25" s="486"/>
    </row>
    <row r="26" spans="2:7" ht="17.25" thickBot="1" x14ac:dyDescent="0.35">
      <c r="B26" s="282"/>
      <c r="C26" s="487"/>
      <c r="D26" s="488"/>
      <c r="F26" s="283"/>
    </row>
    <row r="27" spans="2:7" x14ac:dyDescent="0.3">
      <c r="B27" s="284"/>
      <c r="C27" s="489">
        <f>+C24-'1'!C53</f>
        <v>0</v>
      </c>
      <c r="D27" s="490"/>
    </row>
    <row r="28" spans="2:7" x14ac:dyDescent="0.3">
      <c r="B28" s="239" t="s">
        <v>46</v>
      </c>
      <c r="C28" s="491"/>
      <c r="D28" s="491"/>
    </row>
    <row r="29" spans="2:7" x14ac:dyDescent="0.3">
      <c r="B29" s="270"/>
      <c r="C29" s="491"/>
      <c r="D29" s="491"/>
    </row>
    <row r="30" spans="2:7" x14ac:dyDescent="0.3">
      <c r="B30" s="285"/>
      <c r="C30" s="491"/>
      <c r="D30" s="491"/>
    </row>
    <row r="31" spans="2:7" x14ac:dyDescent="0.3">
      <c r="B31" s="270"/>
      <c r="C31" s="491"/>
      <c r="D31" s="491"/>
    </row>
    <row r="32" spans="2:7" x14ac:dyDescent="0.3">
      <c r="B32" s="285"/>
      <c r="C32" s="492"/>
      <c r="D32" s="492"/>
    </row>
    <row r="33" spans="2:4" x14ac:dyDescent="0.3">
      <c r="B33" s="285"/>
      <c r="C33" s="491"/>
      <c r="D33" s="491"/>
    </row>
    <row r="34" spans="2:4" x14ac:dyDescent="0.3">
      <c r="B34" s="245"/>
      <c r="C34" s="491"/>
      <c r="D34" s="491"/>
    </row>
    <row r="35" spans="2:4" x14ac:dyDescent="0.3">
      <c r="B35" s="285"/>
      <c r="C35" s="491"/>
      <c r="D35" s="491"/>
    </row>
    <row r="36" spans="2:4" x14ac:dyDescent="0.3">
      <c r="B36" s="245"/>
      <c r="C36" s="491"/>
      <c r="D36" s="491"/>
    </row>
    <row r="37" spans="2:4" x14ac:dyDescent="0.3">
      <c r="B37" s="285"/>
      <c r="C37" s="492"/>
      <c r="D37" s="492"/>
    </row>
    <row r="38" spans="2:4" x14ac:dyDescent="0.3">
      <c r="B38" s="245"/>
      <c r="C38" s="491"/>
      <c r="D38" s="491"/>
    </row>
    <row r="39" spans="2:4" x14ac:dyDescent="0.3">
      <c r="B39" s="285"/>
      <c r="C39" s="491"/>
      <c r="D39" s="491"/>
    </row>
    <row r="40" spans="2:4" x14ac:dyDescent="0.3">
      <c r="B40" s="285"/>
      <c r="C40" s="491"/>
      <c r="D40" s="491"/>
    </row>
    <row r="41" spans="2:4" x14ac:dyDescent="0.3">
      <c r="B41" s="285"/>
      <c r="C41" s="491"/>
      <c r="D41" s="491"/>
    </row>
    <row r="42" spans="2:4" x14ac:dyDescent="0.3">
      <c r="B42" s="285"/>
      <c r="C42" s="492"/>
      <c r="D42" s="492"/>
    </row>
    <row r="44" spans="2:4" x14ac:dyDescent="0.3">
      <c r="C44" s="491"/>
      <c r="D44" s="491"/>
    </row>
    <row r="46" spans="2:4" x14ac:dyDescent="0.3">
      <c r="C46" s="491"/>
    </row>
    <row r="47" spans="2:4" x14ac:dyDescent="0.3">
      <c r="C47" s="491"/>
    </row>
    <row r="48" spans="2:4" x14ac:dyDescent="0.3">
      <c r="C48" s="491"/>
    </row>
  </sheetData>
  <mergeCells count="6">
    <mergeCell ref="B2:D2"/>
    <mergeCell ref="B3:D3"/>
    <mergeCell ref="C7:C8"/>
    <mergeCell ref="D7:D8"/>
    <mergeCell ref="B4:D4"/>
    <mergeCell ref="B5:D5"/>
  </mergeCells>
  <pageMargins left="0.25" right="0.25" top="0.75" bottom="0.75" header="0.3" footer="0.3"/>
  <pageSetup paperSize="9" scale="7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39"/>
  <sheetViews>
    <sheetView showGridLines="0" zoomScaleNormal="100" workbookViewId="0">
      <selection activeCell="G4" sqref="G4"/>
    </sheetView>
  </sheetViews>
  <sheetFormatPr baseColWidth="10" defaultColWidth="9.140625" defaultRowHeight="16.5" x14ac:dyDescent="0.3"/>
  <cols>
    <col min="1" max="1" width="5.7109375" style="233" customWidth="1"/>
    <col min="2" max="2" width="39.42578125" style="233" customWidth="1"/>
    <col min="3" max="3" width="14.85546875" style="233" bestFit="1" customWidth="1"/>
    <col min="4" max="4" width="14.5703125" style="233" bestFit="1" customWidth="1"/>
    <col min="5" max="5" width="43.140625" style="233" bestFit="1" customWidth="1"/>
    <col min="6" max="6" width="7.42578125" style="233" customWidth="1"/>
    <col min="7" max="7" width="16.42578125" style="233" bestFit="1" customWidth="1"/>
    <col min="8" max="8" width="17.140625" style="246" bestFit="1" customWidth="1"/>
    <col min="9" max="9" width="21.7109375" style="233" bestFit="1" customWidth="1"/>
    <col min="10" max="10" width="14.140625" style="233" bestFit="1" customWidth="1"/>
    <col min="11" max="11" width="12.42578125" style="233" customWidth="1"/>
    <col min="12" max="16384" width="9.140625" style="233"/>
  </cols>
  <sheetData>
    <row r="1" spans="1:11" x14ac:dyDescent="0.3">
      <c r="A1" s="286"/>
      <c r="B1" s="287"/>
      <c r="C1" s="287"/>
      <c r="D1" s="287"/>
    </row>
    <row r="2" spans="1:11" ht="45.6" customHeight="1" x14ac:dyDescent="0.4">
      <c r="A2" s="287"/>
      <c r="B2" s="551" t="s">
        <v>0</v>
      </c>
      <c r="C2" s="551"/>
      <c r="D2" s="551"/>
      <c r="E2" s="551"/>
      <c r="F2" s="288"/>
      <c r="G2" s="287"/>
      <c r="H2" s="289"/>
      <c r="I2" s="287"/>
      <c r="J2" s="287"/>
      <c r="K2" s="287"/>
    </row>
    <row r="3" spans="1:11" ht="21" x14ac:dyDescent="0.4">
      <c r="A3" s="286"/>
      <c r="B3" s="548" t="s">
        <v>62</v>
      </c>
      <c r="C3" s="548"/>
      <c r="D3" s="548"/>
      <c r="E3" s="548"/>
      <c r="F3" s="286"/>
      <c r="G3" s="286"/>
      <c r="H3" s="286"/>
      <c r="I3" s="290"/>
      <c r="J3" s="290"/>
      <c r="K3" s="290"/>
    </row>
    <row r="4" spans="1:11" ht="30.6" customHeight="1" x14ac:dyDescent="0.3">
      <c r="A4" s="290"/>
      <c r="B4" s="550" t="str">
        <f>+CONCATENATE(Parametrización!C31," ",Parametrización!D31," ",Parametrización!E31," ",Parametrización!F31)</f>
        <v>CORRESPONDIENTE AL 31 DE MARZO DE 2025 PRESENTADO EN FORMA COMPARATIVA CON EL EJERCICIO ECONOMICO ANTERIOR  AL 31 DE MARZO DE 2024</v>
      </c>
      <c r="C4" s="550"/>
      <c r="D4" s="550"/>
      <c r="E4" s="550"/>
      <c r="F4" s="287"/>
      <c r="G4" s="287"/>
      <c r="H4" s="287"/>
      <c r="I4" s="290"/>
      <c r="J4" s="290"/>
      <c r="K4" s="290"/>
    </row>
    <row r="5" spans="1:11" x14ac:dyDescent="0.3">
      <c r="A5" s="290"/>
      <c r="B5" s="549" t="s">
        <v>340</v>
      </c>
      <c r="C5" s="549"/>
      <c r="D5" s="549"/>
      <c r="E5" s="549"/>
      <c r="F5" s="287"/>
      <c r="G5" s="287"/>
      <c r="H5" s="287"/>
      <c r="I5" s="290"/>
      <c r="J5" s="290"/>
      <c r="K5" s="290"/>
    </row>
    <row r="6" spans="1:11" x14ac:dyDescent="0.3">
      <c r="A6" s="290"/>
      <c r="B6" s="556"/>
      <c r="C6" s="556"/>
      <c r="D6" s="556"/>
      <c r="E6" s="556"/>
      <c r="F6" s="556"/>
      <c r="G6" s="556"/>
      <c r="H6" s="556"/>
      <c r="I6" s="290"/>
      <c r="J6" s="290"/>
      <c r="K6" s="290"/>
    </row>
    <row r="7" spans="1:11" ht="32.450000000000003" customHeight="1" x14ac:dyDescent="0.3">
      <c r="B7" s="494" t="s">
        <v>93</v>
      </c>
      <c r="C7" s="494" t="s">
        <v>181</v>
      </c>
      <c r="D7" s="494" t="s">
        <v>38</v>
      </c>
      <c r="E7" s="291" t="str">
        <f>+CONCATENATE(Parametrización!C46," ",Parametrización!F46)</f>
        <v>TOTAL DEL ACTIVO NETO AL 31/03/2024</v>
      </c>
      <c r="F7" s="412"/>
      <c r="G7" s="412"/>
      <c r="H7" s="412"/>
      <c r="I7" s="412"/>
      <c r="J7" s="412"/>
      <c r="K7" s="412"/>
    </row>
    <row r="8" spans="1:11" x14ac:dyDescent="0.3">
      <c r="A8" s="290"/>
      <c r="B8" s="293" t="s">
        <v>63</v>
      </c>
      <c r="C8" s="294">
        <f>+'1'!D49</f>
        <v>2887000</v>
      </c>
      <c r="D8" s="395">
        <f>+'1'!D51</f>
        <v>185902.63</v>
      </c>
      <c r="E8" s="415">
        <v>0</v>
      </c>
      <c r="F8" s="290"/>
      <c r="G8" s="394"/>
      <c r="H8" s="292"/>
      <c r="I8" s="394"/>
      <c r="J8" s="290"/>
      <c r="K8" s="295"/>
    </row>
    <row r="9" spans="1:11" x14ac:dyDescent="0.3">
      <c r="B9" s="296"/>
      <c r="C9" s="297"/>
      <c r="D9" s="396"/>
      <c r="E9" s="416">
        <v>0</v>
      </c>
    </row>
    <row r="10" spans="1:11" x14ac:dyDescent="0.3">
      <c r="A10" s="239"/>
      <c r="B10" s="296" t="s">
        <v>64</v>
      </c>
      <c r="C10" s="299"/>
      <c r="D10" s="397"/>
      <c r="E10" s="416">
        <v>0</v>
      </c>
      <c r="F10" s="300"/>
      <c r="G10" s="300"/>
      <c r="H10" s="301"/>
      <c r="I10" s="300"/>
      <c r="J10" s="300"/>
      <c r="K10" s="300"/>
    </row>
    <row r="11" spans="1:11" x14ac:dyDescent="0.3">
      <c r="A11" s="239"/>
      <c r="B11" s="302" t="s">
        <v>65</v>
      </c>
      <c r="C11" s="299">
        <v>113000</v>
      </c>
      <c r="D11" s="397">
        <v>0</v>
      </c>
      <c r="E11" s="416">
        <v>1346642</v>
      </c>
      <c r="F11" s="300"/>
      <c r="G11" s="394"/>
      <c r="H11" s="292"/>
      <c r="I11" s="394"/>
      <c r="J11" s="300"/>
      <c r="K11" s="300"/>
    </row>
    <row r="12" spans="1:11" x14ac:dyDescent="0.3">
      <c r="A12" s="239"/>
      <c r="B12" s="302" t="s">
        <v>354</v>
      </c>
      <c r="C12" s="299">
        <v>523.53</v>
      </c>
      <c r="D12" s="397"/>
      <c r="E12" s="416"/>
      <c r="F12" s="300"/>
      <c r="G12" s="394"/>
      <c r="H12" s="292"/>
      <c r="I12" s="394"/>
      <c r="J12" s="300"/>
      <c r="K12" s="300"/>
    </row>
    <row r="13" spans="1:11" x14ac:dyDescent="0.3">
      <c r="A13" s="295"/>
      <c r="B13" s="303" t="s">
        <v>66</v>
      </c>
      <c r="C13" s="298">
        <v>0</v>
      </c>
      <c r="D13" s="398">
        <v>0</v>
      </c>
      <c r="E13" s="416">
        <v>0</v>
      </c>
      <c r="F13" s="304"/>
      <c r="G13" s="295"/>
      <c r="H13" s="305"/>
      <c r="I13" s="304"/>
      <c r="J13" s="306"/>
      <c r="K13" s="306"/>
    </row>
    <row r="14" spans="1:11" x14ac:dyDescent="0.3">
      <c r="A14" s="295"/>
      <c r="B14" s="303" t="s">
        <v>67</v>
      </c>
      <c r="C14" s="307">
        <v>0</v>
      </c>
      <c r="D14" s="398">
        <f>-D8</f>
        <v>-185902.63</v>
      </c>
      <c r="E14" s="416">
        <v>0</v>
      </c>
      <c r="F14" s="304"/>
      <c r="G14" s="295"/>
      <c r="H14" s="305"/>
      <c r="I14" s="304"/>
      <c r="J14" s="306"/>
      <c r="K14" s="306"/>
    </row>
    <row r="15" spans="1:11" x14ac:dyDescent="0.3">
      <c r="A15" s="295"/>
      <c r="B15" s="303" t="s">
        <v>39</v>
      </c>
      <c r="C15" s="307">
        <v>0</v>
      </c>
      <c r="D15" s="362">
        <v>0</v>
      </c>
      <c r="E15" s="416">
        <v>0</v>
      </c>
      <c r="F15" s="304"/>
      <c r="G15" s="295"/>
      <c r="H15" s="305"/>
      <c r="I15" s="304"/>
      <c r="J15" s="306"/>
      <c r="K15" s="306"/>
    </row>
    <row r="16" spans="1:11" x14ac:dyDescent="0.3">
      <c r="A16" s="239"/>
      <c r="B16" s="308" t="s">
        <v>68</v>
      </c>
      <c r="C16" s="309">
        <v>0</v>
      </c>
      <c r="D16" s="398">
        <f>+D17-D8-D14</f>
        <v>60557.67</v>
      </c>
      <c r="E16" s="417">
        <f>'2'!D24</f>
        <v>38919.925722817374</v>
      </c>
      <c r="F16" s="239"/>
      <c r="G16" s="394"/>
      <c r="H16" s="292"/>
      <c r="I16" s="394"/>
      <c r="J16" s="239"/>
      <c r="K16" s="239"/>
    </row>
    <row r="17" spans="1:13" ht="30.6" customHeight="1" x14ac:dyDescent="0.3">
      <c r="A17" s="239"/>
      <c r="B17" s="310" t="s">
        <v>69</v>
      </c>
      <c r="C17" s="311">
        <f>C8+C11+C12-C13-C14-C15+C16</f>
        <v>3000523.53</v>
      </c>
      <c r="D17" s="311">
        <f>+'1'!C51</f>
        <v>60557.67</v>
      </c>
      <c r="E17" s="399" t="str">
        <f>+CONCATENATE(Parametrización!C46," ",Parametrización!D46)</f>
        <v>TOTAL DEL ACTIVO NETO AL 31/03/2025</v>
      </c>
      <c r="F17" s="312"/>
      <c r="G17" s="263"/>
      <c r="H17" s="263"/>
      <c r="I17" s="312"/>
      <c r="J17" s="312"/>
      <c r="K17" s="312"/>
    </row>
    <row r="18" spans="1:13" ht="22.5" customHeight="1" thickBot="1" x14ac:dyDescent="0.35">
      <c r="A18" s="239"/>
      <c r="B18" s="312"/>
      <c r="C18" s="312"/>
      <c r="D18" s="312"/>
      <c r="E18" s="313">
        <f>+C17+D17</f>
        <v>3061081.1999999997</v>
      </c>
      <c r="F18" s="312"/>
      <c r="G18" s="263"/>
      <c r="H18" s="263"/>
      <c r="I18" s="312"/>
      <c r="J18" s="312"/>
      <c r="K18" s="312"/>
      <c r="M18" s="276"/>
    </row>
    <row r="19" spans="1:13" ht="17.25" thickTop="1" x14ac:dyDescent="0.3">
      <c r="A19" s="314"/>
      <c r="B19" s="312"/>
      <c r="C19" s="400"/>
      <c r="D19" s="400"/>
      <c r="E19" s="247">
        <f>+E18-'1'!C58</f>
        <v>0</v>
      </c>
      <c r="F19" s="312"/>
      <c r="G19" s="263"/>
      <c r="H19" s="403"/>
      <c r="I19" s="312"/>
      <c r="J19" s="312"/>
      <c r="K19" s="312"/>
      <c r="M19" s="276"/>
    </row>
    <row r="20" spans="1:13" x14ac:dyDescent="0.3">
      <c r="A20" s="239"/>
      <c r="B20" s="239" t="s">
        <v>46</v>
      </c>
      <c r="C20" s="312"/>
      <c r="D20" s="312"/>
      <c r="E20" s="315"/>
      <c r="F20" s="312"/>
      <c r="G20" s="312"/>
      <c r="H20" s="263"/>
      <c r="I20" s="312"/>
      <c r="J20" s="312"/>
      <c r="K20" s="312"/>
    </row>
    <row r="21" spans="1:13" x14ac:dyDescent="0.3">
      <c r="A21" s="239"/>
      <c r="B21" s="270"/>
      <c r="C21" s="312"/>
      <c r="D21" s="312"/>
      <c r="E21" s="263"/>
      <c r="F21" s="312"/>
      <c r="G21" s="312"/>
      <c r="H21" s="263"/>
      <c r="I21" s="312"/>
      <c r="J21" s="312"/>
      <c r="K21" s="312"/>
    </row>
    <row r="22" spans="1:13" ht="17.25" customHeight="1" x14ac:dyDescent="0.3">
      <c r="A22" s="239"/>
      <c r="B22" s="270"/>
      <c r="C22" s="402"/>
      <c r="D22" s="312"/>
      <c r="E22" s="263"/>
      <c r="F22" s="312"/>
      <c r="G22" s="312"/>
      <c r="H22" s="263"/>
      <c r="I22" s="263"/>
      <c r="J22" s="312"/>
      <c r="K22" s="312"/>
    </row>
    <row r="23" spans="1:13" x14ac:dyDescent="0.3">
      <c r="A23" s="239"/>
      <c r="B23" s="287"/>
      <c r="C23" s="402"/>
      <c r="D23" s="312"/>
      <c r="E23" s="263"/>
      <c r="F23" s="312"/>
      <c r="G23" s="312"/>
      <c r="H23" s="263"/>
      <c r="I23" s="263"/>
      <c r="J23" s="263"/>
      <c r="K23" s="312"/>
    </row>
    <row r="24" spans="1:13" x14ac:dyDescent="0.3">
      <c r="A24" s="239"/>
      <c r="B24" s="270"/>
      <c r="C24" s="312"/>
      <c r="D24" s="312"/>
      <c r="E24" s="312"/>
      <c r="F24" s="312"/>
      <c r="G24" s="403"/>
      <c r="H24" s="403"/>
      <c r="I24" s="312"/>
      <c r="J24" s="263"/>
      <c r="K24" s="312"/>
    </row>
    <row r="25" spans="1:13" x14ac:dyDescent="0.3">
      <c r="A25" s="239"/>
      <c r="B25" s="312"/>
      <c r="C25" s="312"/>
      <c r="D25" s="312"/>
      <c r="E25" s="312"/>
      <c r="F25" s="312"/>
      <c r="G25" s="312"/>
      <c r="H25" s="263"/>
      <c r="I25" s="312"/>
      <c r="J25" s="312"/>
      <c r="K25" s="312"/>
    </row>
    <row r="26" spans="1:13" x14ac:dyDescent="0.3">
      <c r="A26" s="239"/>
      <c r="B26" s="312"/>
      <c r="C26" s="312"/>
      <c r="D26" s="312"/>
      <c r="E26" s="312"/>
      <c r="F26" s="312"/>
      <c r="G26" s="312"/>
      <c r="H26" s="263"/>
      <c r="I26" s="312"/>
      <c r="J26" s="312"/>
      <c r="K26" s="312"/>
    </row>
    <row r="27" spans="1:13" x14ac:dyDescent="0.3">
      <c r="A27" s="239"/>
      <c r="B27" s="312"/>
      <c r="C27" s="312"/>
      <c r="D27" s="312"/>
      <c r="E27" s="312"/>
      <c r="F27" s="312"/>
      <c r="G27" s="312"/>
      <c r="H27" s="263"/>
      <c r="I27" s="312"/>
      <c r="J27" s="312"/>
      <c r="K27" s="312"/>
    </row>
    <row r="28" spans="1:13" x14ac:dyDescent="0.3">
      <c r="A28" s="287"/>
      <c r="B28" s="312"/>
      <c r="C28" s="312"/>
      <c r="D28" s="312"/>
      <c r="E28" s="312"/>
      <c r="F28" s="312"/>
      <c r="G28" s="312"/>
      <c r="H28" s="263"/>
      <c r="I28" s="312"/>
      <c r="J28" s="312"/>
      <c r="K28" s="312"/>
    </row>
    <row r="29" spans="1:13" x14ac:dyDescent="0.3">
      <c r="A29" s="287"/>
      <c r="B29" s="312"/>
      <c r="C29" s="312"/>
      <c r="D29" s="312"/>
      <c r="E29" s="312"/>
      <c r="F29" s="312"/>
      <c r="G29" s="312"/>
      <c r="H29" s="263"/>
      <c r="I29" s="312"/>
      <c r="J29" s="312"/>
      <c r="K29" s="312"/>
    </row>
    <row r="31" spans="1:13" x14ac:dyDescent="0.3">
      <c r="G31" s="246"/>
      <c r="J31" s="276"/>
    </row>
    <row r="32" spans="1:13" x14ac:dyDescent="0.3">
      <c r="G32" s="276"/>
    </row>
    <row r="33" spans="2:10" x14ac:dyDescent="0.3">
      <c r="J33" s="276"/>
    </row>
    <row r="34" spans="2:10" x14ac:dyDescent="0.3">
      <c r="J34" s="276"/>
    </row>
    <row r="35" spans="2:10" x14ac:dyDescent="0.3">
      <c r="J35" s="276"/>
    </row>
    <row r="38" spans="2:10" x14ac:dyDescent="0.3">
      <c r="B38" s="295"/>
      <c r="C38" s="287"/>
      <c r="D38" s="287"/>
      <c r="E38" s="557"/>
      <c r="F38" s="557"/>
      <c r="G38" s="557"/>
      <c r="H38" s="557"/>
    </row>
    <row r="39" spans="2:10" x14ac:dyDescent="0.3">
      <c r="B39" s="295"/>
      <c r="C39" s="287"/>
      <c r="D39" s="287"/>
      <c r="E39" s="557"/>
      <c r="F39" s="557"/>
      <c r="G39" s="557"/>
      <c r="H39" s="557"/>
    </row>
  </sheetData>
  <mergeCells count="7">
    <mergeCell ref="B6:H6"/>
    <mergeCell ref="E38:H38"/>
    <mergeCell ref="E39:H39"/>
    <mergeCell ref="B2:E2"/>
    <mergeCell ref="B3:E3"/>
    <mergeCell ref="B4:E4"/>
    <mergeCell ref="B5:E5"/>
  </mergeCells>
  <pageMargins left="0.25" right="0.25" top="0.75" bottom="0.75" header="0.3" footer="0.3"/>
  <pageSetup paperSize="9" scale="6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38"/>
  <sheetViews>
    <sheetView showGridLines="0" topLeftCell="A6" zoomScaleNormal="100" workbookViewId="0">
      <selection activeCell="H8" sqref="H8"/>
    </sheetView>
  </sheetViews>
  <sheetFormatPr baseColWidth="10" defaultColWidth="9.140625" defaultRowHeight="16.5" x14ac:dyDescent="0.3"/>
  <cols>
    <col min="1" max="1" width="3.7109375" style="239" customWidth="1"/>
    <col min="2" max="2" width="60" style="239" customWidth="1"/>
    <col min="3" max="3" width="22.85546875" style="239" customWidth="1"/>
    <col min="4" max="4" width="2.85546875" style="239" customWidth="1"/>
    <col min="5" max="5" width="22.85546875" style="239" customWidth="1"/>
    <col min="6" max="6" width="15.140625" style="239" bestFit="1" customWidth="1"/>
    <col min="7" max="7" width="7.42578125" style="239" customWidth="1"/>
    <col min="8" max="8" width="19.7109375" style="317" customWidth="1"/>
    <col min="9" max="9" width="12.28515625" style="239" bestFit="1" customWidth="1"/>
    <col min="10" max="10" width="12.85546875" style="239" bestFit="1" customWidth="1"/>
    <col min="11" max="16384" width="9.140625" style="239"/>
  </cols>
  <sheetData>
    <row r="1" spans="1:11" x14ac:dyDescent="0.3">
      <c r="B1" s="242"/>
      <c r="C1" s="242"/>
      <c r="E1" s="242"/>
      <c r="F1" s="242"/>
      <c r="G1" s="242"/>
      <c r="H1" s="316"/>
    </row>
    <row r="2" spans="1:11" x14ac:dyDescent="0.3">
      <c r="B2" s="242"/>
      <c r="C2" s="288"/>
      <c r="E2" s="562"/>
      <c r="F2" s="562"/>
      <c r="G2" s="562"/>
      <c r="H2" s="562"/>
    </row>
    <row r="3" spans="1:11" ht="56.25" customHeight="1" x14ac:dyDescent="0.5">
      <c r="B3" s="551" t="s">
        <v>0</v>
      </c>
      <c r="C3" s="551"/>
      <c r="D3" s="551"/>
      <c r="E3" s="551"/>
      <c r="F3" s="468"/>
      <c r="G3" s="468"/>
      <c r="H3" s="468"/>
    </row>
    <row r="4" spans="1:11" ht="21" x14ac:dyDescent="0.4">
      <c r="B4" s="548" t="s">
        <v>70</v>
      </c>
      <c r="C4" s="548"/>
      <c r="D4" s="548"/>
      <c r="E4" s="548"/>
    </row>
    <row r="5" spans="1:11" ht="31.35" customHeight="1" x14ac:dyDescent="0.3">
      <c r="B5" s="550" t="str">
        <f>+CONCATENATE(Parametrización!C31," ",Parametrización!D31," ",Parametrización!E31," ",Parametrización!F31)</f>
        <v>CORRESPONDIENTE AL 31 DE MARZO DE 2025 PRESENTADO EN FORMA COMPARATIVA CON EL EJERCICIO ECONOMICO ANTERIOR  AL 31 DE MARZO DE 2024</v>
      </c>
      <c r="C5" s="550"/>
      <c r="D5" s="550"/>
      <c r="E5" s="550"/>
    </row>
    <row r="6" spans="1:11" x14ac:dyDescent="0.3">
      <c r="B6" s="549" t="s">
        <v>340</v>
      </c>
      <c r="C6" s="549"/>
      <c r="D6" s="549"/>
      <c r="E6" s="549"/>
    </row>
    <row r="7" spans="1:11" ht="14.45" customHeight="1" x14ac:dyDescent="0.4">
      <c r="A7" s="233"/>
      <c r="B7" s="272"/>
      <c r="C7" s="272"/>
      <c r="D7" s="272"/>
      <c r="E7" s="234"/>
      <c r="F7" s="233"/>
      <c r="G7" s="233"/>
      <c r="H7" s="412"/>
      <c r="I7" s="412"/>
      <c r="J7" s="412"/>
      <c r="K7" s="412"/>
    </row>
    <row r="8" spans="1:11" x14ac:dyDescent="0.3">
      <c r="A8" s="270"/>
      <c r="B8" s="318"/>
      <c r="C8" s="560" t="str">
        <f>+CONCATENATE(Parametrización!C39," ",Parametrización!D39)</f>
        <v>PERIODO ACTUAL 31/03/2025</v>
      </c>
      <c r="D8" s="495"/>
      <c r="E8" s="558" t="str">
        <f>+CONCATENATE(Parametrización!E39," ",Parametrización!F39)</f>
        <v>PERIODO ANTERIOR 31/03/2024</v>
      </c>
      <c r="G8" s="312"/>
      <c r="I8" s="312"/>
    </row>
    <row r="9" spans="1:11" x14ac:dyDescent="0.3">
      <c r="B9" s="319"/>
      <c r="C9" s="561"/>
      <c r="D9" s="496"/>
      <c r="E9" s="559"/>
      <c r="G9" s="312"/>
      <c r="I9" s="312"/>
    </row>
    <row r="10" spans="1:11" x14ac:dyDescent="0.3">
      <c r="A10" s="270"/>
      <c r="B10" s="319"/>
      <c r="C10" s="320" t="s">
        <v>71</v>
      </c>
      <c r="D10" s="320"/>
      <c r="E10" s="321" t="s">
        <v>71</v>
      </c>
      <c r="G10" s="312"/>
      <c r="I10" s="312"/>
    </row>
    <row r="11" spans="1:11" x14ac:dyDescent="0.3">
      <c r="B11" s="322"/>
      <c r="C11" s="323"/>
      <c r="D11" s="324"/>
      <c r="E11" s="325"/>
      <c r="G11" s="312"/>
      <c r="I11" s="312"/>
    </row>
    <row r="12" spans="1:11" x14ac:dyDescent="0.3">
      <c r="A12" s="270"/>
      <c r="B12" s="326" t="s">
        <v>72</v>
      </c>
      <c r="C12" s="327">
        <f>+'1'!D12</f>
        <v>14676.9</v>
      </c>
      <c r="D12" s="328"/>
      <c r="E12" s="329">
        <v>0</v>
      </c>
      <c r="G12" s="312"/>
      <c r="I12" s="312"/>
    </row>
    <row r="13" spans="1:11" s="408" customFormat="1" x14ac:dyDescent="0.3">
      <c r="A13" s="287"/>
      <c r="B13" s="326" t="s">
        <v>73</v>
      </c>
      <c r="C13" s="328"/>
      <c r="D13" s="328"/>
      <c r="E13" s="330"/>
      <c r="F13" s="287"/>
      <c r="G13" s="418"/>
      <c r="H13" s="419"/>
      <c r="I13" s="418"/>
      <c r="J13" s="287"/>
      <c r="K13" s="287"/>
    </row>
    <row r="14" spans="1:11" s="407" customFormat="1" x14ac:dyDescent="0.3">
      <c r="A14" s="242"/>
      <c r="B14" s="322" t="s">
        <v>74</v>
      </c>
      <c r="C14" s="331"/>
      <c r="D14" s="331"/>
      <c r="E14" s="332"/>
      <c r="F14" s="239"/>
      <c r="G14" s="312"/>
      <c r="H14" s="317"/>
      <c r="I14" s="312"/>
      <c r="J14" s="239"/>
      <c r="K14" s="239"/>
    </row>
    <row r="15" spans="1:11" x14ac:dyDescent="0.3">
      <c r="B15" s="326" t="s">
        <v>75</v>
      </c>
      <c r="C15" s="331"/>
      <c r="D15" s="331"/>
      <c r="E15" s="332"/>
      <c r="G15" s="312"/>
      <c r="I15" s="312"/>
    </row>
    <row r="16" spans="1:11" x14ac:dyDescent="0.3">
      <c r="A16" s="270"/>
      <c r="B16" s="322" t="s">
        <v>76</v>
      </c>
      <c r="C16" s="331">
        <f>+'Flujo de Fondos Calculo GS U$S'!B63</f>
        <v>0</v>
      </c>
      <c r="D16" s="331"/>
      <c r="E16" s="332">
        <v>0</v>
      </c>
      <c r="G16" s="312"/>
      <c r="I16" s="312"/>
    </row>
    <row r="17" spans="1:10" x14ac:dyDescent="0.3">
      <c r="B17" s="322" t="s">
        <v>77</v>
      </c>
      <c r="C17" s="331"/>
      <c r="D17" s="331"/>
      <c r="E17" s="332"/>
      <c r="G17" s="312"/>
      <c r="I17" s="312"/>
    </row>
    <row r="18" spans="1:10" x14ac:dyDescent="0.3">
      <c r="A18" s="270"/>
      <c r="B18" s="322" t="s">
        <v>78</v>
      </c>
      <c r="C18" s="331">
        <f>+'Flujo de Fondos Calculo GS U$S'!B67+'Flujo de Fondos Calculo GS U$S'!B65</f>
        <v>-38715.499999999993</v>
      </c>
      <c r="D18" s="331"/>
      <c r="E18" s="333">
        <v>17795.676136171773</v>
      </c>
      <c r="G18" s="312"/>
      <c r="H18" s="263"/>
      <c r="I18" s="312"/>
    </row>
    <row r="19" spans="1:10" x14ac:dyDescent="0.3">
      <c r="B19" s="322" t="s">
        <v>79</v>
      </c>
      <c r="C19" s="334"/>
      <c r="D19" s="331"/>
      <c r="E19" s="335"/>
      <c r="G19" s="312"/>
      <c r="H19" s="263"/>
      <c r="I19" s="312"/>
    </row>
    <row r="20" spans="1:10" x14ac:dyDescent="0.3">
      <c r="A20" s="270"/>
      <c r="B20" s="322" t="s">
        <v>80</v>
      </c>
      <c r="C20" s="279">
        <f>SUM(C16:C19)</f>
        <v>-38715.499999999993</v>
      </c>
      <c r="D20" s="328"/>
      <c r="E20" s="336">
        <v>17795.676136171773</v>
      </c>
      <c r="G20" s="312"/>
      <c r="H20" s="263"/>
      <c r="I20" s="312"/>
    </row>
    <row r="21" spans="1:10" x14ac:dyDescent="0.3">
      <c r="B21" s="322"/>
      <c r="C21" s="331"/>
      <c r="D21" s="331"/>
      <c r="E21" s="332"/>
      <c r="G21" s="312"/>
      <c r="I21" s="312"/>
    </row>
    <row r="22" spans="1:10" s="408" customFormat="1" x14ac:dyDescent="0.3">
      <c r="A22" s="270"/>
      <c r="B22" s="326" t="s">
        <v>81</v>
      </c>
      <c r="C22" s="328"/>
      <c r="D22" s="328"/>
      <c r="E22" s="330"/>
      <c r="F22" s="287"/>
      <c r="G22" s="418"/>
      <c r="H22" s="419"/>
      <c r="I22" s="418"/>
      <c r="J22" s="287"/>
    </row>
    <row r="23" spans="1:10" s="407" customFormat="1" x14ac:dyDescent="0.3">
      <c r="A23" s="239"/>
      <c r="B23" s="322" t="s">
        <v>82</v>
      </c>
      <c r="C23" s="331">
        <f>'Flujo de Fondos Calculo GS U$S'!B85</f>
        <v>0</v>
      </c>
      <c r="D23" s="331"/>
      <c r="E23" s="332">
        <v>0</v>
      </c>
      <c r="F23" s="239"/>
      <c r="G23" s="312"/>
      <c r="H23" s="337"/>
      <c r="I23" s="312"/>
      <c r="J23" s="239"/>
    </row>
    <row r="24" spans="1:10" x14ac:dyDescent="0.3">
      <c r="A24" s="270"/>
      <c r="B24" s="322" t="s">
        <v>83</v>
      </c>
      <c r="C24" s="331">
        <f>+'Flujo de Fondos Calculo GS U$S'!C80</f>
        <v>112022.94999999982</v>
      </c>
      <c r="D24" s="331"/>
      <c r="E24" s="332">
        <v>-1357506.3747657542</v>
      </c>
      <c r="G24" s="312"/>
      <c r="H24" s="337"/>
      <c r="I24" s="312"/>
    </row>
    <row r="25" spans="1:10" x14ac:dyDescent="0.3">
      <c r="B25" s="322" t="s">
        <v>65</v>
      </c>
      <c r="C25" s="338">
        <f>'Flujo de Fondos Calculo GS U$S'!B86</f>
        <v>113523.54999999984</v>
      </c>
      <c r="D25" s="331"/>
      <c r="E25" s="339">
        <v>1346642</v>
      </c>
    </row>
    <row r="26" spans="1:10" x14ac:dyDescent="0.3">
      <c r="A26" s="270"/>
      <c r="B26" s="322" t="s">
        <v>84</v>
      </c>
      <c r="C26" s="279">
        <f>SUM(C23:C25)</f>
        <v>225546.49999999965</v>
      </c>
      <c r="D26" s="331"/>
      <c r="E26" s="330">
        <v>-10864.374765754212</v>
      </c>
    </row>
    <row r="27" spans="1:10" ht="17.25" thickBot="1" x14ac:dyDescent="0.35">
      <c r="B27" s="340" t="s">
        <v>85</v>
      </c>
      <c r="C27" s="341">
        <f>+C12+C20+C26</f>
        <v>201507.89999999967</v>
      </c>
      <c r="D27" s="280"/>
      <c r="E27" s="342">
        <v>6931.301370417561</v>
      </c>
      <c r="H27" s="263"/>
      <c r="I27" s="312"/>
      <c r="J27" s="312"/>
    </row>
    <row r="28" spans="1:10" ht="17.25" thickTop="1" x14ac:dyDescent="0.3">
      <c r="A28" s="270"/>
      <c r="B28" s="319"/>
      <c r="C28" s="383">
        <f>C27-'1'!C12</f>
        <v>-3.2014213502407074E-10</v>
      </c>
      <c r="D28" s="383">
        <f>+D27-'1'!D12</f>
        <v>-14676.9</v>
      </c>
      <c r="E28" s="543">
        <f>+E27-'1'!D12</f>
        <v>-7745.5986295824387</v>
      </c>
      <c r="I28" s="312"/>
    </row>
    <row r="29" spans="1:10" x14ac:dyDescent="0.3">
      <c r="C29" s="343"/>
      <c r="D29" s="344"/>
      <c r="E29" s="344"/>
    </row>
    <row r="30" spans="1:10" x14ac:dyDescent="0.3">
      <c r="B30" s="239" t="s">
        <v>46</v>
      </c>
      <c r="C30" s="344"/>
      <c r="D30" s="344"/>
      <c r="E30" s="344"/>
    </row>
    <row r="31" spans="1:10" x14ac:dyDescent="0.3">
      <c r="C31" s="312"/>
      <c r="D31" s="312"/>
      <c r="E31" s="312"/>
    </row>
    <row r="32" spans="1:10" x14ac:dyDescent="0.3">
      <c r="B32" s="270"/>
      <c r="C32" s="312"/>
      <c r="D32" s="312"/>
      <c r="E32" s="312"/>
      <c r="F32" s="312"/>
      <c r="G32" s="312"/>
      <c r="I32" s="312"/>
    </row>
    <row r="33" spans="2:7" x14ac:dyDescent="0.3">
      <c r="B33" s="287"/>
      <c r="C33" s="312"/>
      <c r="D33" s="312"/>
      <c r="E33" s="312"/>
    </row>
    <row r="34" spans="2:7" x14ac:dyDescent="0.3">
      <c r="B34" s="270"/>
      <c r="C34" s="337"/>
      <c r="D34" s="312"/>
      <c r="E34" s="312"/>
    </row>
    <row r="35" spans="2:7" x14ac:dyDescent="0.3">
      <c r="C35" s="312"/>
      <c r="D35" s="312"/>
      <c r="E35" s="312"/>
      <c r="F35" s="345"/>
    </row>
    <row r="36" spans="2:7" x14ac:dyDescent="0.3">
      <c r="B36" s="295"/>
      <c r="C36" s="557"/>
      <c r="D36" s="557"/>
      <c r="E36" s="557"/>
      <c r="F36" s="557"/>
      <c r="G36" s="557"/>
    </row>
    <row r="37" spans="2:7" x14ac:dyDescent="0.3">
      <c r="B37" s="295"/>
      <c r="C37" s="557"/>
      <c r="D37" s="557"/>
      <c r="E37" s="557"/>
      <c r="F37" s="557"/>
      <c r="G37" s="557"/>
    </row>
    <row r="38" spans="2:7" x14ac:dyDescent="0.3">
      <c r="C38" s="312"/>
      <c r="D38" s="312"/>
      <c r="E38" s="312"/>
    </row>
  </sheetData>
  <mergeCells count="10">
    <mergeCell ref="C37:G37"/>
    <mergeCell ref="E8:E9"/>
    <mergeCell ref="C8:C9"/>
    <mergeCell ref="E2:F2"/>
    <mergeCell ref="B4:E4"/>
    <mergeCell ref="G2:H2"/>
    <mergeCell ref="C36:G36"/>
    <mergeCell ref="B5:E5"/>
    <mergeCell ref="B6:E6"/>
    <mergeCell ref="B3:E3"/>
  </mergeCells>
  <pageMargins left="0.25" right="0.25" top="0.75" bottom="0.75" header="0.3" footer="0.3"/>
  <pageSetup paperSize="9" scale="63"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666D8-2F16-4F72-9DF8-9864B265DB9D}">
  <sheetPr>
    <tabColor rgb="FFA32794"/>
  </sheetPr>
  <dimension ref="A1:DG101"/>
  <sheetViews>
    <sheetView zoomScale="130" zoomScaleNormal="130" workbookViewId="0">
      <pane xSplit="1" ySplit="7" topLeftCell="C78" activePane="bottomRight" state="frozen"/>
      <selection pane="topRight" activeCell="L18" sqref="L18"/>
      <selection pane="bottomLeft" activeCell="L18" sqref="L18"/>
      <selection pane="bottomRight" activeCell="B66" sqref="B66"/>
    </sheetView>
  </sheetViews>
  <sheetFormatPr baseColWidth="10" defaultColWidth="11.42578125" defaultRowHeight="12.75" x14ac:dyDescent="0.2"/>
  <cols>
    <col min="1" max="1" width="45.7109375" style="1" customWidth="1"/>
    <col min="2" max="2" width="25.7109375" style="120" customWidth="1"/>
    <col min="3" max="3" width="18.42578125" style="120" bestFit="1" customWidth="1"/>
    <col min="4" max="4" width="19.28515625" style="121" bestFit="1" customWidth="1"/>
    <col min="5" max="6" width="16" style="121" customWidth="1"/>
    <col min="7" max="7" width="18.42578125" style="120" bestFit="1" customWidth="1"/>
    <col min="8" max="8" width="14.42578125" style="120" bestFit="1" customWidth="1"/>
    <col min="9" max="11" width="15.28515625" style="120" customWidth="1"/>
    <col min="12" max="13" width="18.42578125" style="120" customWidth="1"/>
    <col min="14" max="14" width="20.140625" style="120" bestFit="1" customWidth="1"/>
    <col min="15" max="15" width="17.42578125" style="120" customWidth="1"/>
    <col min="16" max="16384" width="11.42578125" style="1"/>
  </cols>
  <sheetData>
    <row r="1" spans="1:15" ht="18.75" x14ac:dyDescent="0.3">
      <c r="A1" s="119" t="s">
        <v>86</v>
      </c>
    </row>
    <row r="2" spans="1:15" ht="18.75" x14ac:dyDescent="0.3">
      <c r="A2" s="119"/>
      <c r="F2" s="121" t="s">
        <v>87</v>
      </c>
      <c r="G2" s="120" t="s">
        <v>88</v>
      </c>
    </row>
    <row r="3" spans="1:15" ht="19.5" thickBot="1" x14ac:dyDescent="0.35">
      <c r="A3" s="119"/>
      <c r="F3" s="121" t="s">
        <v>89</v>
      </c>
      <c r="G3" s="120" t="s">
        <v>90</v>
      </c>
    </row>
    <row r="4" spans="1:15" x14ac:dyDescent="0.2">
      <c r="A4" s="116"/>
      <c r="B4" s="220"/>
      <c r="C4" s="232"/>
      <c r="D4" s="231"/>
      <c r="E4" s="230"/>
      <c r="F4" s="230"/>
      <c r="G4" s="229"/>
      <c r="H4" s="228"/>
      <c r="I4" s="228"/>
      <c r="J4" s="228"/>
      <c r="K4" s="228"/>
      <c r="L4" s="228"/>
      <c r="M4" s="215" t="s">
        <v>91</v>
      </c>
      <c r="N4" s="215" t="s">
        <v>92</v>
      </c>
      <c r="O4" s="227"/>
    </row>
    <row r="5" spans="1:15" ht="13.5" thickBot="1" x14ac:dyDescent="0.25">
      <c r="A5" s="113" t="s">
        <v>93</v>
      </c>
      <c r="B5" s="221" t="s">
        <v>94</v>
      </c>
      <c r="C5" s="226" t="s">
        <v>95</v>
      </c>
      <c r="D5" s="225"/>
      <c r="E5" s="218" t="s">
        <v>94</v>
      </c>
      <c r="F5" s="218" t="s">
        <v>96</v>
      </c>
      <c r="G5" s="224" t="s">
        <v>97</v>
      </c>
      <c r="H5" s="223"/>
      <c r="I5" s="223"/>
      <c r="J5" s="223"/>
      <c r="K5" s="223"/>
      <c r="L5" s="223"/>
      <c r="M5" s="221" t="s">
        <v>98</v>
      </c>
      <c r="N5" s="222" t="s">
        <v>99</v>
      </c>
      <c r="O5" s="211" t="s">
        <v>100</v>
      </c>
    </row>
    <row r="6" spans="1:15" x14ac:dyDescent="0.2">
      <c r="A6" s="107"/>
      <c r="B6" s="221" t="s">
        <v>38</v>
      </c>
      <c r="C6" s="220"/>
      <c r="D6" s="219"/>
      <c r="E6" s="218" t="s">
        <v>38</v>
      </c>
      <c r="F6" s="217" t="s">
        <v>101</v>
      </c>
      <c r="G6" s="216" t="s">
        <v>102</v>
      </c>
      <c r="H6" s="215" t="s">
        <v>103</v>
      </c>
      <c r="I6" s="212" t="s">
        <v>104</v>
      </c>
      <c r="J6" s="212" t="s">
        <v>105</v>
      </c>
      <c r="K6" s="214" t="s">
        <v>106</v>
      </c>
      <c r="L6" s="213" t="s">
        <v>107</v>
      </c>
      <c r="M6" s="212" t="s">
        <v>108</v>
      </c>
      <c r="N6" s="212" t="s">
        <v>108</v>
      </c>
      <c r="O6" s="211"/>
    </row>
    <row r="7" spans="1:15" ht="15.75" thickBot="1" x14ac:dyDescent="0.3">
      <c r="A7" s="97"/>
      <c r="B7" s="503">
        <v>2025</v>
      </c>
      <c r="C7" s="207" t="s">
        <v>101</v>
      </c>
      <c r="D7" s="210" t="s">
        <v>19</v>
      </c>
      <c r="E7" s="503">
        <v>2024</v>
      </c>
      <c r="F7" s="209" t="s">
        <v>109</v>
      </c>
      <c r="G7" s="208" t="s">
        <v>110</v>
      </c>
      <c r="H7" s="207" t="s">
        <v>111</v>
      </c>
      <c r="I7" s="204" t="s">
        <v>112</v>
      </c>
      <c r="J7" s="206" t="s">
        <v>113</v>
      </c>
      <c r="K7" s="206" t="s">
        <v>114</v>
      </c>
      <c r="L7" s="205" t="s">
        <v>115</v>
      </c>
      <c r="M7" s="204" t="s">
        <v>116</v>
      </c>
      <c r="N7" s="204" t="s">
        <v>116</v>
      </c>
      <c r="O7" s="203"/>
    </row>
    <row r="8" spans="1:15" x14ac:dyDescent="0.2">
      <c r="A8" s="88" t="s">
        <v>117</v>
      </c>
      <c r="B8" s="200"/>
      <c r="C8" s="200"/>
      <c r="D8" s="202"/>
      <c r="E8" s="201"/>
      <c r="F8" s="201"/>
      <c r="G8" s="200"/>
      <c r="H8" s="200"/>
      <c r="I8" s="200"/>
      <c r="J8" s="200"/>
      <c r="K8" s="200"/>
      <c r="L8" s="200"/>
      <c r="M8" s="200"/>
      <c r="N8" s="200"/>
      <c r="O8" s="199"/>
    </row>
    <row r="9" spans="1:15" x14ac:dyDescent="0.2">
      <c r="A9" s="84" t="s">
        <v>13</v>
      </c>
      <c r="B9" s="194">
        <f>+'1'!C12</f>
        <v>201507.9</v>
      </c>
      <c r="C9" s="194"/>
      <c r="D9" s="197"/>
      <c r="E9" s="137">
        <f>+'1'!D12</f>
        <v>14676.9</v>
      </c>
      <c r="F9" s="137">
        <f t="shared" ref="F9:F21" si="0">B9-E9+C9-D9</f>
        <v>186831</v>
      </c>
      <c r="G9" s="194"/>
      <c r="H9" s="194"/>
      <c r="I9" s="194"/>
      <c r="J9" s="194"/>
      <c r="K9" s="194"/>
      <c r="L9" s="194"/>
      <c r="M9" s="194"/>
      <c r="N9" s="194"/>
      <c r="O9" s="193">
        <f>F9</f>
        <v>186831</v>
      </c>
    </row>
    <row r="10" spans="1:15" x14ac:dyDescent="0.2">
      <c r="A10" s="84" t="s">
        <v>118</v>
      </c>
      <c r="B10" s="198">
        <f>+'1'!C20</f>
        <v>0</v>
      </c>
      <c r="C10" s="194"/>
      <c r="D10" s="197"/>
      <c r="E10" s="137">
        <f>+'1'!D20</f>
        <v>444.09</v>
      </c>
      <c r="F10" s="137">
        <f t="shared" si="0"/>
        <v>-444.09</v>
      </c>
      <c r="G10" s="194"/>
      <c r="H10" s="194"/>
      <c r="I10" s="194"/>
      <c r="J10" s="194"/>
      <c r="K10" s="194"/>
      <c r="L10" s="194">
        <f>-F10</f>
        <v>444.09</v>
      </c>
      <c r="M10" s="194"/>
      <c r="N10" s="194"/>
      <c r="O10" s="193"/>
    </row>
    <row r="11" spans="1:15" x14ac:dyDescent="0.2">
      <c r="A11" s="81" t="s">
        <v>119</v>
      </c>
      <c r="B11" s="196">
        <v>0</v>
      </c>
      <c r="C11" s="196"/>
      <c r="D11" s="195"/>
      <c r="E11" s="157">
        <v>0</v>
      </c>
      <c r="F11" s="157">
        <f t="shared" si="0"/>
        <v>0</v>
      </c>
      <c r="G11" s="194"/>
      <c r="H11" s="194"/>
      <c r="I11" s="194"/>
      <c r="J11" s="194">
        <f>-F11</f>
        <v>0</v>
      </c>
      <c r="K11" s="194"/>
      <c r="L11" s="194"/>
      <c r="M11" s="194"/>
      <c r="N11" s="194"/>
      <c r="O11" s="193"/>
    </row>
    <row r="12" spans="1:15" x14ac:dyDescent="0.2">
      <c r="A12" s="44" t="s">
        <v>120</v>
      </c>
      <c r="B12" s="142">
        <f>'1'!C19</f>
        <v>0</v>
      </c>
      <c r="C12" s="142"/>
      <c r="D12" s="192"/>
      <c r="E12" s="164">
        <v>0</v>
      </c>
      <c r="F12" s="137">
        <f t="shared" si="0"/>
        <v>0</v>
      </c>
      <c r="G12" s="142">
        <f>-F12</f>
        <v>0</v>
      </c>
      <c r="H12" s="142"/>
      <c r="I12" s="142"/>
      <c r="J12" s="142"/>
      <c r="K12" s="142"/>
      <c r="L12" s="142"/>
      <c r="M12" s="142"/>
      <c r="N12" s="142"/>
      <c r="O12" s="140"/>
    </row>
    <row r="13" spans="1:15" x14ac:dyDescent="0.2">
      <c r="A13" s="44" t="s">
        <v>121</v>
      </c>
      <c r="B13" s="142">
        <f>+'1'!C27+'1'!C21</f>
        <v>0</v>
      </c>
      <c r="C13" s="142">
        <f>D47</f>
        <v>0</v>
      </c>
      <c r="D13" s="164"/>
      <c r="E13" s="164">
        <f>+'1'!D27+'1'!D21</f>
        <v>0</v>
      </c>
      <c r="F13" s="137">
        <f t="shared" si="0"/>
        <v>0</v>
      </c>
      <c r="H13" s="142"/>
      <c r="I13" s="142"/>
      <c r="J13" s="142"/>
      <c r="K13" s="142"/>
      <c r="L13" s="142">
        <f>-F13</f>
        <v>0</v>
      </c>
      <c r="M13" s="142"/>
      <c r="N13" s="142"/>
      <c r="O13" s="140"/>
    </row>
    <row r="14" spans="1:15" x14ac:dyDescent="0.2">
      <c r="A14" s="77" t="s">
        <v>122</v>
      </c>
      <c r="B14" s="191">
        <v>0</v>
      </c>
      <c r="C14" s="191"/>
      <c r="D14" s="189"/>
      <c r="E14" s="189">
        <v>0</v>
      </c>
      <c r="F14" s="137">
        <f t="shared" si="0"/>
        <v>0</v>
      </c>
      <c r="G14" s="146"/>
      <c r="H14" s="146"/>
      <c r="I14" s="146"/>
      <c r="J14" s="146"/>
      <c r="K14" s="146"/>
      <c r="L14" s="146"/>
      <c r="M14" s="146"/>
      <c r="N14" s="146"/>
      <c r="O14" s="145"/>
    </row>
    <row r="15" spans="1:15" x14ac:dyDescent="0.2">
      <c r="A15" s="44" t="s">
        <v>123</v>
      </c>
      <c r="B15" s="142">
        <f>'1'!C14</f>
        <v>258638.52</v>
      </c>
      <c r="C15" s="142">
        <f>D41</f>
        <v>-5002.67</v>
      </c>
      <c r="D15" s="164"/>
      <c r="E15" s="164">
        <f>+'1'!D17+'1'!D33-E16</f>
        <v>365658.79999999981</v>
      </c>
      <c r="F15" s="137">
        <f t="shared" si="0"/>
        <v>-112022.94999999982</v>
      </c>
      <c r="G15" s="142"/>
      <c r="H15" s="142"/>
      <c r="I15" s="142"/>
      <c r="J15" s="142"/>
      <c r="K15" s="142"/>
      <c r="L15" s="142"/>
      <c r="M15" s="142">
        <f>-F15</f>
        <v>112022.94999999982</v>
      </c>
      <c r="N15" s="142"/>
      <c r="O15" s="140"/>
    </row>
    <row r="16" spans="1:15" x14ac:dyDescent="0.2">
      <c r="A16" s="44" t="s">
        <v>303</v>
      </c>
      <c r="B16" s="142">
        <f>+'1'!C16</f>
        <v>2841298.09</v>
      </c>
      <c r="C16" s="142">
        <f>D40</f>
        <v>-59875</v>
      </c>
      <c r="D16" s="164">
        <f>+C34</f>
        <v>0</v>
      </c>
      <c r="E16" s="164">
        <f>+'1'!D16</f>
        <v>2781423.09</v>
      </c>
      <c r="F16" s="137">
        <f t="shared" si="0"/>
        <v>0</v>
      </c>
      <c r="G16" s="142"/>
      <c r="H16" s="142"/>
      <c r="I16" s="142"/>
      <c r="J16" s="142"/>
      <c r="K16" s="142"/>
      <c r="L16" s="142"/>
      <c r="M16" s="142">
        <f>-F16</f>
        <v>0</v>
      </c>
      <c r="N16" s="142"/>
      <c r="O16" s="140"/>
    </row>
    <row r="17" spans="1:111" x14ac:dyDescent="0.2">
      <c r="A17" s="77" t="s">
        <v>124</v>
      </c>
      <c r="B17" s="191">
        <f>+'1'!C39</f>
        <v>0</v>
      </c>
      <c r="C17" s="190"/>
      <c r="D17" s="189"/>
      <c r="E17" s="189">
        <f>+'1'!D39</f>
        <v>0</v>
      </c>
      <c r="F17" s="137">
        <f t="shared" si="0"/>
        <v>0</v>
      </c>
      <c r="G17" s="142"/>
      <c r="H17" s="142"/>
      <c r="I17" s="142"/>
      <c r="J17" s="142"/>
      <c r="K17" s="142"/>
      <c r="L17" s="142"/>
      <c r="M17" s="142">
        <f>-F17</f>
        <v>0</v>
      </c>
      <c r="N17" s="142"/>
      <c r="O17" s="140"/>
    </row>
    <row r="18" spans="1:111" x14ac:dyDescent="0.2">
      <c r="A18" s="61" t="s">
        <v>125</v>
      </c>
      <c r="B18" s="172">
        <v>0</v>
      </c>
      <c r="C18" s="172"/>
      <c r="D18" s="188"/>
      <c r="E18" s="174">
        <v>0</v>
      </c>
      <c r="F18" s="169">
        <f t="shared" si="0"/>
        <v>0</v>
      </c>
      <c r="G18" s="146"/>
      <c r="H18" s="146"/>
      <c r="I18" s="146"/>
      <c r="J18" s="146"/>
      <c r="K18" s="146"/>
      <c r="L18" s="146"/>
      <c r="M18" s="146"/>
      <c r="N18" s="146"/>
      <c r="O18" s="145"/>
    </row>
    <row r="19" spans="1:111" x14ac:dyDescent="0.2">
      <c r="A19" s="77" t="s">
        <v>126</v>
      </c>
      <c r="B19" s="191">
        <v>0</v>
      </c>
      <c r="C19" s="190"/>
      <c r="D19" s="189"/>
      <c r="E19" s="189">
        <v>0</v>
      </c>
      <c r="F19" s="137">
        <f t="shared" si="0"/>
        <v>0</v>
      </c>
      <c r="G19" s="142"/>
      <c r="H19" s="142"/>
      <c r="I19" s="142"/>
      <c r="J19" s="142"/>
      <c r="K19" s="142"/>
      <c r="L19" s="142"/>
      <c r="M19" s="142">
        <f>-F19</f>
        <v>0</v>
      </c>
      <c r="N19" s="142"/>
      <c r="O19" s="140"/>
    </row>
    <row r="20" spans="1:111" x14ac:dyDescent="0.2">
      <c r="A20" s="61" t="s">
        <v>127</v>
      </c>
      <c r="B20" s="172">
        <v>0</v>
      </c>
      <c r="C20" s="172"/>
      <c r="D20" s="188"/>
      <c r="E20" s="174">
        <v>0</v>
      </c>
      <c r="F20" s="169">
        <f t="shared" si="0"/>
        <v>0</v>
      </c>
      <c r="G20" s="146"/>
      <c r="H20" s="146"/>
      <c r="I20" s="146"/>
      <c r="J20" s="146"/>
      <c r="K20" s="146"/>
      <c r="L20" s="146"/>
      <c r="M20" s="146"/>
      <c r="N20" s="146"/>
      <c r="O20" s="145"/>
    </row>
    <row r="21" spans="1:111" s="56" customFormat="1" x14ac:dyDescent="0.2">
      <c r="A21" s="73" t="s">
        <v>128</v>
      </c>
      <c r="B21" s="187">
        <v>0</v>
      </c>
      <c r="C21" s="149">
        <v>0</v>
      </c>
      <c r="D21" s="186">
        <v>0</v>
      </c>
      <c r="E21" s="186">
        <v>0</v>
      </c>
      <c r="F21" s="169">
        <f t="shared" si="0"/>
        <v>0</v>
      </c>
      <c r="G21" s="185"/>
      <c r="H21" s="185"/>
      <c r="I21" s="185"/>
      <c r="J21" s="185"/>
      <c r="K21" s="185"/>
      <c r="L21" s="185"/>
      <c r="M21" s="185">
        <f>-F21</f>
        <v>0</v>
      </c>
      <c r="N21" s="185"/>
      <c r="O21" s="184"/>
      <c r="P21" s="51">
        <v>8975342</v>
      </c>
      <c r="Q21" s="51">
        <v>105780824</v>
      </c>
      <c r="R21" s="51">
        <f>+Q21+P21</f>
        <v>114756166</v>
      </c>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row>
    <row r="22" spans="1:111" ht="13.5" thickBot="1" x14ac:dyDescent="0.25">
      <c r="A22" s="69" t="s">
        <v>129</v>
      </c>
      <c r="B22" s="168">
        <f>SUM(B9:B21)</f>
        <v>3301444.51</v>
      </c>
      <c r="C22" s="142"/>
      <c r="D22" s="164"/>
      <c r="E22" s="167">
        <f>SUM(E9:E21)</f>
        <v>3162202.88</v>
      </c>
      <c r="F22" s="137">
        <v>0</v>
      </c>
      <c r="G22" s="142"/>
      <c r="H22" s="142"/>
      <c r="I22" s="142"/>
      <c r="J22" s="142"/>
      <c r="K22" s="142"/>
      <c r="L22" s="142"/>
      <c r="M22" s="142"/>
      <c r="N22" s="142"/>
      <c r="O22" s="140"/>
      <c r="P22" s="51">
        <v>1599667</v>
      </c>
      <c r="Q22" s="51">
        <v>9474951</v>
      </c>
      <c r="R22" s="51">
        <f>+Q22+P22</f>
        <v>11074618</v>
      </c>
    </row>
    <row r="23" spans="1:111" ht="13.5" thickTop="1" x14ac:dyDescent="0.2">
      <c r="A23" s="53" t="s">
        <v>130</v>
      </c>
      <c r="B23" s="183">
        <f>+B22-'1'!C41</f>
        <v>3299420.51</v>
      </c>
      <c r="C23" s="182"/>
      <c r="D23" s="181"/>
      <c r="E23" s="180">
        <f>+E22-'1'!D41</f>
        <v>0</v>
      </c>
      <c r="F23" s="179">
        <f t="shared" ref="F23:F37" si="1">B23-E23+C23-D23</f>
        <v>3299420.51</v>
      </c>
      <c r="G23" s="142"/>
      <c r="H23" s="142"/>
      <c r="I23" s="142"/>
      <c r="J23" s="142"/>
      <c r="K23" s="142"/>
      <c r="L23" s="142"/>
      <c r="M23" s="142"/>
      <c r="N23" s="142"/>
      <c r="O23" s="140"/>
      <c r="P23" s="51">
        <v>4727013</v>
      </c>
      <c r="Q23" s="51">
        <v>30725588</v>
      </c>
      <c r="R23" s="51">
        <f>+Q23+P23</f>
        <v>35452601</v>
      </c>
    </row>
    <row r="24" spans="1:111" x14ac:dyDescent="0.2">
      <c r="A24" s="44" t="s">
        <v>131</v>
      </c>
      <c r="B24" s="163">
        <v>0</v>
      </c>
      <c r="C24" s="142"/>
      <c r="D24" s="164"/>
      <c r="E24" s="162">
        <v>0</v>
      </c>
      <c r="F24" s="137">
        <f t="shared" si="1"/>
        <v>0</v>
      </c>
      <c r="G24" s="142"/>
      <c r="H24" s="142"/>
      <c r="I24" s="142"/>
      <c r="J24" s="142"/>
      <c r="K24" s="142"/>
      <c r="L24" s="142"/>
      <c r="M24" s="142"/>
      <c r="N24" s="142">
        <f>-F24</f>
        <v>0</v>
      </c>
      <c r="O24" s="140"/>
      <c r="P24" s="51">
        <v>5522903</v>
      </c>
      <c r="Q24" s="51">
        <v>52954902</v>
      </c>
      <c r="R24" s="51">
        <f>+Q24+P24</f>
        <v>58477805</v>
      </c>
    </row>
    <row r="25" spans="1:111" x14ac:dyDescent="0.2">
      <c r="A25" s="44" t="s">
        <v>132</v>
      </c>
      <c r="B25" s="142">
        <v>0</v>
      </c>
      <c r="C25" s="142">
        <f>+D31</f>
        <v>0</v>
      </c>
      <c r="D25" s="164"/>
      <c r="E25" s="164">
        <v>0</v>
      </c>
      <c r="F25" s="137">
        <f t="shared" si="1"/>
        <v>0</v>
      </c>
      <c r="G25" s="142">
        <f>-F25</f>
        <v>0</v>
      </c>
      <c r="H25" s="142"/>
      <c r="J25" s="142"/>
      <c r="K25" s="142"/>
      <c r="L25" s="142"/>
      <c r="M25" s="142"/>
      <c r="N25" s="142"/>
      <c r="O25" s="140"/>
      <c r="P25" s="51">
        <v>1172931</v>
      </c>
      <c r="Q25" s="51">
        <v>51608984</v>
      </c>
      <c r="R25" s="51">
        <f>+Q25+P25</f>
        <v>52781915</v>
      </c>
    </row>
    <row r="26" spans="1:111" x14ac:dyDescent="0.2">
      <c r="A26" s="44" t="s">
        <v>133</v>
      </c>
      <c r="B26" s="142">
        <f>-'1'!C47-B27</f>
        <v>-15003.220000000001</v>
      </c>
      <c r="C26" s="142">
        <f>+D46</f>
        <v>0</v>
      </c>
      <c r="D26" s="164"/>
      <c r="E26" s="164">
        <f>-'1'!D47</f>
        <v>-49842.79</v>
      </c>
      <c r="F26" s="137">
        <f t="shared" si="1"/>
        <v>34839.57</v>
      </c>
      <c r="G26" s="142"/>
      <c r="H26" s="142"/>
      <c r="I26" s="142">
        <f>-F26</f>
        <v>-34839.57</v>
      </c>
      <c r="J26" s="142"/>
      <c r="K26" s="142"/>
      <c r="L26" s="142">
        <v>0</v>
      </c>
      <c r="M26" s="142"/>
      <c r="N26" s="142"/>
      <c r="O26" s="140"/>
      <c r="P26" s="66">
        <f>SUM(P21:P25)</f>
        <v>21997856</v>
      </c>
      <c r="Q26" s="66">
        <f>SUM(Q21:Q25)</f>
        <v>250545249</v>
      </c>
      <c r="R26" s="66">
        <f>SUM(R21:R25)</f>
        <v>272543105</v>
      </c>
    </row>
    <row r="27" spans="1:111" x14ac:dyDescent="0.2">
      <c r="A27" s="44" t="s">
        <v>134</v>
      </c>
      <c r="B27" s="142">
        <f>-'[1]BALANCE GENERAL '!$E$44</f>
        <v>-225360.09</v>
      </c>
      <c r="C27" s="142">
        <f>D37+39457.48</f>
        <v>225360.11000000002</v>
      </c>
      <c r="D27" s="164"/>
      <c r="E27" s="164">
        <v>0</v>
      </c>
      <c r="F27" s="137">
        <f t="shared" si="1"/>
        <v>2.0000000018626451E-2</v>
      </c>
      <c r="G27" s="142"/>
      <c r="H27" s="142"/>
      <c r="I27" s="142"/>
      <c r="J27" s="142"/>
      <c r="K27" s="142"/>
      <c r="L27" s="142">
        <v>0</v>
      </c>
      <c r="M27" s="142"/>
      <c r="N27" s="142">
        <f>-F27</f>
        <v>-2.0000000018626451E-2</v>
      </c>
      <c r="O27" s="140"/>
      <c r="P27" s="51"/>
      <c r="Q27" s="51"/>
      <c r="R27" s="51"/>
    </row>
    <row r="28" spans="1:111" x14ac:dyDescent="0.2">
      <c r="A28" s="44" t="s">
        <v>135</v>
      </c>
      <c r="B28" s="142">
        <v>0</v>
      </c>
      <c r="C28" s="142"/>
      <c r="D28" s="164"/>
      <c r="E28" s="164">
        <v>0</v>
      </c>
      <c r="F28" s="137">
        <f t="shared" si="1"/>
        <v>0</v>
      </c>
      <c r="G28" s="142"/>
      <c r="H28" s="142"/>
      <c r="I28" s="142"/>
      <c r="J28" s="142">
        <f>-F28</f>
        <v>0</v>
      </c>
      <c r="M28" s="142"/>
      <c r="N28" s="142"/>
      <c r="O28" s="140"/>
      <c r="P28" s="51"/>
      <c r="Q28" s="51"/>
      <c r="R28" s="51"/>
    </row>
    <row r="29" spans="1:111" x14ac:dyDescent="0.2">
      <c r="A29" s="44" t="s">
        <v>136</v>
      </c>
      <c r="B29" s="142">
        <v>0</v>
      </c>
      <c r="C29" s="178"/>
      <c r="D29" s="164"/>
      <c r="E29" s="164">
        <v>0</v>
      </c>
      <c r="F29" s="137">
        <f t="shared" si="1"/>
        <v>0</v>
      </c>
      <c r="G29" s="142"/>
      <c r="H29" s="142"/>
      <c r="I29" s="142"/>
      <c r="J29" s="142"/>
      <c r="K29" s="142"/>
      <c r="L29" s="142">
        <f>-F29</f>
        <v>0</v>
      </c>
      <c r="M29" s="142"/>
      <c r="N29" s="142"/>
      <c r="O29" s="140"/>
      <c r="P29" s="51"/>
      <c r="Q29" s="51"/>
      <c r="R29" s="51"/>
    </row>
    <row r="30" spans="1:111" x14ac:dyDescent="0.2">
      <c r="A30" s="64" t="s">
        <v>137</v>
      </c>
      <c r="B30" s="177">
        <f>-'1'!C49-'1'!C50</f>
        <v>-3000523.53</v>
      </c>
      <c r="C30" s="176">
        <v>0</v>
      </c>
      <c r="D30" s="176">
        <v>39457.480000000003</v>
      </c>
      <c r="E30" s="175">
        <f>-'1'!D49-'1'!D50</f>
        <v>-2926457.46</v>
      </c>
      <c r="F30" s="169">
        <f t="shared" si="1"/>
        <v>-113523.54999999984</v>
      </c>
      <c r="G30" s="142"/>
      <c r="H30" s="142"/>
      <c r="I30" s="142"/>
      <c r="J30" s="142"/>
      <c r="K30" s="142"/>
      <c r="L30" s="142"/>
      <c r="M30" s="142"/>
      <c r="N30" s="142">
        <f>-F30</f>
        <v>113523.54999999984</v>
      </c>
      <c r="O30" s="140"/>
      <c r="P30" s="51"/>
      <c r="Q30" s="51"/>
      <c r="R30" s="51"/>
    </row>
    <row r="31" spans="1:111" x14ac:dyDescent="0.2">
      <c r="A31" s="44" t="s">
        <v>138</v>
      </c>
      <c r="B31" s="142">
        <v>0</v>
      </c>
      <c r="D31" s="164">
        <v>0</v>
      </c>
      <c r="E31" s="164">
        <v>0</v>
      </c>
      <c r="F31" s="137">
        <f t="shared" si="1"/>
        <v>0</v>
      </c>
      <c r="G31" s="142"/>
      <c r="H31" s="142"/>
      <c r="I31" s="142"/>
      <c r="J31" s="142"/>
      <c r="K31" s="142"/>
      <c r="L31" s="142"/>
      <c r="M31" s="142"/>
      <c r="N31" s="142">
        <f>-F31</f>
        <v>0</v>
      </c>
      <c r="O31" s="140"/>
      <c r="P31" s="51"/>
      <c r="Q31" s="51"/>
      <c r="R31" s="51"/>
    </row>
    <row r="32" spans="1:111" x14ac:dyDescent="0.2">
      <c r="A32" s="61" t="s">
        <v>139</v>
      </c>
      <c r="B32" s="172">
        <v>0</v>
      </c>
      <c r="C32" s="172">
        <v>0</v>
      </c>
      <c r="D32" s="174">
        <v>0</v>
      </c>
      <c r="E32" s="174">
        <v>0</v>
      </c>
      <c r="F32" s="169">
        <f t="shared" si="1"/>
        <v>0</v>
      </c>
      <c r="G32" s="146"/>
      <c r="H32" s="146"/>
      <c r="I32" s="146"/>
      <c r="J32" s="146"/>
      <c r="K32" s="146"/>
      <c r="L32" s="146"/>
      <c r="M32" s="146"/>
      <c r="N32" s="146"/>
      <c r="O32" s="145"/>
      <c r="P32" s="51"/>
      <c r="Q32" s="51"/>
      <c r="R32" s="51"/>
    </row>
    <row r="33" spans="1:111" x14ac:dyDescent="0.2">
      <c r="A33" s="61" t="s">
        <v>140</v>
      </c>
      <c r="B33" s="172">
        <v>0</v>
      </c>
      <c r="C33" s="172">
        <v>0</v>
      </c>
      <c r="D33" s="174"/>
      <c r="E33" s="174">
        <v>0</v>
      </c>
      <c r="F33" s="169">
        <f t="shared" si="1"/>
        <v>0</v>
      </c>
      <c r="G33" s="146"/>
      <c r="H33" s="146"/>
      <c r="I33" s="146"/>
      <c r="J33" s="146"/>
      <c r="K33" s="146"/>
      <c r="L33" s="146"/>
      <c r="M33" s="146"/>
      <c r="N33" s="146"/>
      <c r="O33" s="145"/>
      <c r="P33" s="51"/>
      <c r="Q33" s="51"/>
      <c r="R33" s="51"/>
    </row>
    <row r="34" spans="1:111" x14ac:dyDescent="0.2">
      <c r="A34" s="61" t="s">
        <v>141</v>
      </c>
      <c r="B34" s="172">
        <v>0</v>
      </c>
      <c r="C34" s="172">
        <v>0</v>
      </c>
      <c r="D34" s="174">
        <v>0</v>
      </c>
      <c r="E34" s="174">
        <v>0</v>
      </c>
      <c r="F34" s="169">
        <f t="shared" si="1"/>
        <v>0</v>
      </c>
      <c r="G34" s="146"/>
      <c r="H34" s="146"/>
      <c r="I34" s="146"/>
      <c r="J34" s="146"/>
      <c r="K34" s="146"/>
      <c r="L34" s="146"/>
      <c r="M34" s="146"/>
      <c r="N34" s="146"/>
      <c r="O34" s="145"/>
      <c r="P34" s="51"/>
      <c r="Q34" s="51"/>
      <c r="R34" s="51"/>
    </row>
    <row r="35" spans="1:111" s="56" customFormat="1" x14ac:dyDescent="0.2">
      <c r="A35" s="61" t="s">
        <v>142</v>
      </c>
      <c r="B35" s="172">
        <f>-'1'!C52</f>
        <v>0</v>
      </c>
      <c r="C35" s="172">
        <v>0</v>
      </c>
      <c r="D35" s="174">
        <f>C35</f>
        <v>0</v>
      </c>
      <c r="E35" s="174">
        <f>-'1'!D52</f>
        <v>0</v>
      </c>
      <c r="F35" s="169">
        <f t="shared" si="1"/>
        <v>0</v>
      </c>
      <c r="G35" s="146"/>
      <c r="H35" s="146"/>
      <c r="I35" s="146"/>
      <c r="J35" s="146"/>
      <c r="K35" s="146"/>
      <c r="L35" s="146"/>
      <c r="M35" s="146"/>
      <c r="N35" s="146"/>
      <c r="O35" s="145"/>
      <c r="P35" s="51"/>
      <c r="Q35" s="51"/>
      <c r="R35" s="5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row>
    <row r="36" spans="1:111" s="382" customFormat="1" x14ac:dyDescent="0.2">
      <c r="A36" s="372" t="s">
        <v>143</v>
      </c>
      <c r="B36" s="373">
        <v>0</v>
      </c>
      <c r="C36" s="374">
        <v>0</v>
      </c>
      <c r="D36" s="375"/>
      <c r="E36" s="376">
        <v>0</v>
      </c>
      <c r="F36" s="377">
        <f t="shared" si="1"/>
        <v>0</v>
      </c>
      <c r="G36" s="378"/>
      <c r="H36" s="378"/>
      <c r="I36" s="378"/>
      <c r="J36" s="378"/>
      <c r="K36" s="378"/>
      <c r="L36" s="379"/>
      <c r="M36" s="378"/>
      <c r="N36" s="142">
        <f>-F36</f>
        <v>0</v>
      </c>
      <c r="O36" s="380"/>
      <c r="P36" s="381"/>
      <c r="Q36" s="381"/>
      <c r="R36" s="381"/>
    </row>
    <row r="37" spans="1:111" s="56" customFormat="1" ht="13.5" thickBot="1" x14ac:dyDescent="0.25">
      <c r="A37" s="61" t="s">
        <v>144</v>
      </c>
      <c r="B37" s="173">
        <f>-'1'!C53</f>
        <v>-60557.67</v>
      </c>
      <c r="C37" s="172">
        <f>D56</f>
        <v>60557.67</v>
      </c>
      <c r="D37" s="171">
        <f>-E37</f>
        <v>185902.63</v>
      </c>
      <c r="E37" s="170">
        <f>-'1'!D53</f>
        <v>-185902.63</v>
      </c>
      <c r="F37" s="169">
        <f t="shared" si="1"/>
        <v>0</v>
      </c>
      <c r="G37" s="146"/>
      <c r="H37" s="146"/>
      <c r="I37" s="146"/>
      <c r="J37" s="146"/>
      <c r="K37" s="146"/>
      <c r="L37" s="146"/>
      <c r="M37" s="146"/>
      <c r="N37" s="146"/>
      <c r="O37" s="145"/>
      <c r="P37" s="51"/>
      <c r="Q37" s="51"/>
      <c r="R37" s="5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row>
    <row r="38" spans="1:111" ht="13.5" thickBot="1" x14ac:dyDescent="0.25">
      <c r="A38" s="55" t="s">
        <v>42</v>
      </c>
      <c r="B38" s="168">
        <f>SUM(B24:B37)</f>
        <v>-3301444.51</v>
      </c>
      <c r="C38" s="142"/>
      <c r="D38" s="164"/>
      <c r="E38" s="167">
        <f>SUM(E24:E37)</f>
        <v>-3162202.88</v>
      </c>
      <c r="F38" s="137">
        <v>0</v>
      </c>
      <c r="G38" s="142"/>
      <c r="H38" s="142"/>
      <c r="I38" s="142"/>
      <c r="J38" s="142"/>
      <c r="K38" s="142"/>
      <c r="L38" s="142"/>
      <c r="M38" s="142"/>
      <c r="N38" s="142"/>
      <c r="O38" s="140"/>
      <c r="P38" s="51"/>
      <c r="Q38" s="51"/>
      <c r="R38" s="51"/>
    </row>
    <row r="39" spans="1:111" ht="13.5" thickTop="1" x14ac:dyDescent="0.2">
      <c r="A39" s="53" t="s">
        <v>145</v>
      </c>
      <c r="B39" s="166">
        <f>+B38+B22</f>
        <v>0</v>
      </c>
      <c r="C39" s="142"/>
      <c r="D39" s="164"/>
      <c r="E39" s="165">
        <f>+E38+E22</f>
        <v>0</v>
      </c>
      <c r="F39" s="137">
        <v>0</v>
      </c>
      <c r="G39" s="142"/>
      <c r="H39" s="142"/>
      <c r="I39" s="142"/>
      <c r="J39" s="142"/>
      <c r="K39" s="142"/>
      <c r="L39" s="142"/>
      <c r="M39" s="142"/>
      <c r="N39" s="142"/>
      <c r="O39" s="140"/>
      <c r="P39" s="51"/>
      <c r="Q39" s="51"/>
      <c r="R39" s="51"/>
    </row>
    <row r="40" spans="1:111" x14ac:dyDescent="0.2">
      <c r="A40" s="44" t="s">
        <v>146</v>
      </c>
      <c r="B40" s="142">
        <f>-'2'!C14</f>
        <v>-59875</v>
      </c>
      <c r="C40" s="142"/>
      <c r="D40" s="164">
        <f>+B40</f>
        <v>-59875</v>
      </c>
      <c r="E40" s="164"/>
      <c r="F40" s="137">
        <f t="shared" ref="F40:F51" si="2">B40-E40+C40-D40</f>
        <v>0</v>
      </c>
      <c r="G40" s="142">
        <f>-F40</f>
        <v>0</v>
      </c>
      <c r="H40" s="142"/>
      <c r="I40" s="142"/>
      <c r="J40" s="142"/>
      <c r="K40" s="142"/>
      <c r="L40" s="142"/>
      <c r="M40" s="142"/>
      <c r="N40" s="142"/>
      <c r="O40" s="140"/>
    </row>
    <row r="41" spans="1:111" x14ac:dyDescent="0.2">
      <c r="A41" s="44" t="s">
        <v>147</v>
      </c>
      <c r="B41" s="142">
        <f>-'2'!C12-'2'!C13</f>
        <v>-5002.67</v>
      </c>
      <c r="C41" s="142"/>
      <c r="D41" s="164">
        <f>B41</f>
        <v>-5002.67</v>
      </c>
      <c r="E41" s="164"/>
      <c r="F41" s="137">
        <f t="shared" si="2"/>
        <v>0</v>
      </c>
      <c r="G41" s="142">
        <f>-F41</f>
        <v>0</v>
      </c>
      <c r="H41" s="142">
        <v>0</v>
      </c>
      <c r="I41" s="142"/>
      <c r="J41" s="142"/>
      <c r="K41" s="142"/>
      <c r="L41" s="142"/>
      <c r="M41" s="142"/>
      <c r="N41" s="142"/>
      <c r="O41" s="140"/>
    </row>
    <row r="42" spans="1:111" x14ac:dyDescent="0.2">
      <c r="A42" s="44" t="s">
        <v>148</v>
      </c>
      <c r="B42" s="142">
        <v>0</v>
      </c>
      <c r="C42" s="142"/>
      <c r="D42" s="164"/>
      <c r="E42" s="164"/>
      <c r="F42" s="137">
        <f t="shared" si="2"/>
        <v>0</v>
      </c>
      <c r="G42" s="142"/>
      <c r="H42" s="142"/>
      <c r="I42" s="142"/>
      <c r="J42" s="142"/>
      <c r="K42" s="142"/>
      <c r="L42" s="142"/>
      <c r="M42" s="142">
        <f>-F42</f>
        <v>0</v>
      </c>
      <c r="N42" s="142"/>
      <c r="O42" s="140"/>
    </row>
    <row r="43" spans="1:111" x14ac:dyDescent="0.2">
      <c r="A43" s="44" t="s">
        <v>149</v>
      </c>
      <c r="B43" s="142">
        <v>0</v>
      </c>
      <c r="C43" s="142"/>
      <c r="D43" s="164"/>
      <c r="E43" s="164"/>
      <c r="F43" s="137">
        <f t="shared" si="2"/>
        <v>0</v>
      </c>
      <c r="G43" s="142"/>
      <c r="H43" s="142"/>
      <c r="I43" s="142"/>
      <c r="J43" s="142"/>
      <c r="K43" s="142"/>
      <c r="L43" s="142"/>
      <c r="M43" s="142">
        <f>-B43</f>
        <v>0</v>
      </c>
      <c r="N43" s="142"/>
      <c r="O43" s="140"/>
    </row>
    <row r="44" spans="1:111" x14ac:dyDescent="0.2">
      <c r="A44" s="44" t="s">
        <v>150</v>
      </c>
      <c r="B44" s="142">
        <f>+'2'!C21</f>
        <v>27.39</v>
      </c>
      <c r="C44" s="142"/>
      <c r="D44" s="164">
        <v>0</v>
      </c>
      <c r="E44" s="164"/>
      <c r="F44" s="137">
        <f t="shared" si="2"/>
        <v>27.39</v>
      </c>
      <c r="G44" s="142"/>
      <c r="H44" s="142"/>
      <c r="I44" s="142">
        <f>-F44</f>
        <v>-27.39</v>
      </c>
      <c r="J44" s="142"/>
      <c r="K44" s="142"/>
      <c r="L44" s="142"/>
      <c r="M44" s="142"/>
      <c r="N44" s="142"/>
      <c r="O44" s="140"/>
    </row>
    <row r="45" spans="1:111" x14ac:dyDescent="0.2">
      <c r="A45" s="44" t="s">
        <v>151</v>
      </c>
      <c r="B45" s="142">
        <v>0</v>
      </c>
      <c r="C45" s="142"/>
      <c r="D45" s="164"/>
      <c r="E45" s="164"/>
      <c r="F45" s="137">
        <f t="shared" si="2"/>
        <v>0</v>
      </c>
      <c r="G45" s="142"/>
      <c r="H45" s="142"/>
      <c r="I45" s="142"/>
      <c r="J45" s="142"/>
      <c r="K45" s="142">
        <f>-F45</f>
        <v>0</v>
      </c>
      <c r="L45" s="142"/>
      <c r="M45" s="142"/>
      <c r="N45" s="142"/>
      <c r="O45" s="140"/>
    </row>
    <row r="46" spans="1:111" x14ac:dyDescent="0.2">
      <c r="A46" s="44" t="s">
        <v>152</v>
      </c>
      <c r="B46" s="142">
        <f>+'2'!C17</f>
        <v>3457.75</v>
      </c>
      <c r="C46" s="142"/>
      <c r="D46" s="164">
        <v>0</v>
      </c>
      <c r="E46" s="164"/>
      <c r="F46" s="137">
        <f t="shared" si="2"/>
        <v>3457.75</v>
      </c>
      <c r="G46" s="142"/>
      <c r="H46" s="142"/>
      <c r="I46" s="142"/>
      <c r="J46" s="142"/>
      <c r="K46" s="142"/>
      <c r="L46" s="142">
        <f>-F46</f>
        <v>-3457.75</v>
      </c>
      <c r="M46" s="142"/>
      <c r="N46" s="142"/>
      <c r="O46" s="140"/>
    </row>
    <row r="47" spans="1:111" x14ac:dyDescent="0.2">
      <c r="A47" s="44" t="s">
        <v>153</v>
      </c>
      <c r="B47" s="163">
        <f>+'2'!C19+'2'!C20</f>
        <v>834.86</v>
      </c>
      <c r="C47" s="142"/>
      <c r="D47" s="156">
        <v>0</v>
      </c>
      <c r="E47" s="162"/>
      <c r="F47" s="137">
        <f t="shared" si="2"/>
        <v>834.86</v>
      </c>
      <c r="G47" s="142"/>
      <c r="H47" s="142"/>
      <c r="I47" s="142"/>
      <c r="J47" s="142"/>
      <c r="K47" s="142"/>
      <c r="L47" s="142">
        <f>-F47</f>
        <v>-834.86</v>
      </c>
      <c r="M47" s="142"/>
      <c r="N47" s="142"/>
      <c r="O47" s="140"/>
    </row>
    <row r="48" spans="1:111" x14ac:dyDescent="0.2">
      <c r="A48" s="46" t="s">
        <v>154</v>
      </c>
      <c r="B48" s="160">
        <v>0</v>
      </c>
      <c r="C48" s="149"/>
      <c r="D48" s="148"/>
      <c r="E48" s="159"/>
      <c r="F48" s="157">
        <f t="shared" si="2"/>
        <v>0</v>
      </c>
      <c r="G48" s="146"/>
      <c r="H48" s="146"/>
      <c r="I48" s="146"/>
      <c r="J48" s="146"/>
      <c r="K48" s="146"/>
      <c r="L48" s="146">
        <f>F48</f>
        <v>0</v>
      </c>
      <c r="M48" s="146"/>
      <c r="N48" s="146"/>
      <c r="O48" s="145"/>
    </row>
    <row r="49" spans="1:15" x14ac:dyDescent="0.2">
      <c r="A49" s="42" t="s">
        <v>140</v>
      </c>
      <c r="B49" s="161">
        <v>0</v>
      </c>
      <c r="C49" s="149"/>
      <c r="D49" s="148"/>
      <c r="E49" s="159"/>
      <c r="F49" s="157">
        <f t="shared" si="2"/>
        <v>0</v>
      </c>
      <c r="G49" s="146"/>
      <c r="H49" s="146"/>
      <c r="I49" s="146"/>
      <c r="J49" s="146"/>
      <c r="K49" s="146"/>
      <c r="L49" s="146">
        <f>-F49</f>
        <v>0</v>
      </c>
      <c r="M49" s="146"/>
      <c r="N49" s="146"/>
      <c r="O49" s="145"/>
    </row>
    <row r="50" spans="1:15" s="391" customFormat="1" x14ac:dyDescent="0.2">
      <c r="A50" s="384" t="s">
        <v>155</v>
      </c>
      <c r="B50" s="385">
        <f>'2'!C22</f>
        <v>0</v>
      </c>
      <c r="C50" s="386"/>
      <c r="D50" s="387"/>
      <c r="E50" s="388"/>
      <c r="F50" s="389">
        <f t="shared" si="2"/>
        <v>0</v>
      </c>
      <c r="G50" s="386"/>
      <c r="H50" s="386"/>
      <c r="I50" s="386"/>
      <c r="J50" s="386"/>
      <c r="K50" s="386"/>
      <c r="L50" s="386">
        <f>-F50</f>
        <v>0</v>
      </c>
      <c r="M50" s="386"/>
      <c r="N50" s="386"/>
      <c r="O50" s="390"/>
    </row>
    <row r="51" spans="1:15" x14ac:dyDescent="0.2">
      <c r="A51" s="46" t="s">
        <v>156</v>
      </c>
      <c r="B51" s="149">
        <v>0</v>
      </c>
      <c r="C51" s="149"/>
      <c r="D51" s="148"/>
      <c r="E51" s="158"/>
      <c r="F51" s="157">
        <f t="shared" si="2"/>
        <v>0</v>
      </c>
      <c r="G51" s="142"/>
      <c r="H51" s="142"/>
      <c r="I51" s="142"/>
      <c r="J51" s="142"/>
      <c r="K51" s="142"/>
      <c r="L51" s="142"/>
      <c r="M51" s="142"/>
      <c r="N51" s="142">
        <f>+L5-F51</f>
        <v>0</v>
      </c>
      <c r="O51" s="140"/>
    </row>
    <row r="52" spans="1:15" x14ac:dyDescent="0.2">
      <c r="A52" s="44"/>
      <c r="B52" s="141"/>
      <c r="C52" s="142"/>
      <c r="D52" s="156"/>
      <c r="E52" s="155"/>
      <c r="F52" s="137"/>
      <c r="G52" s="142"/>
      <c r="H52" s="142"/>
      <c r="I52" s="142"/>
      <c r="J52" s="142"/>
      <c r="K52" s="142"/>
      <c r="L52" s="142"/>
      <c r="M52" s="142"/>
      <c r="N52" s="142"/>
      <c r="O52" s="140"/>
    </row>
    <row r="53" spans="1:15" x14ac:dyDescent="0.2">
      <c r="A53" s="44"/>
      <c r="B53" s="142"/>
      <c r="C53" s="142"/>
      <c r="D53" s="156"/>
      <c r="E53" s="155"/>
      <c r="F53" s="137"/>
      <c r="G53" s="142"/>
      <c r="H53" s="142"/>
      <c r="I53" s="142"/>
      <c r="J53" s="142"/>
      <c r="K53" s="142"/>
      <c r="L53" s="142"/>
      <c r="M53" s="142"/>
      <c r="N53" s="142"/>
      <c r="O53" s="140"/>
    </row>
    <row r="54" spans="1:15" x14ac:dyDescent="0.2">
      <c r="A54" s="44"/>
      <c r="B54" s="142">
        <v>0</v>
      </c>
      <c r="C54" s="142"/>
      <c r="D54" s="156"/>
      <c r="E54" s="155"/>
      <c r="F54" s="137"/>
      <c r="G54" s="142"/>
      <c r="H54" s="142"/>
      <c r="I54" s="142"/>
      <c r="J54" s="142"/>
      <c r="K54" s="142"/>
      <c r="L54" s="142"/>
      <c r="M54" s="142"/>
      <c r="N54" s="142"/>
      <c r="O54" s="140"/>
    </row>
    <row r="55" spans="1:15" ht="13.5" thickBot="1" x14ac:dyDescent="0.25">
      <c r="A55" s="42" t="s">
        <v>157</v>
      </c>
      <c r="B55" s="154">
        <v>0</v>
      </c>
      <c r="C55" s="153"/>
      <c r="D55" s="152"/>
      <c r="E55" s="148"/>
      <c r="F55" s="147">
        <f>B55-E55+C55-D55</f>
        <v>0</v>
      </c>
      <c r="G55" s="151"/>
      <c r="H55" s="146"/>
      <c r="I55" s="146"/>
      <c r="J55" s="146"/>
      <c r="K55" s="146"/>
      <c r="L55" s="146">
        <f>-F55</f>
        <v>0</v>
      </c>
      <c r="M55" s="146"/>
      <c r="N55" s="146"/>
      <c r="O55" s="145"/>
    </row>
    <row r="56" spans="1:15" ht="13.5" thickBot="1" x14ac:dyDescent="0.25">
      <c r="A56" s="37" t="s">
        <v>158</v>
      </c>
      <c r="B56" s="150">
        <f>SUM(B40:B55)*-1</f>
        <v>60557.67</v>
      </c>
      <c r="C56" s="149"/>
      <c r="D56" s="148">
        <f>B56</f>
        <v>60557.67</v>
      </c>
      <c r="E56" s="148"/>
      <c r="F56" s="147">
        <f>B56-E56+C56-D56</f>
        <v>0</v>
      </c>
      <c r="G56" s="146"/>
      <c r="H56" s="146"/>
      <c r="I56" s="146"/>
      <c r="J56" s="146"/>
      <c r="K56" s="146"/>
      <c r="L56" s="146">
        <f>-F56</f>
        <v>0</v>
      </c>
      <c r="M56" s="146"/>
      <c r="N56" s="146"/>
      <c r="O56" s="145"/>
    </row>
    <row r="57" spans="1:15" ht="13.5" thickBot="1" x14ac:dyDescent="0.25">
      <c r="A57" s="30" t="s">
        <v>159</v>
      </c>
      <c r="B57" s="144">
        <f>+B56+B37</f>
        <v>0</v>
      </c>
      <c r="C57" s="144"/>
      <c r="D57" s="143"/>
      <c r="E57" s="138"/>
      <c r="F57" s="137"/>
      <c r="G57" s="141"/>
      <c r="H57" s="141"/>
      <c r="I57" s="141"/>
      <c r="J57" s="141"/>
      <c r="K57" s="141"/>
      <c r="L57" s="142"/>
      <c r="M57" s="142"/>
      <c r="N57" s="141"/>
      <c r="O57" s="140"/>
    </row>
    <row r="58" spans="1:15" ht="15.75" thickBot="1" x14ac:dyDescent="0.3">
      <c r="A58" s="25" t="s">
        <v>100</v>
      </c>
      <c r="B58" s="139"/>
      <c r="C58" s="139">
        <f>SUM(C9:C56)</f>
        <v>221040.11</v>
      </c>
      <c r="D58" s="138">
        <f>SUM(D9:D57)</f>
        <v>221040.11</v>
      </c>
      <c r="E58" s="138"/>
      <c r="F58" s="137">
        <f>SUM(F8:F57)</f>
        <v>3299420.51</v>
      </c>
      <c r="G58" s="136">
        <f t="shared" ref="G58:N58" si="3">SUM(G9:G56)</f>
        <v>0</v>
      </c>
      <c r="H58" s="136">
        <f t="shared" si="3"/>
        <v>0</v>
      </c>
      <c r="I58" s="136">
        <f t="shared" si="3"/>
        <v>-34866.959999999999</v>
      </c>
      <c r="J58" s="136">
        <f t="shared" si="3"/>
        <v>0</v>
      </c>
      <c r="K58" s="136">
        <f t="shared" si="3"/>
        <v>0</v>
      </c>
      <c r="L58" s="136">
        <f t="shared" si="3"/>
        <v>-3848.52</v>
      </c>
      <c r="M58" s="136">
        <f t="shared" si="3"/>
        <v>112022.94999999982</v>
      </c>
      <c r="N58" s="136">
        <f t="shared" si="3"/>
        <v>113523.52999999982</v>
      </c>
      <c r="O58" s="135">
        <f>SUM(F58:N58)</f>
        <v>3486251.5099999993</v>
      </c>
    </row>
    <row r="59" spans="1:15" ht="15.75" x14ac:dyDescent="0.25">
      <c r="B59" s="120">
        <f>+B37+B56</f>
        <v>0</v>
      </c>
      <c r="D59" s="134">
        <f>D58-C58</f>
        <v>0</v>
      </c>
      <c r="O59" s="133">
        <f>O58-O9</f>
        <v>3299420.5099999993</v>
      </c>
    </row>
    <row r="60" spans="1:15" x14ac:dyDescent="0.2">
      <c r="A60" s="16"/>
      <c r="B60" s="132"/>
      <c r="C60" s="132"/>
    </row>
    <row r="61" spans="1:15" ht="20.25" x14ac:dyDescent="0.3">
      <c r="A61" s="15" t="s">
        <v>160</v>
      </c>
      <c r="B61" s="131"/>
      <c r="C61" s="131"/>
      <c r="D61" s="130"/>
      <c r="E61" s="130"/>
    </row>
    <row r="62" spans="1:15" ht="15" x14ac:dyDescent="0.2">
      <c r="A62" s="10"/>
      <c r="B62" s="127"/>
      <c r="C62" s="127"/>
      <c r="D62" s="122"/>
      <c r="E62" s="122">
        <v>0</v>
      </c>
    </row>
    <row r="63" spans="1:15" ht="15" x14ac:dyDescent="0.2">
      <c r="A63" s="9" t="s">
        <v>161</v>
      </c>
      <c r="B63" s="128">
        <f>+G58</f>
        <v>0</v>
      </c>
      <c r="C63" s="127"/>
      <c r="D63" s="125"/>
      <c r="E63" s="122"/>
    </row>
    <row r="64" spans="1:15" ht="15" x14ac:dyDescent="0.2">
      <c r="A64" s="9" t="s">
        <v>162</v>
      </c>
      <c r="B64" s="128">
        <f>+H58</f>
        <v>0</v>
      </c>
      <c r="C64" s="127"/>
      <c r="D64" s="125"/>
      <c r="E64" s="122"/>
    </row>
    <row r="65" spans="1:5" ht="15" x14ac:dyDescent="0.2">
      <c r="A65" s="9" t="s">
        <v>163</v>
      </c>
      <c r="B65" s="128">
        <f>+I58-0.02</f>
        <v>-34866.979999999996</v>
      </c>
      <c r="C65" s="127"/>
      <c r="D65" s="125"/>
      <c r="E65" s="122"/>
    </row>
    <row r="66" spans="1:5" ht="15" x14ac:dyDescent="0.2">
      <c r="A66" s="9" t="s">
        <v>164</v>
      </c>
      <c r="B66" s="128">
        <f>+K58</f>
        <v>0</v>
      </c>
      <c r="C66" s="127"/>
      <c r="D66" s="125"/>
      <c r="E66" s="122"/>
    </row>
    <row r="67" spans="1:5" ht="15" x14ac:dyDescent="0.2">
      <c r="A67" s="9" t="s">
        <v>165</v>
      </c>
      <c r="B67" s="128">
        <f>+L58</f>
        <v>-3848.52</v>
      </c>
      <c r="C67" s="127"/>
      <c r="D67" s="125"/>
      <c r="E67" s="122"/>
    </row>
    <row r="68" spans="1:5" ht="15" x14ac:dyDescent="0.2">
      <c r="A68" s="9" t="s">
        <v>166</v>
      </c>
      <c r="B68" s="128">
        <f>+J58</f>
        <v>0</v>
      </c>
      <c r="C68" s="127"/>
      <c r="D68" s="125"/>
      <c r="E68" s="122"/>
    </row>
    <row r="69" spans="1:5" ht="15" x14ac:dyDescent="0.2">
      <c r="A69" s="10"/>
      <c r="B69" s="128"/>
      <c r="C69" s="127"/>
      <c r="D69" s="125"/>
      <c r="E69" s="122"/>
    </row>
    <row r="70" spans="1:5" ht="15.75" x14ac:dyDescent="0.25">
      <c r="A70" s="7" t="s">
        <v>160</v>
      </c>
      <c r="B70" s="128"/>
      <c r="C70" s="129">
        <f>SUM(B63:B68)</f>
        <v>-38715.499999999993</v>
      </c>
      <c r="D70" s="125"/>
      <c r="E70" s="122"/>
    </row>
    <row r="71" spans="1:5" ht="15" x14ac:dyDescent="0.2">
      <c r="A71" s="10"/>
      <c r="B71" s="128"/>
      <c r="C71" s="127"/>
      <c r="D71" s="125"/>
      <c r="E71" s="122"/>
    </row>
    <row r="72" spans="1:5" ht="15" x14ac:dyDescent="0.2">
      <c r="A72" s="9" t="s">
        <v>167</v>
      </c>
      <c r="B72" s="123">
        <f>+M16</f>
        <v>0</v>
      </c>
      <c r="C72" s="127"/>
      <c r="D72" s="125"/>
      <c r="E72" s="122"/>
    </row>
    <row r="73" spans="1:5" ht="15" x14ac:dyDescent="0.2">
      <c r="A73" s="9" t="s">
        <v>168</v>
      </c>
      <c r="B73" s="123">
        <f>+M17+M19</f>
        <v>0</v>
      </c>
      <c r="C73" s="127"/>
      <c r="D73" s="125"/>
      <c r="E73" s="122"/>
    </row>
    <row r="74" spans="1:5" ht="15" x14ac:dyDescent="0.2">
      <c r="A74" s="9" t="s">
        <v>169</v>
      </c>
      <c r="B74" s="123">
        <f>+M15</f>
        <v>112022.94999999982</v>
      </c>
      <c r="C74" s="127"/>
      <c r="D74" s="125"/>
      <c r="E74" s="122"/>
    </row>
    <row r="75" spans="1:5" ht="15" x14ac:dyDescent="0.2">
      <c r="A75" s="9" t="s">
        <v>170</v>
      </c>
      <c r="B75" s="123">
        <v>0</v>
      </c>
      <c r="C75" s="127"/>
      <c r="D75" s="125"/>
      <c r="E75" s="122"/>
    </row>
    <row r="76" spans="1:5" ht="15" x14ac:dyDescent="0.2">
      <c r="A76" s="9" t="s">
        <v>171</v>
      </c>
      <c r="B76" s="123">
        <v>0</v>
      </c>
      <c r="C76" s="127"/>
      <c r="D76" s="125"/>
      <c r="E76" s="122"/>
    </row>
    <row r="77" spans="1:5" ht="15" x14ac:dyDescent="0.2">
      <c r="A77" s="9"/>
      <c r="B77" s="123"/>
      <c r="C77" s="127"/>
      <c r="D77" s="125"/>
      <c r="E77" s="122"/>
    </row>
    <row r="78" spans="1:5" ht="15" x14ac:dyDescent="0.2">
      <c r="A78" s="9"/>
      <c r="B78" s="128">
        <v>0</v>
      </c>
      <c r="C78" s="127"/>
      <c r="D78" s="125"/>
      <c r="E78" s="122"/>
    </row>
    <row r="79" spans="1:5" ht="15" x14ac:dyDescent="0.2">
      <c r="A79" s="10"/>
      <c r="B79" s="128"/>
      <c r="C79" s="127"/>
      <c r="D79" s="125"/>
      <c r="E79" s="122"/>
    </row>
    <row r="80" spans="1:5" ht="15.75" x14ac:dyDescent="0.25">
      <c r="A80" s="7" t="s">
        <v>172</v>
      </c>
      <c r="B80" s="128"/>
      <c r="C80" s="129">
        <f>SUM(B72:B78)</f>
        <v>112022.94999999982</v>
      </c>
      <c r="D80" s="125"/>
      <c r="E80" s="122"/>
    </row>
    <row r="81" spans="1:5" ht="15" x14ac:dyDescent="0.2">
      <c r="A81" s="10"/>
      <c r="B81" s="128"/>
      <c r="C81" s="127"/>
      <c r="D81" s="125"/>
      <c r="E81" s="122"/>
    </row>
    <row r="82" spans="1:5" ht="15.75" x14ac:dyDescent="0.25">
      <c r="A82" s="7" t="s">
        <v>173</v>
      </c>
      <c r="B82" s="128"/>
      <c r="C82" s="127"/>
      <c r="D82" s="125"/>
      <c r="E82" s="122"/>
    </row>
    <row r="83" spans="1:5" ht="15" x14ac:dyDescent="0.2">
      <c r="A83" s="10"/>
      <c r="B83" s="128"/>
      <c r="C83" s="127"/>
      <c r="D83" s="125"/>
      <c r="E83" s="122"/>
    </row>
    <row r="84" spans="1:5" ht="15" x14ac:dyDescent="0.2">
      <c r="A84" s="9" t="s">
        <v>174</v>
      </c>
      <c r="B84" s="128">
        <f>+N24</f>
        <v>0</v>
      </c>
      <c r="C84" s="127"/>
      <c r="D84" s="125"/>
      <c r="E84" s="122"/>
    </row>
    <row r="85" spans="1:5" ht="15" x14ac:dyDescent="0.2">
      <c r="A85" s="9" t="s">
        <v>175</v>
      </c>
      <c r="B85" s="123">
        <f>+N36</f>
        <v>0</v>
      </c>
      <c r="C85" s="127"/>
      <c r="D85" s="125"/>
      <c r="E85" s="122"/>
    </row>
    <row r="86" spans="1:5" ht="15" x14ac:dyDescent="0.2">
      <c r="A86" s="9" t="s">
        <v>176</v>
      </c>
      <c r="B86" s="128">
        <f>+N30</f>
        <v>113523.54999999984</v>
      </c>
      <c r="C86" s="127"/>
      <c r="D86" s="125"/>
      <c r="E86" s="122"/>
    </row>
    <row r="87" spans="1:5" ht="15" x14ac:dyDescent="0.2">
      <c r="A87" s="10"/>
      <c r="B87" s="128"/>
      <c r="C87" s="127"/>
      <c r="D87" s="125"/>
      <c r="E87" s="122"/>
    </row>
    <row r="88" spans="1:5" ht="15.75" x14ac:dyDescent="0.25">
      <c r="A88" s="7" t="s">
        <v>177</v>
      </c>
      <c r="B88" s="128"/>
      <c r="C88" s="129">
        <f>SUM(B84:B86)</f>
        <v>113523.54999999984</v>
      </c>
      <c r="D88" s="125"/>
      <c r="E88" s="122"/>
    </row>
    <row r="89" spans="1:5" ht="15" x14ac:dyDescent="0.2">
      <c r="A89" s="10"/>
      <c r="B89" s="128"/>
      <c r="C89" s="127"/>
      <c r="D89" s="125"/>
      <c r="E89" s="122"/>
    </row>
    <row r="90" spans="1:5" ht="15.75" x14ac:dyDescent="0.25">
      <c r="A90" s="9" t="s">
        <v>178</v>
      </c>
      <c r="B90" s="128"/>
      <c r="C90" s="127">
        <f>C88+C80+C70</f>
        <v>186830.99999999965</v>
      </c>
      <c r="D90" s="125">
        <f>O58</f>
        <v>3486251.5099999993</v>
      </c>
      <c r="E90" s="124">
        <f>D90-C90</f>
        <v>3299420.51</v>
      </c>
    </row>
    <row r="91" spans="1:5" ht="15.75" x14ac:dyDescent="0.25">
      <c r="A91" s="9" t="s">
        <v>179</v>
      </c>
      <c r="B91" s="128"/>
      <c r="C91" s="127">
        <f>+E9</f>
        <v>14676.9</v>
      </c>
      <c r="D91" s="125"/>
      <c r="E91" s="124"/>
    </row>
    <row r="92" spans="1:5" ht="15.75" x14ac:dyDescent="0.25">
      <c r="A92" s="7" t="s">
        <v>180</v>
      </c>
      <c r="B92" s="126"/>
      <c r="C92" s="126">
        <f>SUM(C90:C91)</f>
        <v>201507.89999999964</v>
      </c>
      <c r="D92" s="125">
        <f>B9</f>
        <v>201507.9</v>
      </c>
      <c r="E92" s="124">
        <f>D92-C92</f>
        <v>3.4924596548080444E-10</v>
      </c>
    </row>
    <row r="93" spans="1:5" ht="15" x14ac:dyDescent="0.2">
      <c r="A93" s="2"/>
      <c r="B93" s="123"/>
      <c r="C93" s="123"/>
      <c r="D93" s="122"/>
      <c r="E93" s="122"/>
    </row>
    <row r="94" spans="1:5" ht="15" x14ac:dyDescent="0.2">
      <c r="A94" s="2"/>
      <c r="B94" s="123"/>
      <c r="C94" s="123"/>
      <c r="D94" s="122"/>
      <c r="E94" s="122"/>
    </row>
    <row r="95" spans="1:5" ht="15" x14ac:dyDescent="0.2">
      <c r="A95" s="2"/>
      <c r="B95" s="123"/>
      <c r="C95" s="123"/>
      <c r="D95" s="122"/>
      <c r="E95" s="122"/>
    </row>
    <row r="96" spans="1:5" ht="15" x14ac:dyDescent="0.2">
      <c r="A96" s="2"/>
      <c r="B96" s="123"/>
      <c r="C96" s="123"/>
      <c r="D96" s="122"/>
      <c r="E96" s="122"/>
    </row>
    <row r="97" spans="1:5" ht="15" x14ac:dyDescent="0.2">
      <c r="A97" s="2"/>
      <c r="B97" s="123"/>
      <c r="C97" s="123"/>
      <c r="D97" s="122"/>
      <c r="E97" s="122"/>
    </row>
    <row r="98" spans="1:5" ht="15" x14ac:dyDescent="0.2">
      <c r="A98" s="2"/>
      <c r="B98" s="123"/>
      <c r="C98" s="123"/>
      <c r="D98" s="122"/>
      <c r="E98" s="122"/>
    </row>
    <row r="99" spans="1:5" ht="15" x14ac:dyDescent="0.2">
      <c r="A99" s="2"/>
      <c r="B99" s="123"/>
      <c r="C99" s="123"/>
      <c r="D99" s="122"/>
      <c r="E99" s="122"/>
    </row>
    <row r="100" spans="1:5" ht="15" x14ac:dyDescent="0.2">
      <c r="A100" s="2"/>
      <c r="B100" s="123"/>
      <c r="C100" s="123"/>
      <c r="D100" s="122"/>
      <c r="E100" s="122"/>
    </row>
    <row r="101" spans="1:5" ht="15" x14ac:dyDescent="0.2">
      <c r="A101" s="2"/>
      <c r="B101" s="123"/>
      <c r="C101" s="123"/>
      <c r="D101" s="122"/>
      <c r="E101" s="122"/>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BE2A89-0BF7-4C1A-B676-60AEAFB04334}">
  <sheetPr>
    <tabColor rgb="FFA32794"/>
  </sheetPr>
  <dimension ref="A1:DG101"/>
  <sheetViews>
    <sheetView zoomScale="130" zoomScaleNormal="130" workbookViewId="0">
      <pane xSplit="1" ySplit="7" topLeftCell="B27" activePane="bottomRight" state="frozen"/>
      <selection pane="topRight" activeCell="H10" sqref="H10"/>
      <selection pane="bottomLeft" activeCell="H10" sqref="H10"/>
      <selection pane="bottomRight" activeCell="D90" sqref="D90"/>
    </sheetView>
  </sheetViews>
  <sheetFormatPr baseColWidth="10" defaultColWidth="11.42578125" defaultRowHeight="12.75" x14ac:dyDescent="0.2"/>
  <cols>
    <col min="1" max="1" width="45.7109375" style="1" customWidth="1"/>
    <col min="2" max="2" width="28.28515625" style="1" bestFit="1" customWidth="1"/>
    <col min="3" max="3" width="18.42578125" style="1" bestFit="1" customWidth="1"/>
    <col min="4" max="4" width="19.28515625" style="1" bestFit="1" customWidth="1"/>
    <col min="5" max="6" width="16" style="1" customWidth="1"/>
    <col min="7" max="7" width="18.42578125" style="1" bestFit="1" customWidth="1"/>
    <col min="8" max="8" width="14.42578125" style="1" bestFit="1" customWidth="1"/>
    <col min="9" max="11" width="15.28515625" style="1" customWidth="1"/>
    <col min="12" max="13" width="18.42578125" style="1" customWidth="1"/>
    <col min="14" max="14" width="20.140625" style="1" bestFit="1" customWidth="1"/>
    <col min="15" max="15" width="17.42578125" style="1" customWidth="1"/>
    <col min="16" max="16384" width="11.42578125" style="1"/>
  </cols>
  <sheetData>
    <row r="1" spans="1:15" ht="18.75" x14ac:dyDescent="0.3">
      <c r="A1" s="119" t="s">
        <v>86</v>
      </c>
      <c r="B1" s="18"/>
      <c r="C1" s="18"/>
      <c r="D1" s="18"/>
      <c r="E1" s="18"/>
      <c r="F1" s="18"/>
      <c r="G1" s="18"/>
      <c r="H1" s="18"/>
      <c r="I1" s="18"/>
      <c r="J1" s="18"/>
      <c r="K1" s="18"/>
      <c r="L1" s="18"/>
      <c r="M1" s="18"/>
      <c r="N1" s="18"/>
      <c r="O1" s="18"/>
    </row>
    <row r="2" spans="1:15" ht="18.75" x14ac:dyDescent="0.3">
      <c r="A2" s="119"/>
      <c r="B2" s="18"/>
      <c r="C2" s="18"/>
      <c r="D2" s="18"/>
      <c r="E2" s="18"/>
      <c r="F2" s="18" t="s">
        <v>87</v>
      </c>
      <c r="G2" s="18" t="s">
        <v>88</v>
      </c>
      <c r="H2" s="18"/>
      <c r="I2" s="18"/>
      <c r="J2" s="18"/>
      <c r="K2" s="18"/>
      <c r="L2" s="18"/>
      <c r="M2" s="18"/>
      <c r="N2" s="18"/>
      <c r="O2" s="18"/>
    </row>
    <row r="3" spans="1:15" ht="19.5" thickBot="1" x14ac:dyDescent="0.35">
      <c r="A3" s="119"/>
      <c r="B3" s="18"/>
      <c r="C3" s="18"/>
      <c r="D3" s="18"/>
      <c r="E3" s="18"/>
      <c r="F3" s="18" t="s">
        <v>89</v>
      </c>
      <c r="G3" s="18" t="s">
        <v>90</v>
      </c>
      <c r="H3" s="18"/>
      <c r="I3" s="18"/>
      <c r="J3" s="18"/>
      <c r="K3" s="18"/>
      <c r="L3" s="18"/>
      <c r="M3" s="18"/>
      <c r="N3" s="18"/>
      <c r="O3" s="18"/>
    </row>
    <row r="4" spans="1:15" x14ac:dyDescent="0.2">
      <c r="A4" s="116"/>
      <c r="B4" s="106"/>
      <c r="C4" s="118"/>
      <c r="D4" s="117"/>
      <c r="E4" s="106"/>
      <c r="F4" s="106"/>
      <c r="G4" s="116"/>
      <c r="H4" s="115"/>
      <c r="I4" s="115"/>
      <c r="J4" s="115"/>
      <c r="K4" s="115"/>
      <c r="L4" s="115"/>
      <c r="M4" s="102" t="s">
        <v>91</v>
      </c>
      <c r="N4" s="102" t="s">
        <v>92</v>
      </c>
      <c r="O4" s="114"/>
    </row>
    <row r="5" spans="1:15" ht="13.5" thickBot="1" x14ac:dyDescent="0.25">
      <c r="A5" s="113" t="s">
        <v>93</v>
      </c>
      <c r="B5" s="104" t="s">
        <v>94</v>
      </c>
      <c r="C5" s="112" t="s">
        <v>95</v>
      </c>
      <c r="D5" s="111"/>
      <c r="E5" s="104" t="s">
        <v>94</v>
      </c>
      <c r="F5" s="104" t="s">
        <v>96</v>
      </c>
      <c r="G5" s="110" t="s">
        <v>97</v>
      </c>
      <c r="H5" s="109"/>
      <c r="I5" s="109"/>
      <c r="J5" s="109"/>
      <c r="K5" s="109"/>
      <c r="L5" s="109"/>
      <c r="M5" s="104" t="s">
        <v>98</v>
      </c>
      <c r="N5" s="108" t="s">
        <v>99</v>
      </c>
      <c r="O5" s="98" t="s">
        <v>100</v>
      </c>
    </row>
    <row r="6" spans="1:15" x14ac:dyDescent="0.2">
      <c r="A6" s="107"/>
      <c r="B6" s="104" t="s">
        <v>38</v>
      </c>
      <c r="C6" s="106"/>
      <c r="D6" s="105"/>
      <c r="E6" s="104" t="s">
        <v>38</v>
      </c>
      <c r="F6" s="102" t="s">
        <v>101</v>
      </c>
      <c r="G6" s="103" t="s">
        <v>102</v>
      </c>
      <c r="H6" s="102" t="s">
        <v>103</v>
      </c>
      <c r="I6" s="99" t="s">
        <v>104</v>
      </c>
      <c r="J6" s="99" t="s">
        <v>105</v>
      </c>
      <c r="K6" s="101" t="s">
        <v>106</v>
      </c>
      <c r="L6" s="100" t="s">
        <v>107</v>
      </c>
      <c r="M6" s="99" t="s">
        <v>108</v>
      </c>
      <c r="N6" s="99" t="s">
        <v>108</v>
      </c>
      <c r="O6" s="98"/>
    </row>
    <row r="7" spans="1:15" ht="15.75" thickBot="1" x14ac:dyDescent="0.3">
      <c r="A7" s="97"/>
      <c r="B7" s="95">
        <v>2023</v>
      </c>
      <c r="C7" s="93" t="s">
        <v>101</v>
      </c>
      <c r="D7" s="96" t="s">
        <v>19</v>
      </c>
      <c r="E7" s="95">
        <v>2022</v>
      </c>
      <c r="F7" s="93" t="s">
        <v>109</v>
      </c>
      <c r="G7" s="94" t="s">
        <v>110</v>
      </c>
      <c r="H7" s="93" t="s">
        <v>111</v>
      </c>
      <c r="I7" s="90" t="s">
        <v>112</v>
      </c>
      <c r="J7" s="92" t="s">
        <v>113</v>
      </c>
      <c r="K7" s="92" t="s">
        <v>114</v>
      </c>
      <c r="L7" s="91" t="s">
        <v>115</v>
      </c>
      <c r="M7" s="90" t="s">
        <v>116</v>
      </c>
      <c r="N7" s="90" t="s">
        <v>116</v>
      </c>
      <c r="O7" s="89"/>
    </row>
    <row r="8" spans="1:15" x14ac:dyDescent="0.2">
      <c r="A8" s="88" t="s">
        <v>117</v>
      </c>
      <c r="B8" s="86"/>
      <c r="C8" s="86"/>
      <c r="D8" s="87"/>
      <c r="E8" s="86"/>
      <c r="F8" s="86"/>
      <c r="G8" s="86"/>
      <c r="H8" s="86"/>
      <c r="I8" s="86"/>
      <c r="J8" s="86"/>
      <c r="K8" s="86"/>
      <c r="L8" s="86"/>
      <c r="M8" s="86"/>
      <c r="N8" s="86"/>
      <c r="O8" s="85"/>
    </row>
    <row r="9" spans="1:15" x14ac:dyDescent="0.2">
      <c r="A9" s="84" t="s">
        <v>13</v>
      </c>
      <c r="B9" s="23" t="e">
        <f>+#REF!</f>
        <v>#REF!</v>
      </c>
      <c r="C9" s="23"/>
      <c r="D9" s="82"/>
      <c r="E9" s="23" t="e">
        <f>+#REF!</f>
        <v>#REF!</v>
      </c>
      <c r="F9" s="23" t="e">
        <f t="shared" ref="F9:F21" si="0">B9-E9+C9-D9</f>
        <v>#REF!</v>
      </c>
      <c r="G9" s="23"/>
      <c r="H9" s="23"/>
      <c r="I9" s="23"/>
      <c r="J9" s="23"/>
      <c r="K9" s="23"/>
      <c r="L9" s="23"/>
      <c r="M9" s="23"/>
      <c r="N9" s="23"/>
      <c r="O9" s="79" t="e">
        <f>F9</f>
        <v>#REF!</v>
      </c>
    </row>
    <row r="10" spans="1:15" x14ac:dyDescent="0.2">
      <c r="A10" s="84" t="s">
        <v>118</v>
      </c>
      <c r="B10" s="83" t="e">
        <f>+#REF!</f>
        <v>#REF!</v>
      </c>
      <c r="C10" s="23"/>
      <c r="D10" s="82"/>
      <c r="E10" s="23" t="e">
        <f>+#REF!</f>
        <v>#REF!</v>
      </c>
      <c r="F10" s="23" t="e">
        <f t="shared" si="0"/>
        <v>#REF!</v>
      </c>
      <c r="G10" s="23"/>
      <c r="H10" s="23"/>
      <c r="I10" s="23"/>
      <c r="J10" s="23"/>
      <c r="K10" s="23"/>
      <c r="L10" s="23" t="e">
        <f>-F10</f>
        <v>#REF!</v>
      </c>
      <c r="M10" s="23"/>
      <c r="N10" s="23"/>
      <c r="O10" s="79"/>
    </row>
    <row r="11" spans="1:15" x14ac:dyDescent="0.2">
      <c r="A11" s="81" t="s">
        <v>119</v>
      </c>
      <c r="B11" s="45">
        <v>0</v>
      </c>
      <c r="C11" s="45"/>
      <c r="D11" s="80"/>
      <c r="E11" s="45">
        <v>0</v>
      </c>
      <c r="F11" s="45">
        <f t="shared" si="0"/>
        <v>0</v>
      </c>
      <c r="G11" s="23"/>
      <c r="H11" s="23"/>
      <c r="I11" s="23"/>
      <c r="J11" s="23">
        <f>-F11</f>
        <v>0</v>
      </c>
      <c r="K11" s="23"/>
      <c r="L11" s="23"/>
      <c r="M11" s="23"/>
      <c r="N11" s="23"/>
      <c r="O11" s="79"/>
    </row>
    <row r="12" spans="1:15" x14ac:dyDescent="0.2">
      <c r="A12" s="44" t="s">
        <v>120</v>
      </c>
      <c r="B12" s="28" t="e">
        <f>#REF!</f>
        <v>#REF!</v>
      </c>
      <c r="C12" s="28"/>
      <c r="D12" s="78"/>
      <c r="E12" s="28" t="e">
        <f>#REF!</f>
        <v>#REF!</v>
      </c>
      <c r="F12" s="23" t="e">
        <f t="shared" si="0"/>
        <v>#REF!</v>
      </c>
      <c r="G12" s="28" t="e">
        <f>-F12</f>
        <v>#REF!</v>
      </c>
      <c r="H12" s="28"/>
      <c r="I12" s="28"/>
      <c r="J12" s="28"/>
      <c r="K12" s="28"/>
      <c r="L12" s="28"/>
      <c r="M12" s="28"/>
      <c r="N12" s="28"/>
      <c r="O12" s="26"/>
    </row>
    <row r="13" spans="1:15" x14ac:dyDescent="0.2">
      <c r="A13" s="44" t="s">
        <v>121</v>
      </c>
      <c r="B13" s="28" t="e">
        <f>+#REF!+#REF!</f>
        <v>#REF!</v>
      </c>
      <c r="C13" s="28"/>
      <c r="D13" s="28">
        <f>-D47</f>
        <v>0</v>
      </c>
      <c r="E13" s="28" t="e">
        <f>+#REF!+#REF!</f>
        <v>#REF!</v>
      </c>
      <c r="F13" s="23" t="e">
        <f t="shared" si="0"/>
        <v>#REF!</v>
      </c>
      <c r="H13" s="28"/>
      <c r="I13" s="28"/>
      <c r="J13" s="28"/>
      <c r="K13" s="28"/>
      <c r="L13" s="28" t="e">
        <f>-F13</f>
        <v>#REF!</v>
      </c>
      <c r="M13" s="28"/>
      <c r="N13" s="28"/>
      <c r="O13" s="26"/>
    </row>
    <row r="14" spans="1:15" x14ac:dyDescent="0.2">
      <c r="A14" s="77" t="s">
        <v>122</v>
      </c>
      <c r="B14" s="75">
        <v>0</v>
      </c>
      <c r="C14" s="75"/>
      <c r="D14" s="75"/>
      <c r="E14" s="75">
        <v>0</v>
      </c>
      <c r="F14" s="23">
        <f t="shared" si="0"/>
        <v>0</v>
      </c>
      <c r="G14" s="32"/>
      <c r="H14" s="32"/>
      <c r="I14" s="32"/>
      <c r="J14" s="32"/>
      <c r="K14" s="32"/>
      <c r="L14" s="32"/>
      <c r="M14" s="32"/>
      <c r="N14" s="32"/>
      <c r="O14" s="31"/>
    </row>
    <row r="15" spans="1:15" x14ac:dyDescent="0.2">
      <c r="A15" s="44" t="s">
        <v>123</v>
      </c>
      <c r="B15" s="28" t="e">
        <f>+#REF!+#REF!</f>
        <v>#REF!</v>
      </c>
      <c r="C15" s="28"/>
      <c r="D15" s="28"/>
      <c r="E15" s="28" t="e">
        <f>+#REF!+#REF!</f>
        <v>#REF!</v>
      </c>
      <c r="F15" s="23" t="e">
        <f t="shared" si="0"/>
        <v>#REF!</v>
      </c>
      <c r="G15" s="28"/>
      <c r="H15" s="28"/>
      <c r="I15" s="28"/>
      <c r="J15" s="28"/>
      <c r="K15" s="28"/>
      <c r="L15" s="28"/>
      <c r="M15" s="28" t="e">
        <f>-F15</f>
        <v>#REF!</v>
      </c>
      <c r="N15" s="28"/>
      <c r="O15" s="26"/>
    </row>
    <row r="16" spans="1:15" x14ac:dyDescent="0.2">
      <c r="A16" s="44" t="s">
        <v>182</v>
      </c>
      <c r="B16" s="28" t="e">
        <f>+#REF!</f>
        <v>#REF!</v>
      </c>
      <c r="C16" s="28" t="e">
        <f>D41</f>
        <v>#REF!</v>
      </c>
      <c r="E16" s="28" t="e">
        <f>+#REF!</f>
        <v>#REF!</v>
      </c>
      <c r="F16" s="23" t="e">
        <f t="shared" si="0"/>
        <v>#REF!</v>
      </c>
      <c r="G16" s="28"/>
      <c r="H16" s="28"/>
      <c r="I16" s="28"/>
      <c r="J16" s="28"/>
      <c r="K16" s="28"/>
      <c r="L16" s="28"/>
      <c r="M16" s="28" t="e">
        <f>-F16</f>
        <v>#REF!</v>
      </c>
      <c r="N16" s="28"/>
      <c r="O16" s="26"/>
    </row>
    <row r="17" spans="1:111" x14ac:dyDescent="0.2">
      <c r="A17" s="77" t="s">
        <v>124</v>
      </c>
      <c r="B17" s="75" t="e">
        <f>+#REF!</f>
        <v>#REF!</v>
      </c>
      <c r="C17" s="76"/>
      <c r="D17" s="75"/>
      <c r="E17" s="75" t="e">
        <f>+#REF!</f>
        <v>#REF!</v>
      </c>
      <c r="F17" s="23" t="e">
        <f t="shared" si="0"/>
        <v>#REF!</v>
      </c>
      <c r="G17" s="28"/>
      <c r="H17" s="28"/>
      <c r="I17" s="28"/>
      <c r="J17" s="28"/>
      <c r="K17" s="28"/>
      <c r="L17" s="28"/>
      <c r="M17" s="28" t="e">
        <f>-F17</f>
        <v>#REF!</v>
      </c>
      <c r="N17" s="28"/>
      <c r="O17" s="26"/>
    </row>
    <row r="18" spans="1:111" x14ac:dyDescent="0.2">
      <c r="A18" s="61" t="s">
        <v>125</v>
      </c>
      <c r="B18" s="60">
        <v>0</v>
      </c>
      <c r="C18" s="60"/>
      <c r="D18" s="74"/>
      <c r="E18" s="60">
        <v>0</v>
      </c>
      <c r="F18" s="57">
        <f t="shared" si="0"/>
        <v>0</v>
      </c>
      <c r="G18" s="32"/>
      <c r="H18" s="32"/>
      <c r="I18" s="32"/>
      <c r="J18" s="32"/>
      <c r="K18" s="32"/>
      <c r="L18" s="32"/>
      <c r="M18" s="32"/>
      <c r="N18" s="32"/>
      <c r="O18" s="31"/>
    </row>
    <row r="19" spans="1:111" x14ac:dyDescent="0.2">
      <c r="A19" s="77" t="s">
        <v>126</v>
      </c>
      <c r="B19" s="75">
        <v>0</v>
      </c>
      <c r="C19" s="76"/>
      <c r="D19" s="75"/>
      <c r="E19" s="75">
        <v>0</v>
      </c>
      <c r="F19" s="23">
        <f t="shared" si="0"/>
        <v>0</v>
      </c>
      <c r="G19" s="28"/>
      <c r="H19" s="28"/>
      <c r="I19" s="28"/>
      <c r="J19" s="28"/>
      <c r="K19" s="28"/>
      <c r="L19" s="28"/>
      <c r="M19" s="28">
        <f>-F19</f>
        <v>0</v>
      </c>
      <c r="N19" s="28"/>
      <c r="O19" s="26"/>
    </row>
    <row r="20" spans="1:111" x14ac:dyDescent="0.2">
      <c r="A20" s="61" t="s">
        <v>127</v>
      </c>
      <c r="B20" s="60">
        <v>0</v>
      </c>
      <c r="C20" s="60"/>
      <c r="D20" s="74"/>
      <c r="E20" s="60">
        <v>0</v>
      </c>
      <c r="F20" s="57">
        <f t="shared" si="0"/>
        <v>0</v>
      </c>
      <c r="G20" s="32"/>
      <c r="H20" s="32"/>
      <c r="I20" s="32"/>
      <c r="J20" s="32"/>
      <c r="K20" s="32"/>
      <c r="L20" s="32"/>
      <c r="M20" s="32"/>
      <c r="N20" s="32"/>
      <c r="O20" s="31"/>
    </row>
    <row r="21" spans="1:111" s="56" customFormat="1" x14ac:dyDescent="0.2">
      <c r="A21" s="73" t="s">
        <v>128</v>
      </c>
      <c r="B21" s="72">
        <v>0</v>
      </c>
      <c r="C21" s="35">
        <v>0</v>
      </c>
      <c r="D21" s="72">
        <v>0</v>
      </c>
      <c r="E21" s="72">
        <v>0</v>
      </c>
      <c r="F21" s="57">
        <f t="shared" si="0"/>
        <v>0</v>
      </c>
      <c r="G21" s="71"/>
      <c r="H21" s="71"/>
      <c r="I21" s="71"/>
      <c r="J21" s="71"/>
      <c r="K21" s="71"/>
      <c r="L21" s="71"/>
      <c r="M21" s="71">
        <f>-F21</f>
        <v>0</v>
      </c>
      <c r="N21" s="71"/>
      <c r="O21" s="70"/>
      <c r="P21" s="51">
        <v>8975342</v>
      </c>
      <c r="Q21" s="51">
        <v>105780824</v>
      </c>
      <c r="R21" s="51">
        <f>+Q21+P21</f>
        <v>114756166</v>
      </c>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row>
    <row r="22" spans="1:111" ht="13.5" thickBot="1" x14ac:dyDescent="0.25">
      <c r="A22" s="69" t="s">
        <v>129</v>
      </c>
      <c r="B22" s="54" t="e">
        <f>SUM(B9:B21)</f>
        <v>#REF!</v>
      </c>
      <c r="C22" s="28"/>
      <c r="D22" s="28"/>
      <c r="E22" s="54" t="e">
        <f>SUM(E9:E21)</f>
        <v>#REF!</v>
      </c>
      <c r="F22" s="23">
        <v>0</v>
      </c>
      <c r="G22" s="28"/>
      <c r="H22" s="28"/>
      <c r="I22" s="28"/>
      <c r="J22" s="28"/>
      <c r="K22" s="28"/>
      <c r="L22" s="28"/>
      <c r="M22" s="28"/>
      <c r="N22" s="28"/>
      <c r="O22" s="26"/>
      <c r="P22" s="51">
        <v>1599667</v>
      </c>
      <c r="Q22" s="51">
        <v>9474951</v>
      </c>
      <c r="R22" s="51">
        <f>+Q22+P22</f>
        <v>11074618</v>
      </c>
    </row>
    <row r="23" spans="1:111" ht="13.5" thickTop="1" x14ac:dyDescent="0.2">
      <c r="A23" s="53" t="s">
        <v>130</v>
      </c>
      <c r="B23" s="66" t="e">
        <f>+B22-#REF!</f>
        <v>#REF!</v>
      </c>
      <c r="C23" s="68"/>
      <c r="D23" s="68"/>
      <c r="E23" s="66" t="e">
        <f>+E22-#REF!</f>
        <v>#REF!</v>
      </c>
      <c r="F23" s="67" t="e">
        <f t="shared" ref="F23:F37" si="1">B23-E23+C23-D23</f>
        <v>#REF!</v>
      </c>
      <c r="G23" s="28"/>
      <c r="H23" s="28"/>
      <c r="I23" s="28"/>
      <c r="J23" s="28"/>
      <c r="K23" s="28"/>
      <c r="L23" s="28"/>
      <c r="M23" s="28"/>
      <c r="N23" s="28"/>
      <c r="O23" s="26"/>
      <c r="P23" s="51">
        <v>4727013</v>
      </c>
      <c r="Q23" s="51">
        <v>30725588</v>
      </c>
      <c r="R23" s="51">
        <f>+Q23+P23</f>
        <v>35452601</v>
      </c>
    </row>
    <row r="24" spans="1:111" x14ac:dyDescent="0.2">
      <c r="A24" s="44" t="s">
        <v>131</v>
      </c>
      <c r="B24" s="50">
        <v>0</v>
      </c>
      <c r="C24" s="28"/>
      <c r="D24" s="28"/>
      <c r="E24" s="50">
        <v>0</v>
      </c>
      <c r="F24" s="23">
        <f t="shared" si="1"/>
        <v>0</v>
      </c>
      <c r="G24" s="28"/>
      <c r="H24" s="28"/>
      <c r="I24" s="28"/>
      <c r="J24" s="28"/>
      <c r="K24" s="28"/>
      <c r="L24" s="28"/>
      <c r="M24" s="28"/>
      <c r="N24" s="28">
        <f>-F24</f>
        <v>0</v>
      </c>
      <c r="O24" s="26"/>
      <c r="P24" s="51">
        <v>5522903</v>
      </c>
      <c r="Q24" s="51">
        <v>52954902</v>
      </c>
      <c r="R24" s="51">
        <f>+Q24+P24</f>
        <v>58477805</v>
      </c>
    </row>
    <row r="25" spans="1:111" x14ac:dyDescent="0.2">
      <c r="A25" s="44" t="s">
        <v>132</v>
      </c>
      <c r="B25" s="28">
        <v>0</v>
      </c>
      <c r="C25" s="28">
        <f>+D31</f>
        <v>0</v>
      </c>
      <c r="D25" s="28"/>
      <c r="E25" s="28">
        <v>0</v>
      </c>
      <c r="F25" s="23">
        <f t="shared" si="1"/>
        <v>0</v>
      </c>
      <c r="G25" s="28">
        <f>-F25</f>
        <v>0</v>
      </c>
      <c r="H25" s="28"/>
      <c r="J25" s="28"/>
      <c r="K25" s="28"/>
      <c r="L25" s="28"/>
      <c r="M25" s="28"/>
      <c r="N25" s="28"/>
      <c r="O25" s="26"/>
      <c r="P25" s="51">
        <v>1172931</v>
      </c>
      <c r="Q25" s="51">
        <v>51608984</v>
      </c>
      <c r="R25" s="51">
        <f>+Q25+P25</f>
        <v>52781915</v>
      </c>
    </row>
    <row r="26" spans="1:111" x14ac:dyDescent="0.2">
      <c r="A26" s="44" t="s">
        <v>133</v>
      </c>
      <c r="B26" s="28" t="e">
        <f>-#REF!</f>
        <v>#REF!</v>
      </c>
      <c r="C26" s="28" t="e">
        <f>+D46</f>
        <v>#REF!</v>
      </c>
      <c r="D26" s="28"/>
      <c r="E26" s="28" t="e">
        <f>-#REF!</f>
        <v>#REF!</v>
      </c>
      <c r="F26" s="23" t="e">
        <f t="shared" si="1"/>
        <v>#REF!</v>
      </c>
      <c r="G26" s="28"/>
      <c r="H26" s="28"/>
      <c r="I26" s="28" t="e">
        <f>-F26</f>
        <v>#REF!</v>
      </c>
      <c r="J26" s="28"/>
      <c r="K26" s="28"/>
      <c r="L26" s="28">
        <v>0</v>
      </c>
      <c r="M26" s="28"/>
      <c r="N26" s="28"/>
      <c r="O26" s="26"/>
      <c r="P26" s="66">
        <f>SUM(P21:P25)</f>
        <v>21997856</v>
      </c>
      <c r="Q26" s="66">
        <f>SUM(Q21:Q25)</f>
        <v>250545249</v>
      </c>
      <c r="R26" s="66">
        <f>SUM(R21:R25)</f>
        <v>272543105</v>
      </c>
    </row>
    <row r="27" spans="1:111" x14ac:dyDescent="0.2">
      <c r="A27" s="44" t="s">
        <v>134</v>
      </c>
      <c r="B27" s="28">
        <v>0</v>
      </c>
      <c r="C27" s="28">
        <v>0</v>
      </c>
      <c r="D27" s="28"/>
      <c r="E27" s="28">
        <v>0</v>
      </c>
      <c r="F27" s="23">
        <f t="shared" si="1"/>
        <v>0</v>
      </c>
      <c r="G27" s="28"/>
      <c r="H27" s="28"/>
      <c r="I27" s="28"/>
      <c r="J27" s="28"/>
      <c r="K27" s="28"/>
      <c r="L27" s="28">
        <v>0</v>
      </c>
      <c r="M27" s="28"/>
      <c r="N27" s="28">
        <f>-F27</f>
        <v>0</v>
      </c>
      <c r="O27" s="26"/>
      <c r="P27" s="51"/>
      <c r="Q27" s="51"/>
      <c r="R27" s="51"/>
    </row>
    <row r="28" spans="1:111" x14ac:dyDescent="0.2">
      <c r="A28" s="44" t="s">
        <v>135</v>
      </c>
      <c r="B28" s="28">
        <v>0</v>
      </c>
      <c r="C28" s="28"/>
      <c r="D28" s="28"/>
      <c r="E28" s="28">
        <v>0</v>
      </c>
      <c r="F28" s="23">
        <f t="shared" si="1"/>
        <v>0</v>
      </c>
      <c r="G28" s="28"/>
      <c r="H28" s="28"/>
      <c r="I28" s="28"/>
      <c r="J28" s="28">
        <f>-F28</f>
        <v>0</v>
      </c>
      <c r="K28" s="18"/>
      <c r="M28" s="28"/>
      <c r="N28" s="28"/>
      <c r="O28" s="26"/>
      <c r="P28" s="51"/>
      <c r="Q28" s="51"/>
      <c r="R28" s="51"/>
    </row>
    <row r="29" spans="1:111" x14ac:dyDescent="0.2">
      <c r="A29" s="44" t="s">
        <v>136</v>
      </c>
      <c r="B29" s="28">
        <v>0</v>
      </c>
      <c r="C29" s="65"/>
      <c r="D29" s="28"/>
      <c r="E29" s="28">
        <v>0</v>
      </c>
      <c r="F29" s="23">
        <f t="shared" si="1"/>
        <v>0</v>
      </c>
      <c r="G29" s="28"/>
      <c r="H29" s="28"/>
      <c r="I29" s="28"/>
      <c r="J29" s="28"/>
      <c r="K29" s="28"/>
      <c r="L29" s="28">
        <f>-F29</f>
        <v>0</v>
      </c>
      <c r="M29" s="28"/>
      <c r="N29" s="28"/>
      <c r="O29" s="26"/>
      <c r="P29" s="51"/>
      <c r="Q29" s="51"/>
      <c r="R29" s="51"/>
    </row>
    <row r="30" spans="1:111" x14ac:dyDescent="0.2">
      <c r="A30" s="64" t="s">
        <v>137</v>
      </c>
      <c r="B30" s="62" t="e">
        <f>-#REF!</f>
        <v>#REF!</v>
      </c>
      <c r="C30" s="63">
        <v>0</v>
      </c>
      <c r="D30" s="62"/>
      <c r="E30" s="62" t="e">
        <f>-#REF!</f>
        <v>#REF!</v>
      </c>
      <c r="F30" s="57" t="e">
        <f t="shared" si="1"/>
        <v>#REF!</v>
      </c>
      <c r="G30" s="28"/>
      <c r="H30" s="28"/>
      <c r="I30" s="28"/>
      <c r="J30" s="28"/>
      <c r="K30" s="28"/>
      <c r="L30" s="28"/>
      <c r="M30" s="28"/>
      <c r="N30" s="28" t="e">
        <f>-F30</f>
        <v>#REF!</v>
      </c>
      <c r="O30" s="26"/>
      <c r="P30" s="51"/>
      <c r="Q30" s="51"/>
      <c r="R30" s="51"/>
    </row>
    <row r="31" spans="1:111" x14ac:dyDescent="0.2">
      <c r="A31" s="44" t="s">
        <v>138</v>
      </c>
      <c r="B31" s="28">
        <v>0</v>
      </c>
      <c r="C31" s="18"/>
      <c r="D31" s="28">
        <v>0</v>
      </c>
      <c r="E31" s="28">
        <v>0</v>
      </c>
      <c r="F31" s="23">
        <f t="shared" si="1"/>
        <v>0</v>
      </c>
      <c r="G31" s="28"/>
      <c r="H31" s="28"/>
      <c r="I31" s="28"/>
      <c r="J31" s="28"/>
      <c r="K31" s="28"/>
      <c r="L31" s="28"/>
      <c r="M31" s="28"/>
      <c r="N31" s="28">
        <f>-F31</f>
        <v>0</v>
      </c>
      <c r="O31" s="26"/>
      <c r="P31" s="51"/>
      <c r="Q31" s="51"/>
      <c r="R31" s="51"/>
    </row>
    <row r="32" spans="1:111" x14ac:dyDescent="0.2">
      <c r="A32" s="61" t="s">
        <v>139</v>
      </c>
      <c r="B32" s="60">
        <v>0</v>
      </c>
      <c r="C32" s="60">
        <v>0</v>
      </c>
      <c r="D32" s="60">
        <v>0</v>
      </c>
      <c r="E32" s="60">
        <v>0</v>
      </c>
      <c r="F32" s="57">
        <f t="shared" si="1"/>
        <v>0</v>
      </c>
      <c r="G32" s="32"/>
      <c r="H32" s="32"/>
      <c r="I32" s="32"/>
      <c r="J32" s="32"/>
      <c r="K32" s="32"/>
      <c r="L32" s="32"/>
      <c r="M32" s="32"/>
      <c r="N32" s="32"/>
      <c r="O32" s="31"/>
      <c r="P32" s="51"/>
      <c r="Q32" s="51"/>
      <c r="R32" s="51"/>
    </row>
    <row r="33" spans="1:111" x14ac:dyDescent="0.2">
      <c r="A33" s="61" t="s">
        <v>140</v>
      </c>
      <c r="B33" s="60">
        <v>0</v>
      </c>
      <c r="C33" s="60">
        <v>0</v>
      </c>
      <c r="D33" s="60"/>
      <c r="E33" s="60">
        <v>0</v>
      </c>
      <c r="F33" s="57">
        <f t="shared" si="1"/>
        <v>0</v>
      </c>
      <c r="G33" s="32"/>
      <c r="H33" s="32"/>
      <c r="I33" s="32"/>
      <c r="J33" s="32"/>
      <c r="K33" s="32"/>
      <c r="L33" s="32"/>
      <c r="M33" s="32"/>
      <c r="N33" s="32"/>
      <c r="O33" s="31"/>
      <c r="P33" s="51"/>
      <c r="Q33" s="51"/>
      <c r="R33" s="51"/>
    </row>
    <row r="34" spans="1:111" x14ac:dyDescent="0.2">
      <c r="A34" s="61" t="s">
        <v>141</v>
      </c>
      <c r="B34" s="60">
        <v>0</v>
      </c>
      <c r="C34" s="60">
        <v>0</v>
      </c>
      <c r="D34" s="60">
        <v>0</v>
      </c>
      <c r="E34" s="60">
        <v>0</v>
      </c>
      <c r="F34" s="57">
        <f t="shared" si="1"/>
        <v>0</v>
      </c>
      <c r="G34" s="32"/>
      <c r="H34" s="32"/>
      <c r="I34" s="32"/>
      <c r="J34" s="32"/>
      <c r="K34" s="32"/>
      <c r="L34" s="32"/>
      <c r="M34" s="32"/>
      <c r="N34" s="32"/>
      <c r="O34" s="31"/>
      <c r="P34" s="51"/>
      <c r="Q34" s="51"/>
      <c r="R34" s="51"/>
    </row>
    <row r="35" spans="1:111" s="56" customFormat="1" x14ac:dyDescent="0.2">
      <c r="A35" s="61" t="s">
        <v>142</v>
      </c>
      <c r="B35" s="60" t="e">
        <f>-#REF!</f>
        <v>#REF!</v>
      </c>
      <c r="C35" s="60" t="e">
        <f>D37</f>
        <v>#REF!</v>
      </c>
      <c r="D35" s="60" t="e">
        <f>C35</f>
        <v>#REF!</v>
      </c>
      <c r="E35" s="60" t="e">
        <f>-#REF!</f>
        <v>#REF!</v>
      </c>
      <c r="F35" s="57" t="e">
        <f t="shared" si="1"/>
        <v>#REF!</v>
      </c>
      <c r="G35" s="32"/>
      <c r="H35" s="32"/>
      <c r="I35" s="32"/>
      <c r="J35" s="32"/>
      <c r="K35" s="32"/>
      <c r="L35" s="32"/>
      <c r="M35" s="32"/>
      <c r="N35" s="32"/>
      <c r="O35" s="31"/>
      <c r="P35" s="51"/>
      <c r="Q35" s="51"/>
      <c r="R35" s="5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row>
    <row r="36" spans="1:111" x14ac:dyDescent="0.2">
      <c r="A36" s="77" t="s">
        <v>143</v>
      </c>
      <c r="B36" s="392">
        <v>0</v>
      </c>
      <c r="C36" s="75" t="e">
        <f>D35</f>
        <v>#REF!</v>
      </c>
      <c r="D36" s="75"/>
      <c r="E36" s="392" t="e">
        <f>-#REF!</f>
        <v>#REF!</v>
      </c>
      <c r="F36" s="23" t="e">
        <f t="shared" si="1"/>
        <v>#REF!</v>
      </c>
      <c r="G36" s="28"/>
      <c r="H36" s="28"/>
      <c r="I36" s="28"/>
      <c r="J36" s="28"/>
      <c r="K36" s="28"/>
      <c r="M36" s="28"/>
      <c r="N36" s="28" t="e">
        <f>-F36</f>
        <v>#REF!</v>
      </c>
      <c r="O36" s="26"/>
      <c r="P36" s="51"/>
      <c r="Q36" s="51"/>
      <c r="R36" s="51"/>
    </row>
    <row r="37" spans="1:111" s="56" customFormat="1" ht="13.5" thickBot="1" x14ac:dyDescent="0.25">
      <c r="A37" s="61" t="s">
        <v>144</v>
      </c>
      <c r="B37" s="58" t="e">
        <f>-#REF!</f>
        <v>#REF!</v>
      </c>
      <c r="C37" s="60" t="e">
        <f>+D56</f>
        <v>#REF!</v>
      </c>
      <c r="D37" s="59" t="e">
        <f>-E37</f>
        <v>#REF!</v>
      </c>
      <c r="E37" s="58" t="e">
        <f>-#REF!</f>
        <v>#REF!</v>
      </c>
      <c r="F37" s="57" t="e">
        <f t="shared" si="1"/>
        <v>#REF!</v>
      </c>
      <c r="G37" s="32"/>
      <c r="H37" s="32"/>
      <c r="I37" s="32"/>
      <c r="J37" s="32"/>
      <c r="K37" s="32"/>
      <c r="L37" s="32"/>
      <c r="M37" s="32"/>
      <c r="N37" s="32"/>
      <c r="O37" s="31"/>
      <c r="P37" s="51"/>
      <c r="Q37" s="51"/>
      <c r="R37" s="5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row>
    <row r="38" spans="1:111" ht="13.5" thickBot="1" x14ac:dyDescent="0.25">
      <c r="A38" s="55" t="s">
        <v>42</v>
      </c>
      <c r="B38" s="54" t="e">
        <f>SUM(B24:B37)</f>
        <v>#REF!</v>
      </c>
      <c r="C38" s="28"/>
      <c r="D38" s="28"/>
      <c r="E38" s="54" t="e">
        <f>SUM(E24:E37)</f>
        <v>#REF!</v>
      </c>
      <c r="F38" s="23"/>
      <c r="G38" s="28"/>
      <c r="H38" s="28"/>
      <c r="I38" s="28"/>
      <c r="J38" s="28"/>
      <c r="K38" s="28"/>
      <c r="L38" s="28"/>
      <c r="M38" s="28"/>
      <c r="N38" s="28"/>
      <c r="O38" s="26"/>
      <c r="P38" s="51"/>
      <c r="Q38" s="51"/>
      <c r="R38" s="51"/>
    </row>
    <row r="39" spans="1:111" ht="13.5" thickTop="1" x14ac:dyDescent="0.2">
      <c r="A39" s="53" t="s">
        <v>145</v>
      </c>
      <c r="B39" s="52" t="e">
        <f>+B38+B22</f>
        <v>#REF!</v>
      </c>
      <c r="C39" s="28"/>
      <c r="D39" s="28"/>
      <c r="E39" s="52" t="e">
        <f>+E38+E22</f>
        <v>#REF!</v>
      </c>
      <c r="F39" s="23">
        <v>0</v>
      </c>
      <c r="G39" s="28"/>
      <c r="H39" s="28"/>
      <c r="I39" s="28"/>
      <c r="J39" s="28"/>
      <c r="K39" s="28"/>
      <c r="L39" s="28"/>
      <c r="M39" s="28"/>
      <c r="N39" s="28"/>
      <c r="O39" s="26"/>
      <c r="P39" s="51"/>
      <c r="Q39" s="51"/>
      <c r="R39" s="51"/>
    </row>
    <row r="40" spans="1:111" x14ac:dyDescent="0.2">
      <c r="A40" s="44" t="s">
        <v>146</v>
      </c>
      <c r="B40" s="28" t="e">
        <f>-#REF!</f>
        <v>#REF!</v>
      </c>
      <c r="C40" s="28"/>
      <c r="D40" s="28">
        <v>0</v>
      </c>
      <c r="E40" s="28"/>
      <c r="F40" s="23" t="e">
        <f t="shared" ref="F40:F51" si="2">B40-E40+C40-D40</f>
        <v>#REF!</v>
      </c>
      <c r="G40" s="28" t="e">
        <f>-F40</f>
        <v>#REF!</v>
      </c>
      <c r="H40" s="28"/>
      <c r="I40" s="28"/>
      <c r="J40" s="28"/>
      <c r="K40" s="28"/>
      <c r="L40" s="28"/>
      <c r="M40" s="28"/>
      <c r="N40" s="28"/>
      <c r="O40" s="26"/>
    </row>
    <row r="41" spans="1:111" x14ac:dyDescent="0.2">
      <c r="A41" s="44" t="s">
        <v>147</v>
      </c>
      <c r="B41" s="28" t="e">
        <f>-#REF!-#REF!-#REF!</f>
        <v>#REF!</v>
      </c>
      <c r="C41" s="28"/>
      <c r="D41" s="28" t="e">
        <f>'Flujo de Fondos Calculo GS U$S'!D41*#REF!</f>
        <v>#REF!</v>
      </c>
      <c r="E41" s="28"/>
      <c r="F41" s="23" t="e">
        <f t="shared" si="2"/>
        <v>#REF!</v>
      </c>
      <c r="G41" s="28" t="e">
        <f>-F41</f>
        <v>#REF!</v>
      </c>
      <c r="H41" s="28">
        <v>0</v>
      </c>
      <c r="I41" s="28"/>
      <c r="J41" s="28"/>
      <c r="K41" s="28"/>
      <c r="L41" s="28"/>
      <c r="M41" s="28"/>
      <c r="N41" s="28"/>
      <c r="O41" s="26"/>
    </row>
    <row r="42" spans="1:111" x14ac:dyDescent="0.2">
      <c r="A42" s="44" t="s">
        <v>148</v>
      </c>
      <c r="B42" s="28">
        <v>0</v>
      </c>
      <c r="C42" s="28"/>
      <c r="D42" s="28"/>
      <c r="E42" s="28"/>
      <c r="F42" s="23">
        <f t="shared" si="2"/>
        <v>0</v>
      </c>
      <c r="G42" s="28"/>
      <c r="H42" s="28"/>
      <c r="I42" s="28"/>
      <c r="J42" s="28"/>
      <c r="K42" s="28"/>
      <c r="L42" s="28"/>
      <c r="M42" s="28">
        <f>-F42</f>
        <v>0</v>
      </c>
      <c r="N42" s="28"/>
      <c r="O42" s="26"/>
    </row>
    <row r="43" spans="1:111" x14ac:dyDescent="0.2">
      <c r="A43" s="44" t="s">
        <v>149</v>
      </c>
      <c r="B43" s="28">
        <v>0</v>
      </c>
      <c r="C43" s="28"/>
      <c r="D43" s="28"/>
      <c r="E43" s="28"/>
      <c r="F43" s="23">
        <f t="shared" si="2"/>
        <v>0</v>
      </c>
      <c r="G43" s="28"/>
      <c r="H43" s="28"/>
      <c r="I43" s="28"/>
      <c r="J43" s="28"/>
      <c r="K43" s="28"/>
      <c r="L43" s="28"/>
      <c r="M43" s="28">
        <f>-B43</f>
        <v>0</v>
      </c>
      <c r="N43" s="28"/>
      <c r="O43" s="26"/>
    </row>
    <row r="44" spans="1:111" x14ac:dyDescent="0.2">
      <c r="A44" s="44" t="s">
        <v>150</v>
      </c>
      <c r="B44" s="28" t="e">
        <f>+#REF!</f>
        <v>#REF!</v>
      </c>
      <c r="C44" s="28"/>
      <c r="D44" s="28">
        <v>0</v>
      </c>
      <c r="E44" s="28"/>
      <c r="F44" s="23" t="e">
        <f t="shared" si="2"/>
        <v>#REF!</v>
      </c>
      <c r="G44" s="28">
        <v>0</v>
      </c>
      <c r="H44" s="28"/>
      <c r="I44" s="28" t="e">
        <f>-F44</f>
        <v>#REF!</v>
      </c>
      <c r="J44" s="28"/>
      <c r="K44" s="28"/>
      <c r="L44" s="28"/>
      <c r="M44" s="28"/>
      <c r="N44" s="28"/>
      <c r="O44" s="26"/>
    </row>
    <row r="45" spans="1:111" x14ac:dyDescent="0.2">
      <c r="A45" s="44" t="s">
        <v>151</v>
      </c>
      <c r="B45" s="28">
        <v>0</v>
      </c>
      <c r="C45" s="28"/>
      <c r="D45" s="28"/>
      <c r="E45" s="28"/>
      <c r="F45" s="23">
        <f t="shared" si="2"/>
        <v>0</v>
      </c>
      <c r="G45" s="28"/>
      <c r="H45" s="28"/>
      <c r="I45" s="28"/>
      <c r="J45" s="28"/>
      <c r="K45" s="28">
        <f>-F45</f>
        <v>0</v>
      </c>
      <c r="L45" s="28"/>
      <c r="M45" s="28"/>
      <c r="N45" s="28"/>
      <c r="O45" s="26"/>
    </row>
    <row r="46" spans="1:111" x14ac:dyDescent="0.2">
      <c r="A46" s="44" t="s">
        <v>152</v>
      </c>
      <c r="B46" s="28" t="e">
        <f>+#REF!</f>
        <v>#REF!</v>
      </c>
      <c r="C46" s="28"/>
      <c r="D46" s="28" t="e">
        <f>'Flujo de Fondos Calculo GS U$S'!D46*#REF!</f>
        <v>#REF!</v>
      </c>
      <c r="E46" s="28"/>
      <c r="F46" s="23" t="e">
        <f t="shared" si="2"/>
        <v>#REF!</v>
      </c>
      <c r="G46" s="28"/>
      <c r="H46" s="28"/>
      <c r="I46" s="28"/>
      <c r="J46" s="28"/>
      <c r="K46" s="28"/>
      <c r="L46" s="28" t="e">
        <f>-F46</f>
        <v>#REF!</v>
      </c>
      <c r="M46" s="28"/>
      <c r="N46" s="28"/>
      <c r="O46" s="26"/>
    </row>
    <row r="47" spans="1:111" x14ac:dyDescent="0.2">
      <c r="A47" s="44" t="s">
        <v>153</v>
      </c>
      <c r="B47" s="50" t="e">
        <f>+#REF!+#REF!+#REF!</f>
        <v>#REF!</v>
      </c>
      <c r="C47" s="28"/>
      <c r="D47" s="43">
        <v>0</v>
      </c>
      <c r="E47" s="50"/>
      <c r="F47" s="23" t="e">
        <f t="shared" si="2"/>
        <v>#REF!</v>
      </c>
      <c r="G47" s="28"/>
      <c r="H47" s="28"/>
      <c r="I47" s="28"/>
      <c r="J47" s="28"/>
      <c r="K47" s="28"/>
      <c r="L47" s="28" t="e">
        <f>-F47</f>
        <v>#REF!</v>
      </c>
      <c r="M47" s="28"/>
      <c r="N47" s="28"/>
      <c r="O47" s="26"/>
    </row>
    <row r="48" spans="1:111" x14ac:dyDescent="0.2">
      <c r="A48" s="46" t="s">
        <v>154</v>
      </c>
      <c r="B48" s="47">
        <v>0</v>
      </c>
      <c r="C48" s="35"/>
      <c r="D48" s="34"/>
      <c r="E48" s="47"/>
      <c r="F48" s="45">
        <f t="shared" si="2"/>
        <v>0</v>
      </c>
      <c r="G48" s="32"/>
      <c r="H48" s="32"/>
      <c r="I48" s="32"/>
      <c r="J48" s="32"/>
      <c r="K48" s="32"/>
      <c r="L48" s="32">
        <f>F48</f>
        <v>0</v>
      </c>
      <c r="M48" s="32"/>
      <c r="N48" s="32"/>
      <c r="O48" s="31"/>
    </row>
    <row r="49" spans="1:15" x14ac:dyDescent="0.2">
      <c r="A49" s="42" t="s">
        <v>140</v>
      </c>
      <c r="B49" s="49">
        <v>0</v>
      </c>
      <c r="C49" s="35"/>
      <c r="D49" s="34"/>
      <c r="E49" s="47"/>
      <c r="F49" s="45">
        <f t="shared" si="2"/>
        <v>0</v>
      </c>
      <c r="G49" s="32"/>
      <c r="H49" s="32"/>
      <c r="I49" s="32"/>
      <c r="J49" s="32"/>
      <c r="K49" s="32"/>
      <c r="L49" s="32">
        <f>-F49</f>
        <v>0</v>
      </c>
      <c r="M49" s="32"/>
      <c r="N49" s="32"/>
      <c r="O49" s="31"/>
    </row>
    <row r="50" spans="1:15" x14ac:dyDescent="0.2">
      <c r="A50" s="48" t="s">
        <v>183</v>
      </c>
      <c r="B50" s="47">
        <v>0</v>
      </c>
      <c r="C50" s="35"/>
      <c r="D50" s="34"/>
      <c r="E50" s="47"/>
      <c r="F50" s="45">
        <f t="shared" si="2"/>
        <v>0</v>
      </c>
      <c r="G50" s="32"/>
      <c r="H50" s="32"/>
      <c r="I50" s="32"/>
      <c r="J50" s="32"/>
      <c r="K50" s="32"/>
      <c r="L50" s="32">
        <f>-F50</f>
        <v>0</v>
      </c>
      <c r="M50" s="32"/>
      <c r="N50" s="32"/>
      <c r="O50" s="31"/>
    </row>
    <row r="51" spans="1:15" x14ac:dyDescent="0.2">
      <c r="A51" s="46" t="s">
        <v>156</v>
      </c>
      <c r="B51" s="35">
        <v>0</v>
      </c>
      <c r="C51" s="35"/>
      <c r="D51" s="34"/>
      <c r="E51" s="35"/>
      <c r="F51" s="45">
        <f t="shared" si="2"/>
        <v>0</v>
      </c>
      <c r="G51" s="28"/>
      <c r="H51" s="28"/>
      <c r="I51" s="28"/>
      <c r="J51" s="28"/>
      <c r="K51" s="28"/>
      <c r="L51" s="28"/>
      <c r="M51" s="28"/>
      <c r="N51" s="28">
        <f>+L5-F51</f>
        <v>0</v>
      </c>
      <c r="O51" s="26"/>
    </row>
    <row r="52" spans="1:15" x14ac:dyDescent="0.2">
      <c r="A52" s="44"/>
      <c r="B52" s="27"/>
      <c r="C52" s="28"/>
      <c r="D52" s="43"/>
      <c r="E52" s="27"/>
      <c r="F52" s="23"/>
      <c r="G52" s="28"/>
      <c r="H52" s="28"/>
      <c r="I52" s="28"/>
      <c r="J52" s="28"/>
      <c r="K52" s="28"/>
      <c r="L52" s="28"/>
      <c r="M52" s="28"/>
      <c r="N52" s="28"/>
      <c r="O52" s="26"/>
    </row>
    <row r="53" spans="1:15" x14ac:dyDescent="0.2">
      <c r="A53" s="44"/>
      <c r="B53" s="28"/>
      <c r="C53" s="28"/>
      <c r="D53" s="43"/>
      <c r="E53" s="27"/>
      <c r="F53" s="23"/>
      <c r="G53" s="28"/>
      <c r="H53" s="28"/>
      <c r="I53" s="28"/>
      <c r="J53" s="28"/>
      <c r="K53" s="28"/>
      <c r="L53" s="28"/>
      <c r="M53" s="28"/>
      <c r="N53" s="28"/>
      <c r="O53" s="26"/>
    </row>
    <row r="54" spans="1:15" x14ac:dyDescent="0.2">
      <c r="A54" s="44"/>
      <c r="B54" s="28">
        <v>0</v>
      </c>
      <c r="C54" s="28"/>
      <c r="D54" s="43"/>
      <c r="E54" s="27"/>
      <c r="F54" s="23"/>
      <c r="G54" s="28"/>
      <c r="H54" s="28"/>
      <c r="I54" s="28"/>
      <c r="J54" s="28"/>
      <c r="K54" s="28"/>
      <c r="L54" s="28"/>
      <c r="M54" s="28"/>
      <c r="N54" s="28"/>
      <c r="O54" s="26"/>
    </row>
    <row r="55" spans="1:15" ht="13.5" thickBot="1" x14ac:dyDescent="0.25">
      <c r="A55" s="42" t="s">
        <v>157</v>
      </c>
      <c r="B55" s="41">
        <v>0</v>
      </c>
      <c r="C55" s="40"/>
      <c r="D55" s="39"/>
      <c r="E55" s="34"/>
      <c r="F55" s="33">
        <f>B55-E55+C55-D55</f>
        <v>0</v>
      </c>
      <c r="G55" s="38"/>
      <c r="H55" s="32"/>
      <c r="I55" s="32"/>
      <c r="J55" s="32"/>
      <c r="K55" s="32"/>
      <c r="L55" s="32">
        <f>-F55</f>
        <v>0</v>
      </c>
      <c r="M55" s="32"/>
      <c r="N55" s="32"/>
      <c r="O55" s="31"/>
    </row>
    <row r="56" spans="1:15" ht="13.5" thickBot="1" x14ac:dyDescent="0.25">
      <c r="A56" s="37" t="s">
        <v>158</v>
      </c>
      <c r="B56" s="36" t="e">
        <f>SUM(B40:B55)*-1</f>
        <v>#REF!</v>
      </c>
      <c r="C56" s="35"/>
      <c r="D56" s="34" t="e">
        <f>+B56</f>
        <v>#REF!</v>
      </c>
      <c r="E56" s="34"/>
      <c r="F56" s="33" t="e">
        <f>B56-E56+C56-D56</f>
        <v>#REF!</v>
      </c>
      <c r="G56" s="32"/>
      <c r="H56" s="32"/>
      <c r="I56" s="32"/>
      <c r="J56" s="32"/>
      <c r="K56" s="32"/>
      <c r="L56" s="32" t="e">
        <f>-F56</f>
        <v>#REF!</v>
      </c>
      <c r="M56" s="32"/>
      <c r="N56" s="32"/>
      <c r="O56" s="31"/>
    </row>
    <row r="57" spans="1:15" ht="13.5" thickBot="1" x14ac:dyDescent="0.25">
      <c r="A57" s="30" t="s">
        <v>159</v>
      </c>
      <c r="B57" s="29" t="e">
        <f>+B56+B37</f>
        <v>#REF!</v>
      </c>
      <c r="C57" s="29"/>
      <c r="D57" s="29"/>
      <c r="E57" s="24"/>
      <c r="F57" s="23"/>
      <c r="G57" s="27"/>
      <c r="H57" s="27"/>
      <c r="I57" s="27"/>
      <c r="J57" s="27"/>
      <c r="K57" s="27"/>
      <c r="L57" s="28"/>
      <c r="M57" s="28"/>
      <c r="N57" s="27"/>
      <c r="O57" s="26"/>
    </row>
    <row r="58" spans="1:15" ht="15.75" thickBot="1" x14ac:dyDescent="0.3">
      <c r="A58" s="25" t="s">
        <v>100</v>
      </c>
      <c r="B58" s="24"/>
      <c r="C58" s="24" t="e">
        <f>SUM(C9:C56)</f>
        <v>#REF!</v>
      </c>
      <c r="D58" s="24" t="e">
        <f>SUM(D9:D57)</f>
        <v>#REF!</v>
      </c>
      <c r="E58" s="24"/>
      <c r="F58" s="23" t="e">
        <f>SUM(F8:F57)</f>
        <v>#REF!</v>
      </c>
      <c r="G58" s="22" t="e">
        <f t="shared" ref="G58:N58" si="3">SUM(G9:G56)</f>
        <v>#REF!</v>
      </c>
      <c r="H58" s="22">
        <f t="shared" si="3"/>
        <v>0</v>
      </c>
      <c r="I58" s="22" t="e">
        <f t="shared" si="3"/>
        <v>#REF!</v>
      </c>
      <c r="J58" s="22">
        <f t="shared" si="3"/>
        <v>0</v>
      </c>
      <c r="K58" s="22">
        <f t="shared" si="3"/>
        <v>0</v>
      </c>
      <c r="L58" s="22" t="e">
        <f t="shared" si="3"/>
        <v>#REF!</v>
      </c>
      <c r="M58" s="22" t="e">
        <f t="shared" si="3"/>
        <v>#REF!</v>
      </c>
      <c r="N58" s="22" t="e">
        <f t="shared" si="3"/>
        <v>#REF!</v>
      </c>
      <c r="O58" s="21" t="e">
        <f>SUM(F58:N58)</f>
        <v>#REF!</v>
      </c>
    </row>
    <row r="59" spans="1:15" ht="15.75" x14ac:dyDescent="0.25">
      <c r="B59" s="20" t="e">
        <f>+B37+B56</f>
        <v>#REF!</v>
      </c>
      <c r="D59" s="19" t="e">
        <f>D58-C58</f>
        <v>#REF!</v>
      </c>
      <c r="L59" s="18"/>
      <c r="O59" s="17" t="e">
        <f>O58-O9</f>
        <v>#REF!</v>
      </c>
    </row>
    <row r="60" spans="1:15" x14ac:dyDescent="0.2">
      <c r="A60" s="16"/>
      <c r="B60" s="16"/>
      <c r="C60" s="16"/>
    </row>
    <row r="61" spans="1:15" ht="20.25" x14ac:dyDescent="0.3">
      <c r="A61" s="15" t="s">
        <v>160</v>
      </c>
      <c r="B61" s="14"/>
      <c r="C61" s="14"/>
      <c r="D61" s="13"/>
      <c r="E61" s="13"/>
    </row>
    <row r="62" spans="1:15" ht="15" x14ac:dyDescent="0.2">
      <c r="A62" s="10"/>
      <c r="B62" s="10"/>
      <c r="C62" s="10"/>
      <c r="D62" s="2"/>
      <c r="E62" s="2">
        <v>0</v>
      </c>
    </row>
    <row r="63" spans="1:15" ht="15" x14ac:dyDescent="0.2">
      <c r="A63" s="9" t="s">
        <v>161</v>
      </c>
      <c r="B63" s="5" t="e">
        <f>+G58+1</f>
        <v>#REF!</v>
      </c>
      <c r="C63" s="8"/>
      <c r="D63" s="5"/>
      <c r="E63" s="2"/>
    </row>
    <row r="64" spans="1:15" ht="15" x14ac:dyDescent="0.2">
      <c r="A64" s="9" t="s">
        <v>162</v>
      </c>
      <c r="B64" s="5">
        <f>+H58</f>
        <v>0</v>
      </c>
      <c r="C64" s="8"/>
      <c r="D64" s="5"/>
      <c r="E64" s="2"/>
    </row>
    <row r="65" spans="1:5" ht="15" x14ac:dyDescent="0.2">
      <c r="A65" s="9" t="s">
        <v>163</v>
      </c>
      <c r="B65" s="5" t="e">
        <f>+I58</f>
        <v>#REF!</v>
      </c>
      <c r="C65" s="8"/>
      <c r="D65" s="5"/>
      <c r="E65" s="2"/>
    </row>
    <row r="66" spans="1:5" ht="15" x14ac:dyDescent="0.2">
      <c r="A66" s="9" t="s">
        <v>164</v>
      </c>
      <c r="B66" s="5">
        <f>+K58</f>
        <v>0</v>
      </c>
      <c r="C66" s="8"/>
      <c r="D66" s="5"/>
      <c r="E66" s="2"/>
    </row>
    <row r="67" spans="1:5" ht="15" x14ac:dyDescent="0.2">
      <c r="A67" s="9" t="s">
        <v>165</v>
      </c>
      <c r="B67" s="5" t="e">
        <f>+L58</f>
        <v>#REF!</v>
      </c>
      <c r="C67" s="8"/>
      <c r="D67" s="5"/>
      <c r="E67" s="2"/>
    </row>
    <row r="68" spans="1:5" ht="15" x14ac:dyDescent="0.2">
      <c r="A68" s="9" t="s">
        <v>166</v>
      </c>
      <c r="B68" s="5">
        <f>+J58</f>
        <v>0</v>
      </c>
      <c r="C68" s="8"/>
      <c r="D68" s="5"/>
      <c r="E68" s="2"/>
    </row>
    <row r="69" spans="1:5" ht="15" x14ac:dyDescent="0.2">
      <c r="A69" s="10"/>
      <c r="B69" s="5"/>
      <c r="C69" s="8"/>
      <c r="D69" s="5"/>
      <c r="E69" s="2"/>
    </row>
    <row r="70" spans="1:5" ht="15.75" x14ac:dyDescent="0.25">
      <c r="A70" s="7" t="s">
        <v>160</v>
      </c>
      <c r="B70" s="5"/>
      <c r="C70" s="11" t="e">
        <f>SUM(B63:B68)</f>
        <v>#REF!</v>
      </c>
      <c r="D70" s="5"/>
      <c r="E70" s="2"/>
    </row>
    <row r="71" spans="1:5" ht="15" x14ac:dyDescent="0.2">
      <c r="A71" s="10"/>
      <c r="B71" s="5"/>
      <c r="C71" s="8"/>
      <c r="D71" s="5"/>
      <c r="E71" s="2"/>
    </row>
    <row r="72" spans="1:5" ht="15" x14ac:dyDescent="0.2">
      <c r="A72" s="9" t="s">
        <v>184</v>
      </c>
      <c r="B72" s="12" t="e">
        <f>+M16</f>
        <v>#REF!</v>
      </c>
      <c r="C72" s="8"/>
      <c r="D72" s="5"/>
      <c r="E72" s="2"/>
    </row>
    <row r="73" spans="1:5" ht="15" x14ac:dyDescent="0.2">
      <c r="A73" s="9" t="s">
        <v>168</v>
      </c>
      <c r="B73" s="12" t="e">
        <f>+M17+M19-1</f>
        <v>#REF!</v>
      </c>
      <c r="C73" s="8"/>
      <c r="D73" s="5"/>
      <c r="E73" s="2"/>
    </row>
    <row r="74" spans="1:5" ht="15" x14ac:dyDescent="0.2">
      <c r="A74" s="9" t="s">
        <v>169</v>
      </c>
      <c r="B74" s="12" t="e">
        <f>+M15</f>
        <v>#REF!</v>
      </c>
      <c r="C74" s="8"/>
      <c r="D74" s="5"/>
      <c r="E74" s="2"/>
    </row>
    <row r="75" spans="1:5" ht="15" x14ac:dyDescent="0.2">
      <c r="A75" s="9" t="s">
        <v>170</v>
      </c>
      <c r="B75" s="12">
        <v>0</v>
      </c>
      <c r="C75" s="8"/>
      <c r="D75" s="5"/>
      <c r="E75" s="2"/>
    </row>
    <row r="76" spans="1:5" ht="15" x14ac:dyDescent="0.2">
      <c r="A76" s="9" t="s">
        <v>171</v>
      </c>
      <c r="B76" s="12">
        <v>0</v>
      </c>
      <c r="C76" s="8"/>
      <c r="D76" s="5"/>
      <c r="E76" s="2"/>
    </row>
    <row r="77" spans="1:5" ht="15" x14ac:dyDescent="0.2">
      <c r="A77" s="9"/>
      <c r="B77" s="12"/>
      <c r="C77" s="8"/>
      <c r="D77" s="5"/>
      <c r="E77" s="2"/>
    </row>
    <row r="78" spans="1:5" ht="15" x14ac:dyDescent="0.2">
      <c r="A78" s="9"/>
      <c r="B78" s="5">
        <v>0</v>
      </c>
      <c r="C78" s="8"/>
      <c r="D78" s="5"/>
      <c r="E78" s="2"/>
    </row>
    <row r="79" spans="1:5" ht="15" x14ac:dyDescent="0.2">
      <c r="A79" s="10"/>
      <c r="B79" s="5"/>
      <c r="C79" s="8"/>
      <c r="D79" s="5"/>
      <c r="E79" s="2"/>
    </row>
    <row r="80" spans="1:5" ht="15.75" x14ac:dyDescent="0.25">
      <c r="A80" s="7" t="s">
        <v>172</v>
      </c>
      <c r="B80" s="5"/>
      <c r="C80" s="11" t="e">
        <f>SUM(B72:B78)</f>
        <v>#REF!</v>
      </c>
      <c r="D80" s="5"/>
      <c r="E80" s="2"/>
    </row>
    <row r="81" spans="1:5" ht="15" x14ac:dyDescent="0.2">
      <c r="A81" s="10"/>
      <c r="B81" s="5"/>
      <c r="C81" s="8"/>
      <c r="D81" s="5"/>
      <c r="E81" s="2"/>
    </row>
    <row r="82" spans="1:5" ht="15.75" x14ac:dyDescent="0.25">
      <c r="A82" s="7" t="s">
        <v>173</v>
      </c>
      <c r="B82" s="5"/>
      <c r="C82" s="8"/>
      <c r="D82" s="5"/>
      <c r="E82" s="2"/>
    </row>
    <row r="83" spans="1:5" ht="15" x14ac:dyDescent="0.2">
      <c r="A83" s="10"/>
      <c r="B83" s="5"/>
      <c r="C83" s="8"/>
      <c r="D83" s="5"/>
      <c r="E83" s="2"/>
    </row>
    <row r="84" spans="1:5" ht="15" x14ac:dyDescent="0.2">
      <c r="A84" s="9" t="s">
        <v>174</v>
      </c>
      <c r="B84" s="5">
        <f>+N24</f>
        <v>0</v>
      </c>
      <c r="C84" s="8"/>
      <c r="D84" s="5"/>
      <c r="E84" s="2"/>
    </row>
    <row r="85" spans="1:5" ht="15" x14ac:dyDescent="0.2">
      <c r="A85" s="9" t="s">
        <v>175</v>
      </c>
      <c r="B85" s="12" t="e">
        <f>+N36</f>
        <v>#REF!</v>
      </c>
      <c r="C85" s="8"/>
      <c r="D85" s="5"/>
      <c r="E85" s="2"/>
    </row>
    <row r="86" spans="1:5" ht="15" x14ac:dyDescent="0.2">
      <c r="A86" s="9" t="s">
        <v>176</v>
      </c>
      <c r="B86" s="5" t="e">
        <f>+N30</f>
        <v>#REF!</v>
      </c>
      <c r="C86" s="8"/>
      <c r="D86" s="5"/>
      <c r="E86" s="2"/>
    </row>
    <row r="87" spans="1:5" ht="15" x14ac:dyDescent="0.2">
      <c r="A87" s="10"/>
      <c r="B87" s="5"/>
      <c r="C87" s="8"/>
      <c r="D87" s="5"/>
      <c r="E87" s="2"/>
    </row>
    <row r="88" spans="1:5" ht="15.75" x14ac:dyDescent="0.25">
      <c r="A88" s="7" t="s">
        <v>177</v>
      </c>
      <c r="B88" s="5"/>
      <c r="C88" s="11" t="e">
        <f>SUM(B84:B86)</f>
        <v>#REF!</v>
      </c>
      <c r="D88" s="5"/>
      <c r="E88" s="2"/>
    </row>
    <row r="89" spans="1:5" ht="15" x14ac:dyDescent="0.2">
      <c r="A89" s="10"/>
      <c r="B89" s="5"/>
      <c r="C89" s="8"/>
      <c r="D89" s="5"/>
      <c r="E89" s="2"/>
    </row>
    <row r="90" spans="1:5" ht="15.75" x14ac:dyDescent="0.25">
      <c r="A90" s="9" t="s">
        <v>178</v>
      </c>
      <c r="B90" s="5"/>
      <c r="C90" s="8" t="e">
        <f>C88+C80+C70</f>
        <v>#REF!</v>
      </c>
      <c r="D90" s="5" t="e">
        <f>O58</f>
        <v>#REF!</v>
      </c>
      <c r="E90" s="4" t="e">
        <f>D90-C90</f>
        <v>#REF!</v>
      </c>
    </row>
    <row r="91" spans="1:5" ht="15.75" x14ac:dyDescent="0.25">
      <c r="A91" s="9" t="s">
        <v>179</v>
      </c>
      <c r="B91" s="5"/>
      <c r="C91" s="8" t="e">
        <f>+E9</f>
        <v>#REF!</v>
      </c>
      <c r="D91" s="5"/>
      <c r="E91" s="4"/>
    </row>
    <row r="92" spans="1:5" ht="15.75" x14ac:dyDescent="0.25">
      <c r="A92" s="7" t="s">
        <v>180</v>
      </c>
      <c r="B92" s="6"/>
      <c r="C92" s="6" t="e">
        <f>SUM(C90:C91)</f>
        <v>#REF!</v>
      </c>
      <c r="D92" s="5" t="e">
        <f>B9</f>
        <v>#REF!</v>
      </c>
      <c r="E92" s="4" t="e">
        <f>D92-C92</f>
        <v>#REF!</v>
      </c>
    </row>
    <row r="93" spans="1:5" ht="15" x14ac:dyDescent="0.2">
      <c r="A93" s="2"/>
      <c r="B93" s="2"/>
      <c r="C93" s="2"/>
      <c r="D93" s="2"/>
      <c r="E93" s="2"/>
    </row>
    <row r="94" spans="1:5" ht="15" x14ac:dyDescent="0.2">
      <c r="A94" s="2"/>
      <c r="B94" s="2"/>
      <c r="C94" s="2"/>
      <c r="D94" s="2"/>
      <c r="E94" s="2"/>
    </row>
    <row r="95" spans="1:5" ht="15" x14ac:dyDescent="0.2">
      <c r="A95" s="2"/>
      <c r="B95" s="2"/>
      <c r="C95" s="3"/>
      <c r="D95" s="2"/>
      <c r="E95" s="2"/>
    </row>
    <row r="96" spans="1:5" ht="15" x14ac:dyDescent="0.2">
      <c r="A96" s="2"/>
      <c r="B96" s="2"/>
      <c r="C96" s="2"/>
      <c r="D96" s="2"/>
      <c r="E96" s="2"/>
    </row>
    <row r="97" spans="1:5" ht="15" x14ac:dyDescent="0.2">
      <c r="A97" s="2"/>
      <c r="B97" s="2"/>
      <c r="C97" s="2"/>
      <c r="D97" s="2"/>
      <c r="E97" s="2"/>
    </row>
    <row r="98" spans="1:5" ht="15" x14ac:dyDescent="0.2">
      <c r="A98" s="2"/>
      <c r="B98" s="2"/>
      <c r="C98" s="2"/>
      <c r="D98" s="2"/>
      <c r="E98" s="2"/>
    </row>
    <row r="99" spans="1:5" ht="15" x14ac:dyDescent="0.2">
      <c r="A99" s="2"/>
      <c r="B99" s="2"/>
      <c r="C99" s="2"/>
      <c r="D99" s="2"/>
      <c r="E99" s="2"/>
    </row>
    <row r="100" spans="1:5" ht="15" x14ac:dyDescent="0.2">
      <c r="A100" s="2"/>
      <c r="B100" s="2"/>
      <c r="C100" s="2"/>
      <c r="D100" s="2"/>
      <c r="E100" s="2"/>
    </row>
    <row r="101" spans="1:5" ht="15" x14ac:dyDescent="0.2">
      <c r="A101" s="2"/>
      <c r="B101" s="2"/>
      <c r="C101" s="2"/>
      <c r="D101" s="2"/>
      <c r="E101" s="2"/>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G17"/>
  <sheetViews>
    <sheetView showGridLines="0" zoomScale="130" zoomScaleNormal="130" workbookViewId="0">
      <selection activeCell="G54" sqref="G54"/>
    </sheetView>
  </sheetViews>
  <sheetFormatPr baseColWidth="10" defaultColWidth="11.42578125" defaultRowHeight="16.5" x14ac:dyDescent="0.3"/>
  <cols>
    <col min="1" max="4" width="11.42578125" style="233"/>
    <col min="5" max="5" width="21.42578125" style="233" customWidth="1"/>
    <col min="6" max="6" width="24.140625" style="233" customWidth="1"/>
    <col min="7" max="16384" width="11.42578125" style="233"/>
  </cols>
  <sheetData>
    <row r="2" spans="1:7" ht="15" customHeight="1" x14ac:dyDescent="0.3">
      <c r="A2" s="563" t="s">
        <v>185</v>
      </c>
      <c r="B2" s="563"/>
      <c r="C2" s="563"/>
      <c r="D2" s="563"/>
      <c r="E2" s="563"/>
      <c r="F2" s="563"/>
      <c r="G2" s="563"/>
    </row>
    <row r="3" spans="1:7" x14ac:dyDescent="0.3">
      <c r="B3" s="346"/>
    </row>
    <row r="4" spans="1:7" x14ac:dyDescent="0.3">
      <c r="B4" s="346"/>
    </row>
    <row r="5" spans="1:7" x14ac:dyDescent="0.3">
      <c r="A5" s="346" t="s">
        <v>186</v>
      </c>
      <c r="B5" s="347"/>
      <c r="C5" s="347"/>
    </row>
    <row r="6" spans="1:7" ht="18" x14ac:dyDescent="0.3">
      <c r="A6" s="420" t="s">
        <v>0</v>
      </c>
      <c r="B6" s="366"/>
      <c r="C6" s="366"/>
      <c r="D6" s="366"/>
      <c r="E6" s="366"/>
      <c r="F6" s="366"/>
    </row>
    <row r="8" spans="1:7" x14ac:dyDescent="0.3">
      <c r="B8" s="346"/>
    </row>
    <row r="9" spans="1:7" x14ac:dyDescent="0.3">
      <c r="B9" s="564" t="s">
        <v>302</v>
      </c>
      <c r="C9" s="564"/>
      <c r="D9" s="564"/>
      <c r="E9" s="564"/>
      <c r="F9" s="564"/>
    </row>
    <row r="10" spans="1:7" x14ac:dyDescent="0.3">
      <c r="B10" s="564"/>
      <c r="C10" s="564"/>
      <c r="D10" s="564"/>
      <c r="E10" s="564"/>
      <c r="F10" s="564"/>
    </row>
    <row r="11" spans="1:7" ht="119.1" customHeight="1" x14ac:dyDescent="0.3">
      <c r="B11" s="564"/>
      <c r="C11" s="564"/>
      <c r="D11" s="564"/>
      <c r="E11" s="564"/>
      <c r="F11" s="564"/>
    </row>
    <row r="12" spans="1:7" x14ac:dyDescent="0.3">
      <c r="B12" s="346" t="s">
        <v>187</v>
      </c>
    </row>
    <row r="13" spans="1:7" x14ac:dyDescent="0.3">
      <c r="B13" s="346"/>
    </row>
    <row r="14" spans="1:7" x14ac:dyDescent="0.3">
      <c r="B14" s="346"/>
    </row>
    <row r="15" spans="1:7" x14ac:dyDescent="0.3">
      <c r="B15" s="346"/>
    </row>
    <row r="16" spans="1:7" x14ac:dyDescent="0.3">
      <c r="B16" s="348" t="s">
        <v>188</v>
      </c>
    </row>
    <row r="17" spans="2:2" x14ac:dyDescent="0.3">
      <c r="B17" s="346" t="s">
        <v>189</v>
      </c>
    </row>
  </sheetData>
  <mergeCells count="2">
    <mergeCell ref="A2:G2"/>
    <mergeCell ref="B9:F11"/>
  </mergeCells>
  <pageMargins left="1" right="1" top="1" bottom="1" header="0.5" footer="0.5"/>
  <pageSetup paperSize="9" scale="8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2:W170"/>
  <sheetViews>
    <sheetView showGridLines="0" topLeftCell="A73" zoomScaleNormal="100" workbookViewId="0">
      <selection activeCell="A86" sqref="A86:F87"/>
    </sheetView>
  </sheetViews>
  <sheetFormatPr baseColWidth="10" defaultColWidth="11.42578125" defaultRowHeight="16.5" x14ac:dyDescent="0.3"/>
  <cols>
    <col min="1" max="1" width="43.28515625" style="233" customWidth="1"/>
    <col min="2" max="2" width="34.7109375" style="233" customWidth="1"/>
    <col min="3" max="3" width="17" style="233" customWidth="1"/>
    <col min="4" max="4" width="15" style="233" bestFit="1" customWidth="1"/>
    <col min="5" max="5" width="19.42578125" style="233" customWidth="1"/>
    <col min="6" max="6" width="23" style="233" bestFit="1" customWidth="1"/>
    <col min="7" max="7" width="16.28515625" style="233" customWidth="1"/>
    <col min="8" max="16384" width="11.42578125" style="233"/>
  </cols>
  <sheetData>
    <row r="2" spans="1:23" x14ac:dyDescent="0.3">
      <c r="A2" s="563" t="s">
        <v>190</v>
      </c>
      <c r="B2" s="563"/>
      <c r="C2" s="563"/>
      <c r="D2" s="563"/>
      <c r="E2" s="563"/>
      <c r="F2" s="563"/>
      <c r="G2" s="563"/>
    </row>
    <row r="3" spans="1:23" x14ac:dyDescent="0.3">
      <c r="A3" s="563" t="s">
        <v>191</v>
      </c>
      <c r="B3" s="563"/>
      <c r="C3" s="563"/>
      <c r="D3" s="563"/>
      <c r="E3" s="563"/>
      <c r="F3" s="563"/>
      <c r="G3" s="563"/>
    </row>
    <row r="4" spans="1:23" x14ac:dyDescent="0.3">
      <c r="A4" s="349"/>
      <c r="B4" s="349"/>
      <c r="C4" s="349"/>
      <c r="D4" s="349"/>
      <c r="E4" s="349"/>
      <c r="F4" s="349"/>
      <c r="G4" s="349"/>
    </row>
    <row r="5" spans="1:23" s="412" customFormat="1" x14ac:dyDescent="0.3">
      <c r="A5" s="570" t="s">
        <v>192</v>
      </c>
      <c r="B5" s="570"/>
      <c r="C5" s="570"/>
      <c r="D5" s="570"/>
      <c r="E5" s="570"/>
      <c r="F5" s="570"/>
      <c r="G5" s="570"/>
      <c r="H5" s="233"/>
      <c r="I5" s="233"/>
      <c r="J5" s="233"/>
      <c r="K5" s="233"/>
      <c r="L5" s="233"/>
      <c r="M5" s="233"/>
      <c r="N5" s="233"/>
      <c r="O5" s="233"/>
      <c r="P5" s="233"/>
      <c r="Q5" s="233"/>
      <c r="R5" s="233"/>
      <c r="S5" s="233"/>
      <c r="T5" s="233"/>
      <c r="U5" s="233"/>
      <c r="V5" s="233"/>
      <c r="W5" s="233"/>
    </row>
    <row r="6" spans="1:23" s="412" customFormat="1" x14ac:dyDescent="0.3">
      <c r="A6" s="571" t="s">
        <v>193</v>
      </c>
      <c r="B6" s="571"/>
      <c r="C6" s="571"/>
      <c r="D6" s="571"/>
      <c r="E6" s="571"/>
      <c r="F6" s="571"/>
      <c r="G6" s="571"/>
      <c r="H6" s="233"/>
      <c r="I6" s="233"/>
      <c r="J6" s="233"/>
      <c r="K6" s="233"/>
      <c r="L6" s="233"/>
      <c r="M6" s="233"/>
      <c r="N6" s="233"/>
      <c r="O6" s="233"/>
      <c r="P6" s="233"/>
      <c r="Q6" s="233"/>
      <c r="R6" s="233"/>
      <c r="S6" s="233"/>
      <c r="T6" s="233"/>
      <c r="U6" s="233"/>
      <c r="V6" s="233"/>
      <c r="W6" s="233"/>
    </row>
    <row r="7" spans="1:23" s="412" customFormat="1" ht="28.5" customHeight="1" x14ac:dyDescent="0.3">
      <c r="A7" s="564" t="s">
        <v>194</v>
      </c>
      <c r="B7" s="564"/>
      <c r="C7" s="564"/>
      <c r="D7" s="564"/>
      <c r="E7" s="564"/>
      <c r="F7" s="564"/>
      <c r="G7" s="564"/>
      <c r="H7" s="347"/>
      <c r="I7" s="347"/>
      <c r="J7" s="347"/>
      <c r="K7" s="347"/>
      <c r="L7" s="233"/>
      <c r="M7" s="233"/>
      <c r="N7" s="233"/>
      <c r="O7" s="233"/>
      <c r="P7" s="233"/>
      <c r="Q7" s="233"/>
      <c r="R7" s="233"/>
      <c r="S7" s="233"/>
      <c r="T7" s="233"/>
      <c r="U7" s="233"/>
      <c r="V7" s="233"/>
      <c r="W7" s="233"/>
    </row>
    <row r="8" spans="1:23" s="412" customFormat="1" ht="64.7" customHeight="1" x14ac:dyDescent="0.3">
      <c r="A8" s="564" t="s">
        <v>195</v>
      </c>
      <c r="B8" s="564"/>
      <c r="C8" s="564"/>
      <c r="D8" s="564"/>
      <c r="E8" s="564"/>
      <c r="F8" s="564"/>
      <c r="G8" s="564"/>
      <c r="H8" s="413"/>
      <c r="I8" s="413"/>
      <c r="J8" s="413"/>
      <c r="K8" s="413"/>
      <c r="L8" s="233"/>
      <c r="M8" s="233"/>
      <c r="N8" s="233"/>
      <c r="O8" s="233"/>
      <c r="P8" s="233"/>
      <c r="Q8" s="233"/>
      <c r="R8" s="233"/>
      <c r="S8" s="233"/>
      <c r="T8" s="233"/>
      <c r="U8" s="233"/>
      <c r="V8" s="233"/>
      <c r="W8" s="233"/>
    </row>
    <row r="9" spans="1:23" s="412" customFormat="1" ht="35.25" customHeight="1" x14ac:dyDescent="0.3">
      <c r="A9" s="564" t="s">
        <v>196</v>
      </c>
      <c r="B9" s="564"/>
      <c r="C9" s="564"/>
      <c r="D9" s="564"/>
      <c r="E9" s="564"/>
      <c r="F9" s="564"/>
      <c r="G9" s="564"/>
      <c r="H9" s="564"/>
      <c r="I9" s="564"/>
      <c r="J9" s="564"/>
      <c r="K9" s="564"/>
      <c r="L9" s="233"/>
      <c r="M9" s="233"/>
      <c r="N9" s="233"/>
      <c r="O9" s="233"/>
      <c r="P9" s="233"/>
      <c r="Q9" s="233"/>
      <c r="R9" s="233"/>
      <c r="S9" s="233"/>
      <c r="T9" s="233"/>
      <c r="U9" s="233"/>
      <c r="V9" s="233"/>
      <c r="W9" s="233"/>
    </row>
    <row r="10" spans="1:23" s="412" customFormat="1" ht="23.45" customHeight="1" x14ac:dyDescent="0.3">
      <c r="A10" s="564" t="s">
        <v>197</v>
      </c>
      <c r="B10" s="564"/>
      <c r="C10" s="564"/>
      <c r="D10" s="564"/>
      <c r="E10" s="564"/>
      <c r="F10" s="564"/>
      <c r="G10" s="564"/>
      <c r="H10" s="564"/>
      <c r="I10" s="564"/>
      <c r="J10" s="564"/>
      <c r="K10" s="564"/>
      <c r="L10" s="233"/>
      <c r="M10" s="233"/>
      <c r="N10" s="233"/>
      <c r="O10" s="233"/>
      <c r="P10" s="233"/>
      <c r="Q10" s="233"/>
      <c r="R10" s="233"/>
      <c r="S10" s="233"/>
      <c r="T10" s="233"/>
      <c r="U10" s="233"/>
      <c r="V10" s="233"/>
      <c r="W10" s="233"/>
    </row>
    <row r="11" spans="1:23" s="412" customFormat="1" ht="80.45" customHeight="1" x14ac:dyDescent="0.3">
      <c r="A11" s="564" t="s">
        <v>198</v>
      </c>
      <c r="B11" s="564"/>
      <c r="C11" s="564"/>
      <c r="D11" s="564"/>
      <c r="E11" s="564"/>
      <c r="F11" s="564"/>
      <c r="G11" s="564"/>
      <c r="H11" s="413"/>
      <c r="I11" s="413"/>
      <c r="J11" s="413"/>
      <c r="K11" s="413"/>
      <c r="L11" s="233"/>
      <c r="M11" s="233"/>
      <c r="N11" s="233"/>
      <c r="O11" s="233"/>
      <c r="P11" s="233"/>
      <c r="Q11" s="233"/>
      <c r="R11" s="233"/>
      <c r="S11" s="233"/>
      <c r="T11" s="233"/>
      <c r="U11" s="233"/>
      <c r="V11" s="233"/>
      <c r="W11" s="233"/>
    </row>
    <row r="12" spans="1:23" s="412" customFormat="1" ht="6.6" customHeight="1" x14ac:dyDescent="0.3">
      <c r="A12" s="413"/>
      <c r="B12" s="413"/>
      <c r="C12" s="413"/>
      <c r="D12" s="413"/>
      <c r="E12" s="413"/>
      <c r="F12" s="413"/>
      <c r="G12" s="413"/>
      <c r="H12" s="413"/>
      <c r="I12" s="413"/>
      <c r="J12" s="413"/>
      <c r="K12" s="413"/>
      <c r="L12" s="233"/>
      <c r="M12" s="233"/>
      <c r="N12" s="233"/>
      <c r="O12" s="233"/>
      <c r="P12" s="233"/>
      <c r="Q12" s="233"/>
      <c r="R12" s="233"/>
      <c r="S12" s="233"/>
      <c r="T12" s="233"/>
      <c r="U12" s="233"/>
      <c r="V12" s="233"/>
      <c r="W12" s="233"/>
    </row>
    <row r="13" spans="1:23" s="412" customFormat="1" ht="23.25" customHeight="1" x14ac:dyDescent="0.3">
      <c r="A13" s="564" t="s">
        <v>199</v>
      </c>
      <c r="B13" s="564"/>
      <c r="C13" s="564"/>
      <c r="D13" s="564"/>
      <c r="E13" s="564"/>
      <c r="F13" s="564"/>
      <c r="G13" s="564"/>
      <c r="H13" s="564"/>
      <c r="I13" s="564"/>
      <c r="J13" s="564"/>
      <c r="K13" s="564"/>
      <c r="L13" s="233"/>
      <c r="M13" s="233"/>
      <c r="N13" s="233"/>
      <c r="O13" s="233"/>
      <c r="P13" s="233"/>
      <c r="Q13" s="233"/>
      <c r="R13" s="233"/>
      <c r="S13" s="233"/>
      <c r="T13" s="233"/>
      <c r="U13" s="233"/>
      <c r="V13" s="233"/>
      <c r="W13" s="233"/>
    </row>
    <row r="14" spans="1:23" s="412" customFormat="1" ht="23.25" customHeight="1" x14ac:dyDescent="0.3">
      <c r="A14" s="411"/>
      <c r="B14" s="411"/>
      <c r="C14" s="411"/>
      <c r="D14" s="411"/>
      <c r="E14" s="411"/>
      <c r="F14" s="411"/>
      <c r="G14" s="411"/>
      <c r="H14" s="411"/>
      <c r="I14" s="411"/>
      <c r="J14" s="411"/>
      <c r="K14" s="411"/>
      <c r="L14" s="233"/>
      <c r="M14" s="233"/>
      <c r="N14" s="233"/>
      <c r="O14" s="233"/>
      <c r="P14" s="233"/>
      <c r="Q14" s="233"/>
      <c r="R14" s="233"/>
      <c r="S14" s="233"/>
      <c r="T14" s="233"/>
      <c r="U14" s="233"/>
      <c r="V14" s="233"/>
      <c r="W14" s="233"/>
    </row>
    <row r="15" spans="1:23" s="412" customFormat="1" x14ac:dyDescent="0.3">
      <c r="A15" s="565" t="s">
        <v>200</v>
      </c>
      <c r="B15" s="565"/>
      <c r="C15" s="565"/>
      <c r="D15" s="565"/>
      <c r="E15" s="565"/>
      <c r="F15" s="565"/>
      <c r="G15" s="565"/>
      <c r="H15" s="233"/>
      <c r="I15" s="233"/>
      <c r="J15" s="233"/>
      <c r="K15" s="233"/>
      <c r="L15" s="233"/>
      <c r="M15" s="233"/>
      <c r="N15" s="233"/>
      <c r="O15" s="233"/>
      <c r="P15" s="233"/>
      <c r="Q15" s="233"/>
      <c r="R15" s="233"/>
      <c r="S15" s="233"/>
      <c r="T15" s="233"/>
      <c r="U15" s="233"/>
      <c r="V15" s="233"/>
      <c r="W15" s="233"/>
    </row>
    <row r="16" spans="1:23" s="412" customFormat="1" ht="15" customHeight="1" x14ac:dyDescent="0.3">
      <c r="A16" s="414" t="s">
        <v>201</v>
      </c>
      <c r="B16" s="413"/>
      <c r="C16" s="413"/>
      <c r="D16" s="413"/>
      <c r="E16" s="413"/>
      <c r="F16" s="413"/>
      <c r="G16" s="413"/>
      <c r="H16" s="233"/>
      <c r="I16" s="233"/>
      <c r="J16" s="233"/>
      <c r="K16" s="233"/>
      <c r="L16" s="233"/>
      <c r="M16" s="233"/>
      <c r="N16" s="233"/>
      <c r="O16" s="233"/>
      <c r="P16" s="233"/>
      <c r="Q16" s="233"/>
      <c r="R16" s="233"/>
      <c r="S16" s="233"/>
      <c r="T16" s="233"/>
      <c r="U16" s="233"/>
      <c r="V16" s="233"/>
      <c r="W16" s="233"/>
    </row>
    <row r="17" spans="1:23" s="412" customFormat="1" ht="18.75" customHeight="1" x14ac:dyDescent="0.3">
      <c r="A17" s="414" t="s">
        <v>202</v>
      </c>
      <c r="B17" s="413"/>
      <c r="C17" s="413"/>
      <c r="D17" s="413"/>
      <c r="E17" s="413"/>
      <c r="F17" s="413"/>
      <c r="G17" s="413"/>
      <c r="H17" s="233"/>
      <c r="I17" s="233"/>
      <c r="J17" s="233"/>
      <c r="K17" s="233"/>
      <c r="L17" s="233"/>
      <c r="M17" s="233"/>
      <c r="N17" s="233"/>
      <c r="O17" s="233"/>
      <c r="P17" s="233"/>
      <c r="Q17" s="233"/>
      <c r="R17" s="233"/>
      <c r="S17" s="233"/>
      <c r="T17" s="233"/>
      <c r="U17" s="233"/>
      <c r="V17" s="233"/>
      <c r="W17" s="233"/>
    </row>
    <row r="18" spans="1:23" s="412" customFormat="1" ht="18.75" customHeight="1" x14ac:dyDescent="0.3">
      <c r="A18" s="414" t="s">
        <v>203</v>
      </c>
      <c r="B18" s="413"/>
      <c r="C18" s="413"/>
      <c r="D18" s="413"/>
      <c r="E18" s="413"/>
      <c r="F18" s="413"/>
      <c r="G18" s="413"/>
      <c r="H18" s="233"/>
      <c r="I18" s="233"/>
      <c r="J18" s="233"/>
      <c r="K18" s="233"/>
      <c r="L18" s="233"/>
      <c r="M18" s="233"/>
      <c r="N18" s="233"/>
      <c r="O18" s="233"/>
      <c r="P18" s="233"/>
      <c r="Q18" s="233"/>
      <c r="R18" s="233"/>
      <c r="S18" s="233"/>
      <c r="T18" s="233"/>
      <c r="U18" s="233"/>
      <c r="V18" s="233"/>
      <c r="W18" s="233"/>
    </row>
    <row r="19" spans="1:23" s="412" customFormat="1" ht="36" customHeight="1" x14ac:dyDescent="0.3">
      <c r="A19" s="566" t="s">
        <v>204</v>
      </c>
      <c r="B19" s="566"/>
      <c r="C19" s="566"/>
      <c r="D19" s="566"/>
      <c r="E19" s="566"/>
      <c r="F19" s="566"/>
      <c r="G19" s="566"/>
      <c r="H19" s="233"/>
      <c r="I19" s="233"/>
      <c r="J19" s="233"/>
      <c r="K19" s="233"/>
      <c r="L19" s="233"/>
      <c r="M19" s="233"/>
      <c r="N19" s="233"/>
      <c r="O19" s="233"/>
      <c r="P19" s="233"/>
      <c r="Q19" s="233"/>
      <c r="R19" s="233"/>
      <c r="S19" s="233"/>
      <c r="T19" s="233"/>
      <c r="U19" s="233"/>
      <c r="V19" s="233"/>
      <c r="W19" s="233"/>
    </row>
    <row r="20" spans="1:23" s="412" customFormat="1" x14ac:dyDescent="0.3">
      <c r="A20" s="414"/>
      <c r="B20" s="413"/>
      <c r="C20" s="413"/>
      <c r="D20" s="413"/>
      <c r="E20" s="413"/>
      <c r="F20" s="413"/>
      <c r="G20" s="413"/>
      <c r="H20" s="233"/>
      <c r="I20" s="233"/>
      <c r="J20" s="233"/>
      <c r="K20" s="233"/>
      <c r="L20" s="233"/>
      <c r="M20" s="233"/>
      <c r="N20" s="233"/>
      <c r="O20" s="233"/>
      <c r="P20" s="233"/>
      <c r="Q20" s="233"/>
      <c r="R20" s="233"/>
      <c r="S20" s="233"/>
      <c r="T20" s="233"/>
      <c r="U20" s="233"/>
      <c r="V20" s="233"/>
      <c r="W20" s="233"/>
    </row>
    <row r="21" spans="1:23" s="412" customFormat="1" x14ac:dyDescent="0.3">
      <c r="A21" s="414" t="s">
        <v>205</v>
      </c>
      <c r="B21" s="413"/>
      <c r="C21" s="413"/>
      <c r="D21" s="413"/>
      <c r="E21" s="413"/>
      <c r="F21" s="413"/>
      <c r="G21" s="413"/>
      <c r="H21" s="233"/>
      <c r="I21" s="233"/>
      <c r="J21" s="233"/>
      <c r="K21" s="233"/>
      <c r="L21" s="233"/>
      <c r="M21" s="233"/>
      <c r="N21" s="233"/>
      <c r="O21" s="233"/>
      <c r="P21" s="233"/>
      <c r="Q21" s="233"/>
      <c r="R21" s="233"/>
      <c r="S21" s="233"/>
      <c r="T21" s="233"/>
      <c r="U21" s="233"/>
      <c r="V21" s="233"/>
      <c r="W21" s="233"/>
    </row>
    <row r="22" spans="1:23" s="412" customFormat="1" x14ac:dyDescent="0.3">
      <c r="A22" s="414"/>
      <c r="B22" s="413"/>
      <c r="C22" s="413"/>
      <c r="D22" s="413"/>
      <c r="E22" s="413"/>
      <c r="F22" s="413"/>
      <c r="G22" s="413"/>
      <c r="H22" s="233"/>
      <c r="I22" s="233"/>
      <c r="J22" s="233"/>
      <c r="K22" s="233"/>
      <c r="L22" s="233"/>
      <c r="M22" s="233"/>
      <c r="N22" s="233"/>
      <c r="O22" s="233"/>
      <c r="P22" s="233"/>
      <c r="Q22" s="233"/>
      <c r="R22" s="233"/>
      <c r="S22" s="233"/>
      <c r="T22" s="233"/>
      <c r="U22" s="233"/>
      <c r="V22" s="233"/>
      <c r="W22" s="233"/>
    </row>
    <row r="23" spans="1:23" s="412" customFormat="1" x14ac:dyDescent="0.3">
      <c r="A23" s="414" t="s">
        <v>206</v>
      </c>
      <c r="B23" s="369"/>
      <c r="C23" s="369"/>
      <c r="D23" s="369"/>
      <c r="E23" s="369"/>
      <c r="F23" s="369"/>
      <c r="G23" s="369"/>
      <c r="H23" s="233"/>
      <c r="I23" s="233"/>
      <c r="J23" s="233"/>
      <c r="K23" s="233"/>
      <c r="L23" s="233"/>
      <c r="M23" s="233"/>
      <c r="N23" s="233"/>
      <c r="O23" s="233"/>
      <c r="P23" s="233"/>
      <c r="Q23" s="233"/>
      <c r="R23" s="233"/>
      <c r="S23" s="233"/>
      <c r="T23" s="233"/>
      <c r="U23" s="233"/>
      <c r="V23" s="233"/>
      <c r="W23" s="233"/>
    </row>
    <row r="24" spans="1:23" s="412" customFormat="1" x14ac:dyDescent="0.3">
      <c r="A24" s="414"/>
      <c r="B24" s="369"/>
      <c r="C24" s="369"/>
      <c r="D24" s="369"/>
      <c r="E24" s="369"/>
      <c r="F24" s="369"/>
      <c r="G24" s="369"/>
      <c r="H24" s="233"/>
      <c r="I24" s="233"/>
      <c r="J24" s="233"/>
      <c r="K24" s="233"/>
      <c r="L24" s="233"/>
      <c r="M24" s="233"/>
      <c r="N24" s="233"/>
      <c r="O24" s="233"/>
      <c r="P24" s="233"/>
      <c r="Q24" s="233"/>
      <c r="R24" s="233"/>
      <c r="S24" s="233"/>
      <c r="T24" s="233"/>
      <c r="U24" s="233"/>
      <c r="V24" s="233"/>
      <c r="W24" s="233"/>
    </row>
    <row r="25" spans="1:23" s="412" customFormat="1" x14ac:dyDescent="0.3">
      <c r="A25" s="414" t="s">
        <v>207</v>
      </c>
      <c r="B25" s="413"/>
      <c r="C25" s="413"/>
      <c r="D25" s="413"/>
      <c r="E25" s="413"/>
      <c r="F25" s="413"/>
      <c r="G25" s="413"/>
      <c r="H25" s="233"/>
      <c r="I25" s="233"/>
      <c r="J25" s="233"/>
      <c r="K25" s="233"/>
      <c r="L25" s="233"/>
      <c r="M25" s="233"/>
      <c r="N25" s="233"/>
      <c r="O25" s="233"/>
      <c r="P25" s="233"/>
      <c r="Q25" s="233"/>
      <c r="R25" s="233"/>
      <c r="S25" s="233"/>
      <c r="T25" s="233"/>
      <c r="U25" s="233"/>
      <c r="V25" s="233"/>
      <c r="W25" s="233"/>
    </row>
    <row r="26" spans="1:23" s="412" customFormat="1" x14ac:dyDescent="0.3">
      <c r="A26" s="414"/>
      <c r="B26" s="413"/>
      <c r="C26" s="413"/>
      <c r="D26" s="413"/>
      <c r="E26" s="413"/>
      <c r="F26" s="413"/>
      <c r="G26" s="413"/>
      <c r="H26" s="233"/>
      <c r="I26" s="233"/>
      <c r="J26" s="233"/>
      <c r="K26" s="233"/>
      <c r="L26" s="233"/>
      <c r="M26" s="233"/>
      <c r="N26" s="233"/>
      <c r="O26" s="233"/>
      <c r="P26" s="233"/>
      <c r="Q26" s="233"/>
      <c r="R26" s="233"/>
      <c r="S26" s="233"/>
      <c r="T26" s="233"/>
      <c r="U26" s="233"/>
      <c r="V26" s="233"/>
      <c r="W26" s="233"/>
    </row>
    <row r="27" spans="1:23" s="412" customFormat="1" x14ac:dyDescent="0.3">
      <c r="A27" s="414" t="s">
        <v>208</v>
      </c>
      <c r="B27" s="413"/>
      <c r="C27" s="413"/>
      <c r="D27" s="413"/>
      <c r="E27" s="413"/>
      <c r="F27" s="413"/>
      <c r="G27" s="413"/>
      <c r="H27" s="233"/>
      <c r="I27" s="233"/>
      <c r="J27" s="233"/>
      <c r="K27" s="233"/>
      <c r="L27" s="233"/>
      <c r="M27" s="233"/>
      <c r="N27" s="233"/>
      <c r="O27" s="233"/>
      <c r="P27" s="233"/>
      <c r="Q27" s="233"/>
      <c r="R27" s="233"/>
      <c r="S27" s="233"/>
      <c r="T27" s="233"/>
      <c r="U27" s="233"/>
      <c r="V27" s="233"/>
      <c r="W27" s="233"/>
    </row>
    <row r="28" spans="1:23" s="412" customFormat="1" x14ac:dyDescent="0.3">
      <c r="A28" s="414"/>
      <c r="B28" s="413"/>
      <c r="C28" s="413"/>
      <c r="D28" s="413"/>
      <c r="E28" s="413"/>
      <c r="F28" s="413"/>
      <c r="G28" s="413"/>
      <c r="H28" s="233"/>
      <c r="I28" s="233"/>
      <c r="J28" s="233"/>
      <c r="K28" s="233"/>
      <c r="L28" s="233"/>
      <c r="M28" s="233"/>
      <c r="N28" s="233"/>
      <c r="O28" s="233"/>
      <c r="P28" s="233"/>
      <c r="Q28" s="233"/>
      <c r="R28" s="233"/>
      <c r="S28" s="233"/>
      <c r="T28" s="233"/>
      <c r="U28" s="233"/>
      <c r="V28" s="233"/>
      <c r="W28" s="233"/>
    </row>
    <row r="29" spans="1:23" s="412" customFormat="1" x14ac:dyDescent="0.3">
      <c r="A29" s="414" t="s">
        <v>209</v>
      </c>
      <c r="B29" s="413"/>
      <c r="C29" s="413"/>
      <c r="D29" s="413"/>
      <c r="E29" s="413"/>
      <c r="F29" s="413"/>
      <c r="G29" s="413"/>
      <c r="H29" s="233"/>
      <c r="I29" s="233"/>
      <c r="J29" s="233"/>
      <c r="K29" s="233"/>
      <c r="L29" s="233"/>
      <c r="M29" s="233"/>
      <c r="N29" s="233"/>
      <c r="O29" s="233"/>
      <c r="P29" s="233"/>
      <c r="Q29" s="233"/>
      <c r="R29" s="233"/>
      <c r="S29" s="233"/>
      <c r="T29" s="233"/>
      <c r="U29" s="233"/>
      <c r="V29" s="233"/>
      <c r="W29" s="233"/>
    </row>
    <row r="30" spans="1:23" s="412" customFormat="1" x14ac:dyDescent="0.3">
      <c r="A30" s="414"/>
      <c r="B30" s="413"/>
      <c r="C30" s="413"/>
      <c r="D30" s="413"/>
      <c r="E30" s="413"/>
      <c r="F30" s="413"/>
      <c r="G30" s="413"/>
      <c r="H30" s="233"/>
      <c r="I30" s="233"/>
      <c r="J30" s="233"/>
      <c r="K30" s="233"/>
      <c r="L30" s="233"/>
      <c r="M30" s="233"/>
      <c r="N30" s="233"/>
      <c r="O30" s="233"/>
      <c r="P30" s="233"/>
      <c r="Q30" s="233"/>
      <c r="R30" s="233"/>
      <c r="S30" s="233"/>
      <c r="T30" s="233"/>
      <c r="U30" s="233"/>
      <c r="V30" s="233"/>
      <c r="W30" s="233"/>
    </row>
    <row r="31" spans="1:23" x14ac:dyDescent="0.3">
      <c r="A31" s="346"/>
      <c r="B31" s="347"/>
      <c r="C31" s="347"/>
      <c r="D31" s="347"/>
      <c r="E31" s="347"/>
    </row>
    <row r="32" spans="1:23" x14ac:dyDescent="0.3">
      <c r="A32" s="563" t="s">
        <v>210</v>
      </c>
      <c r="B32" s="563"/>
      <c r="C32" s="563"/>
      <c r="D32" s="563"/>
      <c r="E32" s="563"/>
      <c r="F32" s="563"/>
      <c r="G32" s="563"/>
    </row>
    <row r="33" spans="1:7" ht="68.099999999999994" customHeight="1" x14ac:dyDescent="0.3">
      <c r="A33" s="564" t="s">
        <v>211</v>
      </c>
      <c r="B33" s="564"/>
      <c r="C33" s="564"/>
      <c r="D33" s="564"/>
      <c r="E33" s="564"/>
      <c r="F33" s="564"/>
      <c r="G33" s="564"/>
    </row>
    <row r="34" spans="1:7" ht="24.6" customHeight="1" x14ac:dyDescent="0.3">
      <c r="A34" s="564"/>
      <c r="B34" s="564"/>
      <c r="C34" s="564"/>
      <c r="D34" s="564"/>
      <c r="E34" s="564"/>
      <c r="F34" s="564"/>
      <c r="G34" s="564"/>
    </row>
    <row r="35" spans="1:7" ht="15.75" customHeight="1" x14ac:dyDescent="0.3">
      <c r="A35" s="564" t="s">
        <v>212</v>
      </c>
      <c r="B35" s="564"/>
      <c r="C35" s="564"/>
      <c r="D35" s="564"/>
      <c r="E35" s="564"/>
      <c r="F35" s="564"/>
      <c r="G35" s="564"/>
    </row>
    <row r="36" spans="1:7" ht="13.5" customHeight="1" x14ac:dyDescent="0.3">
      <c r="A36" s="564"/>
      <c r="B36" s="564"/>
      <c r="C36" s="564"/>
      <c r="D36" s="564"/>
      <c r="E36" s="564"/>
      <c r="F36" s="564"/>
      <c r="G36" s="564"/>
    </row>
    <row r="37" spans="1:7" ht="13.5" customHeight="1" x14ac:dyDescent="0.3">
      <c r="A37" s="564" t="s">
        <v>213</v>
      </c>
      <c r="B37" s="564"/>
      <c r="C37" s="564"/>
      <c r="D37" s="564"/>
      <c r="E37" s="564"/>
      <c r="F37" s="564"/>
      <c r="G37" s="564"/>
    </row>
    <row r="38" spans="1:7" x14ac:dyDescent="0.3">
      <c r="A38" s="564"/>
      <c r="B38" s="564"/>
      <c r="C38" s="564"/>
      <c r="D38" s="564"/>
      <c r="E38" s="564"/>
      <c r="F38" s="564"/>
      <c r="G38" s="564"/>
    </row>
    <row r="39" spans="1:7" x14ac:dyDescent="0.3">
      <c r="A39" s="563" t="s">
        <v>214</v>
      </c>
      <c r="B39" s="563"/>
      <c r="C39" s="563"/>
      <c r="D39" s="563"/>
      <c r="E39" s="563"/>
      <c r="F39" s="563"/>
      <c r="G39" s="563"/>
    </row>
    <row r="40" spans="1:7" ht="15" customHeight="1" x14ac:dyDescent="0.3">
      <c r="A40" s="564"/>
      <c r="B40" s="564"/>
      <c r="C40" s="564"/>
      <c r="D40" s="564"/>
      <c r="E40" s="564"/>
      <c r="F40" s="564"/>
      <c r="G40" s="564"/>
    </row>
    <row r="41" spans="1:7" x14ac:dyDescent="0.3">
      <c r="A41" s="564"/>
      <c r="B41" s="564"/>
      <c r="C41" s="564"/>
      <c r="D41" s="564"/>
      <c r="E41" s="564"/>
      <c r="F41" s="564"/>
      <c r="G41" s="564"/>
    </row>
    <row r="42" spans="1:7" x14ac:dyDescent="0.3">
      <c r="A42" s="564"/>
      <c r="B42" s="564"/>
      <c r="C42" s="564"/>
      <c r="D42" s="564"/>
      <c r="E42" s="564"/>
      <c r="F42" s="564"/>
      <c r="G42" s="564"/>
    </row>
    <row r="43" spans="1:7" x14ac:dyDescent="0.3">
      <c r="A43" s="565" t="s">
        <v>215</v>
      </c>
      <c r="B43" s="565"/>
      <c r="C43" s="565"/>
      <c r="D43" s="565"/>
      <c r="E43" s="565"/>
      <c r="F43" s="565"/>
      <c r="G43" s="565"/>
    </row>
    <row r="44" spans="1:7" ht="19.7" customHeight="1" x14ac:dyDescent="0.3">
      <c r="A44" s="564" t="s">
        <v>344</v>
      </c>
      <c r="B44" s="564"/>
      <c r="C44" s="564"/>
      <c r="D44" s="564"/>
      <c r="E44" s="564"/>
      <c r="F44" s="564"/>
      <c r="G44" s="564"/>
    </row>
    <row r="45" spans="1:7" ht="20.100000000000001" customHeight="1" x14ac:dyDescent="0.3">
      <c r="A45" s="564"/>
      <c r="B45" s="564"/>
      <c r="C45" s="564"/>
      <c r="D45" s="564"/>
      <c r="E45" s="564"/>
      <c r="F45" s="564"/>
      <c r="G45" s="564"/>
    </row>
    <row r="46" spans="1:7" x14ac:dyDescent="0.3">
      <c r="A46" s="350"/>
      <c r="B46" s="350"/>
      <c r="C46" s="350"/>
      <c r="D46" s="350"/>
      <c r="E46" s="350"/>
      <c r="F46" s="350"/>
      <c r="G46" s="350"/>
    </row>
    <row r="47" spans="1:7" x14ac:dyDescent="0.3">
      <c r="A47" s="565" t="s">
        <v>216</v>
      </c>
      <c r="B47" s="565"/>
      <c r="C47" s="565"/>
      <c r="D47" s="565"/>
      <c r="E47" s="565"/>
      <c r="F47" s="565"/>
      <c r="G47" s="565"/>
    </row>
    <row r="48" spans="1:7" x14ac:dyDescent="0.3">
      <c r="A48" s="564" t="s">
        <v>217</v>
      </c>
      <c r="B48" s="564"/>
      <c r="C48" s="564"/>
      <c r="D48" s="564"/>
      <c r="E48" s="564"/>
      <c r="F48" s="564"/>
      <c r="G48" s="564"/>
    </row>
    <row r="49" spans="1:7" x14ac:dyDescent="0.3">
      <c r="A49" s="350"/>
      <c r="B49" s="350"/>
      <c r="C49" s="350"/>
      <c r="D49" s="350"/>
      <c r="E49" s="350"/>
      <c r="F49" s="350"/>
      <c r="G49" s="350"/>
    </row>
    <row r="50" spans="1:7" x14ac:dyDescent="0.3">
      <c r="A50" s="570" t="s">
        <v>218</v>
      </c>
      <c r="B50" s="570"/>
      <c r="C50" s="570"/>
      <c r="D50" s="570"/>
      <c r="E50" s="570"/>
      <c r="F50" s="570"/>
      <c r="G50" s="570"/>
    </row>
    <row r="51" spans="1:7" ht="20.25" customHeight="1" x14ac:dyDescent="0.3">
      <c r="A51" s="564" t="s">
        <v>219</v>
      </c>
      <c r="B51" s="564"/>
      <c r="C51" s="564"/>
      <c r="D51" s="564"/>
      <c r="E51" s="564"/>
      <c r="F51" s="564"/>
      <c r="G51" s="564"/>
    </row>
    <row r="52" spans="1:7" ht="23.25" customHeight="1" x14ac:dyDescent="0.3">
      <c r="A52" s="564"/>
      <c r="B52" s="564"/>
      <c r="C52" s="564"/>
      <c r="D52" s="564"/>
      <c r="E52" s="564"/>
      <c r="F52" s="564"/>
      <c r="G52" s="564"/>
    </row>
    <row r="53" spans="1:7" x14ac:dyDescent="0.3">
      <c r="A53" s="565" t="s">
        <v>220</v>
      </c>
      <c r="B53" s="565"/>
      <c r="C53" s="565"/>
      <c r="D53" s="565"/>
      <c r="E53" s="565"/>
      <c r="F53" s="565"/>
      <c r="G53" s="565"/>
    </row>
    <row r="54" spans="1:7" ht="15.75" customHeight="1" x14ac:dyDescent="0.3">
      <c r="A54" s="564" t="s">
        <v>221</v>
      </c>
      <c r="B54" s="564"/>
      <c r="C54" s="564"/>
      <c r="D54" s="564"/>
      <c r="E54" s="564"/>
      <c r="F54" s="564"/>
      <c r="G54" s="564"/>
    </row>
    <row r="55" spans="1:7" x14ac:dyDescent="0.3">
      <c r="A55" s="564"/>
      <c r="B55" s="564"/>
      <c r="C55" s="564"/>
      <c r="D55" s="564"/>
      <c r="E55" s="564"/>
      <c r="F55" s="564"/>
      <c r="G55" s="564"/>
    </row>
    <row r="56" spans="1:7" x14ac:dyDescent="0.3">
      <c r="A56" s="350"/>
      <c r="B56" s="350"/>
      <c r="C56" s="350"/>
      <c r="D56" s="350"/>
      <c r="E56" s="350"/>
      <c r="F56" s="350"/>
      <c r="G56" s="350"/>
    </row>
    <row r="57" spans="1:7" x14ac:dyDescent="0.3">
      <c r="A57" s="570" t="s">
        <v>222</v>
      </c>
      <c r="B57" s="570"/>
      <c r="C57" s="570"/>
      <c r="D57" s="570"/>
      <c r="E57" s="570"/>
      <c r="F57" s="570"/>
      <c r="G57" s="570"/>
    </row>
    <row r="58" spans="1:7" ht="17.25" customHeight="1" x14ac:dyDescent="0.3">
      <c r="A58" s="564" t="s">
        <v>223</v>
      </c>
      <c r="B58" s="564"/>
      <c r="C58" s="564"/>
      <c r="D58" s="564"/>
      <c r="E58" s="564"/>
      <c r="F58" s="564"/>
      <c r="G58" s="564"/>
    </row>
    <row r="59" spans="1:7" ht="16.5" customHeight="1" x14ac:dyDescent="0.3">
      <c r="A59" s="564"/>
      <c r="B59" s="564"/>
      <c r="C59" s="564"/>
      <c r="D59" s="564"/>
      <c r="E59" s="564"/>
      <c r="F59" s="564"/>
      <c r="G59" s="564"/>
    </row>
    <row r="60" spans="1:7" x14ac:dyDescent="0.3">
      <c r="A60" s="564" t="s">
        <v>346</v>
      </c>
      <c r="B60" s="565"/>
      <c r="C60" s="565"/>
      <c r="D60" s="565"/>
      <c r="E60" s="565"/>
      <c r="F60" s="565"/>
      <c r="G60" s="565"/>
    </row>
    <row r="61" spans="1:7" x14ac:dyDescent="0.3">
      <c r="A61" s="350"/>
      <c r="B61" s="351"/>
      <c r="C61" s="351"/>
      <c r="D61" s="351"/>
      <c r="E61" s="351"/>
      <c r="F61" s="351"/>
      <c r="G61" s="351"/>
    </row>
    <row r="62" spans="1:7" x14ac:dyDescent="0.3">
      <c r="A62" s="564" t="s">
        <v>224</v>
      </c>
      <c r="B62" s="564"/>
      <c r="C62" s="564"/>
      <c r="D62" s="564"/>
      <c r="E62" s="564"/>
      <c r="F62" s="564"/>
      <c r="G62" s="564"/>
    </row>
    <row r="63" spans="1:7" x14ac:dyDescent="0.3">
      <c r="A63" s="350"/>
      <c r="B63" s="350"/>
      <c r="C63" s="350"/>
      <c r="D63" s="350"/>
      <c r="E63" s="350"/>
      <c r="F63" s="350"/>
      <c r="G63" s="350"/>
    </row>
    <row r="64" spans="1:7" ht="47.45" customHeight="1" x14ac:dyDescent="0.3">
      <c r="A64" s="564" t="s">
        <v>356</v>
      </c>
      <c r="B64" s="564"/>
      <c r="C64" s="564"/>
      <c r="D64" s="564"/>
      <c r="E64" s="564"/>
      <c r="F64" s="564"/>
      <c r="G64" s="564"/>
    </row>
    <row r="65" spans="1:7" ht="47.45" customHeight="1" x14ac:dyDescent="0.3">
      <c r="A65" s="564" t="s">
        <v>225</v>
      </c>
      <c r="B65" s="564"/>
      <c r="C65" s="564"/>
      <c r="D65" s="564"/>
      <c r="E65" s="564"/>
      <c r="F65" s="564"/>
      <c r="G65" s="564"/>
    </row>
    <row r="66" spans="1:7" s="564" customFormat="1" x14ac:dyDescent="0.25">
      <c r="A66" s="564" t="s">
        <v>226</v>
      </c>
    </row>
    <row r="67" spans="1:7" ht="30.75" customHeight="1" x14ac:dyDescent="0.3">
      <c r="A67" s="565" t="s">
        <v>227</v>
      </c>
      <c r="B67" s="565"/>
      <c r="C67" s="565"/>
      <c r="D67" s="565"/>
      <c r="E67" s="565"/>
      <c r="F67" s="565"/>
      <c r="G67" s="565"/>
    </row>
    <row r="68" spans="1:7" x14ac:dyDescent="0.3">
      <c r="A68" s="348"/>
      <c r="B68" s="347"/>
      <c r="C68" s="347"/>
      <c r="D68" s="347"/>
      <c r="E68" s="347"/>
    </row>
    <row r="69" spans="1:7" ht="33" x14ac:dyDescent="0.3">
      <c r="B69" s="352"/>
      <c r="C69" s="353" t="s">
        <v>228</v>
      </c>
      <c r="D69" s="353" t="s">
        <v>229</v>
      </c>
    </row>
    <row r="70" spans="1:7" x14ac:dyDescent="0.3">
      <c r="B70" s="354" t="s">
        <v>230</v>
      </c>
      <c r="C70" s="355">
        <f>+Parametrización!D4</f>
        <v>7994.25</v>
      </c>
      <c r="D70" s="355">
        <f>+Parametrización!E4</f>
        <v>7831.26</v>
      </c>
    </row>
    <row r="71" spans="1:7" x14ac:dyDescent="0.3">
      <c r="B71" s="354" t="s">
        <v>231</v>
      </c>
      <c r="C71" s="355">
        <f>+C70</f>
        <v>7994.25</v>
      </c>
      <c r="D71" s="355">
        <f>+D70</f>
        <v>7831.26</v>
      </c>
    </row>
    <row r="72" spans="1:7" x14ac:dyDescent="0.3">
      <c r="A72" s="348"/>
      <c r="B72" s="347"/>
      <c r="C72" s="347"/>
      <c r="D72" s="347"/>
    </row>
    <row r="73" spans="1:7" x14ac:dyDescent="0.3">
      <c r="A73" s="348"/>
      <c r="B73" s="347"/>
      <c r="C73" s="347"/>
      <c r="D73" s="347"/>
      <c r="E73" s="347"/>
    </row>
    <row r="74" spans="1:7" x14ac:dyDescent="0.3">
      <c r="A74" s="348" t="s">
        <v>232</v>
      </c>
      <c r="B74" s="347"/>
      <c r="C74" s="347"/>
      <c r="D74" s="347"/>
      <c r="E74" s="347"/>
    </row>
    <row r="75" spans="1:7" x14ac:dyDescent="0.3">
      <c r="A75" s="348"/>
      <c r="B75" s="347"/>
      <c r="C75" s="347"/>
      <c r="D75" s="347"/>
      <c r="E75" s="347"/>
    </row>
    <row r="76" spans="1:7" ht="49.5" x14ac:dyDescent="0.3">
      <c r="A76" s="353" t="s">
        <v>233</v>
      </c>
      <c r="B76" s="353" t="s">
        <v>234</v>
      </c>
      <c r="C76" s="353" t="s">
        <v>235</v>
      </c>
      <c r="D76" s="353" t="s">
        <v>236</v>
      </c>
      <c r="E76" s="353" t="s">
        <v>237</v>
      </c>
    </row>
    <row r="77" spans="1:7" x14ac:dyDescent="0.3">
      <c r="A77" s="354" t="s">
        <v>238</v>
      </c>
      <c r="B77" s="356" t="s">
        <v>71</v>
      </c>
      <c r="C77" s="357">
        <f>'1'!C41</f>
        <v>2024</v>
      </c>
      <c r="D77" s="355">
        <f>+C70</f>
        <v>7994.25</v>
      </c>
      <c r="E77" s="358">
        <f>+C77*D77</f>
        <v>16180362</v>
      </c>
    </row>
    <row r="78" spans="1:7" x14ac:dyDescent="0.3">
      <c r="A78" s="354" t="s">
        <v>239</v>
      </c>
      <c r="B78" s="356" t="s">
        <v>71</v>
      </c>
      <c r="C78" s="359">
        <f>'1'!C47</f>
        <v>240363.31</v>
      </c>
      <c r="D78" s="355">
        <f>+C71</f>
        <v>7994.25</v>
      </c>
      <c r="E78" s="358">
        <f>+C78*D78</f>
        <v>1921524390.9675</v>
      </c>
      <c r="G78" s="360"/>
    </row>
    <row r="79" spans="1:7" x14ac:dyDescent="0.3">
      <c r="A79" s="348"/>
      <c r="B79" s="347"/>
      <c r="C79" s="347"/>
      <c r="D79" s="347"/>
      <c r="E79" s="347"/>
    </row>
    <row r="81" spans="1:8" x14ac:dyDescent="0.3">
      <c r="A81" s="570" t="s">
        <v>240</v>
      </c>
      <c r="B81" s="570"/>
      <c r="C81" s="570"/>
      <c r="D81" s="570"/>
      <c r="E81" s="570"/>
      <c r="F81" s="570"/>
    </row>
    <row r="82" spans="1:8" ht="24" customHeight="1" x14ac:dyDescent="0.3">
      <c r="A82" s="566" t="s">
        <v>241</v>
      </c>
      <c r="B82" s="566"/>
      <c r="C82" s="566"/>
      <c r="D82" s="566"/>
      <c r="E82" s="566"/>
      <c r="F82" s="566"/>
    </row>
    <row r="83" spans="1:8" ht="22.5" customHeight="1" x14ac:dyDescent="0.3">
      <c r="A83" s="566"/>
      <c r="B83" s="566"/>
      <c r="C83" s="566"/>
      <c r="D83" s="566"/>
      <c r="E83" s="566"/>
      <c r="F83" s="566"/>
    </row>
    <row r="84" spans="1:8" x14ac:dyDescent="0.3">
      <c r="A84" s="565" t="s">
        <v>242</v>
      </c>
      <c r="B84" s="565"/>
      <c r="C84" s="565"/>
      <c r="D84" s="565"/>
      <c r="E84" s="565"/>
      <c r="F84" s="565"/>
    </row>
    <row r="85" spans="1:8" x14ac:dyDescent="0.3">
      <c r="A85" s="348"/>
      <c r="B85" s="347"/>
      <c r="C85" s="347"/>
      <c r="D85" s="347"/>
      <c r="E85" s="347"/>
    </row>
    <row r="86" spans="1:8" ht="23.25" customHeight="1" x14ac:dyDescent="0.3">
      <c r="A86" s="566" t="s">
        <v>357</v>
      </c>
      <c r="B86" s="566"/>
      <c r="C86" s="566"/>
      <c r="D86" s="566"/>
      <c r="E86" s="566"/>
      <c r="F86" s="566"/>
    </row>
    <row r="87" spans="1:8" x14ac:dyDescent="0.3">
      <c r="A87" s="566"/>
      <c r="B87" s="566"/>
      <c r="C87" s="566"/>
      <c r="D87" s="566"/>
      <c r="E87" s="566"/>
      <c r="F87" s="566"/>
    </row>
    <row r="88" spans="1:8" x14ac:dyDescent="0.3">
      <c r="A88" s="564" t="s">
        <v>243</v>
      </c>
      <c r="B88" s="564"/>
      <c r="C88" s="564"/>
      <c r="D88" s="564"/>
      <c r="E88" s="564"/>
      <c r="F88" s="564"/>
    </row>
    <row r="89" spans="1:8" x14ac:dyDescent="0.3">
      <c r="A89" s="564"/>
      <c r="B89" s="564"/>
      <c r="C89" s="564"/>
      <c r="D89" s="564"/>
      <c r="E89" s="564"/>
      <c r="F89" s="564"/>
    </row>
    <row r="91" spans="1:8" ht="49.5" x14ac:dyDescent="0.3">
      <c r="A91" s="353" t="s">
        <v>244</v>
      </c>
      <c r="B91" s="353" t="s">
        <v>234</v>
      </c>
      <c r="C91" s="353" t="s">
        <v>235</v>
      </c>
      <c r="D91" s="353" t="s">
        <v>245</v>
      </c>
      <c r="E91" s="353" t="s">
        <v>237</v>
      </c>
    </row>
    <row r="92" spans="1:8" x14ac:dyDescent="0.3">
      <c r="A92" s="354" t="s">
        <v>246</v>
      </c>
      <c r="B92" s="356" t="s">
        <v>71</v>
      </c>
      <c r="C92" s="357">
        <f>+'2'!C17</f>
        <v>3457.75</v>
      </c>
      <c r="D92" s="357">
        <v>7994.25</v>
      </c>
      <c r="E92" s="361">
        <f>+C92*D92</f>
        <v>27642117.9375</v>
      </c>
      <c r="G92" s="362"/>
      <c r="H92" s="360"/>
    </row>
    <row r="93" spans="1:8" x14ac:dyDescent="0.3">
      <c r="A93" s="354" t="s">
        <v>247</v>
      </c>
      <c r="B93" s="356" t="s">
        <v>71</v>
      </c>
      <c r="C93" s="357">
        <f>+'2'!C20</f>
        <v>817.19</v>
      </c>
      <c r="D93" s="357">
        <f>D92</f>
        <v>7994.25</v>
      </c>
      <c r="E93" s="361">
        <f>+C93*D93</f>
        <v>6532821.1575000007</v>
      </c>
      <c r="G93" s="362"/>
      <c r="H93" s="360"/>
    </row>
    <row r="94" spans="1:8" x14ac:dyDescent="0.3">
      <c r="A94" s="354" t="s">
        <v>248</v>
      </c>
      <c r="B94" s="356" t="s">
        <v>71</v>
      </c>
      <c r="C94" s="357">
        <f>+'2'!C19</f>
        <v>17.670000000000002</v>
      </c>
      <c r="D94" s="357">
        <f>D93</f>
        <v>7994.25</v>
      </c>
      <c r="E94" s="361">
        <f>+C94*D94</f>
        <v>141258.39750000002</v>
      </c>
      <c r="G94" s="362"/>
    </row>
    <row r="95" spans="1:8" x14ac:dyDescent="0.3">
      <c r="A95" s="354" t="s">
        <v>249</v>
      </c>
      <c r="B95" s="356" t="s">
        <v>71</v>
      </c>
      <c r="C95" s="357">
        <f>+'2'!C21</f>
        <v>27.39</v>
      </c>
      <c r="D95" s="357">
        <f>D94</f>
        <v>7994.25</v>
      </c>
      <c r="E95" s="361">
        <f>+C95*D95</f>
        <v>218962.50750000001</v>
      </c>
    </row>
    <row r="96" spans="1:8" x14ac:dyDescent="0.3">
      <c r="A96" s="354" t="s">
        <v>250</v>
      </c>
      <c r="B96" s="356" t="s">
        <v>71</v>
      </c>
      <c r="C96" s="357">
        <f>+'2'!C22</f>
        <v>0</v>
      </c>
      <c r="D96" s="357">
        <f>D95</f>
        <v>7994.25</v>
      </c>
      <c r="E96" s="361">
        <f>+C96*D96</f>
        <v>0</v>
      </c>
    </row>
    <row r="97" spans="1:8" s="499" customFormat="1" x14ac:dyDescent="0.3">
      <c r="A97" s="568" t="s">
        <v>100</v>
      </c>
      <c r="B97" s="569"/>
      <c r="C97" s="497">
        <f>SUM(C92:C96)</f>
        <v>4320.0000000000009</v>
      </c>
      <c r="D97" s="497"/>
      <c r="E97" s="498">
        <f>SUM(E92:E96)</f>
        <v>34535160</v>
      </c>
    </row>
    <row r="98" spans="1:8" x14ac:dyDescent="0.3">
      <c r="A98" s="348"/>
      <c r="B98" s="347"/>
      <c r="C98" s="364">
        <f>+C97-'2'!C23</f>
        <v>0</v>
      </c>
      <c r="D98" s="347"/>
      <c r="E98" s="347"/>
    </row>
    <row r="99" spans="1:8" x14ac:dyDescent="0.3">
      <c r="A99" s="348" t="s">
        <v>251</v>
      </c>
      <c r="B99" s="347"/>
      <c r="C99" s="347"/>
      <c r="D99" s="347"/>
      <c r="E99" s="347"/>
    </row>
    <row r="100" spans="1:8" x14ac:dyDescent="0.3">
      <c r="B100" s="347"/>
      <c r="C100" s="347"/>
      <c r="D100" s="347"/>
      <c r="E100" s="347"/>
    </row>
    <row r="101" spans="1:8" ht="49.5" x14ac:dyDescent="0.3">
      <c r="A101" s="353" t="s">
        <v>252</v>
      </c>
      <c r="B101" s="353" t="s">
        <v>253</v>
      </c>
      <c r="C101" s="353" t="s">
        <v>307</v>
      </c>
      <c r="D101" s="353" t="s">
        <v>254</v>
      </c>
      <c r="E101" s="347"/>
    </row>
    <row r="102" spans="1:8" s="234" customFormat="1" x14ac:dyDescent="0.3">
      <c r="A102" s="423" t="s">
        <v>255</v>
      </c>
      <c r="B102" s="424"/>
      <c r="C102" s="425"/>
      <c r="D102" s="426"/>
      <c r="E102" s="427"/>
    </row>
    <row r="103" spans="1:8" s="234" customFormat="1" x14ac:dyDescent="0.3">
      <c r="A103" s="428" t="s">
        <v>256</v>
      </c>
      <c r="B103" s="501">
        <v>1007.074198</v>
      </c>
      <c r="C103" s="502">
        <v>3021220.0883993953</v>
      </c>
      <c r="D103" s="430">
        <v>37</v>
      </c>
      <c r="E103" s="427"/>
    </row>
    <row r="104" spans="1:8" s="234" customFormat="1" x14ac:dyDescent="0.3">
      <c r="A104" s="428" t="s">
        <v>257</v>
      </c>
      <c r="B104" s="501">
        <v>1013.383869</v>
      </c>
      <c r="C104" s="502">
        <v>3040149.09</v>
      </c>
      <c r="D104" s="430">
        <v>37</v>
      </c>
      <c r="E104" s="427"/>
    </row>
    <row r="105" spans="1:8" s="234" customFormat="1" x14ac:dyDescent="0.3">
      <c r="A105" s="428" t="s">
        <v>258</v>
      </c>
      <c r="B105" s="501">
        <v>1020.361236</v>
      </c>
      <c r="C105" s="502">
        <v>3061081.2</v>
      </c>
      <c r="D105" s="430">
        <v>37</v>
      </c>
      <c r="E105" s="431"/>
    </row>
    <row r="106" spans="1:8" s="234" customFormat="1" x14ac:dyDescent="0.3">
      <c r="A106" s="423" t="s">
        <v>259</v>
      </c>
      <c r="B106" s="429"/>
      <c r="C106" s="430"/>
      <c r="D106" s="430"/>
      <c r="E106" s="427"/>
    </row>
    <row r="107" spans="1:8" s="234" customFormat="1" x14ac:dyDescent="0.3">
      <c r="A107" s="428" t="s">
        <v>260</v>
      </c>
      <c r="B107" s="429"/>
      <c r="C107" s="430"/>
      <c r="D107" s="430"/>
      <c r="E107" s="431"/>
      <c r="G107" s="432"/>
    </row>
    <row r="108" spans="1:8" s="234" customFormat="1" x14ac:dyDescent="0.3">
      <c r="A108" s="428" t="s">
        <v>261</v>
      </c>
      <c r="B108" s="429"/>
      <c r="C108" s="430"/>
      <c r="D108" s="430"/>
      <c r="E108" s="427"/>
      <c r="F108" s="433"/>
      <c r="G108" s="434"/>
      <c r="H108" s="435"/>
    </row>
    <row r="109" spans="1:8" s="234" customFormat="1" x14ac:dyDescent="0.3">
      <c r="A109" s="428" t="s">
        <v>262</v>
      </c>
      <c r="B109" s="429"/>
      <c r="C109" s="430"/>
      <c r="D109" s="430"/>
      <c r="E109" s="431"/>
      <c r="F109" s="433"/>
      <c r="G109" s="436"/>
      <c r="H109" s="435"/>
    </row>
    <row r="110" spans="1:8" s="234" customFormat="1" x14ac:dyDescent="0.3">
      <c r="A110" s="423" t="s">
        <v>263</v>
      </c>
      <c r="B110" s="429"/>
      <c r="C110" s="430"/>
      <c r="D110" s="430"/>
      <c r="E110" s="427"/>
      <c r="F110" s="432"/>
    </row>
    <row r="111" spans="1:8" s="234" customFormat="1" x14ac:dyDescent="0.3">
      <c r="A111" s="428" t="s">
        <v>264</v>
      </c>
      <c r="B111" s="429"/>
      <c r="C111" s="430"/>
      <c r="D111" s="430"/>
      <c r="E111" s="427"/>
    </row>
    <row r="112" spans="1:8" s="234" customFormat="1" x14ac:dyDescent="0.3">
      <c r="A112" s="428" t="s">
        <v>265</v>
      </c>
      <c r="B112" s="429"/>
      <c r="C112" s="430"/>
      <c r="D112" s="430"/>
      <c r="E112" s="427"/>
      <c r="F112" s="437"/>
    </row>
    <row r="113" spans="1:7" s="234" customFormat="1" x14ac:dyDescent="0.3">
      <c r="A113" s="428" t="s">
        <v>266</v>
      </c>
      <c r="B113" s="429"/>
      <c r="C113" s="430"/>
      <c r="D113" s="430"/>
      <c r="E113" s="438"/>
      <c r="F113" s="432"/>
      <c r="G113" s="437"/>
    </row>
    <row r="114" spans="1:7" s="234" customFormat="1" x14ac:dyDescent="0.3">
      <c r="A114" s="423" t="s">
        <v>267</v>
      </c>
      <c r="B114" s="429"/>
      <c r="C114" s="430"/>
      <c r="D114" s="430"/>
      <c r="E114" s="427"/>
      <c r="F114" s="437"/>
      <c r="G114" s="437"/>
    </row>
    <row r="115" spans="1:7" s="234" customFormat="1" x14ac:dyDescent="0.3">
      <c r="A115" s="428" t="s">
        <v>268</v>
      </c>
      <c r="B115" s="429"/>
      <c r="C115" s="430"/>
      <c r="D115" s="430"/>
      <c r="E115" s="427"/>
      <c r="F115" s="437"/>
      <c r="G115" s="437"/>
    </row>
    <row r="116" spans="1:7" s="234" customFormat="1" x14ac:dyDescent="0.3">
      <c r="A116" s="428" t="s">
        <v>269</v>
      </c>
      <c r="B116" s="429"/>
      <c r="C116" s="430"/>
      <c r="D116" s="430"/>
      <c r="E116" s="427"/>
      <c r="G116" s="432"/>
    </row>
    <row r="117" spans="1:7" s="234" customFormat="1" x14ac:dyDescent="0.3">
      <c r="A117" s="428" t="s">
        <v>270</v>
      </c>
      <c r="B117" s="429"/>
      <c r="C117" s="430"/>
      <c r="D117" s="430"/>
      <c r="E117" s="427"/>
    </row>
    <row r="118" spans="1:7" s="234" customFormat="1" x14ac:dyDescent="0.3">
      <c r="A118" s="439"/>
      <c r="B118" s="427"/>
      <c r="C118" s="427"/>
      <c r="D118" s="427"/>
      <c r="E118" s="427"/>
    </row>
    <row r="119" spans="1:7" x14ac:dyDescent="0.3">
      <c r="A119" s="563" t="s">
        <v>271</v>
      </c>
      <c r="B119" s="563"/>
      <c r="C119" s="563"/>
      <c r="D119" s="563"/>
      <c r="E119" s="563"/>
      <c r="F119" s="563"/>
      <c r="G119" s="563"/>
    </row>
    <row r="120" spans="1:7" x14ac:dyDescent="0.3">
      <c r="A120" s="348"/>
      <c r="B120" s="347"/>
      <c r="C120" s="347"/>
      <c r="D120" s="347"/>
      <c r="E120" s="347"/>
    </row>
    <row r="121" spans="1:7" x14ac:dyDescent="0.3">
      <c r="A121" s="348" t="s">
        <v>272</v>
      </c>
      <c r="B121" s="347"/>
      <c r="C121" s="347"/>
      <c r="D121" s="347"/>
      <c r="E121" s="347"/>
    </row>
    <row r="122" spans="1:7" x14ac:dyDescent="0.3">
      <c r="A122" s="564" t="s">
        <v>273</v>
      </c>
      <c r="B122" s="564"/>
      <c r="C122" s="564"/>
      <c r="D122" s="564"/>
      <c r="E122" s="564"/>
    </row>
    <row r="123" spans="1:7" x14ac:dyDescent="0.3">
      <c r="A123" s="564"/>
      <c r="B123" s="564"/>
      <c r="C123" s="564"/>
      <c r="D123" s="564"/>
      <c r="E123" s="564"/>
    </row>
    <row r="124" spans="1:7" x14ac:dyDescent="0.3">
      <c r="B124" s="567" t="s">
        <v>13</v>
      </c>
      <c r="C124" s="567"/>
      <c r="D124" s="567"/>
      <c r="E124" s="347"/>
    </row>
    <row r="125" spans="1:7" x14ac:dyDescent="0.3">
      <c r="B125" s="353" t="s">
        <v>93</v>
      </c>
      <c r="C125" s="500" t="str">
        <f>+Parametrización!D22</f>
        <v>31/03/2025</v>
      </c>
      <c r="D125" s="500" t="str">
        <f>+Parametrización!F22</f>
        <v>31/12/2024</v>
      </c>
      <c r="E125" s="347"/>
    </row>
    <row r="126" spans="1:7" x14ac:dyDescent="0.3">
      <c r="B126" s="354" t="s">
        <v>274</v>
      </c>
      <c r="C126" s="365">
        <v>0</v>
      </c>
      <c r="D126" s="365">
        <v>0</v>
      </c>
      <c r="E126" s="347"/>
    </row>
    <row r="127" spans="1:7" x14ac:dyDescent="0.3">
      <c r="B127" s="354" t="s">
        <v>275</v>
      </c>
      <c r="C127" s="365">
        <v>0</v>
      </c>
      <c r="D127" s="365">
        <v>0</v>
      </c>
      <c r="E127" s="347"/>
    </row>
    <row r="128" spans="1:7" x14ac:dyDescent="0.3">
      <c r="B128" s="354" t="s">
        <v>276</v>
      </c>
      <c r="C128" s="365">
        <f>+'1'!C10</f>
        <v>201507.9</v>
      </c>
      <c r="D128" s="365">
        <f>'1'!D10</f>
        <v>14676.9</v>
      </c>
      <c r="E128" s="347"/>
    </row>
    <row r="129" spans="1:5" x14ac:dyDescent="0.3">
      <c r="B129" s="354" t="s">
        <v>277</v>
      </c>
      <c r="C129" s="365">
        <v>0</v>
      </c>
      <c r="D129" s="365">
        <v>0</v>
      </c>
      <c r="E129" s="347"/>
    </row>
    <row r="130" spans="1:5" x14ac:dyDescent="0.3">
      <c r="B130" s="354" t="s">
        <v>278</v>
      </c>
      <c r="C130" s="365">
        <v>0</v>
      </c>
      <c r="D130" s="365">
        <v>0</v>
      </c>
      <c r="E130" s="347"/>
    </row>
    <row r="131" spans="1:5" x14ac:dyDescent="0.3">
      <c r="B131" s="352" t="s">
        <v>100</v>
      </c>
      <c r="C131" s="363">
        <f>SUM(C126:C130)</f>
        <v>201507.9</v>
      </c>
      <c r="D131" s="363">
        <f>SUM(D126:D130)</f>
        <v>14676.9</v>
      </c>
      <c r="E131" s="347"/>
    </row>
    <row r="132" spans="1:5" x14ac:dyDescent="0.3">
      <c r="A132" s="347"/>
      <c r="B132" s="347"/>
      <c r="C132" s="347"/>
      <c r="D132" s="347"/>
      <c r="E132" s="347"/>
    </row>
    <row r="133" spans="1:5" x14ac:dyDescent="0.3">
      <c r="A133" s="348" t="s">
        <v>279</v>
      </c>
      <c r="B133" s="347"/>
      <c r="C133" s="347"/>
      <c r="D133" s="347"/>
      <c r="E133" s="347"/>
    </row>
    <row r="134" spans="1:5" x14ac:dyDescent="0.3">
      <c r="A134" s="347"/>
      <c r="B134" s="347"/>
      <c r="C134" s="347"/>
      <c r="D134" s="347"/>
      <c r="E134" s="347"/>
    </row>
    <row r="135" spans="1:5" x14ac:dyDescent="0.3">
      <c r="A135" s="393" t="s">
        <v>280</v>
      </c>
      <c r="B135" s="347"/>
      <c r="C135" s="347"/>
      <c r="D135" s="347"/>
      <c r="E135" s="347"/>
    </row>
    <row r="136" spans="1:5" x14ac:dyDescent="0.3">
      <c r="A136" s="348"/>
      <c r="B136" s="347"/>
      <c r="C136" s="347"/>
      <c r="D136" s="347"/>
      <c r="E136" s="347"/>
    </row>
    <row r="137" spans="1:5" ht="17.25" customHeight="1" x14ac:dyDescent="0.3">
      <c r="A137" s="348" t="s">
        <v>281</v>
      </c>
      <c r="B137" s="347"/>
      <c r="C137" s="347"/>
      <c r="D137" s="347"/>
      <c r="E137" s="347"/>
    </row>
    <row r="138" spans="1:5" ht="17.25" customHeight="1" x14ac:dyDescent="0.3">
      <c r="A138" s="348"/>
      <c r="B138" s="347"/>
      <c r="C138" s="347"/>
      <c r="D138" s="347"/>
      <c r="E138" s="347"/>
    </row>
    <row r="139" spans="1:5" ht="30" customHeight="1" x14ac:dyDescent="0.3">
      <c r="A139" s="353" t="s">
        <v>244</v>
      </c>
      <c r="B139" s="500" t="str">
        <f>+Parametrización!D22</f>
        <v>31/03/2025</v>
      </c>
      <c r="C139" s="500" t="str">
        <f>+Parametrización!F22</f>
        <v>31/12/2024</v>
      </c>
      <c r="D139" s="347"/>
      <c r="E139" s="347"/>
    </row>
    <row r="140" spans="1:5" ht="17.25" customHeight="1" x14ac:dyDescent="0.3">
      <c r="A140" s="354" t="s">
        <v>304</v>
      </c>
      <c r="B140" s="367">
        <f>'[1]BALANCE GENERAL '!$E$38</f>
        <v>13713.73</v>
      </c>
      <c r="C140" s="367">
        <f>'1'!D46</f>
        <v>49842.79</v>
      </c>
      <c r="D140" s="347"/>
      <c r="E140" s="347"/>
    </row>
    <row r="141" spans="1:5" ht="17.25" customHeight="1" x14ac:dyDescent="0.3">
      <c r="A141" s="354" t="s">
        <v>355</v>
      </c>
      <c r="B141" s="367">
        <f>'[1]BALANCE GENERAL '!$E$41</f>
        <v>225360.09</v>
      </c>
      <c r="C141" s="367"/>
      <c r="D141" s="347"/>
      <c r="E141" s="347"/>
    </row>
    <row r="142" spans="1:5" ht="17.25" customHeight="1" x14ac:dyDescent="0.3">
      <c r="A142" s="352" t="s">
        <v>100</v>
      </c>
      <c r="B142" s="368">
        <f>SUM(B140:B141)</f>
        <v>239073.82</v>
      </c>
      <c r="C142" s="368">
        <f>SUM(C140:C140)</f>
        <v>49842.79</v>
      </c>
      <c r="D142" s="347"/>
      <c r="E142" s="347"/>
    </row>
    <row r="143" spans="1:5" ht="17.25" customHeight="1" x14ac:dyDescent="0.3">
      <c r="A143" s="346"/>
      <c r="B143" s="347"/>
      <c r="C143" s="347"/>
      <c r="D143" s="347"/>
      <c r="E143" s="347"/>
    </row>
    <row r="144" spans="1:5" ht="17.25" customHeight="1" x14ac:dyDescent="0.3">
      <c r="A144" s="346"/>
      <c r="B144" s="347"/>
      <c r="C144" s="347"/>
      <c r="D144" s="347"/>
      <c r="E144" s="347"/>
    </row>
    <row r="145" spans="1:5" ht="17.25" customHeight="1" x14ac:dyDescent="0.3">
      <c r="A145" s="366" t="s">
        <v>282</v>
      </c>
      <c r="B145" s="347"/>
      <c r="C145" s="347"/>
      <c r="D145" s="347"/>
      <c r="E145" s="347"/>
    </row>
    <row r="146" spans="1:5" x14ac:dyDescent="0.3">
      <c r="A146" s="348"/>
      <c r="B146" s="347"/>
      <c r="C146" s="347"/>
      <c r="D146" s="347"/>
      <c r="E146" s="347"/>
    </row>
    <row r="147" spans="1:5" x14ac:dyDescent="0.3">
      <c r="A147" s="353" t="s">
        <v>244</v>
      </c>
      <c r="B147" s="500" t="str">
        <f>+Parametrización!D22</f>
        <v>31/03/2025</v>
      </c>
      <c r="C147" s="500" t="str">
        <f>+Parametrización!F22</f>
        <v>31/12/2024</v>
      </c>
      <c r="E147" s="347"/>
    </row>
    <row r="148" spans="1:5" x14ac:dyDescent="0.3">
      <c r="A148" s="354" t="s">
        <v>283</v>
      </c>
      <c r="B148" s="367">
        <f>+'1'!C45</f>
        <v>1289.49</v>
      </c>
      <c r="C148" s="367">
        <f>+'1'!D45</f>
        <v>0</v>
      </c>
      <c r="E148" s="347"/>
    </row>
    <row r="149" spans="1:5" x14ac:dyDescent="0.3">
      <c r="A149" s="352" t="s">
        <v>100</v>
      </c>
      <c r="B149" s="368">
        <f>SUM(B148:B148)</f>
        <v>1289.49</v>
      </c>
      <c r="C149" s="368">
        <f>SUM(C148:C148)</f>
        <v>0</v>
      </c>
      <c r="E149" s="347"/>
    </row>
    <row r="150" spans="1:5" ht="15" customHeight="1" x14ac:dyDescent="0.3">
      <c r="A150" s="348"/>
      <c r="B150" s="347"/>
      <c r="C150" s="347"/>
      <c r="D150" s="347"/>
      <c r="E150" s="347"/>
    </row>
    <row r="151" spans="1:5" x14ac:dyDescent="0.3">
      <c r="A151" s="300" t="s">
        <v>284</v>
      </c>
      <c r="B151" s="347"/>
      <c r="C151" s="347"/>
      <c r="D151" s="347"/>
      <c r="E151" s="347"/>
    </row>
    <row r="152" spans="1:5" ht="15.6" customHeight="1" x14ac:dyDescent="0.3">
      <c r="A152" s="369" t="s">
        <v>285</v>
      </c>
      <c r="B152" s="369"/>
      <c r="C152" s="369"/>
      <c r="D152" s="347"/>
      <c r="E152" s="347"/>
    </row>
    <row r="153" spans="1:5" x14ac:dyDescent="0.3">
      <c r="A153" s="370"/>
      <c r="B153" s="371"/>
      <c r="C153" s="371"/>
      <c r="D153" s="371"/>
    </row>
    <row r="154" spans="1:5" x14ac:dyDescent="0.3">
      <c r="A154" s="371"/>
      <c r="B154" s="371"/>
      <c r="C154" s="371"/>
      <c r="D154" s="371"/>
    </row>
    <row r="155" spans="1:5" x14ac:dyDescent="0.3">
      <c r="A155" s="371"/>
      <c r="B155" s="371"/>
      <c r="C155" s="371"/>
      <c r="D155" s="371"/>
    </row>
    <row r="156" spans="1:5" x14ac:dyDescent="0.3">
      <c r="A156" s="371"/>
      <c r="B156" s="371"/>
      <c r="C156" s="371"/>
      <c r="D156" s="371"/>
    </row>
    <row r="157" spans="1:5" x14ac:dyDescent="0.3">
      <c r="A157" s="371"/>
      <c r="B157" s="371"/>
      <c r="C157" s="371"/>
      <c r="D157" s="371"/>
    </row>
    <row r="158" spans="1:5" x14ac:dyDescent="0.3">
      <c r="A158" s="371"/>
      <c r="B158" s="371"/>
      <c r="C158" s="371"/>
      <c r="D158" s="371"/>
    </row>
    <row r="159" spans="1:5" x14ac:dyDescent="0.3">
      <c r="A159" s="371"/>
      <c r="B159" s="371"/>
      <c r="C159" s="371"/>
      <c r="D159" s="371"/>
    </row>
    <row r="160" spans="1:5" x14ac:dyDescent="0.3">
      <c r="A160" s="371"/>
      <c r="B160" s="371"/>
      <c r="C160" s="371"/>
      <c r="D160" s="371"/>
    </row>
    <row r="161" spans="1:4" x14ac:dyDescent="0.3">
      <c r="A161" s="371"/>
      <c r="B161" s="371"/>
      <c r="C161" s="371"/>
      <c r="D161" s="371"/>
    </row>
    <row r="162" spans="1:4" x14ac:dyDescent="0.3">
      <c r="A162" s="371"/>
      <c r="B162" s="371"/>
      <c r="C162" s="371"/>
      <c r="D162" s="371"/>
    </row>
    <row r="163" spans="1:4" x14ac:dyDescent="0.3">
      <c r="A163" s="371"/>
      <c r="B163" s="371"/>
      <c r="C163" s="371"/>
      <c r="D163" s="371"/>
    </row>
    <row r="164" spans="1:4" x14ac:dyDescent="0.3">
      <c r="A164" s="371"/>
      <c r="B164" s="371"/>
      <c r="C164" s="371"/>
      <c r="D164" s="371"/>
    </row>
    <row r="165" spans="1:4" x14ac:dyDescent="0.3">
      <c r="A165" s="371"/>
      <c r="B165" s="371"/>
      <c r="C165" s="371"/>
      <c r="D165" s="371"/>
    </row>
    <row r="166" spans="1:4" x14ac:dyDescent="0.3">
      <c r="A166" s="371"/>
      <c r="B166" s="371"/>
      <c r="C166" s="371"/>
      <c r="D166" s="371"/>
    </row>
    <row r="167" spans="1:4" x14ac:dyDescent="0.3">
      <c r="A167" s="371"/>
      <c r="B167" s="371"/>
      <c r="C167" s="371"/>
      <c r="D167" s="371"/>
    </row>
    <row r="168" spans="1:4" x14ac:dyDescent="0.3">
      <c r="A168" s="371"/>
      <c r="B168" s="371"/>
      <c r="C168" s="371"/>
      <c r="D168" s="371"/>
    </row>
    <row r="169" spans="1:4" x14ac:dyDescent="0.3">
      <c r="A169" s="371"/>
      <c r="B169" s="371"/>
      <c r="C169" s="371"/>
      <c r="D169" s="371"/>
    </row>
    <row r="170" spans="1:4" x14ac:dyDescent="0.3">
      <c r="A170" s="371"/>
      <c r="B170" s="371"/>
      <c r="C170" s="371"/>
      <c r="D170" s="371"/>
    </row>
  </sheetData>
  <mergeCells count="43">
    <mergeCell ref="A19:G19"/>
    <mergeCell ref="A10:K10"/>
    <mergeCell ref="A2:G2"/>
    <mergeCell ref="A3:G3"/>
    <mergeCell ref="A5:G5"/>
    <mergeCell ref="A6:G6"/>
    <mergeCell ref="A7:G7"/>
    <mergeCell ref="A8:G8"/>
    <mergeCell ref="A11:G11"/>
    <mergeCell ref="A15:G15"/>
    <mergeCell ref="A9:K9"/>
    <mergeCell ref="A13:K13"/>
    <mergeCell ref="A51:G52"/>
    <mergeCell ref="A32:G32"/>
    <mergeCell ref="A33:G34"/>
    <mergeCell ref="A35:G36"/>
    <mergeCell ref="A37:G38"/>
    <mergeCell ref="A39:G39"/>
    <mergeCell ref="A40:G42"/>
    <mergeCell ref="A43:G43"/>
    <mergeCell ref="A44:G45"/>
    <mergeCell ref="A47:G47"/>
    <mergeCell ref="A48:G48"/>
    <mergeCell ref="A50:G50"/>
    <mergeCell ref="A82:F83"/>
    <mergeCell ref="A53:G53"/>
    <mergeCell ref="A54:G55"/>
    <mergeCell ref="A57:G57"/>
    <mergeCell ref="A58:G59"/>
    <mergeCell ref="A60:G60"/>
    <mergeCell ref="A62:G62"/>
    <mergeCell ref="A64:G64"/>
    <mergeCell ref="A65:G65"/>
    <mergeCell ref="A66:XFD66"/>
    <mergeCell ref="A67:G67"/>
    <mergeCell ref="A81:F81"/>
    <mergeCell ref="A84:F84"/>
    <mergeCell ref="A86:F87"/>
    <mergeCell ref="A88:F89"/>
    <mergeCell ref="A122:E123"/>
    <mergeCell ref="B124:D124"/>
    <mergeCell ref="A97:B97"/>
    <mergeCell ref="A119:G119"/>
  </mergeCells>
  <hyperlinks>
    <hyperlink ref="A135" location="'11.Cuadro de Inversiones'!A1" display="Ver Cuadro" xr:uid="{00000000-0004-0000-0A00-000000000000}"/>
  </hyperlinks>
  <pageMargins left="0.7" right="0.7" top="0.75" bottom="0.75" header="0.3" footer="0.3"/>
  <pageSetup paperSize="9" scale="54"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B7A094-C678-8D44-A4AE-3D971526478A}">
  <dimension ref="A1:Q27"/>
  <sheetViews>
    <sheetView showGridLines="0" zoomScaleNormal="100" workbookViewId="0">
      <selection activeCell="C24" sqref="C24"/>
    </sheetView>
  </sheetViews>
  <sheetFormatPr baseColWidth="10" defaultColWidth="11.42578125" defaultRowHeight="15" x14ac:dyDescent="0.25"/>
  <cols>
    <col min="1" max="1" width="45.85546875" style="532" bestFit="1" customWidth="1"/>
    <col min="2" max="2" width="75" style="532" bestFit="1" customWidth="1"/>
    <col min="3" max="3" width="34" style="532" customWidth="1"/>
    <col min="4" max="4" width="17" style="532" bestFit="1" customWidth="1"/>
    <col min="5" max="5" width="13.42578125" style="532" bestFit="1" customWidth="1"/>
    <col min="6" max="6" width="14.140625" style="532" bestFit="1" customWidth="1"/>
    <col min="7" max="7" width="24.42578125" style="532" bestFit="1" customWidth="1"/>
    <col min="8" max="8" width="16.85546875" bestFit="1" customWidth="1"/>
    <col min="9" max="9" width="18.28515625" customWidth="1"/>
    <col min="10" max="10" width="16.85546875" bestFit="1" customWidth="1"/>
    <col min="11" max="11" width="18.85546875" bestFit="1" customWidth="1"/>
    <col min="12" max="12" width="14.28515625" bestFit="1" customWidth="1"/>
    <col min="13" max="13" width="13.7109375" bestFit="1" customWidth="1"/>
    <col min="14" max="14" width="18.140625" customWidth="1"/>
    <col min="15" max="15" width="17" bestFit="1" customWidth="1"/>
    <col min="16" max="16" width="16.140625" bestFit="1" customWidth="1"/>
    <col min="17" max="17" width="16" bestFit="1" customWidth="1"/>
    <col min="18" max="18" width="12.85546875" bestFit="1" customWidth="1"/>
    <col min="19" max="19" width="14.42578125" bestFit="1" customWidth="1"/>
  </cols>
  <sheetData>
    <row r="1" spans="1:17" ht="16.5" x14ac:dyDescent="0.3">
      <c r="A1" s="572" t="s">
        <v>286</v>
      </c>
      <c r="B1" s="572"/>
      <c r="C1" s="290"/>
      <c r="D1" s="290"/>
      <c r="E1" s="290"/>
      <c r="F1" s="290"/>
      <c r="G1" s="290"/>
      <c r="H1" s="233"/>
      <c r="I1" s="233"/>
      <c r="J1" s="233"/>
      <c r="K1" s="233"/>
      <c r="L1" s="233"/>
      <c r="M1" s="233"/>
      <c r="N1" s="233"/>
      <c r="O1" s="233"/>
      <c r="P1" s="412"/>
      <c r="Q1" s="412"/>
    </row>
    <row r="2" spans="1:17" ht="21" x14ac:dyDescent="0.4">
      <c r="A2" s="573" t="s">
        <v>347</v>
      </c>
      <c r="B2" s="574"/>
      <c r="C2" s="574"/>
      <c r="D2" s="574"/>
      <c r="E2" s="574"/>
      <c r="F2" s="574"/>
      <c r="G2" s="574"/>
      <c r="H2" s="574"/>
      <c r="I2" s="574"/>
      <c r="J2" s="574"/>
      <c r="K2" s="574"/>
      <c r="L2" s="233"/>
      <c r="M2" s="233"/>
      <c r="N2" s="233"/>
      <c r="P2" s="233"/>
    </row>
    <row r="3" spans="1:17" ht="16.5" x14ac:dyDescent="0.3">
      <c r="A3" s="290"/>
      <c r="B3" s="290"/>
      <c r="C3" s="290"/>
      <c r="D3" s="290"/>
      <c r="E3" s="290"/>
      <c r="F3" s="290"/>
      <c r="G3" s="290"/>
      <c r="H3" s="233"/>
      <c r="I3" s="233"/>
      <c r="J3" s="233"/>
      <c r="K3" s="233"/>
      <c r="L3" s="233"/>
      <c r="M3" s="233"/>
      <c r="N3" s="233"/>
      <c r="O3" s="233"/>
      <c r="P3" s="412"/>
      <c r="Q3" s="412"/>
    </row>
    <row r="4" spans="1:17" ht="51" x14ac:dyDescent="0.25">
      <c r="A4" s="409" t="s">
        <v>287</v>
      </c>
      <c r="B4" s="409" t="s">
        <v>288</v>
      </c>
      <c r="C4" s="409" t="s">
        <v>289</v>
      </c>
      <c r="D4" s="409" t="s">
        <v>290</v>
      </c>
      <c r="E4" s="523" t="s">
        <v>291</v>
      </c>
      <c r="F4" s="409" t="s">
        <v>292</v>
      </c>
      <c r="G4" s="409" t="s">
        <v>293</v>
      </c>
      <c r="H4" s="409" t="s">
        <v>294</v>
      </c>
      <c r="I4" s="409" t="s">
        <v>295</v>
      </c>
      <c r="J4" s="409" t="s">
        <v>296</v>
      </c>
      <c r="K4" s="409" t="s">
        <v>297</v>
      </c>
      <c r="L4" s="409" t="s">
        <v>298</v>
      </c>
      <c r="M4" s="409" t="s">
        <v>299</v>
      </c>
      <c r="N4" s="409" t="s">
        <v>300</v>
      </c>
      <c r="O4" s="409" t="s">
        <v>301</v>
      </c>
      <c r="P4" s="412"/>
      <c r="Q4" s="412"/>
    </row>
    <row r="5" spans="1:17" ht="16.5" x14ac:dyDescent="0.25">
      <c r="A5" s="524" t="s">
        <v>308</v>
      </c>
      <c r="B5" s="524" t="s">
        <v>309</v>
      </c>
      <c r="C5" s="524" t="s">
        <v>310</v>
      </c>
      <c r="D5" s="524" t="s">
        <v>348</v>
      </c>
      <c r="E5" s="525">
        <v>45582.435921122684</v>
      </c>
      <c r="F5" s="525">
        <v>46091</v>
      </c>
      <c r="G5" s="524" t="s">
        <v>349</v>
      </c>
      <c r="H5" s="526">
        <v>209000</v>
      </c>
      <c r="I5" s="526">
        <v>191053.0655</v>
      </c>
      <c r="J5" s="526">
        <v>196733.42713168898</v>
      </c>
      <c r="K5" s="526">
        <v>209000</v>
      </c>
      <c r="L5" s="527">
        <v>6.6281087441710004E-2</v>
      </c>
      <c r="M5" s="527">
        <v>0.5</v>
      </c>
      <c r="N5" s="527">
        <f>J5/$B$19</f>
        <v>6.4269261178595646E-2</v>
      </c>
      <c r="O5" s="527">
        <f>SUMIFS($N$5:$N$16,$B$5:$B$16,B5)</f>
        <v>8.0012511221326479E-2</v>
      </c>
      <c r="P5" s="412"/>
    </row>
    <row r="6" spans="1:17" ht="16.5" x14ac:dyDescent="0.25">
      <c r="A6" s="524" t="s">
        <v>308</v>
      </c>
      <c r="B6" s="524" t="s">
        <v>309</v>
      </c>
      <c r="C6" s="524" t="s">
        <v>310</v>
      </c>
      <c r="D6" s="524" t="s">
        <v>348</v>
      </c>
      <c r="E6" s="525">
        <v>45582.435921493059</v>
      </c>
      <c r="F6" s="525">
        <v>45818</v>
      </c>
      <c r="G6" s="524" t="s">
        <v>349</v>
      </c>
      <c r="H6" s="526">
        <v>3386.945111</v>
      </c>
      <c r="I6" s="526">
        <v>3248.8464800000002</v>
      </c>
      <c r="J6" s="526">
        <v>3344.9261898550599</v>
      </c>
      <c r="K6" s="526">
        <v>3386.945111</v>
      </c>
      <c r="L6" s="527">
        <v>6.6281087441710004E-2</v>
      </c>
      <c r="M6" s="527">
        <v>0.5</v>
      </c>
      <c r="N6" s="527">
        <f t="shared" ref="N6:N15" si="0">J6/$B$19</f>
        <v>1.0927270370531365E-3</v>
      </c>
      <c r="O6" s="527">
        <f t="shared" ref="O6:O16" si="1">SUMIFS($N$5:$N$16,$B$5:$B$16,B6)</f>
        <v>8.0012511221326479E-2</v>
      </c>
      <c r="P6" s="412"/>
    </row>
    <row r="7" spans="1:17" ht="16.5" x14ac:dyDescent="0.25">
      <c r="A7" s="524" t="s">
        <v>308</v>
      </c>
      <c r="B7" s="524" t="s">
        <v>309</v>
      </c>
      <c r="C7" s="524" t="s">
        <v>310</v>
      </c>
      <c r="D7" s="524" t="s">
        <v>348</v>
      </c>
      <c r="E7" s="525">
        <v>45582.435921597222</v>
      </c>
      <c r="F7" s="525">
        <v>45909</v>
      </c>
      <c r="G7" s="524" t="s">
        <v>349</v>
      </c>
      <c r="H7" s="526">
        <v>3386.945111</v>
      </c>
      <c r="I7" s="526">
        <v>3197.1147999999998</v>
      </c>
      <c r="J7" s="526">
        <v>3291.83230230241</v>
      </c>
      <c r="K7" s="526">
        <v>3386.945111</v>
      </c>
      <c r="L7" s="527">
        <v>6.6281087441710004E-2</v>
      </c>
      <c r="M7" s="527">
        <v>0.5</v>
      </c>
      <c r="N7" s="527">
        <f t="shared" si="0"/>
        <v>1.0753822219098303E-3</v>
      </c>
      <c r="O7" s="527">
        <f t="shared" si="1"/>
        <v>8.0012511221326479E-2</v>
      </c>
      <c r="P7" s="412"/>
    </row>
    <row r="8" spans="1:17" ht="16.5" x14ac:dyDescent="0.25">
      <c r="A8" s="524" t="s">
        <v>308</v>
      </c>
      <c r="B8" s="524" t="s">
        <v>309</v>
      </c>
      <c r="C8" s="524" t="s">
        <v>310</v>
      </c>
      <c r="D8" s="524" t="s">
        <v>348</v>
      </c>
      <c r="E8" s="525">
        <v>45582.435921736113</v>
      </c>
      <c r="F8" s="525">
        <v>46000</v>
      </c>
      <c r="G8" s="524" t="s">
        <v>349</v>
      </c>
      <c r="H8" s="526">
        <v>3386.945111</v>
      </c>
      <c r="I8" s="526">
        <v>3146.2044900000001</v>
      </c>
      <c r="J8" s="526">
        <v>3239.5811720291199</v>
      </c>
      <c r="K8" s="526">
        <v>3386.945111</v>
      </c>
      <c r="L8" s="527">
        <v>6.6281087441710004E-2</v>
      </c>
      <c r="M8" s="527">
        <v>0.5</v>
      </c>
      <c r="N8" s="527">
        <f>J8/$B$19</f>
        <v>1.0583127203646606E-3</v>
      </c>
      <c r="O8" s="527">
        <f t="shared" si="1"/>
        <v>8.0012511221326479E-2</v>
      </c>
      <c r="P8" s="412"/>
    </row>
    <row r="9" spans="1:17" ht="16.5" x14ac:dyDescent="0.25">
      <c r="A9" s="524" t="s">
        <v>308</v>
      </c>
      <c r="B9" s="524" t="s">
        <v>309</v>
      </c>
      <c r="C9" s="524" t="s">
        <v>310</v>
      </c>
      <c r="D9" s="524" t="s">
        <v>348</v>
      </c>
      <c r="E9" s="525">
        <v>45582.435921840275</v>
      </c>
      <c r="F9" s="525">
        <v>46091</v>
      </c>
      <c r="G9" s="524" t="s">
        <v>349</v>
      </c>
      <c r="H9" s="526">
        <v>3386.945111</v>
      </c>
      <c r="I9" s="526">
        <v>3096.1071900000002</v>
      </c>
      <c r="J9" s="526">
        <v>3188.1594219806202</v>
      </c>
      <c r="K9" s="526">
        <v>3386.945111</v>
      </c>
      <c r="L9" s="527">
        <v>6.6281087441710004E-2</v>
      </c>
      <c r="M9" s="527">
        <v>0.5</v>
      </c>
      <c r="N9" s="527">
        <f t="shared" si="0"/>
        <v>1.0415141623752483E-3</v>
      </c>
      <c r="O9" s="527">
        <f t="shared" si="1"/>
        <v>8.0012511221326479E-2</v>
      </c>
      <c r="P9" s="412"/>
      <c r="Q9" s="412"/>
    </row>
    <row r="10" spans="1:17" ht="16.5" x14ac:dyDescent="0.25">
      <c r="A10" s="524" t="s">
        <v>308</v>
      </c>
      <c r="B10" s="524" t="s">
        <v>309</v>
      </c>
      <c r="C10" s="524" t="s">
        <v>310</v>
      </c>
      <c r="D10" s="524" t="s">
        <v>348</v>
      </c>
      <c r="E10" s="525">
        <v>45596.64821525463</v>
      </c>
      <c r="F10" s="525">
        <v>45909</v>
      </c>
      <c r="G10" s="524" t="s">
        <v>349</v>
      </c>
      <c r="H10" s="526">
        <v>33000</v>
      </c>
      <c r="I10" s="526">
        <v>31295.405460000002</v>
      </c>
      <c r="J10" s="526">
        <v>32111.160137167099</v>
      </c>
      <c r="K10" s="526">
        <v>33000</v>
      </c>
      <c r="L10" s="527">
        <v>6.34497450174E-2</v>
      </c>
      <c r="M10" s="527">
        <v>0.5</v>
      </c>
      <c r="N10" s="527">
        <f t="shared" si="0"/>
        <v>1.0490136667125033E-2</v>
      </c>
      <c r="O10" s="527">
        <f t="shared" si="1"/>
        <v>8.0012511221326479E-2</v>
      </c>
      <c r="P10" s="412"/>
      <c r="Q10" s="412"/>
    </row>
    <row r="11" spans="1:17" s="529" customFormat="1" ht="16.5" x14ac:dyDescent="0.25">
      <c r="A11" s="524" t="s">
        <v>308</v>
      </c>
      <c r="B11" s="524" t="s">
        <v>309</v>
      </c>
      <c r="C11" s="524" t="s">
        <v>310</v>
      </c>
      <c r="D11" s="524" t="s">
        <v>348</v>
      </c>
      <c r="E11" s="525">
        <v>45596.648215844907</v>
      </c>
      <c r="F11" s="525">
        <v>45818</v>
      </c>
      <c r="G11" s="524" t="s">
        <v>349</v>
      </c>
      <c r="H11" s="526">
        <v>514.21233600000005</v>
      </c>
      <c r="I11" s="526">
        <v>495.22868999999997</v>
      </c>
      <c r="J11" s="526">
        <v>508.09566696617202</v>
      </c>
      <c r="K11" s="526">
        <v>514.21233600000005</v>
      </c>
      <c r="L11" s="527">
        <v>6.34497450174E-2</v>
      </c>
      <c r="M11" s="527">
        <v>0.5</v>
      </c>
      <c r="N11" s="527">
        <f t="shared" si="0"/>
        <v>1.6598568733366891E-4</v>
      </c>
      <c r="O11" s="527">
        <f t="shared" si="1"/>
        <v>8.0012511221326479E-2</v>
      </c>
      <c r="P11" s="528"/>
      <c r="Q11" s="528"/>
    </row>
    <row r="12" spans="1:17" ht="16.5" x14ac:dyDescent="0.25">
      <c r="A12" s="524" t="s">
        <v>308</v>
      </c>
      <c r="B12" s="524" t="s">
        <v>309</v>
      </c>
      <c r="C12" s="524" t="s">
        <v>310</v>
      </c>
      <c r="D12" s="524" t="s">
        <v>348</v>
      </c>
      <c r="E12" s="525">
        <v>45596.648215925925</v>
      </c>
      <c r="F12" s="525">
        <v>45909</v>
      </c>
      <c r="G12" s="524" t="s">
        <v>349</v>
      </c>
      <c r="H12" s="526">
        <v>514.21233600000005</v>
      </c>
      <c r="I12" s="526">
        <v>487.65089999999998</v>
      </c>
      <c r="J12" s="526">
        <v>500.36226260008402</v>
      </c>
      <c r="K12" s="526">
        <v>514.21233600000005</v>
      </c>
      <c r="L12" s="527">
        <v>6.34497450174E-2</v>
      </c>
      <c r="M12" s="527">
        <v>0.5</v>
      </c>
      <c r="N12" s="527">
        <f t="shared" si="0"/>
        <v>1.6345932365338233E-4</v>
      </c>
      <c r="O12" s="527">
        <f t="shared" si="1"/>
        <v>8.0012511221326479E-2</v>
      </c>
      <c r="P12" s="412"/>
      <c r="Q12" s="412"/>
    </row>
    <row r="13" spans="1:17" ht="16.5" x14ac:dyDescent="0.25">
      <c r="A13" s="524" t="s">
        <v>308</v>
      </c>
      <c r="B13" s="524" t="s">
        <v>309</v>
      </c>
      <c r="C13" s="524" t="s">
        <v>310</v>
      </c>
      <c r="D13" s="524" t="s">
        <v>348</v>
      </c>
      <c r="E13" s="525">
        <v>45596.648216006943</v>
      </c>
      <c r="F13" s="525">
        <v>45909</v>
      </c>
      <c r="G13" s="524" t="s">
        <v>349</v>
      </c>
      <c r="H13" s="526">
        <v>2000</v>
      </c>
      <c r="I13" s="526">
        <v>1896.6912400000001</v>
      </c>
      <c r="J13" s="526">
        <v>1946.13091740407</v>
      </c>
      <c r="K13" s="526">
        <v>2000</v>
      </c>
      <c r="L13" s="527">
        <v>6.34497450174E-2</v>
      </c>
      <c r="M13" s="527">
        <v>0.5</v>
      </c>
      <c r="N13" s="527">
        <f t="shared" si="0"/>
        <v>6.3576585861363944E-4</v>
      </c>
      <c r="O13" s="527">
        <f t="shared" si="1"/>
        <v>8.0012511221326479E-2</v>
      </c>
      <c r="P13" s="412"/>
    </row>
    <row r="14" spans="1:17" ht="16.5" x14ac:dyDescent="0.25">
      <c r="A14" s="524" t="s">
        <v>308</v>
      </c>
      <c r="B14" s="524" t="s">
        <v>309</v>
      </c>
      <c r="C14" s="524" t="s">
        <v>310</v>
      </c>
      <c r="D14" s="524" t="s">
        <v>348</v>
      </c>
      <c r="E14" s="525">
        <v>45596.648216331021</v>
      </c>
      <c r="F14" s="525">
        <v>45818</v>
      </c>
      <c r="G14" s="524" t="s">
        <v>349</v>
      </c>
      <c r="H14" s="526">
        <v>31.164383999999998</v>
      </c>
      <c r="I14" s="526">
        <v>30.013860000000001</v>
      </c>
      <c r="J14" s="526">
        <v>30.793676785829</v>
      </c>
      <c r="K14" s="526">
        <v>31.164383999999998</v>
      </c>
      <c r="L14" s="527">
        <v>6.34497450174E-2</v>
      </c>
      <c r="M14" s="527">
        <v>0.5</v>
      </c>
      <c r="N14" s="527">
        <f t="shared" si="0"/>
        <v>1.0059738626283092E-5</v>
      </c>
      <c r="O14" s="527">
        <f t="shared" si="1"/>
        <v>8.0012511221326479E-2</v>
      </c>
      <c r="P14" s="412"/>
    </row>
    <row r="15" spans="1:17" ht="16.5" x14ac:dyDescent="0.25">
      <c r="A15" s="524" t="s">
        <v>308</v>
      </c>
      <c r="B15" s="524" t="s">
        <v>309</v>
      </c>
      <c r="C15" s="524" t="s">
        <v>310</v>
      </c>
      <c r="D15" s="524" t="s">
        <v>348</v>
      </c>
      <c r="E15" s="525">
        <v>45596.648216435184</v>
      </c>
      <c r="F15" s="525">
        <v>45909</v>
      </c>
      <c r="G15" s="524" t="s">
        <v>349</v>
      </c>
      <c r="H15" s="526">
        <v>31.164383999999998</v>
      </c>
      <c r="I15" s="526">
        <v>29.554600000000001</v>
      </c>
      <c r="J15" s="526">
        <v>30.324985612126</v>
      </c>
      <c r="K15" s="526">
        <v>31.164383999999998</v>
      </c>
      <c r="L15" s="527">
        <v>6.34497450174E-2</v>
      </c>
      <c r="M15" s="527">
        <v>0.5</v>
      </c>
      <c r="N15" s="527">
        <f t="shared" si="0"/>
        <v>9.906625675962466E-6</v>
      </c>
      <c r="O15" s="527">
        <f t="shared" si="1"/>
        <v>8.0012511221326479E-2</v>
      </c>
      <c r="P15" s="412"/>
    </row>
    <row r="16" spans="1:17" ht="16.5" x14ac:dyDescent="0.25">
      <c r="A16" s="524" t="s">
        <v>311</v>
      </c>
      <c r="B16" s="524" t="s">
        <v>350</v>
      </c>
      <c r="C16" s="524" t="s">
        <v>351</v>
      </c>
      <c r="D16" s="524" t="s">
        <v>348</v>
      </c>
      <c r="E16" s="525">
        <v>45303</v>
      </c>
      <c r="F16" s="525" t="s">
        <v>312</v>
      </c>
      <c r="G16" s="524" t="s">
        <v>349</v>
      </c>
      <c r="H16" s="526">
        <v>2841298.0927687893</v>
      </c>
      <c r="I16" s="526">
        <v>2841298.0927687893</v>
      </c>
      <c r="J16" s="526">
        <v>2841298.0927687893</v>
      </c>
      <c r="K16" s="526">
        <v>2841298.0927687893</v>
      </c>
      <c r="L16" s="527">
        <v>0</v>
      </c>
      <c r="M16" s="527">
        <v>0.5</v>
      </c>
      <c r="N16" s="527">
        <f>J16/$B$19</f>
        <v>0.92820082419531669</v>
      </c>
      <c r="O16" s="527">
        <f t="shared" si="1"/>
        <v>0.92820082419531669</v>
      </c>
      <c r="P16" s="412"/>
    </row>
    <row r="17" spans="1:16" ht="16.5" x14ac:dyDescent="0.25">
      <c r="A17" s="575" t="s">
        <v>352</v>
      </c>
      <c r="B17" s="575"/>
      <c r="C17" s="575"/>
      <c r="D17" s="575"/>
      <c r="E17" s="575"/>
      <c r="F17" s="575"/>
      <c r="G17" s="575"/>
      <c r="H17" s="575"/>
      <c r="I17" s="576"/>
      <c r="J17" s="530">
        <f>SUM(J5:J16)</f>
        <v>3086222.886633181</v>
      </c>
      <c r="K17" s="577"/>
      <c r="L17" s="578"/>
      <c r="M17" s="578"/>
      <c r="N17" s="578"/>
      <c r="O17" s="579"/>
      <c r="P17" s="412"/>
    </row>
    <row r="19" spans="1:16" ht="16.5" x14ac:dyDescent="0.3">
      <c r="A19" s="287" t="s">
        <v>345</v>
      </c>
      <c r="B19" s="531">
        <v>3061081.2</v>
      </c>
    </row>
    <row r="23" spans="1:16" x14ac:dyDescent="0.25">
      <c r="I23" s="535"/>
      <c r="J23" s="536"/>
    </row>
    <row r="25" spans="1:16" ht="15.75" x14ac:dyDescent="0.25">
      <c r="F25" s="531"/>
    </row>
    <row r="26" spans="1:16" ht="15.75" x14ac:dyDescent="0.25">
      <c r="F26" s="533"/>
    </row>
    <row r="27" spans="1:16" x14ac:dyDescent="0.25">
      <c r="F27" s="534"/>
    </row>
  </sheetData>
  <mergeCells count="4">
    <mergeCell ref="A1:B1"/>
    <mergeCell ref="A2:K2"/>
    <mergeCell ref="A17:I17"/>
    <mergeCell ref="K17:O17"/>
  </mergeCells>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p9kVDnPYc8ntLayaHgfFhrr4v5xGBnUWfFjo3HLTGEg=</DigestValue>
    </Reference>
    <Reference Type="http://www.w3.org/2000/09/xmldsig#Object" URI="#idOfficeObject">
      <DigestMethod Algorithm="http://www.w3.org/2001/04/xmlenc#sha256"/>
      <DigestValue>ouEVq26xEx0Vv2jb9BWPvX9VEzwlwJO5v/Lv+vHVwaI=</DigestValue>
    </Reference>
    <Reference Type="http://uri.etsi.org/01903#SignedProperties" URI="#idSignedProperties">
      <Transforms>
        <Transform Algorithm="http://www.w3.org/TR/2001/REC-xml-c14n-20010315"/>
      </Transforms>
      <DigestMethod Algorithm="http://www.w3.org/2001/04/xmlenc#sha256"/>
      <DigestValue>tYJfcBEp/w4BiYv5yDnToAAnh/XVVhFNbs1m84RC9Z8=</DigestValue>
    </Reference>
    <Reference Type="http://www.w3.org/2000/09/xmldsig#Object" URI="#idValidSigLnImg">
      <DigestMethod Algorithm="http://www.w3.org/2001/04/xmlenc#sha256"/>
      <DigestValue>BxphBiRw+Ebz9SDqPtUN8WRLOjyCJ0xm9NgzzL8Iey0=</DigestValue>
    </Reference>
    <Reference Type="http://www.w3.org/2000/09/xmldsig#Object" URI="#idInvalidSigLnImg">
      <DigestMethod Algorithm="http://www.w3.org/2001/04/xmlenc#sha256"/>
      <DigestValue>JXwNLkDgK9DZCzdys3EHd6xwDjNPi8kwiVQyoqm6PC4=</DigestValue>
    </Reference>
  </SignedInfo>
  <SignatureValue>IfFgh4cjpev0rF6FW54JyKXIR2UQdzsawlFXbd4HnzGo26k/dyfMeQoUxfLRw52ffra60iVsMUL0
NuhoQbf5KPsi9/nAxgW14XGsM3yPOoUvupbyjKdC8SbKtP5th7wk5RyJXwwykyFnmAEeqKc755jf
9EToxBy2Y+aSVEhx3r90q5Dj9+8gUogvMF8AhT7ntTu8IZLHUJN07HwuEYQgqaFhfXqKr8Chnisx
Tf9RsM2F7lksOz+UTn4/d5qRe1JtOf9SMSgDHq2MHFa6etzJYQJHB9H6QEsqZGqCX3V7JgYzOoQi
Ug9tF0gDSUtKgcNSghb9Cb5bMbOgT07AvhFbsg==</SignatureValue>
  <KeyInfo>
    <X509Data>
      <X509Certificate>MIIIfDCCBmSgAwIBAgIIWdESUbutM/cwDQYJKoZIhvcNAQELBQAwWjEaMBgGA1UEAwwRQ0EtRE9DVU1FTlRBIFMuQS4xFjAUBgNVBAUTDVJVQzgwMDUwMTcyLTExFzAVBgNVBAoMDkRPQ1VNRU5UQSBTLkEuMQswCQYDVQQGEwJQWTAeFw0yNTA1MTIxMzM1MDBaFw0yNzA1MTIxMzM1MDBaMIGxMR8wHQYDVQQDDBZGRURFUklDTyBDQUxMSVpPIFBFQ0NJMRIwEAYDVQQFEwlDSTIwMzQ2NjExETAPBgNVBCoMCEZFREVSSUNPMRYwFAYDVQQEDA1DQUxMSVpPIFBFQ0NJMQswCQYDVQQLDAJGMjE1MDMGA1UECgwsQ0VSVElGSUNBRE8gQ1VBTElGSUNBRE8gREUgRklSTUEgRUxFQ1RST05JQ0ExCzAJBgNVBAYTAlBZMIIBIjANBgkqhkiG9w0BAQEFAAOCAQ8AMIIBCgKCAQEAr3MV8PkOuL388JHpZ26LhtCt+BFXEpM7oDHGJ8oFhWVzPnBqvChmGo+Ijs0RzRK71o6zSXohdnUCufqFm4piu5/vC3BxJ83OeyjmxsVc9i8QMhfbb6gn9+u6DTfXnRWKIHyE/fJEN1KXjRr/T4OrO+PYTMNMgO8iyxRq52vRZHs/OJQd/BWufNlCKIMbqbPsJgFDeR7366ba7AI3Uf6yYwGaQlplvcDrL/tfla2yrQlig2VCXfDzC06u3nmNmQRVVmfMKi5QpfeSF/NSz4PwCsLbengAOKeVonSV16eN3VC63VfLNZ3FOdeBvo8c/SfWFb2wEUfquSWtqHLOD6xc2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ZmNhbGxpem9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3dgqHd1N0J5VL4acf9AUN3ywJLcwDgYDVR0PAQH/BAQDAgXgMA0GCSqGSIb3DQEBCwUAA4ICAQBJvyF+b2gr8pP7myc1TgS46X6qquErclpRTIwAx7aFSR8HDinukfBLgtt5pcjFSgqENf7hexWLD5t8afR9HyXmraeEkspNS/0gBYTzBStFl+eJ80L/N3BcivzpxNn0f/+NpaPjBlAPqln8rgv7zqJgf5hupHEMUkcLJlkER8OYipDzEC82XkxHoonfqGo8xO662dmZe3WnrDo+Xxia6y9Gga2Sk6hLsggJOf3VrEj9yImZJkwWhhjS9Uhtcj8CBFaUQ8M6Zj8D+e/UzTpLMCUNlgbaElTF4vjiQO/97BA1jZ/KO89u/IlUEFy8Jm5SX9eRug7hecuAw/bAOMMTRlWA7EP46cKYP+fnMA3Z8uoVcYwbBh+1ZGMKR6ePOrLECCPs6UzeBz9u/4TVAIqo7Yc/6NMkVHAT7rFNhEqTrlH9BleUJ63DlmhJXMu1UnzPs5VYqGe/8Lr1Bi2sDbd6nxEt53bmIRtisbCYBJU3R3qyGKIspS2Vhiw6KC9d7EgJ2/fJYeLUgt8GLR4JM82gMTrKmzC13/YfVluO0qXS5WBQ2rQejWwp3YzLmCt6pP90aOHnu5z2xYxMqNrqyb63bEwpwv96atMHFBYSO3WCKrhUp38OrAETyexVNjWLV72947DwoCz0YBLriYmd6g9gzzfsj54ovN+4mer9vN2zL55JT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lnq2WaotO98eoCT/9M/WhFSlOfk/bSitCryrwDejfCA=</DigestValue>
      </Reference>
      <Reference URI="/xl/calcChain.xml?ContentType=application/vnd.openxmlformats-officedocument.spreadsheetml.calcChain+xml">
        <DigestMethod Algorithm="http://www.w3.org/2001/04/xmlenc#sha256"/>
        <DigestValue>7gbQvZRlRthk4t06YuDJgPvsGNH7oxJYeUJPYm63Gd0=</DigestValue>
      </Reference>
      <Reference URI="/xl/comments1.xml?ContentType=application/vnd.openxmlformats-officedocument.spreadsheetml.comments+xml">
        <DigestMethod Algorithm="http://www.w3.org/2001/04/xmlenc#sha256"/>
        <DigestValue>C7edDS1WM2idlnBexEEntYTIZ/Ebe7MbZgtc7TTvlM4=</DigestValue>
      </Reference>
      <Reference URI="/xl/comments2.xml?ContentType=application/vnd.openxmlformats-officedocument.spreadsheetml.comments+xml">
        <DigestMethod Algorithm="http://www.w3.org/2001/04/xmlenc#sha256"/>
        <DigestValue>/ph9PGxegXeoxkJJIdyqkG9FfT/X/Bqbyq9IM0kZqVI=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/sngPqKSMU7m9nkid4iDWQdg6qXJoHMUk1CWrBDFmMc=</DigestValue>
      </Reference>
      <Reference URI="/xl/drawings/vmlDrawing1.vml?ContentType=application/vnd.openxmlformats-officedocument.vmlDrawing">
        <DigestMethod Algorithm="http://www.w3.org/2001/04/xmlenc#sha256"/>
        <DigestValue>ELq0MXU+wkKXp+F0zx98RVoQaNRvyV8aoZxHXs1+jvk=</DigestValue>
      </Reference>
      <Reference URI="/xl/drawings/vmlDrawing2.vml?ContentType=application/vnd.openxmlformats-officedocument.vmlDrawing">
        <DigestMethod Algorithm="http://www.w3.org/2001/04/xmlenc#sha256"/>
        <DigestValue>/8ThePYHXHFv64qBxKthu865ItqBYnnYmsm0wxJtJc8=</DigestValue>
      </Reference>
      <Reference URI="/xl/drawings/vmlDrawing3.vml?ContentType=application/vnd.openxmlformats-officedocument.vmlDrawing">
        <DigestMethod Algorithm="http://www.w3.org/2001/04/xmlenc#sha256"/>
        <DigestValue>1VydPAFWOB/p+2xJg0/lKZWt+Q0KIJ/yA6UPkxWvP60=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tIpJ5hXajXdg6tQiicXT/J9rK9tTSMMrMeOwDv6pIsE=</DigestValue>
      </Reference>
      <Reference URI="/xl/externalLinks/externalLink1.xml?ContentType=application/vnd.openxmlformats-officedocument.spreadsheetml.externalLink+xml">
        <DigestMethod Algorithm="http://www.w3.org/2001/04/xmlenc#sha256"/>
        <DigestValue>SncYtxZUL7h8R1/vFNV0o3IBrHn5xrYlsxFGlY1YbpE=</DigestValue>
      </Reference>
      <Reference URI="/xl/media/image1.png?ContentType=image/png">
        <DigestMethod Algorithm="http://www.w3.org/2001/04/xmlenc#sha256"/>
        <DigestValue>mScAtSz83q7fKRcNENcfBwQWZ8rYyaZoM3sMc4MXAak=</DigestValue>
      </Reference>
      <Reference URI="/xl/media/image2.emf?ContentType=image/x-emf">
        <DigestMethod Algorithm="http://www.w3.org/2001/04/xmlenc#sha256"/>
        <DigestValue>FbC29iTVnUEpEKUf6NWPYNoGubI9riPKsjbaZGRT21A=</DigestValue>
      </Reference>
      <Reference URI="/xl/media/image3.emf?ContentType=image/x-emf">
        <DigestMethod Algorithm="http://www.w3.org/2001/04/xmlenc#sha256"/>
        <DigestValue>Oj3DLoSh2qXfqdmL6ZqBInA5RYDFxj/NwSY82rmjErE=</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10.bin?ContentType=application/vnd.openxmlformats-officedocument.spreadsheetml.printerSettings">
        <DigestMethod Algorithm="http://www.w3.org/2001/04/xmlenc#sha256"/>
        <DigestValue>3KYHoyH5eDtvFnlAppIfhKqBHGC19Mj4hnIP3TRDO1Y=</DigestValue>
      </Reference>
      <Reference URI="/xl/printerSettings/printerSettings2.bin?ContentType=application/vnd.openxmlformats-officedocument.spreadsheetml.printerSettings">
        <DigestMethod Algorithm="http://www.w3.org/2001/04/xmlenc#sha256"/>
        <DigestValue>V2Rz2Zv19k4KjB/HhDxguzEQxoQHTONkLEIoZlIzxuE=</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V2Rz2Zv19k4KjB/HhDxguzEQxoQHTONkLEIoZlIzxuE=</DigestValue>
      </Reference>
      <Reference URI="/xl/printerSettings/printerSettings6.bin?ContentType=application/vnd.openxmlformats-officedocument.spreadsheetml.printerSettings">
        <DigestMethod Algorithm="http://www.w3.org/2001/04/xmlenc#sha256"/>
        <DigestValue>7FK+7ND2wkX5JRID7I5pGN2xS08AkOKCreOpDVpwU38=</DigestValue>
      </Reference>
      <Reference URI="/xl/printerSettings/printerSettings7.bin?ContentType=application/vnd.openxmlformats-officedocument.spreadsheetml.printerSettings">
        <DigestMethod Algorithm="http://www.w3.org/2001/04/xmlenc#sha256"/>
        <DigestValue>7FK+7ND2wkX5JRID7I5pGN2xS08AkOKCreOpDVpwU38=</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4WtDFufd90tQaCzKAJktdVCgMcjnE743yiiePiQ9Caw=</DigestValue>
      </Reference>
      <Reference URI="/xl/styles.xml?ContentType=application/vnd.openxmlformats-officedocument.spreadsheetml.styles+xml">
        <DigestMethod Algorithm="http://www.w3.org/2001/04/xmlenc#sha256"/>
        <DigestValue>LuaW9gouYAo2YuXNLYJpXVMNmSN5rfFibbt1RamUT0E=</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7EH0jAGSjaMvIsZgxLku5rqhE4ArbefUgBbW+QxjiQ4=</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7jrEoPWIZjori3e+3CKNKgrzlCOuPXF/kWJA5txchnk=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Sex+uOTmBfjNwWxbM8Up+qX/lUDP3sbsfyUmFiTo0AQ=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oV4okz60VZjw5IdTHuEC7t4l9STDtp4sRUBHz5QJGWQ=</DigestValue>
      </Reference>
      <Reference URI="/xl/worksheets/sheet10.xml?ContentType=application/vnd.openxmlformats-officedocument.spreadsheetml.worksheet+xml">
        <DigestMethod Algorithm="http://www.w3.org/2001/04/xmlenc#sha256"/>
        <DigestValue>s6RHYa4Uf1Yqio0Px52j036wKZ4tILMyCCmxhI+LUDo=</DigestValue>
      </Reference>
      <Reference URI="/xl/worksheets/sheet11.xml?ContentType=application/vnd.openxmlformats-officedocument.spreadsheetml.worksheet+xml">
        <DigestMethod Algorithm="http://www.w3.org/2001/04/xmlenc#sha256"/>
        <DigestValue>Kt++BVIiZ37ReQXdvvTnqqBLb10jjhXfNq8Id5Et9rg=</DigestValue>
      </Reference>
      <Reference URI="/xl/worksheets/sheet2.xml?ContentType=application/vnd.openxmlformats-officedocument.spreadsheetml.worksheet+xml">
        <DigestMethod Algorithm="http://www.w3.org/2001/04/xmlenc#sha256"/>
        <DigestValue>JmwZdoaHxN3VYf7Deh2nCqa6QJtBi3y/fksWXDeHEog=</DigestValue>
      </Reference>
      <Reference URI="/xl/worksheets/sheet3.xml?ContentType=application/vnd.openxmlformats-officedocument.spreadsheetml.worksheet+xml">
        <DigestMethod Algorithm="http://www.w3.org/2001/04/xmlenc#sha256"/>
        <DigestValue>KPv3MleQAAYMvtm2lIkWu0dzq38zz9+nmuDm5Ik3SF4=</DigestValue>
      </Reference>
      <Reference URI="/xl/worksheets/sheet4.xml?ContentType=application/vnd.openxmlformats-officedocument.spreadsheetml.worksheet+xml">
        <DigestMethod Algorithm="http://www.w3.org/2001/04/xmlenc#sha256"/>
        <DigestValue>vAsSD7RQkuQtpXbyR6YE3htcXYeBm398VGxL768qDxA=</DigestValue>
      </Reference>
      <Reference URI="/xl/worksheets/sheet5.xml?ContentType=application/vnd.openxmlformats-officedocument.spreadsheetml.worksheet+xml">
        <DigestMethod Algorithm="http://www.w3.org/2001/04/xmlenc#sha256"/>
        <DigestValue>yf5BcjZrmJNXvDZ8AG3KRm0wUIwUqDip+HwAY/4rDTY=</DigestValue>
      </Reference>
      <Reference URI="/xl/worksheets/sheet6.xml?ContentType=application/vnd.openxmlformats-officedocument.spreadsheetml.worksheet+xml">
        <DigestMethod Algorithm="http://www.w3.org/2001/04/xmlenc#sha256"/>
        <DigestValue>9Tb6/baBZTGUVnn2BnINtdxKutKCHt2xjrmfE1IyUck=</DigestValue>
      </Reference>
      <Reference URI="/xl/worksheets/sheet7.xml?ContentType=application/vnd.openxmlformats-officedocument.spreadsheetml.worksheet+xml">
        <DigestMethod Algorithm="http://www.w3.org/2001/04/xmlenc#sha256"/>
        <DigestValue>OW1N7Vc0JxeLonFgyhCbq+aI8wMQALxHKRMfwIXyAwc=</DigestValue>
      </Reference>
      <Reference URI="/xl/worksheets/sheet8.xml?ContentType=application/vnd.openxmlformats-officedocument.spreadsheetml.worksheet+xml">
        <DigestMethod Algorithm="http://www.w3.org/2001/04/xmlenc#sha256"/>
        <DigestValue>s39YojBV9K/f93gnusHQevK8GnKgjkK6xR+s3u4xwgw=</DigestValue>
      </Reference>
      <Reference URI="/xl/worksheets/sheet9.xml?ContentType=application/vnd.openxmlformats-officedocument.spreadsheetml.worksheet+xml">
        <DigestMethod Algorithm="http://www.w3.org/2001/04/xmlenc#sha256"/>
        <DigestValue>2gSWqyD/LxlgI1B1f4yGgvfwTrbkGK8U3HWTNeuHHmM=</DigestValue>
      </Reference>
    </Manifest>
    <SignatureProperties>
      <SignatureProperty Id="idSignatureTime" Target="#idPackageSignature">
        <mdssi:SignatureTime xmlns:mdssi="http://schemas.openxmlformats.org/package/2006/digital-signature">
          <mdssi:Format>YYYY-MM-DDThh:mm:ssTZD</mdssi:Format>
          <mdssi:Value>2025-05-16T18:59:05Z</mdssi:Value>
        </mdssi:SignatureTime>
      </SignatureProperty>
    </SignatureProperties>
  </Object>
  <Object Id="idOfficeObject">
    <SignatureProperties>
      <SignatureProperty Id="idOfficeV1Details" Target="#idPackageSignature">
        <SignatureInfoV1 xmlns="http://schemas.microsoft.com/office/2006/digsig">
          <SetupID>{6D81DFB0-DD73-4593-B4E1-2220608FB06F}</SetupID>
          <SignatureText>Federico CALLIZO PECCI</SignatureText>
          <SignatureImage/>
          <SignatureComments/>
          <WindowsVersion>10.0</WindowsVersion>
          <OfficeVersion>16.0.18730/26</OfficeVersion>
          <ApplicationVersion>16.0.18730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2025-05-16T18:59:05Z</xd:SigningTime>
          <xd:SigningCertificate>
            <xd:Cert>
              <xd:CertDigest>
                <DigestMethod Algorithm="http://www.w3.org/2001/04/xmlenc#sha256"/>
                <DigestValue>yy94lC8O0+md6zK7ULrpvI4GzPytvO6O5daAVLi8Ciw=</DigestValue>
              </xd:CertDigest>
              <xd:IssuerSerial>
                <X509IssuerName>C=PY, O=DOCUMENTA S.A., SERIALNUMBER=RUC80050172-1, CN=CA-DOCUMENTA S.A.</X509IssuerName>
                <X509SerialNumber>6471974281758454775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2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QA2AC8ANQ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HJv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AAAGAAAAAwAAAAQAAAAJAAAABgAAAAcAAAAHAAAAAwAAAAcAAAAHAAAABAAAAAMAAAADAAAABgAAAAYAAAAIAAAABgAAAAcAAAADAAAABwAAAAkAAAADAAAABwAAAAcAAAAFAAAABQAAAAMAAAAGAAAACQAAAAMAAAAGAAAABgAAAAcAAAAHAAAAAwAAABYAAAAMAAAAAAAAACUAAAAMAAAAAgAAAA4AAAAUAAAAAAAAABAAAAAUAAAA</Object>
  <Object Id="idInvalidSigLnImg">AQAAAGwAAAAAAAAAAAAAAP8AAAB/AAAAAAAAAAAAAADrEQAA/AgAACBFTUYAAAEASCE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AAAGAAAAAwAAAAQAAAAJAAAABgAAAAcAAAAHAAAAAwAAAAcAAAAHAAAABAAAAAMAAAADAAAABgAAAAYAAAAIAAAABgAAAAcAAAADAAAABwAAAAkAAAADAAAABwAAAAcAAAAFAAAABQAAAAMAAAAGAAAACQAAAAMAAAAGAAAABgAAAAcAAAAHAAAAA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72DF1JfbKBda/Qpj9/uHFyaKWB6jwreIDKzF0KOrwqg=</DigestValue>
    </Reference>
    <Reference Type="http://www.w3.org/2000/09/xmldsig#Object" URI="#idOfficeObject">
      <DigestMethod Algorithm="http://www.w3.org/2001/04/xmlenc#sha256"/>
      <DigestValue>wg+tse3csIqC5bTWfuOseDl22LvVy7LjdgaGfFmwmNY=</DigestValue>
    </Reference>
    <Reference Type="http://uri.etsi.org/01903#SignedProperties" URI="#idSignedProperties">
      <Transforms>
        <Transform Algorithm="http://www.w3.org/TR/2001/REC-xml-c14n-20010315"/>
      </Transforms>
      <DigestMethod Algorithm="http://www.w3.org/2001/04/xmlenc#sha256"/>
      <DigestValue>sqOm9fkHgCIDF8Xt2I9kmjcaUXJZnvTtcl9NEe6r7Gc=</DigestValue>
    </Reference>
    <Reference Type="http://www.w3.org/2000/09/xmldsig#Object" URI="#idValidSigLnImg">
      <DigestMethod Algorithm="http://www.w3.org/2001/04/xmlenc#sha256"/>
      <DigestValue>OFFa8iCIdPPREkQXA0i05JF9OPxLd1G3rXyZsda46kw=</DigestValue>
    </Reference>
    <Reference Type="http://www.w3.org/2000/09/xmldsig#Object" URI="#idInvalidSigLnImg">
      <DigestMethod Algorithm="http://www.w3.org/2001/04/xmlenc#sha256"/>
      <DigestValue>mk2PEXljDuXxRkEI2C12VDVfvOMt+n9o/jyv39Cllys=</DigestValue>
    </Reference>
  </SignedInfo>
  <SignatureValue>MAlwBJYSYogmdHrTh9SFWbNTq7FnsAfqoGOgl8h/f9bi7qbquTPmha5/lFrzivHnYTgB4ICSekyN
fi+rrj6ImB0JhBDNrn8X4sVUnN5wHPIf1UQY0lfCXfnhpsVtxG51ry23f/ThAoDcratpYHUIynpm
MFpYeKedqq+2V4swDHYKN3F1gCKQqNQIGx0oKIvXWtQeFdB550TwPovgLNZ4uxvRqd7AqB53LCZ4
DDW3ccz0dXWHeZCy+C5JDQHMRWGjIhOgU7PczNE0k21oJys6klQnd2wvXznaidTJlogCU6txS1Wn
QdAy3oeiXn3H0LPca3PgZZ5jpJodSXx4s/SLrg==</SignatureValue>
  <KeyInfo>
    <X509Data>
      <X509Certificate>MIIIeDCCBmCgAwIBAgIIVTm30NRw4j4wDQYJKoZIhvcNAQELBQAwWjEaMBgGA1UEAwwRQ0EtRE9DVU1FTlRBIFMuQS4xFjAUBgNVBAUTDVJVQzgwMDUwMTcyLTExFzAVBgNVBAoMDkRPQ1VNRU5UQSBTLkEuMQswCQYDVQQGEwJQWTAeFw0yNTAzMDUxNTU4MDBaFw0yNzAzMDUxNTU4MDBaMIGnMRowGAYDVQQDDBFTQURZIFNNSUQgUEVSRUlSQTESMBAGA1UEBRMJQ0kxNTQ3OTU4MRIwEAYDVQQqDAlTQURZIFNNSUQxEDAOBgNVBAQMB1BFUkVJUkExCzAJBgNVBAsMAkYyMTUwMwYDVQQKDCxDRVJUSUZJQ0FETyBDVUFMSUZJQ0FETyBERSBGSVJNQSBFTEVDVFJPTklDQTELMAkGA1UEBhMCUFkwggEiMA0GCSqGSIb3DQEBAQUAA4IBDwAwggEKAoIBAQDAA75QHP1+WhYgfYaojHU10BApuEdyvJJQC9TzncZfWo3cVy5ykFLhrv+MIBEasOp3cKrjiw43NboJo0WkxiTJ32YXGzQoAwlldAVBVaIlO95WRSHQJwShzG2jaPx7zgBbIMFVLJiremswj0ex8/bf26Yvd2V0ZVAVUSMuA0PzGtXSh7N2gh0q0wah/1DvyWox1KeIcz2CX6gSkT6rlxn4/LjOYy/QsNESAR5Fo6h7vT+KQQWfa2PnGHVNVyXRTk2q3FpB3QpziDZs2+j8gS5aMF21KK/5NG2oBJNHjOj+iSVtdtWoQkLI72LtBG/EHOG2oYHg/j39nBO5QBmyflRzAgMBAAGjggPyMIID7jAMBgNVHRMBAf8EAjAAMB8GA1UdIwQYMBaAFKE9hSvN2CyWHzkCDJ9TO1jYlQt7MIGUBggrBgEFBQcBAQSBhzCBhDBVBggrBgEFBQcwAoZJaHR0cHM6Ly93d3cuZGlnaXRvLmNvbS5weS91cGxvYWRzL2NlcnRpZmljYWRvLWRvY3VtZW50YS1zYS0xNTM1MTE3NzcxLmNydDArBggrBgEFBQcwAYYfaHR0cHM6Ly93d3cuZGlnaXRvLmNvbS5weS9vY3NwLzBVBgNVHREETjBMgR5zYWR5LnBlcmVpcmFAaW5wb3NpdGl2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1L1zoxhSeSZEEBed0qmFJNUVmuTAOBgNVHQ8BAf8EBAMCBeAwDQYJKoZIhvcNAQELBQADggIBALeurt774tjd/73+lzC8Qg0+p4s2MbcLK32zLlet+JYlgC7h8+DHUNnjaJK2LQiPo9wc0nnWJE1pTNtlrP1sLwx32scvg4qhovtb3xPJBWmWXDtyJvganDTzBNVGIXTW7jyJ5N28pjr7VaSQD2gPKVt5z2EMZXFO8C7Y6O8+OYWQp1lVSzTWxNu3F95f1wAGnEcmrUagITqLjwb/zIUSuyJg/Iy/afdOCQnpngU6fnBTQ0JBGRfEcuAAMHrWGLUbLN8uLKfeVoq8LhqXCFU4FXHcvMzg6EYtjX+xW7Bw+crJQLqN83UQQ1XeJ1zokplJ6L1Kh4e1FvVeR3mwWuMQv5u+aOE+a9jNge3FEzfoU9FmXzQ0HGJXZKtYjptvgLz0HkHLnxmHtVkeNvEjJ3e9TAgNwenwywLh5N3Ot4vs2Dps8s+Z9WPrJchOEPKaw/4x66Nr0d3oXzuz9zc14YVzZdK5wSIv13Xv/wawKg/a/yAcURLUdCphNzqWYCg/9oCQqGisw7i5u0PYBq06XgnD0QUWuxQwNdzFYONxJ0opn+6mMh0K+IhJc4AX5mGMMwCfwZqi4JggyTwfmgMaC+tp+Cw7o7tGfX0meINVYTOdT8UMJpgOIUrWeIV4AnJPNZVBiWvG69j6prPDdFwRr/EIWctLOxLriTg4WmIwLOqFrXQ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lnq2WaotO98eoCT/9M/WhFSlOfk/bSitCryrwDejfCA=</DigestValue>
      </Reference>
      <Reference URI="/xl/calcChain.xml?ContentType=application/vnd.openxmlformats-officedocument.spreadsheetml.calcChain+xml">
        <DigestMethod Algorithm="http://www.w3.org/2001/04/xmlenc#sha256"/>
        <DigestValue>7gbQvZRlRthk4t06YuDJgPvsGNH7oxJYeUJPYm63Gd0=</DigestValue>
      </Reference>
      <Reference URI="/xl/comments1.xml?ContentType=application/vnd.openxmlformats-officedocument.spreadsheetml.comments+xml">
        <DigestMethod Algorithm="http://www.w3.org/2001/04/xmlenc#sha256"/>
        <DigestValue>C7edDS1WM2idlnBexEEntYTIZ/Ebe7MbZgtc7TTvlM4=</DigestValue>
      </Reference>
      <Reference URI="/xl/comments2.xml?ContentType=application/vnd.openxmlformats-officedocument.spreadsheetml.comments+xml">
        <DigestMethod Algorithm="http://www.w3.org/2001/04/xmlenc#sha256"/>
        <DigestValue>/ph9PGxegXeoxkJJIdyqkG9FfT/X/Bqbyq9IM0kZqVI=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/sngPqKSMU7m9nkid4iDWQdg6qXJoHMUk1CWrBDFmMc=</DigestValue>
      </Reference>
      <Reference URI="/xl/drawings/vmlDrawing1.vml?ContentType=application/vnd.openxmlformats-officedocument.vmlDrawing">
        <DigestMethod Algorithm="http://www.w3.org/2001/04/xmlenc#sha256"/>
        <DigestValue>ELq0MXU+wkKXp+F0zx98RVoQaNRvyV8aoZxHXs1+jvk=</DigestValue>
      </Reference>
      <Reference URI="/xl/drawings/vmlDrawing2.vml?ContentType=application/vnd.openxmlformats-officedocument.vmlDrawing">
        <DigestMethod Algorithm="http://www.w3.org/2001/04/xmlenc#sha256"/>
        <DigestValue>/8ThePYHXHFv64qBxKthu865ItqBYnnYmsm0wxJtJc8=</DigestValue>
      </Reference>
      <Reference URI="/xl/drawings/vmlDrawing3.vml?ContentType=application/vnd.openxmlformats-officedocument.vmlDrawing">
        <DigestMethod Algorithm="http://www.w3.org/2001/04/xmlenc#sha256"/>
        <DigestValue>1VydPAFWOB/p+2xJg0/lKZWt+Q0KIJ/yA6UPkxWvP60=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tIpJ5hXajXdg6tQiicXT/J9rK9tTSMMrMeOwDv6pIsE=</DigestValue>
      </Reference>
      <Reference URI="/xl/externalLinks/externalLink1.xml?ContentType=application/vnd.openxmlformats-officedocument.spreadsheetml.externalLink+xml">
        <DigestMethod Algorithm="http://www.w3.org/2001/04/xmlenc#sha256"/>
        <DigestValue>SncYtxZUL7h8R1/vFNV0o3IBrHn5xrYlsxFGlY1YbpE=</DigestValue>
      </Reference>
      <Reference URI="/xl/media/image1.png?ContentType=image/png">
        <DigestMethod Algorithm="http://www.w3.org/2001/04/xmlenc#sha256"/>
        <DigestValue>mScAtSz83q7fKRcNENcfBwQWZ8rYyaZoM3sMc4MXAak=</DigestValue>
      </Reference>
      <Reference URI="/xl/media/image2.emf?ContentType=image/x-emf">
        <DigestMethod Algorithm="http://www.w3.org/2001/04/xmlenc#sha256"/>
        <DigestValue>FbC29iTVnUEpEKUf6NWPYNoGubI9riPKsjbaZGRT21A=</DigestValue>
      </Reference>
      <Reference URI="/xl/media/image3.emf?ContentType=image/x-emf">
        <DigestMethod Algorithm="http://www.w3.org/2001/04/xmlenc#sha256"/>
        <DigestValue>Oj3DLoSh2qXfqdmL6ZqBInA5RYDFxj/NwSY82rmjErE=</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10.bin?ContentType=application/vnd.openxmlformats-officedocument.spreadsheetml.printerSettings">
        <DigestMethod Algorithm="http://www.w3.org/2001/04/xmlenc#sha256"/>
        <DigestValue>3KYHoyH5eDtvFnlAppIfhKqBHGC19Mj4hnIP3TRDO1Y=</DigestValue>
      </Reference>
      <Reference URI="/xl/printerSettings/printerSettings2.bin?ContentType=application/vnd.openxmlformats-officedocument.spreadsheetml.printerSettings">
        <DigestMethod Algorithm="http://www.w3.org/2001/04/xmlenc#sha256"/>
        <DigestValue>V2Rz2Zv19k4KjB/HhDxguzEQxoQHTONkLEIoZlIzxuE=</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V2Rz2Zv19k4KjB/HhDxguzEQxoQHTONkLEIoZlIzxuE=</DigestValue>
      </Reference>
      <Reference URI="/xl/printerSettings/printerSettings6.bin?ContentType=application/vnd.openxmlformats-officedocument.spreadsheetml.printerSettings">
        <DigestMethod Algorithm="http://www.w3.org/2001/04/xmlenc#sha256"/>
        <DigestValue>7FK+7ND2wkX5JRID7I5pGN2xS08AkOKCreOpDVpwU38=</DigestValue>
      </Reference>
      <Reference URI="/xl/printerSettings/printerSettings7.bin?ContentType=application/vnd.openxmlformats-officedocument.spreadsheetml.printerSettings">
        <DigestMethod Algorithm="http://www.w3.org/2001/04/xmlenc#sha256"/>
        <DigestValue>7FK+7ND2wkX5JRID7I5pGN2xS08AkOKCreOpDVpwU38=</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4WtDFufd90tQaCzKAJktdVCgMcjnE743yiiePiQ9Caw=</DigestValue>
      </Reference>
      <Reference URI="/xl/styles.xml?ContentType=application/vnd.openxmlformats-officedocument.spreadsheetml.styles+xml">
        <DigestMethod Algorithm="http://www.w3.org/2001/04/xmlenc#sha256"/>
        <DigestValue>LuaW9gouYAo2YuXNLYJpXVMNmSN5rfFibbt1RamUT0E=</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7EH0jAGSjaMvIsZgxLku5rqhE4ArbefUgBbW+QxjiQ4=</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7jrEoPWIZjori3e+3CKNKgrzlCOuPXF/kWJA5txchnk=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Sex+uOTmBfjNwWxbM8Up+qX/lUDP3sbsfyUmFiTo0AQ=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oV4okz60VZjw5IdTHuEC7t4l9STDtp4sRUBHz5QJGWQ=</DigestValue>
      </Reference>
      <Reference URI="/xl/worksheets/sheet10.xml?ContentType=application/vnd.openxmlformats-officedocument.spreadsheetml.worksheet+xml">
        <DigestMethod Algorithm="http://www.w3.org/2001/04/xmlenc#sha256"/>
        <DigestValue>s6RHYa4Uf1Yqio0Px52j036wKZ4tILMyCCmxhI+LUDo=</DigestValue>
      </Reference>
      <Reference URI="/xl/worksheets/sheet11.xml?ContentType=application/vnd.openxmlformats-officedocument.spreadsheetml.worksheet+xml">
        <DigestMethod Algorithm="http://www.w3.org/2001/04/xmlenc#sha256"/>
        <DigestValue>Kt++BVIiZ37ReQXdvvTnqqBLb10jjhXfNq8Id5Et9rg=</DigestValue>
      </Reference>
      <Reference URI="/xl/worksheets/sheet2.xml?ContentType=application/vnd.openxmlformats-officedocument.spreadsheetml.worksheet+xml">
        <DigestMethod Algorithm="http://www.w3.org/2001/04/xmlenc#sha256"/>
        <DigestValue>JmwZdoaHxN3VYf7Deh2nCqa6QJtBi3y/fksWXDeHEog=</DigestValue>
      </Reference>
      <Reference URI="/xl/worksheets/sheet3.xml?ContentType=application/vnd.openxmlformats-officedocument.spreadsheetml.worksheet+xml">
        <DigestMethod Algorithm="http://www.w3.org/2001/04/xmlenc#sha256"/>
        <DigestValue>KPv3MleQAAYMvtm2lIkWu0dzq38zz9+nmuDm5Ik3SF4=</DigestValue>
      </Reference>
      <Reference URI="/xl/worksheets/sheet4.xml?ContentType=application/vnd.openxmlformats-officedocument.spreadsheetml.worksheet+xml">
        <DigestMethod Algorithm="http://www.w3.org/2001/04/xmlenc#sha256"/>
        <DigestValue>vAsSD7RQkuQtpXbyR6YE3htcXYeBm398VGxL768qDxA=</DigestValue>
      </Reference>
      <Reference URI="/xl/worksheets/sheet5.xml?ContentType=application/vnd.openxmlformats-officedocument.spreadsheetml.worksheet+xml">
        <DigestMethod Algorithm="http://www.w3.org/2001/04/xmlenc#sha256"/>
        <DigestValue>yf5BcjZrmJNXvDZ8AG3KRm0wUIwUqDip+HwAY/4rDTY=</DigestValue>
      </Reference>
      <Reference URI="/xl/worksheets/sheet6.xml?ContentType=application/vnd.openxmlformats-officedocument.spreadsheetml.worksheet+xml">
        <DigestMethod Algorithm="http://www.w3.org/2001/04/xmlenc#sha256"/>
        <DigestValue>9Tb6/baBZTGUVnn2BnINtdxKutKCHt2xjrmfE1IyUck=</DigestValue>
      </Reference>
      <Reference URI="/xl/worksheets/sheet7.xml?ContentType=application/vnd.openxmlformats-officedocument.spreadsheetml.worksheet+xml">
        <DigestMethod Algorithm="http://www.w3.org/2001/04/xmlenc#sha256"/>
        <DigestValue>OW1N7Vc0JxeLonFgyhCbq+aI8wMQALxHKRMfwIXyAwc=</DigestValue>
      </Reference>
      <Reference URI="/xl/worksheets/sheet8.xml?ContentType=application/vnd.openxmlformats-officedocument.spreadsheetml.worksheet+xml">
        <DigestMethod Algorithm="http://www.w3.org/2001/04/xmlenc#sha256"/>
        <DigestValue>s39YojBV9K/f93gnusHQevK8GnKgjkK6xR+s3u4xwgw=</DigestValue>
      </Reference>
      <Reference URI="/xl/worksheets/sheet9.xml?ContentType=application/vnd.openxmlformats-officedocument.spreadsheetml.worksheet+xml">
        <DigestMethod Algorithm="http://www.w3.org/2001/04/xmlenc#sha256"/>
        <DigestValue>2gSWqyD/LxlgI1B1f4yGgvfwTrbkGK8U3HWTNeuHHmM=</DigestValue>
      </Reference>
    </Manifest>
    <SignatureProperties>
      <SignatureProperty Id="idSignatureTime" Target="#idPackageSignature">
        <mdssi:SignatureTime xmlns:mdssi="http://schemas.openxmlformats.org/package/2006/digital-signature">
          <mdssi:Format>YYYY-MM-DDThh:mm:ssTZD</mdssi:Format>
          <mdssi:Value>2025-05-16T21:25:45Z</mdssi:Value>
        </mdssi:SignatureTime>
      </SignatureProperty>
    </SignatureProperties>
  </Object>
  <Object Id="idOfficeObject">
    <SignatureProperties>
      <SignatureProperty Id="idOfficeV1Details" Target="#idPackageSignature">
        <SignatureInfoV1 xmlns="http://schemas.microsoft.com/office/2006/digsig">
          <SetupID>{BEE95137-5DD2-4FB8-8538-4E0DE4D69258}</SetupID>
          <SignatureText>Sady Pererira</SignatureText>
          <SignatureImage/>
          <SignatureComments/>
          <WindowsVersion>10.0</WindowsVersion>
          <OfficeVersion>16.0.18730/26</OfficeVersion>
          <ApplicationVersion>16.0.18730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2025-05-16T21:25:45Z</xd:SigningTime>
          <xd:SigningCertificate>
            <xd:Cert>
              <xd:CertDigest>
                <DigestMethod Algorithm="http://www.w3.org/2001/04/xmlenc#sha256"/>
                <DigestValue>Qsb0x1GOL8S/JVHOikHo+BgoolQovD1127lKN9cr+NM=</DigestValue>
              </xd:CertDigest>
              <xd:IssuerSerial>
                <X509IssuerName>C=PY, O=DOCUMENTA S.A., SERIALNUMBER=RUC80050172-1, CN=CA-DOCUMENTA S.A.</X509IssuerName>
                <X509SerialNumber>6141141674441630270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X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QA2AC8ANQ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cAAABHAAAAKQAAADMAAABf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gAAABIAAAAJQAAAAwAAAAEAAAAVAAAAJwAAAAqAAAAMwAAAIYAAABHAAAAAQAAAFVVj0EmtI9BKgAAADMAAAANAAAATAAAAAAAAAAAAAAAAAAAAP//////////aAAAAFMAYQBkAHkAIABQAGUAcgBlAHIAaQByAGEAYwAJAAAACAAAAAkAAAAIAAAABAAAAAkAAAAIAAAABgAAAAgAAAAGAAAABA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FoAAABcAAAAAQAAAFVVj0EmtI9BCgAAAFAAAAARAAAATAAAAAAAAAAAAAAAAAAAAP//////////cAAAAEwAaQBjAC4AIABTAGEAZAB5ACAAUABlAHIAZQBpAHIAYQB0AAUAAAADAAAABQAAAAMAAAADAAAABgAAAAYAAAAHAAAABQAAAAMAAAAGAAAABgAAAAQAAAAGAAAAAw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OgAAAGwAAAABAAAAVVWPQSa0j0EKAAAAYAAAAAgAAABMAAAAAAAAAAAAAAAAAAAA//////////9cAAAAQwBvAG4AdABhAGQAbwByAAcAAAAHAAAABwAAAAQAAAAGAAAABwAAAAcAAAAEAAAASwAAAEAAAAAwAAAABQAAACAAAAABAAAAAQAAABAAAAAAAAAAAAAAAAABAACAAAAAAAAAAAAAAAAAAQAAgAAAACUAAAAMAAAAAgAAACcAAAAYAAAABQAAAAAAAAD///8AAAAAACUAAAAMAAAABQAAAEwAAABkAAAACQAAAHAAAAC0AAAAfAAAAAkAAABwAAAArAAAAA0AAAAhAPAAAAAAAAAAAAAAAIA/AAAAAAAAAAAAAIA/AAAAAAAAAAAAAAAAAAAAAAAAAAAAAAAAAAAAAAAAAAAlAAAADAAAAAAAAIAoAAAADAAAAAUAAAAlAAAADAAAAAEAAAAYAAAADAAAAAAAAAASAAAADAAAAAEAAAAWAAAADAAAAAAAAABUAAAAAAEAAAoAAABwAAAAswAAAHwAAAABAAAAVVWPQSa0j0EKAAAAcAAAAB4AAABMAAAABAAAAAkAAABwAAAAtQAAAH0AAACIAAAARgBpAHIAbQBhAGQAbwAgAHAAbwByADoAIABTAEEARABZACAAUwBNAEkARAAgAFAARQBSAEUASQBSAEEABgAAAAMAAAAEAAAACQAAAAYAAAAHAAAABwAAAAMAAAAHAAAABwAAAAQAAAADAAAAAwAAAAYAAAAHAAAACAAAAAUAAAADAAAABgAAAAoAAAADAAAACAAAAAMAAAAGAAAABgAAAAcAAAAGAAAAAwAAAAcAAAAHAAAAFgAAAAwAAAAAAAAAJQAAAAwAAAACAAAADgAAABQAAAAAAAAAEAAAABQAAAA=</Object>
  <Object Id="idInvalidSigLnImg">AQAAAGwAAAAAAAAAAAAAAP8AAAB/AAAAAAAAAAAAAADrEQAA/AgAACBFTUYAAAEAzCA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cAAABHAAAAKQAAADMAAABf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gAAABIAAAAJQAAAAwAAAAEAAAAVAAAAJwAAAAqAAAAMwAAAIYAAABHAAAAAQAAAFVVj0EmtI9BKgAAADMAAAANAAAATAAAAAAAAAAAAAAAAAAAAP//////////aAAAAFMAYQBkAHkAIABQAGUAcgBlAHIAaQByAGEAAAAJAAAACAAAAAkAAAAIAAAABAAAAAkAAAAIAAAABgAAAAgAAAAGAAAABA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FoAAABcAAAAAQAAAFVVj0EmtI9BCgAAAFAAAAARAAAATAAAAAAAAAAAAAAAAAAAAP//////////cAAAAEwAaQBjAC4AIABTAGEAZAB5ACAAUABlAHIAZQBpAHIAYQByAAUAAAADAAAABQAAAAMAAAADAAAABgAAAAYAAAAHAAAABQAAAAMAAAAGAAAABgAAAAQAAAAGAAAAAw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OgAAAGwAAAABAAAAVVWPQSa0j0EKAAAAYAAAAAgAAABMAAAAAAAAAAAAAAAAAAAA//////////9cAAAAQwBvAG4AdABhAGQAbwByAAcAAAAHAAAABwAAAAQAAAAGAAAABwAAAAcAAAAEAAAASwAAAEAAAAAwAAAABQAAACAAAAABAAAAAQAAABAAAAAAAAAAAAAAAAABAACAAAAAAAAAAAAAAAAAAQAAgAAAACUAAAAMAAAAAgAAACcAAAAYAAAABQAAAAAAAAD///8AAAAAACUAAAAMAAAABQAAAEwAAABkAAAACQAAAHAAAAC0AAAAfAAAAAkAAABwAAAArAAAAA0AAAAhAPAAAAAAAAAAAAAAAIA/AAAAAAAAAAAAAIA/AAAAAAAAAAAAAAAAAAAAAAAAAAAAAAAAAAAAAAAAAAAlAAAADAAAAAAAAIAoAAAADAAAAAUAAAAlAAAADAAAAAEAAAAYAAAADAAAAAAAAAASAAAADAAAAAEAAAAWAAAADAAAAAAAAABUAAAAAAEAAAoAAABwAAAAswAAAHwAAAABAAAAVVWPQSa0j0EKAAAAcAAAAB4AAABMAAAABAAAAAkAAABwAAAAtQAAAH0AAACIAAAARgBpAHIAbQBhAGQAbwAgAHAAbwByADoAIABTAEEARABZACAAUwBNAEkARAAgAFAARQBSAEUASQBSAEEABgAAAAMAAAAEAAAACQAAAAYAAAAHAAAABwAAAAMAAAAHAAAABwAAAAQAAAADAAAAAwAAAAYAAAAHAAAACAAAAAUAAAADAAAABgAAAAoAAAADAAAACAAAAAMAAAAGAAAABgAAAAcAAAAGAAAAAwAAAAcAAAAH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01D915E5D2F9304CBE990991EC851EE6" ma:contentTypeVersion="13" ma:contentTypeDescription="Crear nuevo documento." ma:contentTypeScope="" ma:versionID="93af7221d56dbbb7dae6bf82ccae0061">
  <xsd:schema xmlns:xsd="http://www.w3.org/2001/XMLSchema" xmlns:xs="http://www.w3.org/2001/XMLSchema" xmlns:p="http://schemas.microsoft.com/office/2006/metadata/properties" xmlns:ns3="4086da56-c9b3-4aff-b114-fa4216b20f9f" xmlns:ns4="a9c720a8-2322-4cca-a2f4-4f67aee03419" targetNamespace="http://schemas.microsoft.com/office/2006/metadata/properties" ma:root="true" ma:fieldsID="48d1cfc35aaafb6f3a42d81e0d5a164a" ns3:_="" ns4:_="">
    <xsd:import namespace="4086da56-c9b3-4aff-b114-fa4216b20f9f"/>
    <xsd:import namespace="a9c720a8-2322-4cca-a2f4-4f67aee03419"/>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4:SharedWithUsers" minOccurs="0"/>
                <xsd:element ref="ns4:SharedWithDetails" minOccurs="0"/>
                <xsd:element ref="ns4:SharingHintHash" minOccurs="0"/>
                <xsd:element ref="ns3:MediaServiceOCR" minOccurs="0"/>
                <xsd:element ref="ns3:MediaServiceLocation"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86da56-c9b3-4aff-b114-fa4216b20f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9c720a8-2322-4cca-a2f4-4f67aee03419"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SharingHintHash" ma:index="14"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7685493-620D-40F0-9091-33B8FE0A89D4}">
  <ds:schemaRefs>
    <ds:schemaRef ds:uri="http://purl.org/dc/terms/"/>
    <ds:schemaRef ds:uri="http://purl.org/dc/dcmitype/"/>
    <ds:schemaRef ds:uri="http://schemas.microsoft.com/office/infopath/2007/PartnerControls"/>
    <ds:schemaRef ds:uri="http://schemas.openxmlformats.org/package/2006/metadata/core-properties"/>
    <ds:schemaRef ds:uri="4086da56-c9b3-4aff-b114-fa4216b20f9f"/>
    <ds:schemaRef ds:uri="http://schemas.microsoft.com/office/2006/metadata/properties"/>
    <ds:schemaRef ds:uri="http://schemas.microsoft.com/office/2006/documentManagement/types"/>
    <ds:schemaRef ds:uri="http://purl.org/dc/elements/1.1/"/>
    <ds:schemaRef ds:uri="a9c720a8-2322-4cca-a2f4-4f67aee03419"/>
    <ds:schemaRef ds:uri="http://www.w3.org/XML/1998/namespace"/>
  </ds:schemaRefs>
</ds:datastoreItem>
</file>

<file path=customXml/itemProps2.xml><?xml version="1.0" encoding="utf-8"?>
<ds:datastoreItem xmlns:ds="http://schemas.openxmlformats.org/officeDocument/2006/customXml" ds:itemID="{6A051202-FFCE-4C6C-842E-EE91E1F757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086da56-c9b3-4aff-b114-fa4216b20f9f"/>
    <ds:schemaRef ds:uri="a9c720a8-2322-4cca-a2f4-4f67aee034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1398CF9-1FC6-4166-9A3E-3614DAFF854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3</vt:i4>
      </vt:variant>
    </vt:vector>
  </HeadingPairs>
  <TitlesOfParts>
    <vt:vector size="14" baseType="lpstr">
      <vt:lpstr>Parametrización</vt:lpstr>
      <vt:lpstr>INDICE</vt:lpstr>
      <vt:lpstr>1</vt:lpstr>
      <vt:lpstr>2</vt:lpstr>
      <vt:lpstr>3</vt:lpstr>
      <vt:lpstr>4</vt:lpstr>
      <vt:lpstr>Flujo de Fondos Calculo GS U$S</vt:lpstr>
      <vt:lpstr>Flujo de Fondos Calculo GS</vt:lpstr>
      <vt:lpstr>9.INFORME DEL SINDICO</vt:lpstr>
      <vt:lpstr>5</vt:lpstr>
      <vt:lpstr>6</vt:lpstr>
      <vt:lpstr>'5'!_Hlk492023274</vt:lpstr>
      <vt:lpstr>'Flujo de Fondos Calculo GS'!Área_de_impresión</vt:lpstr>
      <vt:lpstr>'Flujo de Fondos Calculo GS U$S'!Área_de_impresión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Pablo.Roa</dc:creator>
  <cp:keywords/>
  <dc:description/>
  <cp:lastModifiedBy>Pablo Roa</cp:lastModifiedBy>
  <cp:revision/>
  <dcterms:created xsi:type="dcterms:W3CDTF">2015-06-05T18:19:34Z</dcterms:created>
  <dcterms:modified xsi:type="dcterms:W3CDTF">2025-05-16T18:59:01Z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0x01010001D915E5D2F9304CBE990991EC851EE6</vt:lpwstr>
  </property>
</Properties>
</file>