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omments2.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ocs.edgelan\investor\iaf\1. ESTADOS FINANCIEROS ADMINISTRADORA Y FONDOS\12- FONDO DE INVERSIÓN FINANCIAMIENTO PARA AUTOMOTORES Y MAQUINARIAS\8. BALANCE FI FINANCIAMIENTO AUTOMOTORES JUNIO 2025\"/>
    </mc:Choice>
  </mc:AlternateContent>
  <xr:revisionPtr revIDLastSave="0" documentId="8_{DF11C5AA-6347-4F50-AF93-6E6E35C29BE3}" xr6:coauthVersionLast="47" xr6:coauthVersionMax="47" xr10:uidLastSave="{00000000-0000-0000-0000-000000000000}"/>
  <bookViews>
    <workbookView xWindow="-120" yWindow="-120" windowWidth="20730" windowHeight="11040" tabRatio="899" firstSheet="1" activeTab="2" xr2:uid="{00000000-000D-0000-FFFF-FFFF00000000}"/>
  </bookViews>
  <sheets>
    <sheet name="Parametrización" sheetId="16" state="hidden" r:id="rId1"/>
    <sheet name="INDICE" sheetId="9" r:id="rId2"/>
    <sheet name="1.BG" sheetId="4" r:id="rId3"/>
    <sheet name="2.EERR" sheetId="3" r:id="rId4"/>
    <sheet name="3.VARIAC. PA" sheetId="2" r:id="rId5"/>
    <sheet name="4.FLUJO EFECTIVO" sheetId="1" r:id="rId6"/>
    <sheet name="Flujo de Fondos Calculo GS U$S" sheetId="15" state="hidden" r:id="rId7"/>
    <sheet name="Flujo de Fondos Calculo GS" sheetId="14" state="hidden" r:id="rId8"/>
    <sheet name="9.INFORME DEL SINDICO" sheetId="10" state="hidden" r:id="rId9"/>
    <sheet name="5.NOTAS A EEFF" sheetId="11" r:id="rId10"/>
    <sheet name="6.CUADRO DE INVERSIONES" sheetId="18" r:id="rId11"/>
  </sheets>
  <externalReferences>
    <externalReference r:id="rId12"/>
    <externalReference r:id="rId13"/>
    <externalReference r:id="rId14"/>
  </externalReferences>
  <definedNames>
    <definedName name="_Hlk492023274" localSheetId="9">'5.NOTAS A EEFF'!$A$86</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18" l="1"/>
  <c r="N6" i="18"/>
  <c r="O5" i="18" s="1"/>
  <c r="N7" i="18"/>
  <c r="N8" i="18"/>
  <c r="O11" i="18" s="1"/>
  <c r="O8" i="18"/>
  <c r="N9" i="18"/>
  <c r="N10" i="18"/>
  <c r="N11" i="18"/>
  <c r="N12" i="18"/>
  <c r="O12" i="18"/>
  <c r="N13" i="18"/>
  <c r="N14" i="18"/>
  <c r="O13" i="18" s="1"/>
  <c r="N15" i="18"/>
  <c r="O18" i="18" s="1"/>
  <c r="N16" i="18"/>
  <c r="O23" i="18" s="1"/>
  <c r="O16" i="18"/>
  <c r="N17" i="18"/>
  <c r="N18" i="18"/>
  <c r="N19" i="18"/>
  <c r="N20" i="18"/>
  <c r="O20" i="18"/>
  <c r="N21" i="18"/>
  <c r="N22" i="18"/>
  <c r="N23" i="18"/>
  <c r="N24" i="18"/>
  <c r="O24" i="18"/>
  <c r="N25" i="18"/>
  <c r="N26" i="18"/>
  <c r="N27" i="18"/>
  <c r="N28" i="18"/>
  <c r="O28" i="18"/>
  <c r="N29" i="18"/>
  <c r="N30" i="18"/>
  <c r="N31" i="18"/>
  <c r="N32" i="18"/>
  <c r="O32" i="18"/>
  <c r="N33" i="18"/>
  <c r="N34" i="18"/>
  <c r="N35" i="18"/>
  <c r="O35" i="18"/>
  <c r="N36" i="18"/>
  <c r="O36" i="18"/>
  <c r="N37" i="18"/>
  <c r="N38" i="18"/>
  <c r="N39" i="18"/>
  <c r="O39" i="18"/>
  <c r="N40" i="18"/>
  <c r="O40" i="18"/>
  <c r="N41" i="18"/>
  <c r="O41" i="18"/>
  <c r="J42" i="18"/>
  <c r="O27" i="18" l="1"/>
  <c r="O19" i="18"/>
  <c r="O7" i="18"/>
  <c r="O38" i="18"/>
  <c r="O30" i="18"/>
  <c r="O22" i="18"/>
  <c r="O14" i="18"/>
  <c r="O10" i="18"/>
  <c r="O6" i="18"/>
  <c r="O15" i="18"/>
  <c r="O9" i="18"/>
  <c r="O31" i="18"/>
  <c r="O34" i="18"/>
  <c r="O26" i="18"/>
  <c r="O37" i="18"/>
  <c r="O33" i="18"/>
  <c r="O29" i="18"/>
  <c r="O25" i="18"/>
  <c r="O21" i="18"/>
  <c r="O17" i="18"/>
  <c r="B140" i="11"/>
  <c r="E28" i="1"/>
  <c r="E11" i="2"/>
  <c r="C21" i="3"/>
  <c r="C19" i="3"/>
  <c r="C17" i="3"/>
  <c r="C20" i="3" s="1"/>
  <c r="C13" i="3"/>
  <c r="C14" i="3"/>
  <c r="C12" i="3"/>
  <c r="D59" i="4"/>
  <c r="C58" i="4"/>
  <c r="C56" i="4"/>
  <c r="C53" i="4"/>
  <c r="C50" i="4"/>
  <c r="C49" i="4"/>
  <c r="C46" i="4"/>
  <c r="C28" i="4"/>
  <c r="C27" i="4"/>
  <c r="C16" i="4"/>
  <c r="C14" i="4"/>
  <c r="C10" i="4"/>
  <c r="E6" i="16"/>
  <c r="D6" i="16" l="1"/>
  <c r="F45" i="16"/>
  <c r="D45" i="16"/>
  <c r="F38" i="16"/>
  <c r="D38" i="16"/>
  <c r="F30" i="16"/>
  <c r="D30" i="16"/>
  <c r="F21" i="16"/>
  <c r="D21" i="16"/>
  <c r="F14" i="16"/>
  <c r="D14" i="16"/>
  <c r="C140" i="11" l="1"/>
  <c r="D128" i="11"/>
  <c r="C27" i="15"/>
  <c r="B27" i="15"/>
  <c r="D37" i="15"/>
  <c r="E37" i="15"/>
  <c r="E30" i="15"/>
  <c r="E15" i="2"/>
  <c r="B142" i="11" l="1"/>
  <c r="C147" i="11" l="1"/>
  <c r="B147" i="11"/>
  <c r="C139" i="11"/>
  <c r="B139" i="11"/>
  <c r="D125" i="11"/>
  <c r="C125" i="11"/>
  <c r="D93" i="11"/>
  <c r="D94" i="11" s="1"/>
  <c r="D95" i="11" s="1"/>
  <c r="D96" i="11" s="1"/>
  <c r="D71" i="11"/>
  <c r="D70" i="11"/>
  <c r="C70" i="11"/>
  <c r="D77" i="11" s="1"/>
  <c r="E8" i="1"/>
  <c r="C8" i="1"/>
  <c r="B5" i="1"/>
  <c r="B4" i="2"/>
  <c r="D7" i="3"/>
  <c r="C7" i="3"/>
  <c r="B4" i="3"/>
  <c r="D7" i="4"/>
  <c r="C7" i="4"/>
  <c r="B4" i="4"/>
  <c r="E16" i="2"/>
  <c r="E7" i="2"/>
  <c r="A8" i="9"/>
  <c r="C16" i="2"/>
  <c r="B30" i="15"/>
  <c r="C142" i="11"/>
  <c r="B148" i="11"/>
  <c r="B149" i="11" s="1"/>
  <c r="C128" i="11"/>
  <c r="C131" i="11" s="1"/>
  <c r="D131" i="11"/>
  <c r="C15" i="3"/>
  <c r="C17" i="4"/>
  <c r="C71" i="11" l="1"/>
  <c r="D78" i="11" s="1"/>
  <c r="B50" i="15"/>
  <c r="C23" i="3" l="1"/>
  <c r="C13" i="15" l="1"/>
  <c r="C148" i="11" l="1"/>
  <c r="C149" i="11" s="1"/>
  <c r="E37" i="14" l="1"/>
  <c r="E36" i="14"/>
  <c r="E35" i="14"/>
  <c r="E30" i="14"/>
  <c r="E26" i="14"/>
  <c r="E16" i="14"/>
  <c r="E10" i="14"/>
  <c r="E9" i="14"/>
  <c r="E38" i="14" l="1"/>
  <c r="E17" i="14" l="1"/>
  <c r="B12" i="15"/>
  <c r="B37" i="15"/>
  <c r="D35" i="15"/>
  <c r="E35" i="15"/>
  <c r="E26" i="15"/>
  <c r="E17" i="15"/>
  <c r="E16" i="15"/>
  <c r="E15" i="15" s="1"/>
  <c r="E13" i="15"/>
  <c r="E10" i="15"/>
  <c r="E9" i="15"/>
  <c r="E15" i="14" l="1"/>
  <c r="E22" i="15"/>
  <c r="E23" i="15" s="1"/>
  <c r="E38" i="15"/>
  <c r="E39" i="15" l="1"/>
  <c r="D28" i="1" l="1"/>
  <c r="C96" i="11" l="1"/>
  <c r="D37" i="14" l="1"/>
  <c r="C35" i="14" s="1"/>
  <c r="D35" i="14" s="1"/>
  <c r="C36" i="14" s="1"/>
  <c r="C12" i="1" l="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E13" i="14" l="1"/>
  <c r="B13" i="14"/>
  <c r="C51" i="4"/>
  <c r="C54" i="4" l="1"/>
  <c r="E12" i="14"/>
  <c r="E22" i="14" s="1"/>
  <c r="B12" i="14"/>
  <c r="D16" i="2"/>
  <c r="E17" i="2" s="1"/>
  <c r="H58" i="14"/>
  <c r="B64" i="14" s="1"/>
  <c r="F13" i="14"/>
  <c r="L13" i="14" s="1"/>
  <c r="F12" i="14" l="1"/>
  <c r="G12" i="14" s="1"/>
  <c r="E23" i="14"/>
  <c r="E39" i="14"/>
  <c r="C8" i="2" l="1"/>
  <c r="C33" i="4" l="1"/>
  <c r="D8" i="2" l="1"/>
  <c r="D13" i="2" l="1"/>
  <c r="D15" i="2" s="1"/>
  <c r="C94" i="11" l="1"/>
  <c r="B46" i="15" l="1"/>
  <c r="C92" i="11"/>
  <c r="B40" i="15"/>
  <c r="D40" i="15" s="1"/>
  <c r="C16" i="15" s="1"/>
  <c r="E92" i="11" l="1"/>
  <c r="F46" i="15"/>
  <c r="L46" i="15" s="1"/>
  <c r="F40" i="15"/>
  <c r="G40" i="15" s="1"/>
  <c r="D46" i="14" l="1"/>
  <c r="C26" i="14" s="1"/>
  <c r="C26" i="15"/>
  <c r="C39" i="4"/>
  <c r="C40" i="4" s="1"/>
  <c r="B17" i="14" l="1"/>
  <c r="B17" i="15"/>
  <c r="F17" i="14" l="1"/>
  <c r="M17" i="14" s="1"/>
  <c r="B73" i="14" s="1"/>
  <c r="F17" i="15"/>
  <c r="M17" i="15" l="1"/>
  <c r="B73" i="15"/>
  <c r="B41" i="15" l="1"/>
  <c r="D41" i="15" s="1"/>
  <c r="C15" i="15" s="1"/>
  <c r="C24" i="3"/>
  <c r="D41" i="14" l="1"/>
  <c r="C16" i="14" s="1"/>
  <c r="F41" i="15"/>
  <c r="G41" i="15" s="1"/>
  <c r="G58" i="15" s="1"/>
  <c r="B63" i="15" s="1"/>
  <c r="C16" i="1" s="1"/>
  <c r="B40" i="14" l="1"/>
  <c r="B46" i="14" l="1"/>
  <c r="F46" i="14" s="1"/>
  <c r="L46" i="14" s="1"/>
  <c r="F40" i="14"/>
  <c r="G40" i="14" s="1"/>
  <c r="B41" i="14"/>
  <c r="F41" i="14" s="1"/>
  <c r="G41" i="14" s="1"/>
  <c r="G58" i="14" l="1"/>
  <c r="B63" i="14" s="1"/>
  <c r="E96" i="11"/>
  <c r="E94" i="11"/>
  <c r="B47" i="15" l="1"/>
  <c r="F47" i="15" s="1"/>
  <c r="L47" i="15" s="1"/>
  <c r="C93" i="11"/>
  <c r="B44" i="14" l="1"/>
  <c r="C95" i="11"/>
  <c r="E95" i="11" s="1"/>
  <c r="B44" i="15"/>
  <c r="E93" i="11"/>
  <c r="E97" i="11" s="1"/>
  <c r="B47" i="14"/>
  <c r="F47" i="14" s="1"/>
  <c r="L47" i="14" s="1"/>
  <c r="C97" i="11" l="1"/>
  <c r="C98" i="11" s="1"/>
  <c r="F44" i="15"/>
  <c r="I44" i="15" s="1"/>
  <c r="B56" i="15"/>
  <c r="C26"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B30" i="14" l="1"/>
  <c r="F30" i="14" s="1"/>
  <c r="N30" i="14" s="1"/>
  <c r="F30" i="15"/>
  <c r="N30" i="15" s="1"/>
  <c r="C57" i="4"/>
  <c r="B86" i="15" l="1"/>
  <c r="N58" i="15"/>
  <c r="B86" i="14"/>
  <c r="N58" i="14"/>
  <c r="E18" i="2"/>
  <c r="C11" i="2"/>
  <c r="C88" i="14" l="1"/>
  <c r="C25" i="1"/>
  <c r="C88" i="15"/>
  <c r="B15" i="15" l="1"/>
  <c r="F15" i="15" s="1"/>
  <c r="M15" i="15" s="1"/>
  <c r="C12" i="4"/>
  <c r="B9" i="15" l="1"/>
  <c r="F12" i="4"/>
  <c r="G12" i="4" s="1"/>
  <c r="B9" i="14"/>
  <c r="B15" i="14"/>
  <c r="F15" i="14" s="1"/>
  <c r="M15" i="14" s="1"/>
  <c r="B74" i="15"/>
  <c r="C80" i="15" s="1"/>
  <c r="C24" i="1" s="1"/>
  <c r="M58" i="15"/>
  <c r="C26" i="1" l="1"/>
  <c r="B74" i="14"/>
  <c r="C80" i="14" s="1"/>
  <c r="M58" i="14"/>
  <c r="F9" i="14"/>
  <c r="D92" i="14"/>
  <c r="F9" i="15"/>
  <c r="D92" i="15"/>
  <c r="O9" i="15" l="1"/>
  <c r="O9" i="14"/>
  <c r="C47" i="4" l="1"/>
  <c r="C78" i="11" l="1"/>
  <c r="E78" i="11" s="1"/>
  <c r="B26" i="15"/>
  <c r="C55" i="4"/>
  <c r="B26" i="14"/>
  <c r="B37" i="14" l="1"/>
  <c r="B38" i="14" s="1"/>
  <c r="F26" i="14"/>
  <c r="I26" i="14" s="1"/>
  <c r="I58" i="14" s="1"/>
  <c r="B65" i="14" s="1"/>
  <c r="F26" i="15"/>
  <c r="I26" i="15" s="1"/>
  <c r="I58" i="15" s="1"/>
  <c r="B65" i="15" s="1"/>
  <c r="B38" i="15"/>
  <c r="B57" i="14" l="1"/>
  <c r="B59" i="14"/>
  <c r="F37" i="14"/>
  <c r="B10" i="15" l="1"/>
  <c r="C22" i="4"/>
  <c r="C41" i="4" s="1"/>
  <c r="C59" i="4" s="1"/>
  <c r="C77" i="11" l="1"/>
  <c r="E77" i="11" s="1"/>
  <c r="B10" i="14"/>
  <c r="F10" i="15"/>
  <c r="B22" i="15"/>
  <c r="L10" i="15" l="1"/>
  <c r="L58" i="15" s="1"/>
  <c r="B67" i="15" s="1"/>
  <c r="C18" i="1" s="1"/>
  <c r="B23" i="15"/>
  <c r="F23" i="15" s="1"/>
  <c r="F58" i="15" s="1"/>
  <c r="B39" i="15"/>
  <c r="F10" i="14"/>
  <c r="B22" i="14"/>
  <c r="C20" i="1" l="1"/>
  <c r="C27" i="1" s="1"/>
  <c r="C28" i="1" s="1"/>
  <c r="O58" i="15"/>
  <c r="O59" i="15" s="1"/>
  <c r="L10" i="14"/>
  <c r="L58" i="14" s="1"/>
  <c r="B67" i="14" s="1"/>
  <c r="B23" i="14"/>
  <c r="F23" i="14" s="1"/>
  <c r="F58" i="14" s="1"/>
  <c r="B39" i="14"/>
  <c r="C70" i="15"/>
  <c r="C90" i="15" s="1"/>
  <c r="C92" i="15" s="1"/>
  <c r="E92" i="15" s="1"/>
  <c r="O58" i="14" l="1"/>
  <c r="D90" i="14" s="1"/>
  <c r="D90" i="15"/>
  <c r="E90" i="15" s="1"/>
  <c r="C70" i="14"/>
  <c r="C90" i="14" s="1"/>
  <c r="C92" i="14" s="1"/>
  <c r="E92" i="14" s="1"/>
  <c r="O59" i="14" l="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<sst xmlns="http://schemas.openxmlformats.org/spreadsheetml/2006/main" count="699" uniqueCount="355">
  <si>
    <t>Fondo de Inversión Investor Financiamiento para Automotores y Maquinarias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</si>
  <si>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</si>
  <si>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</si>
  <si>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</si>
  <si>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</si>
  <si>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</si>
  <si>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</si>
  <si>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</si>
  <si>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</si>
  <si>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</si>
  <si>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 xml:space="preserve">ESTADO DEL ACTIVO NETO </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</si>
  <si>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</si>
  <si>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</si>
  <si>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</si>
  <si>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</si>
  <si>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</si>
  <si>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</si>
  <si>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</si>
  <si>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</si>
  <si>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</si>
  <si>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</si>
  <si>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</si>
  <si>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</si>
  <si>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</si>
  <si>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</si>
  <si>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</si>
  <si>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</si>
  <si>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</si>
  <si>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</si>
  <si>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</si>
  <si>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</si>
  <si>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</si>
  <si>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</si>
  <si>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</si>
  <si>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</si>
  <si>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</si>
  <si>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</si>
  <si>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</si>
  <si>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</si>
  <si>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</si>
  <si>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</si>
  <si>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</si>
  <si>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</si>
  <si>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</si>
  <si>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</si>
  <si>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</si>
  <si>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</si>
  <si>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</si>
  <si>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</si>
  <si>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</si>
  <si>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</si>
  <si>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</si>
  <si>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</si>
  <si>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</si>
  <si>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</si>
  <si>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</si>
  <si>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</si>
  <si>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</si>
  <si>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</si>
  <si>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</si>
  <si>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</si>
  <si>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</si>
  <si>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</si>
  <si>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</si>
  <si>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</si>
  <si>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</si>
  <si>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</si>
  <si>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</si>
  <si>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</si>
  <si>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</si>
  <si>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</si>
  <si>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</si>
  <si>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</si>
  <si>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</si>
  <si>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</si>
  <si>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</si>
  <si>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</si>
  <si>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</si>
  <si>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</si>
  <si>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</si>
  <si>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</si>
  <si>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</si>
  <si>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</si>
  <si>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</si>
  <si>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</si>
  <si>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</si>
  <si>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</si>
  <si>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</si>
  <si>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</si>
  <si>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</si>
  <si>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</si>
  <si>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</si>
  <si>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</si>
  <si>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</si>
  <si>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</si>
  <si>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</si>
  <si>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</si>
  <si>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</si>
  <si>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</si>
  <si>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</si>
  <si>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</si>
  <si>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</si>
  <si>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</si>
  <si>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</si>
  <si>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</si>
  <si>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</si>
  <si>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</si>
  <si>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</si>
  <si>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</si>
  <si>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</si>
  <si>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</si>
  <si>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</si>
  <si>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</si>
  <si>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</si>
  <si>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</si>
  <si>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</si>
  <si>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</si>
  <si>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</si>
  <si>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</si>
  <si>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</si>
  <si>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</si>
  <si>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</si>
  <si>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</si>
  <si>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</si>
  <si>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</si>
  <si>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</si>
  <si>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</si>
  <si>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</si>
  <si>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</si>
  <si>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</si>
  <si>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</si>
  <si>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</si>
  <si>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</si>
  <si>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</si>
  <si>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</si>
  <si>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</si>
  <si>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</si>
  <si>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</si>
  <si>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</si>
  <si>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</si>
  <si>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</si>
  <si>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</si>
  <si>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</si>
  <si>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</si>
  <si>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</si>
  <si>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</si>
  <si>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</si>
  <si>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</si>
  <si>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</si>
  <si>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</si>
  <si>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</si>
  <si>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</si>
  <si>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</si>
  <si>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</si>
  <si>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</si>
  <si>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</si>
  <si>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</si>
  <si>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</si>
  <si>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</si>
  <si>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</si>
  <si>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</si>
  <si>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</si>
  <si>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</si>
  <si>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</si>
  <si>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</si>
  <si>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</si>
  <si>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</si>
  <si>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</si>
  <si>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</si>
  <si>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</si>
  <si>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</si>
  <si>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</si>
  <si>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</si>
  <si>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</si>
  <si>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</si>
  <si>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</si>
  <si>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</si>
  <si>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</si>
  <si>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</si>
  <si>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</si>
  <si>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</si>
  <si>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</si>
  <si>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</si>
  <si>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</si>
  <si>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</si>
  <si>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</si>
  <si>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</si>
  <si>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</si>
  <si>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</si>
  <si>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</si>
  <si>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</si>
  <si>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</si>
  <si>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</si>
  <si>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</si>
  <si>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</si>
  <si>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</si>
  <si>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</si>
  <si>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</si>
  <si>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</si>
  <si>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</si>
  <si>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</si>
  <si>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</si>
  <si>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</si>
  <si>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</si>
  <si>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</si>
  <si>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</si>
  <si>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</si>
  <si>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</si>
  <si>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</si>
  <si>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</si>
  <si>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</si>
  <si>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</si>
  <si>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</si>
  <si>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</si>
  <si>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</si>
  <si>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</si>
  <si>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</si>
  <si>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</si>
  <si>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</si>
  <si>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</si>
  <si>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</si>
  <si>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</si>
  <si>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</si>
  <si>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</si>
  <si>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</si>
  <si>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</si>
  <si>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</si>
  <si>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</si>
  <si>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</si>
  <si>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</si>
  <si>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</si>
  <si>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</si>
  <si>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</si>
  <si>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</si>
  <si>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</si>
  <si>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</si>
  <si>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</si>
  <si>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</si>
  <si>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</si>
  <si>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</si>
  <si>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</si>
  <si>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</si>
  <si>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</si>
  <si>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</si>
  <si>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</si>
  <si>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</si>
  <si>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</si>
  <si>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</si>
  <si>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</si>
  <si>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</si>
  <si>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</si>
  <si>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</si>
  <si>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</si>
  <si>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</si>
  <si>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</si>
  <si>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</si>
  <si>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</si>
  <si>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</si>
  <si>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</si>
  <si>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</si>
  <si>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</si>
  <si>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</si>
  <si>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</si>
  <si>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</si>
  <si>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</si>
  <si>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</si>
  <si>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</si>
  <si>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</si>
  <si>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</si>
  <si>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</si>
  <si>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</si>
  <si>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</si>
  <si>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</si>
  <si>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</si>
  <si>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</si>
  <si>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</si>
  <si>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</si>
  <si>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</si>
  <si>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</si>
  <si>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</si>
  <si>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</si>
  <si>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</si>
  <si>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</si>
  <si>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</si>
  <si>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</si>
  <si>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</si>
  <si>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</si>
  <si>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</si>
  <si>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</si>
  <si>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</si>
  <si>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</si>
  <si>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</si>
  <si>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</si>
  <si>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</si>
  <si>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</si>
  <si>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</si>
  <si>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</si>
  <si>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</si>
  <si>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</si>
  <si>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</si>
  <si>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</si>
  <si>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</si>
  <si>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</si>
  <si>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</si>
  <si>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</si>
  <si>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</si>
  <si>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FIDEICOMISOS</t>
  </si>
  <si>
    <t>Cuenta Regularizadora - Dif de Precio No Amortizad0</t>
  </si>
  <si>
    <t>PRIMA DE EMISIÓN</t>
  </si>
  <si>
    <t>PLAN FONDO DE INVERSION AUTOMOTORES USD</t>
  </si>
  <si>
    <t>Patrimonio Neto del Fondo</t>
  </si>
  <si>
    <t>BONOS CORPORATIVOS</t>
  </si>
  <si>
    <t>TECNOLOGIA DEL SUR S.A.E.</t>
  </si>
  <si>
    <t>COMERCIAL</t>
  </si>
  <si>
    <t>CUOTAS DE PARTICIPACIÓN EN FIDEICOMISOS</t>
  </si>
  <si>
    <t>N/A</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</si>
  <si>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</si>
  <si>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</si>
  <si>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</si>
  <si>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</si>
  <si>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</si>
  <si>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</si>
  <si>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</si>
  <si>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</si>
  <si>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</si>
  <si>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</si>
  <si>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</si>
  <si>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</si>
  <si>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</si>
  <si>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</si>
  <si>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</si>
  <si>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</si>
  <si>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</si>
  <si>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</si>
  <si>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</si>
  <si>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VARIACIÓN DE PA</t>
  </si>
  <si>
    <t>TOTAL DEL ACTIVO NETO AL</t>
  </si>
  <si>
    <t>(EN DÓLARES AMERICANOS)</t>
  </si>
  <si>
    <t>31/12/2024</t>
  </si>
  <si>
    <t xml:space="preserve">Dividendos a pagar en abril </t>
  </si>
  <si>
    <t>Paraguay</t>
  </si>
  <si>
    <t xml:space="preserve"> DOLARES AMERICANOS </t>
  </si>
  <si>
    <t>FIDEICOMISO DE ADMINISTRACIÓN Y FUENTE DE PAGO AUTOMAQ</t>
  </si>
  <si>
    <t>FINANCIERO</t>
  </si>
  <si>
    <t>Total de Inversiones</t>
  </si>
  <si>
    <t>30/06/2025</t>
  </si>
  <si>
    <t>30 DE JUNIO DE 2025</t>
  </si>
  <si>
    <t>30 DE JUNIO DE 2024</t>
  </si>
  <si>
    <t>30/06/2024</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</si>
  <si>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(30/06/2025)</t>
    </r>
    <r>
      <rPr>
        <sz val="11"/>
        <color theme="1"/>
        <rFont val="Noto Sans"/>
        <family val="2"/>
      </rPr>
      <t>, 1 USD = 7.784,15.</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</si>
  <si>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2025</t>
    </r>
  </si>
  <si>
    <t>PRESENTADO EN FORMA COMPARATIVA CON EL EJERCICIO ANTERIOR  AL</t>
  </si>
  <si>
    <t>PATRIMONIO DEL FONDO AL 30/06/2025</t>
  </si>
  <si>
    <t>BRICAPAR S.A.</t>
  </si>
  <si>
    <t>COMPOSICIÓN DE LAS INVERSIONES DEL FONDO DE INVERSIÓN INVESTOR FINANCIAMIENTO PARA AUTOMOTORES Y MAQUINARIAS DÓLARES AMERICANOS CORRESPONDIENTE AL 30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</si>
</sst>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 numFmtId="179" formatCode="[$-3C0A]d&quot; de &quot;mmmm&quot; de &quot;yyyy;@"/>
    <numFmt numFmtId="180" formatCode="_-* #,##0.00_-;\-* #,##0.00_-;_-* &quot;-&quot;_-;_-@_-"/>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22"/>
      <color theme="0"/>
      <name val="Noto Sans"/>
      <family val="2"/>
    </font>
    <font>
      <sz val="11"/>
      <color theme="1"/>
      <name val="Arial"/>
      <family val="2"/>
    </font>
    <font>
      <b/>
      <sz val="11"/>
      <color rgb="FF000000"/>
      <name val="Calibri"/>
      <family val="2"/>
      <scheme val="minor"/>
    </font>
    <font>
      <b/>
      <u/>
      <sz val="11"/>
      <name val="Noto Sans"/>
    </font>
    <font>
      <b/>
      <u/>
      <sz val="14"/>
      <name val="Noto Sans"/>
      <family val="2"/>
    </font>
    <font>
      <b/>
      <sz val="16"/>
      <color indexed="8"/>
      <name val="Noto Sans"/>
      <family val="2"/>
    </font>
    <font>
      <b/>
      <sz val="11"/>
      <color rgb="FF000000"/>
      <name val="Noto Sans"/>
    </font>
    <font>
      <b/>
      <sz val="11"/>
      <color theme="1"/>
      <name val="Noto Sans"/>
    </font>
    <font>
      <sz val="11"/>
      <color rgb="FFFF0000"/>
      <name val="Arial"/>
      <family val="2"/>
    </font>
    <font>
      <b/>
      <sz val="12"/>
      <name val="Calibri"/>
      <family val="2"/>
    </font>
    <font>
      <sz val="12"/>
      <name val="Calibri"/>
      <family val="2"/>
    </font>
    <font>
      <u/>
      <sz val="11"/>
      <color theme="0" tint="-0.14999847407452621"/>
      <name val="Noto Sans"/>
      <family val="2"/>
    </font>
  </fonts>
  <fills count="44">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132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8" fillId="0" borderId="0" applyNumberFormat="0" applyFill="0" applyBorder="0" applyAlignment="0" applyProtection="0"/>
    <xf numFmtId="0" fontId="69" fillId="0" borderId="41" applyNumberFormat="0" applyFill="0" applyAlignment="0" applyProtection="0"/>
    <xf numFmtId="0" fontId="70" fillId="0" borderId="42" applyNumberFormat="0" applyFill="0" applyAlignment="0" applyProtection="0"/>
    <xf numFmtId="0" fontId="71" fillId="0" borderId="43" applyNumberFormat="0" applyFill="0" applyAlignment="0" applyProtection="0"/>
    <xf numFmtId="0" fontId="71" fillId="0" borderId="0" applyNumberFormat="0" applyFill="0" applyBorder="0" applyAlignment="0" applyProtection="0"/>
    <xf numFmtId="0" fontId="72" fillId="8" borderId="0" applyNumberFormat="0" applyBorder="0" applyAlignment="0" applyProtection="0"/>
    <xf numFmtId="0" fontId="73" fillId="9" borderId="0" applyNumberFormat="0" applyBorder="0" applyAlignment="0" applyProtection="0"/>
    <xf numFmtId="0" fontId="74" fillId="10" borderId="0" applyNumberFormat="0" applyBorder="0" applyAlignment="0" applyProtection="0"/>
    <xf numFmtId="0" fontId="75" fillId="11" borderId="44" applyNumberFormat="0" applyAlignment="0" applyProtection="0"/>
    <xf numFmtId="0" fontId="76" fillId="12" borderId="45" applyNumberFormat="0" applyAlignment="0" applyProtection="0"/>
    <xf numFmtId="0" fontId="77" fillId="12" borderId="44" applyNumberFormat="0" applyAlignment="0" applyProtection="0"/>
    <xf numFmtId="0" fontId="78" fillId="0" borderId="46" applyNumberFormat="0" applyFill="0" applyAlignment="0" applyProtection="0"/>
    <xf numFmtId="0" fontId="79" fillId="13" borderId="47"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2" fillId="0" borderId="49" applyNumberFormat="0" applyFill="0" applyAlignment="0" applyProtection="0"/>
    <xf numFmtId="0" fontId="5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2" fillId="39"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8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5" borderId="0" xfId="11" applyNumberFormat="1" applyFont="1" applyFill="1" applyAlignment="1">
      <alignment horizontal="right"/>
    </xf>
    <xf numFmtId="173" fontId="7" fillId="0" borderId="0" xfId="11" applyNumberFormat="1" applyFont="1"/>
    <xf numFmtId="0" fontId="7" fillId="5" borderId="0" xfId="11" applyFont="1" applyFill="1"/>
    <xf numFmtId="0" fontId="9" fillId="5" borderId="0" xfId="11" applyFont="1" applyFill="1" applyAlignment="1">
      <alignment horizontal="right"/>
    </xf>
    <xf numFmtId="0" fontId="11" fillId="5" borderId="0" xfId="11" applyFont="1" applyFill="1"/>
    <xf numFmtId="0" fontId="12" fillId="0" borderId="0" xfId="11" applyFont="1" applyAlignment="1">
      <alignment horizontal="right"/>
    </xf>
    <xf numFmtId="173" fontId="13" fillId="5"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27" xfId="11" applyNumberFormat="1" applyFont="1" applyBorder="1"/>
    <xf numFmtId="173" fontId="16" fillId="5" borderId="27" xfId="11" applyNumberFormat="1" applyFont="1" applyFill="1" applyBorder="1"/>
    <xf numFmtId="173" fontId="15" fillId="0" borderId="8" xfId="11" applyNumberFormat="1" applyFont="1" applyBorder="1"/>
    <xf numFmtId="173" fontId="3" fillId="0" borderId="27" xfId="11" applyNumberFormat="1" applyBorder="1"/>
    <xf numFmtId="173" fontId="3" fillId="0" borderId="28" xfId="11" applyNumberFormat="1" applyBorder="1"/>
    <xf numFmtId="173" fontId="3" fillId="0" borderId="29" xfId="11" applyNumberFormat="1" applyBorder="1"/>
    <xf numFmtId="173" fontId="3" fillId="0" borderId="7" xfId="11" applyNumberFormat="1" applyBorder="1"/>
    <xf numFmtId="173" fontId="3" fillId="0" borderId="4" xfId="11" applyNumberFormat="1" applyBorder="1"/>
    <xf numFmtId="173" fontId="15" fillId="0" borderId="7" xfId="11" applyNumberFormat="1" applyFont="1" applyBorder="1"/>
    <xf numFmtId="173" fontId="15" fillId="0" borderId="30" xfId="11" applyNumberFormat="1" applyFont="1" applyBorder="1" applyAlignment="1">
      <alignment horizontal="left"/>
    </xf>
    <xf numFmtId="173" fontId="3" fillId="5" borderId="29" xfId="11" applyNumberFormat="1" applyFill="1" applyBorder="1"/>
    <xf numFmtId="173" fontId="3" fillId="5" borderId="4" xfId="11" applyNumberFormat="1" applyFill="1" applyBorder="1"/>
    <xf numFmtId="173" fontId="17" fillId="6" borderId="4" xfId="11" applyNumberFormat="1" applyFont="1" applyFill="1" applyBorder="1"/>
    <xf numFmtId="173" fontId="18" fillId="6" borderId="4" xfId="11" applyNumberFormat="1" applyFont="1" applyFill="1" applyBorder="1"/>
    <xf numFmtId="173" fontId="3" fillId="6" borderId="4" xfId="11" applyNumberFormat="1" applyFill="1" applyBorder="1"/>
    <xf numFmtId="173" fontId="14" fillId="6" borderId="4" xfId="11" applyNumberFormat="1" applyFont="1" applyFill="1" applyBorder="1"/>
    <xf numFmtId="173" fontId="19" fillId="6" borderId="31" xfId="11" applyNumberFormat="1" applyFont="1" applyFill="1" applyBorder="1" applyAlignment="1">
      <alignment horizontal="centerContinuous"/>
    </xf>
    <xf numFmtId="173" fontId="15" fillId="5" borderId="8" xfId="11" applyNumberFormat="1" applyFont="1" applyFill="1" applyBorder="1"/>
    <xf numFmtId="173" fontId="20" fillId="6" borderId="4" xfId="11" applyNumberFormat="1" applyFont="1" applyFill="1" applyBorder="1"/>
    <xf numFmtId="173" fontId="21" fillId="6" borderId="4" xfId="11" applyNumberFormat="1" applyFont="1" applyFill="1" applyBorder="1"/>
    <xf numFmtId="173" fontId="21" fillId="6" borderId="32" xfId="11" applyNumberFormat="1" applyFont="1" applyFill="1" applyBorder="1"/>
    <xf numFmtId="173" fontId="21" fillId="6" borderId="31" xfId="11" applyNumberFormat="1" applyFont="1" applyFill="1" applyBorder="1"/>
    <xf numFmtId="173" fontId="18" fillId="0" borderId="4" xfId="11" applyNumberFormat="1" applyFont="1" applyBorder="1"/>
    <xf numFmtId="173" fontId="3" fillId="0" borderId="31" xfId="11" applyNumberFormat="1" applyBorder="1"/>
    <xf numFmtId="173" fontId="15" fillId="6" borderId="8" xfId="11" applyNumberFormat="1" applyFont="1" applyFill="1" applyBorder="1"/>
    <xf numFmtId="173" fontId="3" fillId="6" borderId="31" xfId="11" applyNumberFormat="1" applyFill="1" applyBorder="1"/>
    <xf numFmtId="173" fontId="3" fillId="6" borderId="5" xfId="11" applyNumberFormat="1" applyFill="1" applyBorder="1"/>
    <xf numFmtId="173" fontId="22" fillId="6" borderId="31" xfId="11" applyNumberFormat="1" applyFont="1" applyFill="1" applyBorder="1"/>
    <xf numFmtId="173" fontId="21" fillId="6"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1" xfId="11" applyNumberFormat="1" applyFont="1" applyBorder="1"/>
    <xf numFmtId="173" fontId="14" fillId="0" borderId="18" xfId="11" applyNumberFormat="1" applyFont="1" applyBorder="1"/>
    <xf numFmtId="173" fontId="23" fillId="0" borderId="31" xfId="11" applyNumberFormat="1" applyFont="1" applyBorder="1" applyAlignment="1">
      <alignment horizontal="center"/>
    </xf>
    <xf numFmtId="0" fontId="3" fillId="4" borderId="0" xfId="11" applyFill="1"/>
    <xf numFmtId="173" fontId="15" fillId="7" borderId="8" xfId="11" applyNumberFormat="1" applyFont="1" applyFill="1" applyBorder="1"/>
    <xf numFmtId="173" fontId="15" fillId="7" borderId="33" xfId="11" applyNumberFormat="1" applyFont="1" applyFill="1" applyBorder="1"/>
    <xf numFmtId="173" fontId="20" fillId="7" borderId="4" xfId="11" applyNumberFormat="1" applyFont="1" applyFill="1" applyBorder="1"/>
    <xf numFmtId="173" fontId="15" fillId="7" borderId="4" xfId="11" applyNumberFormat="1" applyFont="1" applyFill="1" applyBorder="1"/>
    <xf numFmtId="173" fontId="15" fillId="7" borderId="31" xfId="11" applyNumberFormat="1" applyFont="1" applyFill="1" applyBorder="1"/>
    <xf numFmtId="173" fontId="3" fillId="7" borderId="4" xfId="11" applyNumberFormat="1" applyFill="1" applyBorder="1"/>
    <xf numFmtId="173" fontId="21" fillId="7" borderId="4" xfId="11" applyNumberFormat="1" applyFont="1" applyFill="1" applyBorder="1"/>
    <xf numFmtId="173" fontId="3" fillId="7" borderId="31" xfId="11" applyNumberFormat="1" applyFill="1" applyBorder="1"/>
    <xf numFmtId="173" fontId="21" fillId="0" borderId="4" xfId="11" applyNumberFormat="1" applyFont="1" applyBorder="1"/>
    <xf numFmtId="3" fontId="20" fillId="0" borderId="0" xfId="11" applyNumberFormat="1" applyFont="1"/>
    <xf numFmtId="173" fontId="20" fillId="0" borderId="8" xfId="11" applyNumberFormat="1" applyFont="1" applyBorder="1"/>
    <xf numFmtId="173" fontId="20" fillId="0" borderId="4" xfId="11" applyNumberFormat="1" applyFont="1" applyBorder="1"/>
    <xf numFmtId="173" fontId="19" fillId="0" borderId="31" xfId="11" applyNumberFormat="1" applyFont="1" applyBorder="1" applyAlignment="1">
      <alignment horizontal="center"/>
    </xf>
    <xf numFmtId="173" fontId="24" fillId="5" borderId="29" xfId="11" applyNumberFormat="1" applyFont="1" applyFill="1" applyBorder="1"/>
    <xf numFmtId="173" fontId="24" fillId="5" borderId="4" xfId="11" applyNumberFormat="1" applyFont="1" applyFill="1" applyBorder="1"/>
    <xf numFmtId="173" fontId="15" fillId="6" borderId="4" xfId="11" applyNumberFormat="1" applyFont="1" applyFill="1" applyBorder="1"/>
    <xf numFmtId="173" fontId="15" fillId="6" borderId="31" xfId="11" applyNumberFormat="1" applyFont="1" applyFill="1" applyBorder="1"/>
    <xf numFmtId="173" fontId="25" fillId="7"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1" xfId="11" applyNumberFormat="1" applyFont="1" applyBorder="1"/>
    <xf numFmtId="173" fontId="3" fillId="0" borderId="4" xfId="11" applyNumberFormat="1" applyBorder="1" applyAlignment="1">
      <alignment horizontal="center"/>
    </xf>
    <xf numFmtId="173" fontId="15" fillId="0" borderId="29" xfId="11" applyNumberFormat="1" applyFont="1" applyBorder="1"/>
    <xf numFmtId="173" fontId="15" fillId="6" borderId="8" xfId="11" applyNumberFormat="1" applyFont="1" applyFill="1" applyBorder="1" applyAlignment="1">
      <alignment horizontal="center"/>
    </xf>
    <xf numFmtId="173" fontId="15" fillId="6" borderId="34" xfId="11" applyNumberFormat="1" applyFont="1" applyFill="1" applyBorder="1"/>
    <xf numFmtId="173" fontId="15" fillId="0" borderId="8" xfId="11" applyNumberFormat="1" applyFont="1" applyBorder="1" applyAlignment="1">
      <alignment horizontal="center"/>
    </xf>
    <xf numFmtId="174" fontId="6" fillId="0" borderId="0" xfId="15" applyNumberFormat="1" applyFont="1"/>
    <xf numFmtId="173" fontId="15" fillId="0" borderId="34" xfId="11" applyNumberFormat="1" applyFont="1" applyBorder="1"/>
    <xf numFmtId="173" fontId="3" fillId="0" borderId="35" xfId="11" applyNumberFormat="1" applyBorder="1"/>
    <xf numFmtId="173" fontId="3" fillId="0" borderId="36" xfId="11" applyNumberFormat="1" applyBorder="1"/>
    <xf numFmtId="173" fontId="3" fillId="0" borderId="36" xfId="11" applyNumberFormat="1" applyBorder="1" applyAlignment="1">
      <alignment horizontal="center"/>
    </xf>
    <xf numFmtId="173" fontId="23" fillId="0" borderId="37" xfId="11" applyNumberFormat="1" applyFont="1" applyBorder="1"/>
    <xf numFmtId="173" fontId="14" fillId="0" borderId="23" xfId="11" applyNumberFormat="1" applyFont="1" applyBorder="1"/>
    <xf numFmtId="173" fontId="26" fillId="0" borderId="38" xfId="11" applyNumberFormat="1" applyFont="1" applyBorder="1" applyAlignment="1">
      <alignment horizontal="center"/>
    </xf>
    <xf numFmtId="173" fontId="27" fillId="0" borderId="23" xfId="11" applyNumberFormat="1" applyFont="1" applyBorder="1" applyAlignment="1">
      <alignment horizontal="center"/>
    </xf>
    <xf numFmtId="173" fontId="26" fillId="0" borderId="23" xfId="11" applyNumberFormat="1" applyFont="1" applyBorder="1" applyAlignment="1">
      <alignment horizontal="center"/>
    </xf>
    <xf numFmtId="173" fontId="28" fillId="0" borderId="38" xfId="11" applyNumberFormat="1" applyFont="1" applyBorder="1" applyAlignment="1">
      <alignment horizontal="center"/>
    </xf>
    <xf numFmtId="173" fontId="28" fillId="0" borderId="21" xfId="11" applyNumberFormat="1" applyFont="1" applyBorder="1" applyAlignment="1">
      <alignment horizontal="center"/>
    </xf>
    <xf numFmtId="173" fontId="29" fillId="0" borderId="38" xfId="11" applyNumberFormat="1" applyFont="1" applyBorder="1" applyAlignment="1">
      <alignment horizontal="center"/>
    </xf>
    <xf numFmtId="173" fontId="28" fillId="0" borderId="23" xfId="11" applyNumberFormat="1" applyFont="1" applyBorder="1" applyAlignment="1">
      <alignment horizontal="center"/>
    </xf>
    <xf numFmtId="173" fontId="14" fillId="0" borderId="21" xfId="11" applyNumberFormat="1" applyFont="1" applyBorder="1" applyAlignment="1">
      <alignment horizontal="center"/>
    </xf>
    <xf numFmtId="173" fontId="14" fillId="0" borderId="20" xfId="11" applyNumberFormat="1" applyFont="1" applyBorder="1" applyAlignment="1">
      <alignment horizontal="center"/>
    </xf>
    <xf numFmtId="173" fontId="26" fillId="0" borderId="39" xfId="11" applyNumberFormat="1" applyFont="1" applyBorder="1" applyAlignment="1">
      <alignment horizontal="center"/>
    </xf>
    <xf numFmtId="173" fontId="30" fillId="0" borderId="26" xfId="11" applyNumberFormat="1" applyFont="1" applyBorder="1" applyAlignment="1">
      <alignment horizontal="center"/>
    </xf>
    <xf numFmtId="173" fontId="26" fillId="0" borderId="26" xfId="11" applyNumberFormat="1" applyFont="1" applyBorder="1" applyAlignment="1">
      <alignment horizontal="center"/>
    </xf>
    <xf numFmtId="173" fontId="28" fillId="0" borderId="39" xfId="11" applyNumberFormat="1" applyFont="1" applyBorder="1" applyAlignment="1">
      <alignment horizontal="center"/>
    </xf>
    <xf numFmtId="173" fontId="28" fillId="0" borderId="24" xfId="11" applyNumberFormat="1" applyFont="1" applyBorder="1" applyAlignment="1">
      <alignment horizontal="center"/>
    </xf>
    <xf numFmtId="173" fontId="28" fillId="0" borderId="40" xfId="11" applyNumberFormat="1" applyFont="1" applyBorder="1" applyAlignment="1">
      <alignment horizontal="center"/>
    </xf>
    <xf numFmtId="173" fontId="28" fillId="0" borderId="26" xfId="11" applyNumberFormat="1" applyFont="1" applyBorder="1" applyAlignment="1">
      <alignment horizontal="center"/>
    </xf>
    <xf numFmtId="173" fontId="14" fillId="0" borderId="39" xfId="11" applyNumberFormat="1" applyFont="1" applyBorder="1"/>
    <xf numFmtId="173" fontId="14" fillId="0" borderId="19" xfId="11" applyNumberFormat="1" applyFont="1" applyBorder="1"/>
    <xf numFmtId="173" fontId="26" fillId="0" borderId="40" xfId="11" applyNumberFormat="1" applyFont="1" applyBorder="1" applyAlignment="1">
      <alignment horizontal="center"/>
    </xf>
    <xf numFmtId="173" fontId="14" fillId="0" borderId="0" xfId="11" applyNumberFormat="1" applyFont="1" applyAlignment="1">
      <alignment horizontal="centerContinuous"/>
    </xf>
    <xf numFmtId="173" fontId="14" fillId="0" borderId="19" xfId="11" applyNumberFormat="1" applyFont="1" applyBorder="1" applyAlignment="1">
      <alignment horizontal="centerContinuous"/>
    </xf>
    <xf numFmtId="173" fontId="14" fillId="0" borderId="23" xfId="11" applyNumberFormat="1" applyFont="1" applyBorder="1" applyAlignment="1">
      <alignment horizontal="centerContinuous"/>
    </xf>
    <xf numFmtId="173" fontId="28" fillId="0" borderId="21" xfId="11" applyNumberFormat="1" applyFont="1" applyBorder="1" applyAlignment="1">
      <alignment horizontal="centerContinuous"/>
    </xf>
    <xf numFmtId="173" fontId="14" fillId="0" borderId="19" xfId="11" applyNumberFormat="1" applyFont="1" applyBorder="1" applyAlignment="1">
      <alignment horizontal="center"/>
    </xf>
    <xf numFmtId="173" fontId="14" fillId="0" borderId="26" xfId="11" applyNumberFormat="1" applyFont="1" applyBorder="1"/>
    <xf numFmtId="173" fontId="14" fillId="0" borderId="25" xfId="11" applyNumberFormat="1" applyFont="1" applyBorder="1"/>
    <xf numFmtId="173" fontId="14" fillId="0" borderId="24" xfId="11" applyNumberFormat="1" applyFont="1" applyBorder="1"/>
    <xf numFmtId="173" fontId="14" fillId="0" borderId="26" xfId="11" applyNumberFormat="1" applyFont="1" applyBorder="1" applyAlignment="1">
      <alignment horizontal="centerContinuous"/>
    </xf>
    <xf numFmtId="173" fontId="14" fillId="0" borderId="24"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5" borderId="0" xfId="11" applyNumberFormat="1" applyFont="1" applyFill="1" applyAlignment="1">
      <alignment horizontal="right"/>
    </xf>
    <xf numFmtId="172" fontId="7" fillId="5" borderId="0" xfId="14" applyNumberFormat="1" applyFont="1" applyFill="1"/>
    <xf numFmtId="175" fontId="9" fillId="5" borderId="0" xfId="11" applyNumberFormat="1" applyFont="1" applyFill="1" applyAlignment="1">
      <alignment horizontal="right"/>
    </xf>
    <xf numFmtId="175" fontId="12" fillId="0" borderId="0" xfId="11" applyNumberFormat="1" applyFont="1" applyAlignment="1">
      <alignment horizontal="right"/>
    </xf>
    <xf numFmtId="175" fontId="13" fillId="5" borderId="0" xfId="11" applyNumberFormat="1" applyFont="1" applyFill="1" applyAlignment="1">
      <alignment horizontal="center"/>
    </xf>
    <xf numFmtId="172" fontId="14" fillId="0" borderId="0" xfId="14" applyNumberFormat="1" applyFont="1"/>
    <xf numFmtId="175" fontId="15" fillId="0" borderId="27" xfId="11" applyNumberFormat="1" applyFont="1" applyBorder="1"/>
    <xf numFmtId="175" fontId="16" fillId="5" borderId="27" xfId="11" applyNumberFormat="1" applyFont="1" applyFill="1" applyBorder="1"/>
    <xf numFmtId="172" fontId="15" fillId="0" borderId="8" xfId="14" applyNumberFormat="1" applyFont="1" applyBorder="1"/>
    <xf numFmtId="172" fontId="3" fillId="0" borderId="27" xfId="14" applyNumberFormat="1" applyFont="1" applyBorder="1"/>
    <xf numFmtId="175" fontId="3" fillId="0" borderId="27" xfId="11" applyNumberFormat="1" applyBorder="1"/>
    <xf numFmtId="175" fontId="3" fillId="0" borderId="29" xfId="11" applyNumberFormat="1" applyBorder="1"/>
    <xf numFmtId="175" fontId="3" fillId="0" borderId="7" xfId="11" applyNumberFormat="1" applyBorder="1"/>
    <xf numFmtId="175" fontId="3" fillId="0" borderId="4" xfId="11" applyNumberFormat="1" applyBorder="1"/>
    <xf numFmtId="172" fontId="15" fillId="0" borderId="7" xfId="14" applyNumberFormat="1" applyFont="1" applyBorder="1"/>
    <xf numFmtId="175" fontId="15" fillId="0" borderId="7" xfId="11" applyNumberFormat="1" applyFont="1" applyBorder="1"/>
    <xf numFmtId="175" fontId="3" fillId="5" borderId="29" xfId="11" applyNumberFormat="1" applyFill="1" applyBorder="1"/>
    <xf numFmtId="175" fontId="3" fillId="5" borderId="4" xfId="11" applyNumberFormat="1" applyFill="1" applyBorder="1"/>
    <xf numFmtId="172" fontId="17" fillId="6" borderId="4" xfId="14" applyNumberFormat="1" applyFont="1" applyFill="1" applyBorder="1"/>
    <xf numFmtId="172" fontId="18" fillId="6" borderId="4" xfId="14" applyNumberFormat="1" applyFont="1" applyFill="1" applyBorder="1"/>
    <xf numFmtId="175" fontId="3" fillId="6" borderId="4" xfId="11" applyNumberFormat="1" applyFill="1" applyBorder="1"/>
    <xf numFmtId="175" fontId="14" fillId="6" borderId="4" xfId="11" applyNumberFormat="1" applyFont="1" applyFill="1" applyBorder="1"/>
    <xf numFmtId="175" fontId="15" fillId="5" borderId="8" xfId="11" applyNumberFormat="1" applyFont="1" applyFill="1" applyBorder="1"/>
    <xf numFmtId="172" fontId="20" fillId="6" borderId="4" xfId="14" applyNumberFormat="1" applyFont="1" applyFill="1" applyBorder="1"/>
    <xf numFmtId="175" fontId="21" fillId="6" borderId="4" xfId="11" applyNumberFormat="1" applyFont="1" applyFill="1" applyBorder="1"/>
    <xf numFmtId="175" fontId="21" fillId="6" borderId="32" xfId="11" applyNumberFormat="1" applyFont="1" applyFill="1" applyBorder="1"/>
    <xf numFmtId="172" fontId="3" fillId="0" borderId="7" xfId="14" applyNumberFormat="1" applyFont="1" applyBorder="1"/>
    <xf numFmtId="172" fontId="18" fillId="0" borderId="4" xfId="14" applyNumberFormat="1" applyFont="1" applyBorder="1"/>
    <xf numFmtId="172" fontId="15" fillId="6" borderId="8" xfId="14" applyNumberFormat="1" applyFont="1" applyFill="1" applyBorder="1"/>
    <xf numFmtId="172" fontId="3" fillId="6" borderId="4" xfId="14" applyNumberFormat="1" applyFont="1" applyFill="1" applyBorder="1"/>
    <xf numFmtId="172" fontId="3" fillId="6" borderId="5" xfId="14" applyNumberFormat="1" applyFont="1" applyFill="1" applyBorder="1"/>
    <xf numFmtId="175" fontId="3" fillId="6" borderId="5" xfId="11" applyNumberFormat="1" applyFill="1" applyBorder="1"/>
    <xf numFmtId="175" fontId="21" fillId="6"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8" xfId="14" applyNumberFormat="1" applyFont="1" applyBorder="1"/>
    <xf numFmtId="175" fontId="14" fillId="0" borderId="18" xfId="11" applyNumberFormat="1" applyFont="1" applyBorder="1"/>
    <xf numFmtId="172" fontId="15" fillId="7" borderId="8" xfId="14" applyNumberFormat="1" applyFont="1" applyFill="1" applyBorder="1"/>
    <xf numFmtId="172" fontId="15" fillId="7" borderId="33" xfId="14" applyNumberFormat="1" applyFont="1" applyFill="1" applyBorder="1"/>
    <xf numFmtId="172" fontId="20" fillId="7" borderId="4" xfId="14" applyNumberFormat="1" applyFont="1" applyFill="1" applyBorder="1"/>
    <xf numFmtId="175" fontId="15" fillId="7" borderId="4" xfId="11" applyNumberFormat="1" applyFont="1" applyFill="1" applyBorder="1"/>
    <xf numFmtId="175" fontId="15" fillId="7" borderId="33" xfId="11" applyNumberFormat="1" applyFont="1" applyFill="1" applyBorder="1"/>
    <xf numFmtId="172" fontId="15" fillId="7" borderId="4" xfId="14" applyNumberFormat="1" applyFont="1" applyFill="1" applyBorder="1"/>
    <xf numFmtId="172" fontId="3" fillId="7" borderId="4" xfId="14" applyNumberFormat="1" applyFont="1" applyFill="1" applyBorder="1"/>
    <xf numFmtId="175" fontId="21" fillId="7" borderId="4" xfId="11" applyNumberFormat="1" applyFont="1" applyFill="1" applyBorder="1"/>
    <xf numFmtId="175" fontId="3" fillId="7" borderId="4" xfId="11" applyNumberFormat="1" applyFill="1" applyBorder="1"/>
    <xf numFmtId="175" fontId="21" fillId="0" borderId="4" xfId="11" applyNumberFormat="1" applyFont="1" applyBorder="1"/>
    <xf numFmtId="172" fontId="20" fillId="0" borderId="8"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5" borderId="29" xfId="11" applyNumberFormat="1" applyFont="1" applyFill="1" applyBorder="1"/>
    <xf numFmtId="175" fontId="24" fillId="5" borderId="4" xfId="11" applyNumberFormat="1" applyFont="1" applyFill="1" applyBorder="1"/>
    <xf numFmtId="172" fontId="15" fillId="6" borderId="4" xfId="14" applyNumberFormat="1" applyFont="1" applyFill="1" applyBorder="1"/>
    <xf numFmtId="175" fontId="15" fillId="6" borderId="4" xfId="11" applyNumberFormat="1" applyFont="1" applyFill="1" applyBorder="1"/>
    <xf numFmtId="172" fontId="25" fillId="7"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29" xfId="11" applyNumberFormat="1" applyFont="1" applyBorder="1"/>
    <xf numFmtId="175" fontId="15" fillId="0" borderId="8" xfId="11" applyNumberFormat="1" applyFont="1" applyBorder="1"/>
    <xf numFmtId="172" fontId="15" fillId="6" borderId="8" xfId="14" applyNumberFormat="1" applyFont="1" applyFill="1" applyBorder="1" applyAlignment="1">
      <alignment horizontal="center"/>
    </xf>
    <xf numFmtId="175" fontId="15" fillId="6" borderId="8" xfId="11" applyNumberFormat="1" applyFont="1" applyFill="1" applyBorder="1"/>
    <xf numFmtId="172" fontId="15" fillId="0" borderId="8" xfId="14" applyNumberFormat="1" applyFont="1" applyBorder="1" applyAlignment="1">
      <alignment horizontal="center"/>
    </xf>
    <xf numFmtId="175" fontId="6" fillId="0" borderId="0" xfId="15" applyNumberFormat="1" applyFont="1"/>
    <xf numFmtId="175" fontId="3" fillId="0" borderId="35" xfId="11" applyNumberFormat="1" applyBorder="1"/>
    <xf numFmtId="175" fontId="3" fillId="0" borderId="36" xfId="11" applyNumberFormat="1" applyBorder="1"/>
    <xf numFmtId="172" fontId="3" fillId="0" borderId="36" xfId="14" applyNumberFormat="1" applyFont="1" applyBorder="1"/>
    <xf numFmtId="172" fontId="3" fillId="0" borderId="36" xfId="14" applyNumberFormat="1" applyFont="1" applyBorder="1" applyAlignment="1">
      <alignment horizontal="center"/>
    </xf>
    <xf numFmtId="175" fontId="14" fillId="0" borderId="23" xfId="11" applyNumberFormat="1" applyFont="1" applyBorder="1"/>
    <xf numFmtId="175" fontId="26" fillId="0" borderId="38" xfId="11" applyNumberFormat="1" applyFont="1" applyBorder="1" applyAlignment="1">
      <alignment horizontal="center"/>
    </xf>
    <xf numFmtId="175" fontId="27" fillId="0" borderId="23" xfId="11" applyNumberFormat="1" applyFont="1" applyBorder="1" applyAlignment="1">
      <alignment horizontal="center"/>
    </xf>
    <xf numFmtId="175" fontId="26" fillId="0" borderId="23" xfId="11" applyNumberFormat="1" applyFont="1" applyBorder="1" applyAlignment="1">
      <alignment horizontal="center"/>
    </xf>
    <xf numFmtId="175" fontId="28" fillId="0" borderId="38" xfId="11" applyNumberFormat="1" applyFont="1" applyBorder="1" applyAlignment="1">
      <alignment horizontal="center"/>
    </xf>
    <xf numFmtId="175" fontId="28" fillId="0" borderId="21" xfId="11" applyNumberFormat="1" applyFont="1" applyBorder="1" applyAlignment="1">
      <alignment horizontal="center"/>
    </xf>
    <xf numFmtId="172" fontId="28" fillId="0" borderId="38" xfId="14" applyNumberFormat="1" applyFont="1" applyBorder="1" applyAlignment="1">
      <alignment horizontal="center"/>
    </xf>
    <xf numFmtId="172" fontId="28" fillId="0" borderId="23" xfId="14" applyNumberFormat="1" applyFont="1" applyBorder="1" applyAlignment="1">
      <alignment horizontal="center"/>
    </xf>
    <xf numFmtId="175" fontId="14" fillId="0" borderId="20" xfId="11" applyNumberFormat="1" applyFont="1" applyBorder="1" applyAlignment="1">
      <alignment horizontal="center"/>
    </xf>
    <xf numFmtId="175" fontId="26" fillId="0" borderId="39" xfId="11" applyNumberFormat="1" applyFont="1" applyBorder="1" applyAlignment="1">
      <alignment horizontal="center"/>
    </xf>
    <xf numFmtId="175" fontId="30" fillId="0" borderId="26" xfId="11" applyNumberFormat="1" applyFont="1" applyBorder="1" applyAlignment="1">
      <alignment horizontal="center"/>
    </xf>
    <xf numFmtId="175" fontId="26" fillId="0" borderId="26" xfId="11" applyNumberFormat="1" applyFont="1" applyBorder="1" applyAlignment="1">
      <alignment horizontal="center"/>
    </xf>
    <xf numFmtId="175" fontId="28" fillId="0" borderId="39" xfId="11" applyNumberFormat="1" applyFont="1" applyBorder="1" applyAlignment="1">
      <alignment horizontal="center"/>
    </xf>
    <xf numFmtId="175" fontId="28" fillId="0" borderId="24" xfId="11" applyNumberFormat="1" applyFont="1" applyBorder="1" applyAlignment="1">
      <alignment horizontal="center"/>
    </xf>
    <xf numFmtId="172" fontId="28" fillId="0" borderId="39" xfId="14" applyNumberFormat="1" applyFont="1" applyBorder="1" applyAlignment="1">
      <alignment horizontal="center"/>
    </xf>
    <xf numFmtId="172" fontId="28" fillId="0" borderId="40" xfId="14" applyNumberFormat="1" applyFont="1" applyBorder="1" applyAlignment="1">
      <alignment horizontal="center"/>
    </xf>
    <xf numFmtId="172" fontId="28" fillId="0" borderId="26" xfId="14" applyNumberFormat="1" applyFont="1" applyBorder="1" applyAlignment="1">
      <alignment horizontal="center"/>
    </xf>
    <xf numFmtId="175" fontId="14" fillId="0" borderId="39" xfId="11" applyNumberFormat="1" applyFont="1" applyBorder="1"/>
    <xf numFmtId="175" fontId="28" fillId="0" borderId="40" xfId="11" applyNumberFormat="1" applyFont="1" applyBorder="1" applyAlignment="1">
      <alignment horizontal="center"/>
    </xf>
    <xf numFmtId="175" fontId="26" fillId="0" borderId="40" xfId="11" applyNumberFormat="1" applyFont="1" applyBorder="1" applyAlignment="1">
      <alignment horizontal="center"/>
    </xf>
    <xf numFmtId="175" fontId="14" fillId="0" borderId="0" xfId="11" applyNumberFormat="1" applyFont="1" applyAlignment="1">
      <alignment horizontal="centerContinuous"/>
    </xf>
    <xf numFmtId="175" fontId="14" fillId="0" borderId="19" xfId="11" applyNumberFormat="1" applyFont="1" applyBorder="1" applyAlignment="1">
      <alignment horizontal="centerContinuous"/>
    </xf>
    <xf numFmtId="172" fontId="14" fillId="0" borderId="23" xfId="14" applyNumberFormat="1" applyFont="1" applyBorder="1" applyAlignment="1">
      <alignment horizontal="centerContinuous"/>
    </xf>
    <xf numFmtId="175" fontId="28" fillId="0" borderId="21" xfId="11" applyNumberFormat="1" applyFont="1" applyBorder="1" applyAlignment="1">
      <alignment horizontal="centerContinuous"/>
    </xf>
    <xf numFmtId="175" fontId="14" fillId="0" borderId="26" xfId="11" applyNumberFormat="1" applyFont="1" applyBorder="1"/>
    <xf numFmtId="175" fontId="14" fillId="0" borderId="25" xfId="11" applyNumberFormat="1" applyFont="1" applyBorder="1"/>
    <xf numFmtId="175" fontId="14" fillId="0" borderId="24" xfId="11" applyNumberFormat="1" applyFont="1" applyBorder="1"/>
    <xf numFmtId="172" fontId="14" fillId="0" borderId="39" xfId="14" applyNumberFormat="1" applyFont="1" applyBorder="1"/>
    <xf numFmtId="172" fontId="14" fillId="0" borderId="26" xfId="14" applyNumberFormat="1" applyFont="1" applyBorder="1" applyAlignment="1">
      <alignment horizontal="centerContinuous"/>
    </xf>
    <xf numFmtId="175" fontId="14" fillId="0" borderId="24" xfId="11" applyNumberFormat="1" applyFont="1" applyBorder="1" applyAlignment="1">
      <alignment horizontal="centerContinuous"/>
    </xf>
    <xf numFmtId="0" fontId="34" fillId="3" borderId="0" xfId="0" applyFont="1" applyFill="1"/>
    <xf numFmtId="0" fontId="34" fillId="0" borderId="0" xfId="0" applyFont="1"/>
    <xf numFmtId="0" fontId="36" fillId="3" borderId="0" xfId="0" applyFont="1" applyFill="1" applyAlignment="1">
      <alignment vertical="center" wrapText="1"/>
    </xf>
    <xf numFmtId="0" fontId="37" fillId="3" borderId="0" xfId="0" applyFont="1" applyFill="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7" fillId="0" borderId="0" xfId="0" applyFont="1" applyAlignment="1">
      <alignment horizontal="center"/>
    </xf>
    <xf numFmtId="0" fontId="39" fillId="0" borderId="0" xfId="0" applyFont="1"/>
    <xf numFmtId="0" fontId="34" fillId="0" borderId="0" xfId="0" quotePrefix="1" applyFont="1"/>
    <xf numFmtId="0" fontId="40" fillId="0" borderId="0" xfId="2" applyFont="1" applyFill="1"/>
    <xf numFmtId="0" fontId="42" fillId="0" borderId="0" xfId="0" applyFont="1"/>
    <xf numFmtId="41" fontId="42" fillId="2" borderId="0" xfId="14" applyFont="1" applyFill="1"/>
    <xf numFmtId="4" fontId="43" fillId="0" borderId="0" xfId="0" applyNumberFormat="1" applyFont="1"/>
    <xf numFmtId="0" fontId="43" fillId="0" borderId="0" xfId="0" applyFont="1"/>
    <xf numFmtId="4" fontId="34" fillId="0" borderId="0" xfId="0" applyNumberFormat="1" applyFont="1"/>
    <xf numFmtId="4" fontId="47" fillId="0" borderId="0" xfId="0" applyNumberFormat="1" applyFont="1"/>
    <xf numFmtId="0" fontId="48" fillId="0" borderId="0" xfId="0" applyFont="1" applyAlignment="1">
      <alignment horizontal="center"/>
    </xf>
    <xf numFmtId="41" fontId="48" fillId="0" borderId="0" xfId="14" applyFont="1" applyAlignment="1">
      <alignment horizontal="center"/>
    </xf>
    <xf numFmtId="41" fontId="34" fillId="2" borderId="0" xfId="14" applyFont="1" applyFill="1" applyBorder="1" applyAlignment="1">
      <alignment horizontal="center" vertical="center"/>
    </xf>
    <xf numFmtId="4" fontId="47" fillId="0" borderId="0" xfId="4" applyNumberFormat="1" applyFont="1" applyAlignment="1">
      <alignment vertical="center"/>
    </xf>
    <xf numFmtId="172" fontId="34" fillId="0" borderId="0" xfId="14" applyNumberFormat="1" applyFont="1" applyBorder="1"/>
    <xf numFmtId="172" fontId="34" fillId="2" borderId="0" xfId="14" applyNumberFormat="1" applyFont="1" applyFill="1" applyBorder="1" applyAlignment="1">
      <alignment horizontal="center" vertical="center"/>
    </xf>
    <xf numFmtId="172" fontId="49"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9" fillId="2" borderId="0" xfId="14" applyNumberFormat="1" applyFont="1" applyFill="1" applyBorder="1" applyAlignment="1">
      <alignment horizontal="center" vertical="center"/>
    </xf>
    <xf numFmtId="172" fontId="49" fillId="2" borderId="9"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50" fillId="0" borderId="0" xfId="0" applyNumberFormat="1" applyFont="1"/>
    <xf numFmtId="172" fontId="49" fillId="2" borderId="1" xfId="14" applyNumberFormat="1" applyFont="1" applyFill="1" applyBorder="1" applyAlignment="1">
      <alignment horizontal="center" vertical="center"/>
    </xf>
    <xf numFmtId="172" fontId="49" fillId="0" borderId="2" xfId="14" applyNumberFormat="1" applyFont="1" applyBorder="1" applyAlignment="1">
      <alignment horizontal="center" vertical="center"/>
    </xf>
    <xf numFmtId="169" fontId="50" fillId="0" borderId="0" xfId="1" applyNumberFormat="1" applyFont="1" applyBorder="1"/>
    <xf numFmtId="165" fontId="50" fillId="0" borderId="0" xfId="1" applyFont="1" applyBorder="1"/>
    <xf numFmtId="172" fontId="46" fillId="2" borderId="9" xfId="14" applyNumberFormat="1" applyFont="1" applyFill="1" applyBorder="1" applyAlignment="1">
      <alignment horizontal="center" vertical="center"/>
    </xf>
    <xf numFmtId="0" fontId="46" fillId="0" borderId="0" xfId="0" applyFont="1"/>
    <xf numFmtId="41" fontId="34" fillId="2" borderId="0" xfId="14" applyFont="1" applyFill="1"/>
    <xf numFmtId="0" fontId="45" fillId="0" borderId="0" xfId="0" applyFont="1" applyAlignment="1">
      <alignment horizontal="center"/>
    </xf>
    <xf numFmtId="3" fontId="34" fillId="0" borderId="0" xfId="0" applyNumberFormat="1" applyFont="1"/>
    <xf numFmtId="165" fontId="49" fillId="0" borderId="2" xfId="1" applyFont="1" applyBorder="1" applyAlignment="1">
      <alignment horizontal="right" vertical="center"/>
    </xf>
    <xf numFmtId="165" fontId="49" fillId="0" borderId="9" xfId="1" applyFont="1" applyBorder="1" applyAlignment="1">
      <alignment horizontal="right" vertical="center"/>
    </xf>
    <xf numFmtId="4" fontId="51" fillId="0" borderId="0" xfId="0" applyNumberFormat="1" applyFont="1"/>
    <xf numFmtId="169" fontId="34" fillId="0" borderId="0" xfId="1" applyNumberFormat="1" applyFont="1"/>
    <xf numFmtId="49" fontId="49" fillId="0" borderId="0" xfId="0" applyNumberFormat="1" applyFont="1"/>
    <xf numFmtId="0" fontId="51" fillId="0" borderId="0" xfId="0" applyFont="1"/>
    <xf numFmtId="0" fontId="53" fillId="0" borderId="0" xfId="0" applyFont="1"/>
    <xf numFmtId="0" fontId="49" fillId="0" borderId="0" xfId="0" applyFont="1"/>
    <xf numFmtId="0" fontId="42" fillId="0" borderId="0" xfId="0" applyFont="1" applyAlignment="1">
      <alignment horizontal="center"/>
    </xf>
    <xf numFmtId="4" fontId="49" fillId="0" borderId="0" xfId="0" applyNumberFormat="1" applyFont="1"/>
    <xf numFmtId="0" fontId="34" fillId="0" borderId="0" xfId="0" applyFont="1" applyAlignment="1">
      <alignment horizontal="center"/>
    </xf>
    <xf numFmtId="0" fontId="49" fillId="0" borderId="4" xfId="0" applyFont="1" applyBorder="1" applyAlignment="1">
      <alignment horizontal="center" vertical="center" wrapText="1"/>
    </xf>
    <xf numFmtId="4" fontId="34" fillId="0" borderId="0" xfId="0" applyNumberFormat="1" applyFont="1" applyAlignment="1">
      <alignment horizontal="center"/>
    </xf>
    <xf numFmtId="0" fontId="49" fillId="0" borderId="6" xfId="0" applyFont="1" applyBorder="1" applyAlignment="1">
      <alignment horizontal="center" vertical="center" wrapText="1"/>
    </xf>
    <xf numFmtId="172" fontId="34" fillId="0" borderId="5" xfId="14" applyNumberFormat="1" applyFont="1" applyBorder="1" applyAlignment="1">
      <alignment horizontal="right"/>
    </xf>
    <xf numFmtId="0" fontId="49" fillId="0" borderId="0" xfId="0" applyFont="1" applyAlignment="1">
      <alignment horizontal="center"/>
    </xf>
    <xf numFmtId="0" fontId="49" fillId="0" borderId="7" xfId="0" applyFont="1" applyBorder="1" applyAlignment="1">
      <alignment horizontal="center" vertical="center" wrapText="1"/>
    </xf>
    <xf numFmtId="172" fontId="34" fillId="0" borderId="7" xfId="14" applyNumberFormat="1" applyFont="1" applyBorder="1" applyAlignment="1">
      <alignment horizontal="right"/>
    </xf>
    <xf numFmtId="172" fontId="39" fillId="0" borderId="7" xfId="14" applyNumberFormat="1" applyFont="1" applyBorder="1" applyAlignment="1">
      <alignment horizontal="right"/>
    </xf>
    <xf numFmtId="172" fontId="39" fillId="0" borderId="7" xfId="14" applyNumberFormat="1" applyFont="1" applyBorder="1" applyAlignment="1">
      <alignment horizontal="right" vertical="center"/>
    </xf>
    <xf numFmtId="0" fontId="49" fillId="0" borderId="0" xfId="0" applyFont="1" applyAlignment="1">
      <alignment vertical="center"/>
    </xf>
    <xf numFmtId="4" fontId="49" fillId="0" borderId="0" xfId="0" applyNumberFormat="1" applyFont="1" applyAlignment="1">
      <alignment vertical="center"/>
    </xf>
    <xf numFmtId="0" fontId="39" fillId="0" borderId="7" xfId="0" applyFont="1" applyBorder="1" applyAlignment="1">
      <alignment vertical="center"/>
    </xf>
    <xf numFmtId="0" fontId="39" fillId="0" borderId="7" xfId="0" applyFont="1" applyBorder="1" applyAlignment="1">
      <alignment horizontal="left"/>
    </xf>
    <xf numFmtId="0" fontId="49" fillId="0" borderId="0" xfId="0" applyFont="1" applyAlignment="1">
      <alignment horizontal="center" wrapText="1"/>
    </xf>
    <xf numFmtId="4" fontId="49" fillId="0" borderId="0" xfId="0" applyNumberFormat="1" applyFont="1" applyAlignment="1">
      <alignment horizontal="center"/>
    </xf>
    <xf numFmtId="14" fontId="49" fillId="0" borderId="0" xfId="0" applyNumberFormat="1" applyFont="1" applyAlignment="1">
      <alignment horizontal="center"/>
    </xf>
    <xf numFmtId="172" fontId="39" fillId="0" borderId="7" xfId="14" applyNumberFormat="1" applyFont="1" applyBorder="1" applyAlignment="1">
      <alignment horizontal="right" wrapText="1"/>
    </xf>
    <xf numFmtId="0" fontId="39" fillId="0" borderId="8" xfId="0" applyFont="1" applyBorder="1"/>
    <xf numFmtId="172" fontId="39" fillId="0" borderId="8" xfId="14" applyNumberFormat="1" applyFont="1" applyBorder="1" applyAlignment="1">
      <alignment horizontal="right"/>
    </xf>
    <xf numFmtId="3" fontId="49"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4" fontId="39" fillId="0" borderId="1" xfId="0" applyNumberFormat="1" applyFont="1" applyBorder="1"/>
    <xf numFmtId="165" fontId="35" fillId="0" borderId="18" xfId="1" applyFont="1" applyBorder="1" applyAlignment="1">
      <alignment horizontal="center" vertical="center"/>
    </xf>
    <xf numFmtId="41" fontId="39" fillId="0" borderId="0" xfId="14" applyFont="1"/>
    <xf numFmtId="2" fontId="46" fillId="0" borderId="0" xfId="0" applyNumberFormat="1" applyFont="1" applyAlignment="1">
      <alignment horizontal="center"/>
    </xf>
    <xf numFmtId="2" fontId="39" fillId="0" borderId="0" xfId="0" applyNumberFormat="1" applyFont="1"/>
    <xf numFmtId="3" fontId="49" fillId="0" borderId="1" xfId="0" applyNumberFormat="1" applyFont="1" applyBorder="1" applyAlignment="1">
      <alignment horizontal="center" vertical="center"/>
    </xf>
    <xf numFmtId="0" fontId="39" fillId="0" borderId="11" xfId="0" applyFont="1" applyBorder="1"/>
    <xf numFmtId="0" fontId="49" fillId="0" borderId="11" xfId="0" applyFont="1" applyBorder="1"/>
    <xf numFmtId="165" fontId="35" fillId="2" borderId="1" xfId="1" applyFont="1" applyFill="1" applyBorder="1" applyAlignment="1">
      <alignment horizontal="center" vertical="center"/>
    </xf>
    <xf numFmtId="165" fontId="49" fillId="0" borderId="0" xfId="1" applyFont="1" applyBorder="1" applyAlignment="1">
      <alignment horizontal="right" vertical="center"/>
    </xf>
    <xf numFmtId="165" fontId="39" fillId="0" borderId="0" xfId="1" applyFont="1" applyBorder="1" applyAlignment="1">
      <alignment horizontal="right" vertical="center"/>
    </xf>
    <xf numFmtId="165" fontId="34" fillId="2" borderId="0" xfId="1" applyFont="1" applyFill="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49" fillId="0" borderId="3"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6" fillId="0" borderId="4" xfId="0" applyFont="1" applyBorder="1" applyAlignment="1">
      <alignment horizontal="left" vertical="center"/>
    </xf>
    <xf numFmtId="0" fontId="56" fillId="0" borderId="4" xfId="0" applyFont="1" applyBorder="1" applyAlignment="1">
      <alignment horizontal="center" vertical="center" wrapText="1"/>
    </xf>
    <xf numFmtId="0" fontId="57" fillId="0" borderId="4" xfId="0" applyFont="1" applyBorder="1" applyAlignment="1">
      <alignment horizontal="left" vertical="center"/>
    </xf>
    <xf numFmtId="172" fontId="39" fillId="0" borderId="4" xfId="14" applyNumberFormat="1" applyFont="1" applyBorder="1" applyAlignment="1">
      <alignment vertical="center"/>
    </xf>
    <xf numFmtId="0" fontId="57" fillId="0" borderId="4" xfId="0" applyFont="1" applyBorder="1" applyAlignment="1">
      <alignment horizontal="center" vertical="center"/>
    </xf>
    <xf numFmtId="172" fontId="57" fillId="0" borderId="4" xfId="14" applyNumberFormat="1" applyFont="1" applyBorder="1" applyAlignment="1">
      <alignment horizontal="center" vertical="center"/>
    </xf>
    <xf numFmtId="165" fontId="57"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7" fillId="0" borderId="4" xfId="14" applyFont="1" applyBorder="1" applyAlignment="1">
      <alignment horizontal="center" vertical="center"/>
    </xf>
    <xf numFmtId="41" fontId="34" fillId="0" borderId="0" xfId="14" applyFont="1"/>
    <xf numFmtId="165" fontId="56"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6"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1"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8" xfId="14" applyNumberFormat="1" applyFont="1" applyFill="1" applyBorder="1"/>
    <xf numFmtId="175" fontId="60" fillId="0" borderId="4" xfId="11" applyNumberFormat="1" applyFont="1" applyBorder="1"/>
    <xf numFmtId="175" fontId="60" fillId="0" borderId="0" xfId="11" applyNumberFormat="1" applyFont="1"/>
    <xf numFmtId="175" fontId="60" fillId="0" borderId="29" xfId="11" applyNumberFormat="1" applyFont="1" applyBorder="1"/>
    <xf numFmtId="3" fontId="60" fillId="0" borderId="0" xfId="11" applyNumberFormat="1" applyFont="1"/>
    <xf numFmtId="0" fontId="60" fillId="0" borderId="0" xfId="11" applyFont="1"/>
    <xf numFmtId="173" fontId="61" fillId="0" borderId="31" xfId="11" applyNumberFormat="1" applyFont="1" applyBorder="1"/>
    <xf numFmtId="175" fontId="62" fillId="0" borderId="5" xfId="11" applyNumberFormat="1" applyFont="1" applyBorder="1"/>
    <xf numFmtId="175" fontId="62" fillId="0" borderId="4" xfId="11" applyNumberFormat="1" applyFont="1" applyBorder="1"/>
    <xf numFmtId="172" fontId="63" fillId="0" borderId="4" xfId="14" applyNumberFormat="1" applyFont="1" applyFill="1" applyBorder="1"/>
    <xf numFmtId="172" fontId="62" fillId="0" borderId="5" xfId="14" applyNumberFormat="1" applyFont="1" applyFill="1" applyBorder="1"/>
    <xf numFmtId="172" fontId="63" fillId="0" borderId="8" xfId="14" applyNumberFormat="1" applyFont="1" applyFill="1" applyBorder="1"/>
    <xf numFmtId="175" fontId="62" fillId="0" borderId="29" xfId="11" applyNumberFormat="1" applyFont="1" applyBorder="1"/>
    <xf numFmtId="0" fontId="62" fillId="0" borderId="0" xfId="11" applyFont="1"/>
    <xf numFmtId="173" fontId="15" fillId="0" borderId="5" xfId="11" applyNumberFormat="1" applyFont="1" applyBorder="1"/>
    <xf numFmtId="0" fontId="54" fillId="0" borderId="0" xfId="2" applyFont="1" applyFill="1" applyAlignment="1">
      <alignment horizontal="left"/>
    </xf>
    <xf numFmtId="171" fontId="34" fillId="0" borderId="0" xfId="0" applyNumberFormat="1" applyFont="1" applyAlignment="1">
      <alignment horizontal="center"/>
    </xf>
    <xf numFmtId="172" fontId="34" fillId="0" borderId="10" xfId="14" applyNumberFormat="1" applyFont="1" applyBorder="1" applyAlignment="1">
      <alignment horizontal="right" vertical="center"/>
    </xf>
    <xf numFmtId="172" fontId="34" fillId="0" borderId="11" xfId="14" applyNumberFormat="1" applyFont="1" applyBorder="1" applyAlignment="1">
      <alignment horizontal="right"/>
    </xf>
    <xf numFmtId="172" fontId="39" fillId="0" borderId="11" xfId="14" applyNumberFormat="1" applyFont="1" applyBorder="1" applyAlignment="1">
      <alignment horizontal="right" vertical="center"/>
    </xf>
    <xf numFmtId="172" fontId="39" fillId="0" borderId="11" xfId="14" applyNumberFormat="1" applyFont="1" applyBorder="1" applyAlignment="1">
      <alignment horizontal="right"/>
    </xf>
    <xf numFmtId="0" fontId="49" fillId="0" borderId="8" xfId="0" applyFont="1" applyBorder="1" applyAlignment="1">
      <alignment horizontal="center" vertical="center" wrapText="1"/>
    </xf>
    <xf numFmtId="3" fontId="65" fillId="0" borderId="0" xfId="0" applyNumberFormat="1" applyFont="1"/>
    <xf numFmtId="4" fontId="65" fillId="0" borderId="0" xfId="0" applyNumberFormat="1" applyFont="1"/>
    <xf numFmtId="41" fontId="65" fillId="2" borderId="0" xfId="14" applyFont="1" applyFill="1"/>
    <xf numFmtId="14" fontId="46"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0" fontId="64" fillId="0" borderId="0" xfId="0" applyFont="1"/>
    <xf numFmtId="0" fontId="65" fillId="0" borderId="0" xfId="0" applyFont="1"/>
    <xf numFmtId="0" fontId="83" fillId="0" borderId="0" xfId="0" applyFont="1"/>
    <xf numFmtId="0" fontId="84" fillId="0" borderId="0" xfId="0" applyFont="1"/>
    <xf numFmtId="0" fontId="52" fillId="0" borderId="0" xfId="0" applyFont="1"/>
    <xf numFmtId="0" fontId="47" fillId="0" borderId="0" xfId="0" applyFont="1"/>
    <xf numFmtId="0" fontId="86" fillId="0" borderId="4" xfId="0" applyFont="1" applyBorder="1" applyAlignment="1">
      <alignment horizontal="center" vertical="center" wrapText="1"/>
    </xf>
    <xf numFmtId="0" fontId="34" fillId="0" borderId="11" xfId="0" applyFont="1" applyBorder="1"/>
    <xf numFmtId="0" fontId="34" fillId="0" borderId="0" xfId="0" applyFont="1" applyAlignment="1">
      <alignment horizontal="left" vertical="top" wrapText="1"/>
    </xf>
    <xf numFmtId="0" fontId="88" fillId="0" borderId="0" xfId="0" applyFont="1"/>
    <xf numFmtId="0" fontId="34" fillId="0" borderId="0" xfId="0" applyFont="1" applyAlignment="1">
      <alignment vertical="center" wrapText="1"/>
    </xf>
    <xf numFmtId="0" fontId="34" fillId="0" borderId="0" xfId="0" applyFont="1" applyAlignment="1">
      <alignment horizontal="left" vertical="top"/>
    </xf>
    <xf numFmtId="172" fontId="49" fillId="0" borderId="5" xfId="14" applyNumberFormat="1" applyFont="1" applyBorder="1" applyAlignment="1">
      <alignment horizontal="right"/>
    </xf>
    <xf numFmtId="172" fontId="49" fillId="0" borderId="7" xfId="14" applyNumberFormat="1" applyFont="1" applyBorder="1" applyAlignment="1">
      <alignment horizontal="right"/>
    </xf>
    <xf numFmtId="172" fontId="49" fillId="0" borderId="8" xfId="14" applyNumberFormat="1" applyFont="1" applyBorder="1" applyAlignment="1">
      <alignment horizontal="right"/>
    </xf>
    <xf numFmtId="3" fontId="49" fillId="0" borderId="0" xfId="0" applyNumberFormat="1" applyFont="1"/>
    <xf numFmtId="2" fontId="49" fillId="0" borderId="0" xfId="0" applyNumberFormat="1" applyFont="1"/>
    <xf numFmtId="0" fontId="41" fillId="0" borderId="0" xfId="0" applyFont="1" applyAlignment="1">
      <alignment vertical="center"/>
    </xf>
    <xf numFmtId="0" fontId="49" fillId="0" borderId="15" xfId="0" applyFont="1" applyBorder="1"/>
    <xf numFmtId="0" fontId="46" fillId="0" borderId="11" xfId="0" applyFont="1" applyBorder="1"/>
    <xf numFmtId="0" fontId="56" fillId="2" borderId="4" xfId="0" applyFont="1" applyFill="1" applyBorder="1" applyAlignment="1">
      <alignment horizontal="left" vertical="center"/>
    </xf>
    <xf numFmtId="0" fontId="56"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7" fillId="2" borderId="4" xfId="0" applyFont="1" applyFill="1" applyBorder="1" applyAlignment="1">
      <alignment horizontal="center" vertical="center"/>
    </xf>
    <xf numFmtId="0" fontId="34" fillId="2" borderId="0" xfId="0" applyFont="1" applyFill="1" applyAlignment="1">
      <alignment horizontal="left"/>
    </xf>
    <xf numFmtId="0" fontId="57"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57"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0" fontId="82" fillId="0" borderId="0" xfId="0" applyFont="1"/>
    <xf numFmtId="0" fontId="82" fillId="0" borderId="0" xfId="0" applyFont="1" applyAlignment="1">
      <alignment vertical="center"/>
    </xf>
    <xf numFmtId="0" fontId="89" fillId="0" borderId="0" xfId="0" applyFont="1" applyAlignment="1">
      <alignment horizontal="right" vertical="center"/>
    </xf>
    <xf numFmtId="0" fontId="89" fillId="40" borderId="50" xfId="0" applyFont="1" applyFill="1" applyBorder="1" applyAlignment="1">
      <alignment horizontal="center" vertical="center"/>
    </xf>
    <xf numFmtId="14" fontId="89" fillId="40" borderId="51" xfId="0" applyNumberFormat="1" applyFont="1" applyFill="1" applyBorder="1" applyAlignment="1">
      <alignment horizontal="center" vertical="center"/>
    </xf>
    <xf numFmtId="14" fontId="89" fillId="40" borderId="52" xfId="0" applyNumberFormat="1" applyFont="1" applyFill="1" applyBorder="1" applyAlignment="1">
      <alignment horizontal="center" vertical="center"/>
    </xf>
    <xf numFmtId="0" fontId="82" fillId="0" borderId="53" xfId="0" applyFont="1" applyBorder="1" applyAlignment="1">
      <alignment vertical="center"/>
    </xf>
    <xf numFmtId="4" fontId="82" fillId="0" borderId="4" xfId="0" applyNumberFormat="1" applyFont="1" applyBorder="1" applyAlignment="1">
      <alignment vertical="center"/>
    </xf>
    <xf numFmtId="4" fontId="82" fillId="0" borderId="54" xfId="0" applyNumberFormat="1" applyFont="1" applyBorder="1" applyAlignment="1">
      <alignment vertical="center"/>
    </xf>
    <xf numFmtId="0" fontId="82" fillId="0" borderId="55" xfId="0" applyFont="1" applyBorder="1" applyAlignment="1">
      <alignment vertical="center"/>
    </xf>
    <xf numFmtId="4" fontId="82" fillId="0" borderId="56" xfId="0" applyNumberFormat="1" applyFont="1" applyBorder="1" applyAlignment="1">
      <alignment vertical="center"/>
    </xf>
    <xf numFmtId="4" fontId="82" fillId="0" borderId="57" xfId="0" applyNumberFormat="1" applyFont="1" applyBorder="1" applyAlignment="1">
      <alignment vertical="center"/>
    </xf>
    <xf numFmtId="0" fontId="82" fillId="0" borderId="0" xfId="0" applyFont="1" applyAlignment="1">
      <alignment horizontal="center" vertical="center" wrapText="1"/>
    </xf>
    <xf numFmtId="0" fontId="89" fillId="40" borderId="24" xfId="0" applyFont="1" applyFill="1" applyBorder="1" applyAlignment="1">
      <alignment horizontal="center" vertical="center" wrapText="1"/>
    </xf>
    <xf numFmtId="0" fontId="89" fillId="40" borderId="25" xfId="0" applyFont="1" applyFill="1" applyBorder="1" applyAlignment="1">
      <alignment horizontal="center" vertical="center" wrapText="1"/>
    </xf>
    <xf numFmtId="0" fontId="89" fillId="40" borderId="26" xfId="0" applyFont="1" applyFill="1" applyBorder="1" applyAlignment="1">
      <alignment horizontal="center" vertical="center" wrapText="1"/>
    </xf>
    <xf numFmtId="0" fontId="82" fillId="0" borderId="0" xfId="0" applyFont="1" applyAlignment="1">
      <alignment horizontal="center" vertical="center"/>
    </xf>
    <xf numFmtId="14" fontId="82" fillId="0" borderId="21" xfId="0" applyNumberFormat="1" applyFont="1" applyBorder="1" applyAlignment="1">
      <alignment horizontal="center" vertical="center"/>
    </xf>
    <xf numFmtId="14" fontId="82" fillId="0" borderId="22" xfId="0" applyNumberFormat="1" applyFont="1" applyBorder="1" applyAlignment="1">
      <alignment horizontal="center" vertical="center"/>
    </xf>
    <xf numFmtId="14" fontId="82" fillId="0" borderId="23" xfId="0" applyNumberFormat="1" applyFont="1" applyBorder="1" applyAlignment="1">
      <alignment horizontal="center" vertical="center"/>
    </xf>
    <xf numFmtId="0" fontId="82" fillId="41" borderId="0" xfId="0" applyFont="1" applyFill="1" applyAlignment="1">
      <alignment vertical="center"/>
    </xf>
    <xf numFmtId="0" fontId="89" fillId="0" borderId="0" xfId="0" applyFont="1" applyAlignment="1">
      <alignment vertical="center"/>
    </xf>
    <xf numFmtId="0" fontId="82" fillId="0" borderId="0" xfId="0" applyFont="1" applyAlignment="1">
      <alignment vertical="center" wrapText="1"/>
    </xf>
    <xf numFmtId="0" fontId="82" fillId="43" borderId="58" xfId="0" applyFont="1" applyFill="1" applyBorder="1" applyAlignment="1">
      <alignment vertical="center"/>
    </xf>
    <xf numFmtId="14" fontId="89" fillId="0" borderId="0" xfId="0" applyNumberFormat="1" applyFont="1" applyAlignment="1">
      <alignment vertical="center"/>
    </xf>
    <xf numFmtId="0" fontId="90" fillId="0" borderId="0" xfId="2" applyFont="1" applyFill="1" applyAlignment="1">
      <alignment horizontal="center" vertical="center"/>
    </xf>
    <xf numFmtId="49" fontId="82" fillId="42" borderId="0" xfId="0" applyNumberFormat="1" applyFont="1" applyFill="1" applyAlignment="1">
      <alignment vertical="center"/>
    </xf>
    <xf numFmtId="1" fontId="49" fillId="2" borderId="14" xfId="0" applyNumberFormat="1" applyFont="1" applyFill="1" applyBorder="1" applyAlignment="1">
      <alignment horizontal="center" vertical="center" wrapText="1"/>
    </xf>
    <xf numFmtId="0" fontId="49" fillId="0" borderId="16" xfId="0" applyFont="1" applyBorder="1" applyAlignment="1">
      <alignment vertical="center"/>
    </xf>
    <xf numFmtId="4" fontId="47" fillId="0" borderId="0" xfId="0" applyNumberFormat="1" applyFont="1" applyAlignment="1">
      <alignment vertical="center"/>
    </xf>
    <xf numFmtId="0" fontId="44" fillId="0" borderId="0" xfId="0" applyFont="1" applyAlignment="1">
      <alignment wrapText="1"/>
    </xf>
    <xf numFmtId="0" fontId="42" fillId="2" borderId="0" xfId="0" applyFont="1" applyFill="1" applyAlignment="1">
      <alignment wrapText="1"/>
    </xf>
    <xf numFmtId="0" fontId="42" fillId="0" borderId="0" xfId="0" applyFont="1" applyAlignment="1">
      <alignment wrapText="1"/>
    </xf>
    <xf numFmtId="0" fontId="45" fillId="0" borderId="0" xfId="0" applyFont="1" applyAlignment="1">
      <alignment horizontal="center" wrapText="1"/>
    </xf>
    <xf numFmtId="165" fontId="34" fillId="0" borderId="0" xfId="1" applyFont="1" applyBorder="1" applyAlignment="1">
      <alignment horizontal="center" vertical="center" wrapText="1"/>
    </xf>
    <xf numFmtId="165" fontId="34" fillId="0" borderId="0" xfId="1" applyFont="1" applyBorder="1" applyAlignment="1">
      <alignment horizontal="right" vertical="center" wrapText="1"/>
    </xf>
    <xf numFmtId="165" fontId="34" fillId="0" borderId="1" xfId="1" applyFont="1" applyBorder="1" applyAlignment="1">
      <alignment horizontal="right" vertical="center" wrapText="1"/>
    </xf>
    <xf numFmtId="165" fontId="49" fillId="0" borderId="1" xfId="1" applyFont="1" applyBorder="1" applyAlignment="1">
      <alignment horizontal="right" vertical="center" wrapText="1"/>
    </xf>
    <xf numFmtId="165" fontId="49" fillId="0" borderId="2" xfId="1" applyFont="1" applyBorder="1" applyAlignment="1">
      <alignment horizontal="right" vertical="center" wrapText="1"/>
    </xf>
    <xf numFmtId="165" fontId="49" fillId="0" borderId="9" xfId="1" applyFont="1" applyBorder="1" applyAlignment="1">
      <alignment horizontal="right" vertical="center" wrapText="1"/>
    </xf>
    <xf numFmtId="176" fontId="52" fillId="0" borderId="0" xfId="14" applyNumberFormat="1" applyFont="1" applyAlignment="1">
      <alignment wrapText="1"/>
    </xf>
    <xf numFmtId="3" fontId="64" fillId="0" borderId="0" xfId="0" applyNumberFormat="1" applyFont="1" applyAlignment="1">
      <alignment wrapText="1"/>
    </xf>
    <xf numFmtId="3" fontId="34" fillId="0" borderId="0" xfId="0" applyNumberFormat="1" applyFont="1" applyAlignment="1">
      <alignment wrapText="1"/>
    </xf>
    <xf numFmtId="3" fontId="51" fillId="0" borderId="0" xfId="0" applyNumberFormat="1" applyFont="1" applyAlignment="1">
      <alignment wrapText="1"/>
    </xf>
    <xf numFmtId="0" fontId="34" fillId="0" borderId="0" xfId="0" applyFont="1" applyAlignment="1">
      <alignment wrapText="1"/>
    </xf>
    <xf numFmtId="0" fontId="49" fillId="0" borderId="4" xfId="0" applyFont="1" applyBorder="1" applyAlignment="1">
      <alignment horizontal="center" vertical="center"/>
    </xf>
    <xf numFmtId="1" fontId="49" fillId="0" borderId="1" xfId="0" applyNumberFormat="1" applyFont="1" applyBorder="1" applyAlignment="1">
      <alignment horizontal="center" vertical="center" wrapText="1"/>
    </xf>
    <xf numFmtId="165" fontId="93" fillId="0" borderId="4" xfId="1" applyFont="1" applyBorder="1" applyAlignment="1">
      <alignment horizontal="center" vertical="center"/>
    </xf>
    <xf numFmtId="41" fontId="93" fillId="0" borderId="4" xfId="14" applyFont="1" applyBorder="1" applyAlignment="1">
      <alignment horizontal="center" vertical="center"/>
    </xf>
    <xf numFmtId="0" fontId="94" fillId="0" borderId="0" xfId="0" applyFont="1"/>
    <xf numFmtId="49" fontId="56" fillId="0" borderId="4" xfId="0" applyNumberFormat="1" applyFont="1" applyBorder="1" applyAlignment="1">
      <alignment horizontal="center" vertical="center" wrapText="1"/>
    </xf>
    <xf numFmtId="172" fontId="34" fillId="2" borderId="4" xfId="14" applyNumberFormat="1" applyFont="1" applyFill="1" applyBorder="1" applyAlignment="1">
      <alignment horizontal="right" vertical="center"/>
    </xf>
    <xf numFmtId="172" fontId="57" fillId="2" borderId="4" xfId="14" applyNumberFormat="1" applyFont="1" applyFill="1" applyBorder="1" applyAlignment="1">
      <alignment horizontal="center" vertical="center"/>
    </xf>
    <xf numFmtId="41" fontId="29" fillId="0" borderId="38" xfId="14" applyFont="1" applyBorder="1" applyAlignment="1">
      <alignment horizontal="center"/>
    </xf>
    <xf numFmtId="172" fontId="42" fillId="0" borderId="0" xfId="0" applyNumberFormat="1" applyFont="1"/>
    <xf numFmtId="172" fontId="48" fillId="0" borderId="0" xfId="0" applyNumberFormat="1" applyFont="1" applyAlignment="1">
      <alignment horizontal="center"/>
    </xf>
    <xf numFmtId="172" fontId="49" fillId="2" borderId="14" xfId="0" applyNumberFormat="1" applyFont="1" applyFill="1" applyBorder="1" applyAlignment="1">
      <alignment horizontal="center" vertical="center" wrapText="1"/>
    </xf>
    <xf numFmtId="172" fontId="34" fillId="2" borderId="12" xfId="0" applyNumberFormat="1" applyFont="1" applyFill="1" applyBorder="1" applyAlignment="1">
      <alignment horizontal="center" vertical="center"/>
    </xf>
    <xf numFmtId="172" fontId="34" fillId="2" borderId="12" xfId="1" applyNumberFormat="1" applyFont="1" applyFill="1" applyBorder="1" applyAlignment="1">
      <alignment horizontal="center" vertical="center"/>
    </xf>
    <xf numFmtId="172" fontId="34" fillId="0" borderId="12" xfId="14" applyNumberFormat="1" applyFont="1" applyBorder="1" applyAlignment="1">
      <alignment horizontal="center" vertical="center"/>
    </xf>
    <xf numFmtId="172" fontId="34" fillId="2" borderId="12" xfId="14" applyNumberFormat="1" applyFont="1" applyFill="1" applyBorder="1" applyAlignment="1">
      <alignment horizontal="center" vertical="center"/>
    </xf>
    <xf numFmtId="172" fontId="49" fillId="2" borderId="14" xfId="14" applyNumberFormat="1" applyFont="1" applyFill="1" applyBorder="1" applyAlignment="1">
      <alignment horizontal="center" vertical="center"/>
    </xf>
    <xf numFmtId="172" fontId="49" fillId="2" borderId="12" xfId="14" applyNumberFormat="1" applyFont="1" applyFill="1" applyBorder="1" applyAlignment="1">
      <alignment horizontal="center" vertical="center"/>
    </xf>
    <xf numFmtId="172" fontId="49" fillId="2" borderId="17" xfId="14" applyNumberFormat="1" applyFont="1" applyFill="1" applyBorder="1" applyAlignment="1">
      <alignment horizontal="center" vertical="center"/>
    </xf>
    <xf numFmtId="172" fontId="39" fillId="2" borderId="12" xfId="14" applyNumberFormat="1" applyFont="1" applyFill="1" applyBorder="1" applyAlignment="1">
      <alignment horizontal="center" vertical="center"/>
    </xf>
    <xf numFmtId="172" fontId="39" fillId="2" borderId="13" xfId="14" applyNumberFormat="1" applyFont="1" applyFill="1" applyBorder="1" applyAlignment="1">
      <alignment horizontal="center" vertical="center"/>
    </xf>
    <xf numFmtId="172" fontId="49" fillId="2" borderId="13" xfId="14" applyNumberFormat="1" applyFont="1" applyFill="1" applyBorder="1" applyAlignment="1">
      <alignment horizontal="center" vertical="center"/>
    </xf>
    <xf numFmtId="172" fontId="49" fillId="0" borderId="14" xfId="14" applyNumberFormat="1" applyFont="1" applyBorder="1" applyAlignment="1">
      <alignment horizontal="center" vertical="center"/>
    </xf>
    <xf numFmtId="172" fontId="34" fillId="0" borderId="12" xfId="14" applyNumberFormat="1" applyFont="1" applyFill="1" applyBorder="1" applyAlignment="1">
      <alignment horizontal="center" vertical="center"/>
    </xf>
    <xf numFmtId="172" fontId="65" fillId="2" borderId="13" xfId="14" applyNumberFormat="1" applyFont="1" applyFill="1" applyBorder="1" applyAlignment="1">
      <alignment horizontal="center"/>
    </xf>
    <xf numFmtId="172" fontId="65" fillId="2" borderId="0" xfId="0" applyNumberFormat="1" applyFont="1" applyFill="1"/>
    <xf numFmtId="172" fontId="34" fillId="2" borderId="0" xfId="0" applyNumberFormat="1" applyFont="1" applyFill="1"/>
    <xf numFmtId="172" fontId="65" fillId="2" borderId="0" xfId="14" applyNumberFormat="1" applyFont="1" applyFill="1"/>
    <xf numFmtId="0" fontId="86" fillId="2" borderId="4" xfId="0" applyFont="1" applyFill="1" applyBorder="1" applyAlignment="1">
      <alignment horizontal="center" vertical="center" wrapText="1"/>
    </xf>
    <xf numFmtId="0" fontId="34" fillId="0" borderId="14" xfId="0" applyFont="1" applyBorder="1" applyAlignment="1">
      <alignment horizontal="center" vertical="center"/>
    </xf>
    <xf numFmtId="178" fontId="34" fillId="0" borderId="14" xfId="0" applyNumberFormat="1" applyFont="1" applyBorder="1" applyAlignment="1">
      <alignment horizontal="center" vertical="center"/>
    </xf>
    <xf numFmtId="172" fontId="34" fillId="0" borderId="14" xfId="14" applyNumberFormat="1" applyFont="1" applyFill="1" applyBorder="1" applyAlignment="1">
      <alignment horizontal="right" vertical="center"/>
    </xf>
    <xf numFmtId="10" fontId="34" fillId="0" borderId="14" xfId="3" applyNumberFormat="1" applyFont="1" applyFill="1" applyBorder="1" applyAlignment="1">
      <alignment horizontal="right" vertical="center"/>
    </xf>
    <xf numFmtId="0" fontId="95" fillId="0" borderId="0" xfId="0" applyFont="1"/>
    <xf numFmtId="0" fontId="80" fillId="0" borderId="0" xfId="0" applyFont="1"/>
    <xf numFmtId="172" fontId="35" fillId="0" borderId="14" xfId="14" applyNumberFormat="1" applyFont="1" applyFill="1" applyBorder="1" applyAlignment="1">
      <alignment horizontal="right" vertical="center"/>
    </xf>
    <xf numFmtId="4" fontId="96" fillId="0" borderId="0" xfId="0" applyNumberFormat="1" applyFont="1"/>
    <xf numFmtId="0" fontId="0" fillId="0" borderId="0" xfId="0" applyAlignment="1">
      <alignment horizontal="center"/>
    </xf>
    <xf numFmtId="4" fontId="97" fillId="0" borderId="0" xfId="0" applyNumberFormat="1" applyFont="1" applyAlignment="1">
      <alignment vertical="center"/>
    </xf>
    <xf numFmtId="4" fontId="0" fillId="0" borderId="0" xfId="0" applyNumberFormat="1" applyAlignment="1">
      <alignment horizontal="center"/>
    </xf>
    <xf numFmtId="179" fontId="89" fillId="0" borderId="0" xfId="0" applyNumberFormat="1" applyFont="1" applyAlignment="1">
      <alignment vertical="center"/>
    </xf>
    <xf numFmtId="180" fontId="57" fillId="0" borderId="4" xfId="195" applyNumberFormat="1" applyFont="1" applyFill="1" applyBorder="1" applyAlignment="1">
      <alignment horizontal="center" vertical="center"/>
    </xf>
    <xf numFmtId="172" fontId="34" fillId="0" borderId="4" xfId="14" applyNumberFormat="1" applyFont="1" applyFill="1" applyBorder="1" applyAlignment="1">
      <alignment horizontal="right" vertical="center"/>
    </xf>
    <xf numFmtId="41" fontId="57" fillId="2" borderId="4" xfId="14" applyFont="1" applyFill="1" applyBorder="1" applyAlignment="1">
      <alignment horizontal="center" vertical="center"/>
    </xf>
    <xf numFmtId="41" fontId="57" fillId="0" borderId="4" xfId="14" applyFont="1" applyFill="1" applyBorder="1" applyAlignment="1">
      <alignment horizontal="center" vertical="center"/>
    </xf>
    <xf numFmtId="0" fontId="98" fillId="0" borderId="0" xfId="0" applyFont="1"/>
    <xf numFmtId="10" fontId="65" fillId="0" borderId="0" xfId="3" applyNumberFormat="1" applyFont="1"/>
    <xf numFmtId="0" fontId="64" fillId="0" borderId="15" xfId="0" applyFont="1" applyBorder="1"/>
    <xf numFmtId="41" fontId="65" fillId="2" borderId="1" xfId="14" applyFont="1" applyFill="1" applyBorder="1"/>
    <xf numFmtId="0" fontId="85" fillId="0" borderId="16" xfId="0" applyFont="1" applyBorder="1"/>
    <xf numFmtId="0" fontId="85" fillId="0" borderId="2" xfId="0" applyFont="1" applyBorder="1"/>
    <xf numFmtId="0" fontId="34" fillId="0" borderId="2" xfId="0" applyFont="1" applyBorder="1"/>
    <xf numFmtId="0" fontId="0" fillId="0" borderId="2" xfId="0" applyBorder="1"/>
    <xf numFmtId="2" fontId="47" fillId="0" borderId="0" xfId="0" applyNumberFormat="1" applyFont="1"/>
    <xf numFmtId="3" fontId="47" fillId="0" borderId="0" xfId="0" applyNumberFormat="1" applyFont="1"/>
    <xf numFmtId="0" fontId="39" fillId="0" borderId="6" xfId="0" applyFont="1" applyBorder="1"/>
    <xf numFmtId="0" fontId="39" fillId="0" borderId="10" xfId="0" applyFont="1" applyBorder="1" applyAlignment="1">
      <alignment wrapText="1"/>
    </xf>
    <xf numFmtId="0" fontId="39" fillId="0" borderId="15" xfId="0" applyFont="1" applyBorder="1"/>
    <xf numFmtId="3" fontId="49" fillId="0" borderId="13" xfId="0" applyNumberFormat="1" applyFont="1" applyBorder="1" applyAlignment="1">
      <alignment horizontal="center" vertical="center"/>
    </xf>
    <xf numFmtId="3" fontId="49" fillId="0" borderId="0" xfId="0" applyNumberFormat="1" applyFont="1" applyAlignment="1">
      <alignment horizontal="center" vertical="center"/>
    </xf>
    <xf numFmtId="0" fontId="49" fillId="0" borderId="0" xfId="0" applyFont="1" applyAlignment="1">
      <alignment horizontal="center" vertical="center"/>
    </xf>
    <xf numFmtId="165" fontId="49" fillId="0" borderId="12" xfId="1" applyFont="1" applyBorder="1" applyAlignment="1">
      <alignment horizontal="center" vertical="center"/>
    </xf>
    <xf numFmtId="165" fontId="49" fillId="0" borderId="13" xfId="1" applyFont="1" applyBorder="1" applyAlignment="1">
      <alignment horizontal="right" vertical="center"/>
    </xf>
    <xf numFmtId="165" fontId="49" fillId="0" borderId="12" xfId="1" applyFont="1" applyBorder="1" applyAlignment="1">
      <alignment horizontal="right" vertical="center"/>
    </xf>
    <xf numFmtId="165" fontId="39" fillId="0" borderId="12" xfId="1" applyFont="1" applyBorder="1" applyAlignment="1">
      <alignment horizontal="right" vertical="center"/>
    </xf>
    <xf numFmtId="165" fontId="39" fillId="0" borderId="12" xfId="1" applyFont="1" applyBorder="1" applyAlignment="1">
      <alignment vertical="center"/>
    </xf>
    <xf numFmtId="165" fontId="39" fillId="0" borderId="13" xfId="1" quotePrefix="1" applyFont="1" applyBorder="1" applyAlignment="1">
      <alignment horizontal="right" vertical="center"/>
    </xf>
    <xf numFmtId="165" fontId="49" fillId="0" borderId="14" xfId="1" applyFont="1" applyBorder="1" applyAlignment="1">
      <alignment horizontal="right" vertical="center"/>
    </xf>
    <xf numFmtId="165" fontId="39" fillId="0" borderId="13" xfId="1" applyFont="1" applyBorder="1" applyAlignment="1">
      <alignment horizontal="right" vertical="center"/>
    </xf>
    <xf numFmtId="0" fontId="49" fillId="0" borderId="16" xfId="0" applyFont="1" applyBorder="1"/>
    <xf numFmtId="165" fontId="49" fillId="0" borderId="17" xfId="1" applyFont="1" applyBorder="1" applyAlignment="1">
      <alignment horizontal="right" vertical="center"/>
    </xf>
    <xf numFmtId="0" fontId="47" fillId="0" borderId="15" xfId="0" applyFont="1" applyBorder="1"/>
    <xf numFmtId="41" fontId="52" fillId="0" borderId="1" xfId="14" applyFont="1" applyBorder="1"/>
    <xf numFmtId="41" fontId="52" fillId="0" borderId="13" xfId="14" applyFont="1" applyBorder="1"/>
    <xf numFmtId="0" fontId="34" fillId="0" borderId="6" xfId="0" applyFont="1" applyBorder="1"/>
    <xf numFmtId="0" fontId="34" fillId="0" borderId="15" xfId="0" applyFont="1" applyBorder="1"/>
    <xf numFmtId="165" fontId="34" fillId="0" borderId="12" xfId="1" applyFont="1" applyBorder="1" applyAlignment="1">
      <alignment horizontal="center" vertical="center" wrapText="1"/>
    </xf>
    <xf numFmtId="172" fontId="34" fillId="0" borderId="12" xfId="14" applyNumberFormat="1" applyFont="1" applyBorder="1" applyAlignment="1">
      <alignment horizontal="right" vertical="center" wrapText="1"/>
    </xf>
    <xf numFmtId="49" fontId="39" fillId="0" borderId="11" xfId="0" applyNumberFormat="1" applyFont="1" applyBorder="1"/>
    <xf numFmtId="172" fontId="34" fillId="0" borderId="13" xfId="14" applyNumberFormat="1" applyFont="1" applyBorder="1" applyAlignment="1">
      <alignment horizontal="right" vertical="center" wrapText="1"/>
    </xf>
    <xf numFmtId="172" fontId="49" fillId="0" borderId="13" xfId="14" applyNumberFormat="1" applyFont="1" applyBorder="1" applyAlignment="1">
      <alignment horizontal="right" wrapText="1"/>
    </xf>
    <xf numFmtId="172" fontId="34" fillId="0" borderId="12" xfId="14" applyNumberFormat="1" applyFont="1" applyBorder="1" applyAlignment="1">
      <alignment horizontal="right" wrapText="1"/>
    </xf>
    <xf numFmtId="49" fontId="34" fillId="0" borderId="11" xfId="0" applyNumberFormat="1" applyFont="1" applyBorder="1"/>
    <xf numFmtId="49" fontId="49" fillId="0" borderId="11" xfId="0" applyNumberFormat="1" applyFont="1" applyBorder="1"/>
    <xf numFmtId="172" fontId="49" fillId="0" borderId="14" xfId="14" applyNumberFormat="1" applyFont="1" applyBorder="1" applyAlignment="1">
      <alignment horizontal="right" wrapText="1"/>
    </xf>
    <xf numFmtId="165" fontId="49" fillId="0" borderId="17" xfId="1" applyFont="1" applyBorder="1" applyAlignment="1">
      <alignment horizontal="right" wrapText="1"/>
    </xf>
    <xf numFmtId="49" fontId="34" fillId="0" borderId="15" xfId="0" applyNumberFormat="1" applyFont="1" applyBorder="1"/>
    <xf numFmtId="3" fontId="65" fillId="0" borderId="1" xfId="0" applyNumberFormat="1" applyFont="1" applyBorder="1" applyAlignment="1">
      <alignment wrapText="1"/>
    </xf>
    <xf numFmtId="3" fontId="65" fillId="0" borderId="13" xfId="0" applyNumberFormat="1" applyFont="1" applyBorder="1" applyAlignment="1">
      <alignment wrapText="1"/>
    </xf>
    <xf numFmtId="0" fontId="87" fillId="3" borderId="0" xfId="0" applyFont="1" applyFill="1" applyAlignment="1">
      <alignment horizontal="center" vertical="center" wrapText="1"/>
    </xf>
    <xf numFmtId="0" fontId="87"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91" fillId="0" borderId="0" xfId="0" applyFont="1" applyAlignment="1">
      <alignment horizontal="center"/>
    </xf>
    <xf numFmtId="0" fontId="46" fillId="0" borderId="0" xfId="0" applyFont="1" applyAlignment="1">
      <alignment horizontal="center" vertical="center"/>
    </xf>
    <xf numFmtId="0" fontId="39" fillId="0" borderId="0" xfId="0" applyFont="1" applyAlignment="1">
      <alignment horizontal="center" wrapText="1"/>
    </xf>
    <xf numFmtId="0" fontId="92" fillId="0" borderId="0" xfId="0" applyFont="1" applyAlignment="1">
      <alignment horizontal="center" wrapText="1"/>
    </xf>
    <xf numFmtId="1" fontId="49" fillId="0" borderId="10" xfId="0" applyNumberFormat="1" applyFont="1" applyBorder="1" applyAlignment="1">
      <alignment horizontal="center" vertical="center" wrapText="1"/>
    </xf>
    <xf numFmtId="0" fontId="49" fillId="0" borderId="1" xfId="0" applyFont="1" applyBorder="1" applyAlignment="1">
      <alignment horizontal="center" vertical="center" wrapText="1"/>
    </xf>
    <xf numFmtId="1" fontId="49" fillId="0" borderId="59" xfId="0" applyNumberFormat="1" applyFont="1" applyBorder="1" applyAlignment="1">
      <alignment horizontal="center" vertical="center" wrapText="1"/>
    </xf>
    <xf numFmtId="0" fontId="49" fillId="0" borderId="13" xfId="0" applyFont="1" applyBorder="1" applyAlignment="1">
      <alignment horizontal="center" vertical="center" wrapText="1"/>
    </xf>
    <xf numFmtId="0" fontId="34" fillId="0" borderId="0" xfId="0" applyFont="1" applyAlignment="1">
      <alignment horizontal="center"/>
    </xf>
    <xf numFmtId="0" fontId="49" fillId="0" borderId="0" xfId="0" applyFont="1" applyAlignment="1">
      <alignment horizontal="center"/>
    </xf>
    <xf numFmtId="1" fontId="49" fillId="0" borderId="13" xfId="0" applyNumberFormat="1" applyFont="1" applyBorder="1" applyAlignment="1">
      <alignment horizontal="center" vertical="center" wrapText="1"/>
    </xf>
    <xf numFmtId="1" fontId="49" fillId="0" borderId="1" xfId="0" applyNumberFormat="1" applyFont="1" applyBorder="1" applyAlignment="1">
      <alignment horizontal="center" vertical="center" wrapText="1"/>
    </xf>
    <xf numFmtId="0" fontId="42"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6" fillId="0" borderId="4" xfId="0" applyFont="1" applyBorder="1" applyAlignment="1">
      <alignment horizontal="center" vertical="center"/>
    </xf>
    <xf numFmtId="0" fontId="93" fillId="0" borderId="16" xfId="0" applyFont="1" applyBorder="1" applyAlignment="1">
      <alignment horizontal="center" vertical="center"/>
    </xf>
    <xf numFmtId="0" fontId="93" fillId="0" borderId="14"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xf>
    <xf numFmtId="0" fontId="35" fillId="0" borderId="2" xfId="0" applyFont="1" applyBorder="1" applyAlignment="1">
      <alignment horizontal="right" vertical="center"/>
    </xf>
    <xf numFmtId="0" fontId="35" fillId="0" borderId="14" xfId="0" applyFont="1" applyBorder="1" applyAlignment="1">
      <alignment horizontal="right" vertical="center"/>
    </xf>
    <xf numFmtId="41" fontId="34" fillId="0" borderId="16"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4" xfId="14" applyFont="1" applyFill="1" applyBorder="1" applyAlignment="1">
      <alignment horizontal="center" vertical="center"/>
    </xf>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1028700</xdr:colOff>
      <xdr:row>2</xdr:row>
      <xdr:rowOff>220503</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2926080" cy="7539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6.2025_SSP_Conformaci&#243;n%20FF%20Automotor.xlsx" TargetMode="External"/><Relationship Id="rId1" Type="http://schemas.openxmlformats.org/officeDocument/2006/relationships/externalLinkPath" Target="https://investorcdb-my.sharepoint.com/personal/sady_pereira_inpositiva_com_py/Documents/28.Fondo%20para%20Automotor/Contabilidad/Conformaciones%20de%20Cuentas/2025/06.2025_SSP_Conformaci&#243;n%20FF%20Automo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NV/2024%20Automotor/06.24.ESTADOS%20FINANCIEROS%20AUTOMAQ%20USD.xlsx" TargetMode="External"/><Relationship Id="rId1" Type="http://schemas.openxmlformats.org/officeDocument/2006/relationships/externalLinkPath" Target="https://investorcdb-my.sharepoint.com/personal/sady_pereira_inpositiva_com_py/Documents/28.Fondo%20para%20Automotor/Contabilidad/CNV/2024%20Automotor/06.24.ESTADOS%20FINANCIEROS%20AUTOMAQ%20US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 Id="rId1" Type="http://schemas.openxmlformats.org/officeDocument/2006/relationships/externalLinkPath" Target="https://investorcdb-my.sharepoint.com/personal/sady_pereira_inpositiva_com_py/Documents/28.Fondo%20para%20Automotor/Contabilidad/Conformaciones%20de%20Cuentas/2025/03.Marzo%202025/03.2024_Conformaci&#243;n%20FF%20Automo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Bricapar CP"/>
      <sheetName val="Bonos Corp. Bricapar LP"/>
      <sheetName val="Certif. de Part. en Fideicomiso"/>
      <sheetName val="Portafolio Renta Variable"/>
      <sheetName val="IVA Crédito Fiscal Saldo Favor"/>
      <sheetName val="Proveedores Locales ML"/>
      <sheetName val="Gan. a Real. Bonos Corp. CP "/>
      <sheetName val="Portafolio Tecsur"/>
      <sheetName val="Gan. a Real. Bonos Corp. Bri CP"/>
      <sheetName val="Gan. a Real. Bonos Corp. Bri LP"/>
      <sheetName val="Gan. a Real. Bonos Corp. LP"/>
      <sheetName val="Portafolio Bricapar"/>
      <sheetName val="Portafolio Renta F. Bonos Corp"/>
      <sheetName val="Plan Fondo ME"/>
      <sheetName val="Ingresos vs. DDJJ IVA"/>
      <sheetName val="Datos"/>
    </sheetNames>
    <sheetDataSet>
      <sheetData sheetId="0"/>
      <sheetData sheetId="1">
        <row r="14">
          <cell r="E14">
            <v>103852.06</v>
          </cell>
        </row>
        <row r="23">
          <cell r="E23">
            <v>541467.46</v>
          </cell>
        </row>
        <row r="30">
          <cell r="E30">
            <v>2908820.38</v>
          </cell>
        </row>
        <row r="34">
          <cell r="E34">
            <v>77508.2</v>
          </cell>
        </row>
        <row r="36">
          <cell r="E36">
            <v>77508.2</v>
          </cell>
        </row>
        <row r="45">
          <cell r="E45">
            <v>119616.56</v>
          </cell>
        </row>
      </sheetData>
      <sheetData sheetId="2">
        <row r="14">
          <cell r="C14">
            <v>3936.26</v>
          </cell>
        </row>
        <row r="16">
          <cell r="C16">
            <v>2700.03</v>
          </cell>
        </row>
        <row r="18">
          <cell r="C18">
            <v>9279.77</v>
          </cell>
        </row>
        <row r="20">
          <cell r="C20">
            <v>113285.49</v>
          </cell>
        </row>
        <row r="24">
          <cell r="C24">
            <v>9584.99</v>
          </cell>
        </row>
        <row r="31">
          <cell r="C31">
            <v>27.39</v>
          </cell>
        </row>
        <row r="35">
          <cell r="C35">
            <v>888.2</v>
          </cell>
        </row>
        <row r="39">
          <cell r="C39">
            <v>7034.74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1">
          <cell r="D31">
            <v>3343999.9999999995</v>
          </cell>
        </row>
        <row r="32">
          <cell r="D32">
            <v>13015.14</v>
          </cell>
        </row>
      </sheetData>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4.FLUJO EFECTIVO USD"/>
      <sheetName val="Flujo de Fondos Calculo GS U$S"/>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row r="24">
          <cell r="C24">
            <v>66107.322557413485</v>
          </cell>
        </row>
      </sheetData>
      <sheetData sheetId="3">
        <row r="11">
          <cell r="C11">
            <v>2706735.21</v>
          </cell>
        </row>
      </sheetData>
      <sheetData sheetId="4">
        <row r="27">
          <cell r="C27">
            <v>37133.634778350883</v>
          </cell>
        </row>
      </sheetData>
      <sheetData sheetId="5"/>
      <sheetData sheetId="6">
        <row r="10">
          <cell r="C10">
            <v>279764061.74739999</v>
          </cell>
        </row>
      </sheetData>
      <sheetData sheetId="7">
        <row r="6">
          <cell r="C6">
            <v>7413.9766666666665</v>
          </cell>
        </row>
      </sheetData>
      <sheetData sheetId="8">
        <row r="11">
          <cell r="C11">
            <v>20416930756</v>
          </cell>
        </row>
      </sheetData>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Tecsul LP"/>
      <sheetName val="Certif. de Part. en Fideicomiso"/>
      <sheetName val="Portafolio Renta Variable"/>
      <sheetName val="IVA Crédito Fiscal Saldo Favor"/>
      <sheetName val="Proveedores Locales ML"/>
      <sheetName val="Gan. a Real. Bonos Sub. CP"/>
      <sheetName val="Gan. a Real. Bonos Sub. LP"/>
      <sheetName val="Gan. a Real. Bonos Corp. CP "/>
      <sheetName val="Gan. a Real. Bonos Corp. LP"/>
      <sheetName val="Portafolio Renta F. Bonos Corp"/>
      <sheetName val="Plan Fondo ME"/>
      <sheetName val="Ingresos vs. DDJJ IVA"/>
      <sheetName val="Datos"/>
    </sheetNames>
    <sheetDataSet>
      <sheetData sheetId="0"/>
      <sheetData sheetId="1">
        <row r="14">
          <cell r="E14">
            <v>201507.9</v>
          </cell>
        </row>
        <row r="44">
          <cell r="E44">
            <v>225360.09</v>
          </cell>
        </row>
      </sheetData>
      <sheetData sheetId="2">
        <row r="15">
          <cell r="C15">
            <v>5002.67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9732-6640-47FB-A761-956E575A0554}">
  <sheetPr>
    <tabColor rgb="FFFFC000"/>
  </sheetPr>
  <dimension ref="A1:F49"/>
  <sheetViews>
    <sheetView showGridLines="0" topLeftCell="A12" workbookViewId="0">
      <selection activeCell="E15" sqref="E15"/>
    </sheetView>
  </sheetViews>
  <sheetFormatPr baseColWidth="10" defaultRowHeight="15" x14ac:dyDescent="0.25"/>
  <cols>
    <col min="2" max="2" width="26.42578125" bestFit="1" customWidth="1"/>
    <col min="3" max="3" width="24.28515625" bestFit="1" customWidth="1"/>
    <col min="4" max="4" width="19.42578125" bestFit="1" customWidth="1"/>
    <col min="5" max="5" width="32.42578125" bestFit="1" customWidth="1"/>
    <col min="6" max="6" width="22.85546875" bestFit="1" customWidth="1"/>
  </cols>
  <sheetData>
    <row r="1" spans="1:6" x14ac:dyDescent="0.25">
      <c r="A1" s="422"/>
      <c r="B1" s="422"/>
      <c r="C1" s="422"/>
      <c r="D1" s="422"/>
      <c r="E1" s="422"/>
      <c r="F1" s="422"/>
    </row>
    <row r="2" spans="1:6" ht="15.75" thickBot="1" x14ac:dyDescent="0.3">
      <c r="A2" s="422"/>
      <c r="B2" s="422"/>
      <c r="C2" s="422"/>
      <c r="D2" s="422"/>
      <c r="E2" s="422"/>
      <c r="F2" s="422"/>
    </row>
    <row r="3" spans="1:6" ht="15.75" thickTop="1" x14ac:dyDescent="0.25">
      <c r="A3" s="422"/>
      <c r="B3" s="423" t="s">
        <v>316</v>
      </c>
      <c r="C3" s="424" t="s">
        <v>317</v>
      </c>
      <c r="D3" s="425">
        <v>45838</v>
      </c>
      <c r="E3" s="426">
        <v>45657</v>
      </c>
      <c r="F3" s="422"/>
    </row>
    <row r="4" spans="1:6" ht="15.75" thickBot="1" x14ac:dyDescent="0.3">
      <c r="A4" s="422"/>
      <c r="B4" s="423"/>
      <c r="C4" s="427" t="s">
        <v>318</v>
      </c>
      <c r="D4" s="428">
        <v>7784.15</v>
      </c>
      <c r="E4" s="429">
        <v>7831.26</v>
      </c>
      <c r="F4" s="422"/>
    </row>
    <row r="5" spans="1:6" ht="15.75" thickTop="1" x14ac:dyDescent="0.25">
      <c r="A5" s="422"/>
      <c r="B5" s="423" t="s">
        <v>319</v>
      </c>
      <c r="C5" s="424" t="s">
        <v>317</v>
      </c>
      <c r="D5" s="425">
        <v>45838</v>
      </c>
      <c r="E5" s="426">
        <v>45382</v>
      </c>
      <c r="F5" s="422"/>
    </row>
    <row r="6" spans="1:6" ht="15.75" thickBot="1" x14ac:dyDescent="0.3">
      <c r="A6" s="422"/>
      <c r="B6" s="422"/>
      <c r="C6" s="430" t="s">
        <v>320</v>
      </c>
      <c r="D6" s="431">
        <f>+D4</f>
        <v>7784.15</v>
      </c>
      <c r="E6" s="432">
        <f>E4</f>
        <v>7831.26</v>
      </c>
      <c r="F6" s="422"/>
    </row>
    <row r="7" spans="1:6" ht="16.5" thickTop="1" thickBot="1" x14ac:dyDescent="0.3">
      <c r="A7" s="422"/>
      <c r="B7" s="422"/>
      <c r="C7" s="422"/>
      <c r="D7" s="422"/>
      <c r="E7" s="422"/>
      <c r="F7" s="422"/>
    </row>
    <row r="8" spans="1:6" ht="45" x14ac:dyDescent="0.25">
      <c r="A8" s="433"/>
      <c r="B8" s="433"/>
      <c r="C8" s="434" t="s">
        <v>321</v>
      </c>
      <c r="D8" s="435" t="s">
        <v>322</v>
      </c>
      <c r="E8" s="434" t="s">
        <v>323</v>
      </c>
      <c r="F8" s="436" t="s">
        <v>324</v>
      </c>
    </row>
    <row r="9" spans="1:6" ht="15.75" thickBot="1" x14ac:dyDescent="0.3">
      <c r="A9" s="437"/>
      <c r="B9" s="437"/>
      <c r="C9" s="438">
        <v>45838</v>
      </c>
      <c r="D9" s="439">
        <v>45657</v>
      </c>
      <c r="E9" s="438">
        <v>45838</v>
      </c>
      <c r="F9" s="440">
        <v>45473</v>
      </c>
    </row>
    <row r="10" spans="1:6" x14ac:dyDescent="0.25">
      <c r="A10" s="422"/>
      <c r="B10" s="422"/>
      <c r="C10" s="422"/>
      <c r="D10" s="422"/>
      <c r="E10" s="422"/>
      <c r="F10" s="422"/>
    </row>
    <row r="11" spans="1:6" x14ac:dyDescent="0.25">
      <c r="A11" s="422"/>
      <c r="B11" s="422"/>
      <c r="C11" s="422"/>
      <c r="D11" s="422"/>
      <c r="E11" s="422"/>
      <c r="F11" s="422"/>
    </row>
    <row r="12" spans="1:6" x14ac:dyDescent="0.25">
      <c r="A12" s="422"/>
      <c r="B12" s="441"/>
      <c r="C12" s="441"/>
      <c r="D12" s="441"/>
      <c r="E12" s="441"/>
      <c r="F12" s="441"/>
    </row>
    <row r="13" spans="1:6" x14ac:dyDescent="0.25">
      <c r="A13" s="422"/>
      <c r="B13" s="442" t="s">
        <v>325</v>
      </c>
      <c r="C13" s="422"/>
      <c r="D13" s="422"/>
      <c r="E13" s="422"/>
      <c r="F13" s="422"/>
    </row>
    <row r="14" spans="1:6" x14ac:dyDescent="0.25">
      <c r="A14" s="422"/>
      <c r="B14" s="442"/>
      <c r="C14" s="422"/>
      <c r="D14" s="506">
        <f>+C9</f>
        <v>45838</v>
      </c>
      <c r="E14" s="442"/>
      <c r="F14" s="506">
        <f>+D9</f>
        <v>45657</v>
      </c>
    </row>
    <row r="15" spans="1:6" ht="45" x14ac:dyDescent="0.25">
      <c r="A15" s="422"/>
      <c r="B15" s="422"/>
      <c r="C15" s="422" t="s">
        <v>326</v>
      </c>
      <c r="D15" s="447" t="s">
        <v>346</v>
      </c>
      <c r="E15" s="443" t="s">
        <v>327</v>
      </c>
      <c r="F15" s="447" t="s">
        <v>328</v>
      </c>
    </row>
    <row r="16" spans="1:6" x14ac:dyDescent="0.25">
      <c r="A16" s="422"/>
      <c r="B16" s="422"/>
      <c r="C16" s="422"/>
      <c r="D16" s="422"/>
      <c r="E16" s="422"/>
      <c r="F16" s="422"/>
    </row>
    <row r="17" spans="1:6" ht="15.75" thickBot="1" x14ac:dyDescent="0.3">
      <c r="A17" s="422"/>
      <c r="B17" s="422"/>
      <c r="C17" s="422"/>
      <c r="D17" s="422"/>
      <c r="E17" s="422"/>
      <c r="F17" s="422"/>
    </row>
    <row r="18" spans="1:6" ht="15.75" thickBot="1" x14ac:dyDescent="0.3">
      <c r="A18" s="422"/>
      <c r="B18" s="422"/>
      <c r="C18" s="422"/>
      <c r="D18" s="422"/>
      <c r="E18" s="444" t="s">
        <v>329</v>
      </c>
      <c r="F18" s="422"/>
    </row>
    <row r="19" spans="1:6" x14ac:dyDescent="0.25">
      <c r="A19" s="422"/>
      <c r="B19" s="422"/>
      <c r="C19" s="422"/>
      <c r="D19" s="422"/>
      <c r="E19" s="422"/>
      <c r="F19" s="422"/>
    </row>
    <row r="20" spans="1:6" x14ac:dyDescent="0.25">
      <c r="A20" s="422"/>
      <c r="B20" s="442" t="s">
        <v>330</v>
      </c>
      <c r="C20" s="422"/>
      <c r="D20" s="422"/>
      <c r="E20" s="422"/>
      <c r="F20" s="422"/>
    </row>
    <row r="21" spans="1:6" x14ac:dyDescent="0.25">
      <c r="A21" s="422"/>
      <c r="B21" s="422"/>
      <c r="C21" s="422"/>
      <c r="D21" s="445">
        <f>+C9</f>
        <v>45838</v>
      </c>
      <c r="E21" s="442"/>
      <c r="F21" s="445">
        <f>+D9</f>
        <v>45657</v>
      </c>
    </row>
    <row r="22" spans="1:6" x14ac:dyDescent="0.25">
      <c r="A22" s="422"/>
      <c r="B22" s="422"/>
      <c r="C22" s="422" t="s">
        <v>331</v>
      </c>
      <c r="D22" s="447" t="s">
        <v>345</v>
      </c>
      <c r="E22" s="422" t="s">
        <v>332</v>
      </c>
      <c r="F22" s="447" t="s">
        <v>338</v>
      </c>
    </row>
    <row r="23" spans="1:6" x14ac:dyDescent="0.25">
      <c r="A23" s="422"/>
      <c r="B23" s="422"/>
      <c r="C23" s="422"/>
      <c r="D23" s="422"/>
      <c r="E23" s="422"/>
      <c r="F23" s="422"/>
    </row>
    <row r="24" spans="1:6" ht="15.75" thickBot="1" x14ac:dyDescent="0.3">
      <c r="A24" s="422"/>
      <c r="B24" s="422"/>
      <c r="C24" s="422"/>
      <c r="D24" s="422"/>
      <c r="E24" s="422"/>
      <c r="F24" s="422"/>
    </row>
    <row r="25" spans="1:6" ht="15.75" thickBot="1" x14ac:dyDescent="0.3">
      <c r="A25" s="422"/>
      <c r="B25" s="422"/>
      <c r="C25" s="422"/>
      <c r="D25" s="422"/>
      <c r="E25" s="444" t="s">
        <v>329</v>
      </c>
      <c r="F25" s="422"/>
    </row>
    <row r="26" spans="1:6" x14ac:dyDescent="0.25">
      <c r="A26" s="422"/>
      <c r="B26" s="422"/>
      <c r="C26" s="422"/>
      <c r="D26" s="422"/>
      <c r="E26" s="422"/>
      <c r="F26" s="422"/>
    </row>
    <row r="27" spans="1:6" x14ac:dyDescent="0.25">
      <c r="A27" s="422"/>
      <c r="B27" s="422"/>
      <c r="C27" s="422"/>
      <c r="D27" s="422"/>
      <c r="E27" s="422"/>
      <c r="F27" s="422"/>
    </row>
    <row r="28" spans="1:6" x14ac:dyDescent="0.25">
      <c r="A28" s="422"/>
      <c r="B28" s="441"/>
      <c r="C28" s="441"/>
      <c r="D28" s="441"/>
      <c r="E28" s="441"/>
      <c r="F28" s="441"/>
    </row>
    <row r="29" spans="1:6" x14ac:dyDescent="0.25">
      <c r="A29" s="422"/>
      <c r="B29" s="442" t="s">
        <v>333</v>
      </c>
      <c r="C29" s="422"/>
      <c r="D29" s="422"/>
      <c r="E29" s="422"/>
      <c r="F29" s="422"/>
    </row>
    <row r="30" spans="1:6" x14ac:dyDescent="0.25">
      <c r="A30" s="422"/>
      <c r="B30" s="442"/>
      <c r="C30" s="422"/>
      <c r="D30" s="506">
        <f>+E9</f>
        <v>45838</v>
      </c>
      <c r="E30" s="442"/>
      <c r="F30" s="506">
        <f>+F9</f>
        <v>45473</v>
      </c>
    </row>
    <row r="31" spans="1:6" ht="45" x14ac:dyDescent="0.25">
      <c r="A31" s="422"/>
      <c r="B31" s="422"/>
      <c r="C31" s="422" t="s">
        <v>326</v>
      </c>
      <c r="D31" s="447" t="s">
        <v>346</v>
      </c>
      <c r="E31" s="443" t="s">
        <v>351</v>
      </c>
      <c r="F31" s="447" t="s">
        <v>347</v>
      </c>
    </row>
    <row r="32" spans="1:6" x14ac:dyDescent="0.25">
      <c r="A32" s="422"/>
      <c r="B32" s="422"/>
      <c r="C32" s="422"/>
      <c r="D32" s="422"/>
      <c r="E32" s="422"/>
      <c r="F32" s="422"/>
    </row>
    <row r="33" spans="1:6" ht="15.75" thickBot="1" x14ac:dyDescent="0.3">
      <c r="A33" s="422"/>
      <c r="B33" s="422"/>
      <c r="C33" s="422"/>
      <c r="D33" s="422"/>
      <c r="E33" s="422"/>
      <c r="F33" s="422"/>
    </row>
    <row r="34" spans="1:6" ht="15.75" thickBot="1" x14ac:dyDescent="0.3">
      <c r="A34" s="422"/>
      <c r="B34" s="422"/>
      <c r="C34" s="422"/>
      <c r="D34" s="422"/>
      <c r="E34" s="444" t="s">
        <v>329</v>
      </c>
      <c r="F34" s="422"/>
    </row>
    <row r="35" spans="1:6" x14ac:dyDescent="0.25">
      <c r="A35" s="422"/>
      <c r="B35" s="422"/>
      <c r="C35" s="422"/>
      <c r="D35" s="422"/>
      <c r="E35" s="422"/>
      <c r="F35" s="422"/>
    </row>
    <row r="36" spans="1:6" x14ac:dyDescent="0.25">
      <c r="A36" s="422"/>
      <c r="B36" s="422"/>
      <c r="C36" s="422"/>
      <c r="D36" s="422"/>
      <c r="E36" s="422"/>
      <c r="F36" s="422"/>
    </row>
    <row r="37" spans="1:6" x14ac:dyDescent="0.25">
      <c r="A37" s="422"/>
      <c r="B37" s="442" t="s">
        <v>334</v>
      </c>
      <c r="C37" s="422"/>
      <c r="D37" s="422"/>
      <c r="E37" s="422"/>
      <c r="F37" s="422"/>
    </row>
    <row r="38" spans="1:6" x14ac:dyDescent="0.25">
      <c r="A38" s="422"/>
      <c r="B38" s="422"/>
      <c r="C38" s="422"/>
      <c r="D38" s="445">
        <f>+E9</f>
        <v>45838</v>
      </c>
      <c r="E38" s="442"/>
      <c r="F38" s="445">
        <f>+F9</f>
        <v>45473</v>
      </c>
    </row>
    <row r="39" spans="1:6" x14ac:dyDescent="0.25">
      <c r="A39" s="422"/>
      <c r="B39" s="422"/>
      <c r="C39" s="422" t="s">
        <v>331</v>
      </c>
      <c r="D39" s="447" t="s">
        <v>345</v>
      </c>
      <c r="E39" s="422" t="s">
        <v>332</v>
      </c>
      <c r="F39" s="447" t="s">
        <v>348</v>
      </c>
    </row>
    <row r="40" spans="1:6" x14ac:dyDescent="0.25">
      <c r="A40" s="422"/>
      <c r="B40" s="422"/>
      <c r="C40" s="422"/>
      <c r="D40" s="422"/>
      <c r="E40" s="422"/>
      <c r="F40" s="422"/>
    </row>
    <row r="41" spans="1:6" ht="15.75" thickBot="1" x14ac:dyDescent="0.3">
      <c r="A41" s="422"/>
      <c r="B41" s="422"/>
      <c r="C41" s="422"/>
      <c r="D41" s="422"/>
      <c r="E41" s="422"/>
      <c r="F41" s="422"/>
    </row>
    <row r="42" spans="1:6" ht="15.75" thickBot="1" x14ac:dyDescent="0.3">
      <c r="A42" s="422"/>
      <c r="B42" s="422"/>
      <c r="C42" s="422"/>
      <c r="D42" s="422"/>
      <c r="E42" s="444" t="s">
        <v>329</v>
      </c>
      <c r="F42" s="422"/>
    </row>
    <row r="43" spans="1:6" x14ac:dyDescent="0.25">
      <c r="A43" s="421"/>
      <c r="B43" s="421"/>
      <c r="C43" s="421"/>
      <c r="D43" s="421"/>
      <c r="E43" s="421"/>
      <c r="F43" s="421"/>
    </row>
    <row r="44" spans="1:6" x14ac:dyDescent="0.25">
      <c r="A44" s="422"/>
      <c r="B44" s="442" t="s">
        <v>335</v>
      </c>
      <c r="C44" s="422"/>
      <c r="D44" s="422"/>
      <c r="E44" s="422"/>
      <c r="F44" s="422"/>
    </row>
    <row r="45" spans="1:6" x14ac:dyDescent="0.25">
      <c r="A45" s="422"/>
      <c r="B45" s="422"/>
      <c r="C45" s="421"/>
      <c r="D45" s="445">
        <f>+E9</f>
        <v>45838</v>
      </c>
      <c r="E45" s="421"/>
      <c r="F45" s="445">
        <f>+F9</f>
        <v>45473</v>
      </c>
    </row>
    <row r="46" spans="1:6" x14ac:dyDescent="0.25">
      <c r="A46" s="422"/>
      <c r="B46" s="422"/>
      <c r="C46" s="422" t="s">
        <v>336</v>
      </c>
      <c r="D46" s="447" t="s">
        <v>345</v>
      </c>
      <c r="E46" s="422" t="s">
        <v>336</v>
      </c>
      <c r="F46" s="447" t="s">
        <v>348</v>
      </c>
    </row>
    <row r="47" spans="1:6" x14ac:dyDescent="0.25">
      <c r="A47" s="421"/>
      <c r="B47" s="421"/>
      <c r="C47" s="421"/>
      <c r="D47" s="421"/>
      <c r="E47" s="421"/>
      <c r="F47" s="421"/>
    </row>
    <row r="48" spans="1:6" ht="15.75" thickBot="1" x14ac:dyDescent="0.3">
      <c r="A48" s="421"/>
      <c r="B48" s="421"/>
      <c r="C48" s="421"/>
      <c r="D48" s="421"/>
      <c r="E48" s="421"/>
      <c r="F48" s="421"/>
    </row>
    <row r="49" spans="1:6" ht="15.75" thickBot="1" x14ac:dyDescent="0.3">
      <c r="A49" s="421"/>
      <c r="B49" s="421"/>
      <c r="C49" s="421"/>
      <c r="D49" s="421"/>
      <c r="E49" s="444" t="s">
        <v>329</v>
      </c>
      <c r="F49" s="4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showGridLines="0" topLeftCell="A5" zoomScaleNormal="100" workbookViewId="0">
      <selection activeCell="K8" sqref="K8"/>
    </sheetView>
  </sheetViews>
  <sheetFormatPr baseColWidth="10" defaultColWidth="16.140625" defaultRowHeight="16.5" x14ac:dyDescent="0.3"/>
  <cols>
    <col min="1" max="1" width="27.7109375" style="234" customWidth="1"/>
    <col min="2" max="7" width="16.140625" style="234"/>
    <col min="8" max="8" width="27.7109375" style="234" customWidth="1"/>
    <col min="9" max="9" width="9.140625" style="234" customWidth="1"/>
    <col min="10" max="16384" width="16.140625" style="234"/>
  </cols>
  <sheetData>
    <row r="1" spans="1:8" x14ac:dyDescent="0.3">
      <c r="A1" s="233"/>
      <c r="B1" s="233"/>
      <c r="C1" s="233"/>
      <c r="D1" s="233"/>
      <c r="E1" s="233"/>
      <c r="F1" s="233"/>
      <c r="G1" s="233"/>
      <c r="H1" s="233"/>
    </row>
    <row r="2" spans="1:8" ht="27" x14ac:dyDescent="0.5">
      <c r="A2" s="235"/>
      <c r="B2" s="235"/>
      <c r="C2" s="233"/>
      <c r="D2" s="233"/>
      <c r="E2" s="233"/>
      <c r="F2" s="233"/>
      <c r="G2" s="233"/>
      <c r="H2" s="236"/>
    </row>
    <row r="3" spans="1:8" ht="27" x14ac:dyDescent="0.5">
      <c r="A3" s="235"/>
      <c r="B3" s="235"/>
      <c r="C3" s="233"/>
      <c r="D3" s="233"/>
      <c r="E3" s="233"/>
      <c r="F3" s="233"/>
      <c r="G3" s="233"/>
      <c r="H3" s="236"/>
    </row>
    <row r="4" spans="1:8" ht="27" x14ac:dyDescent="0.5">
      <c r="A4" s="235"/>
      <c r="B4" s="235"/>
      <c r="C4" s="233"/>
      <c r="D4" s="233"/>
      <c r="E4" s="233"/>
      <c r="F4" s="233"/>
      <c r="G4" s="233"/>
      <c r="H4" s="236"/>
    </row>
    <row r="5" spans="1:8" ht="57.75" customHeight="1" x14ac:dyDescent="0.3">
      <c r="A5" s="555" t="s">
        <v>0</v>
      </c>
      <c r="B5" s="555"/>
      <c r="C5" s="555"/>
      <c r="D5" s="555"/>
      <c r="E5" s="555"/>
      <c r="F5" s="555"/>
      <c r="G5" s="555"/>
      <c r="H5" s="555"/>
    </row>
    <row r="6" spans="1:8" ht="22.5" customHeight="1" x14ac:dyDescent="0.3">
      <c r="A6" s="556" t="s">
        <v>1</v>
      </c>
      <c r="B6" s="556"/>
      <c r="C6" s="556"/>
      <c r="D6" s="556"/>
      <c r="E6" s="556"/>
      <c r="F6" s="556"/>
      <c r="G6" s="556"/>
      <c r="H6" s="556"/>
    </row>
    <row r="7" spans="1:8" ht="27" x14ac:dyDescent="0.3">
      <c r="A7" s="557" t="s">
        <v>2</v>
      </c>
      <c r="B7" s="557"/>
      <c r="C7" s="557"/>
      <c r="D7" s="557"/>
      <c r="E7" s="557"/>
      <c r="F7" s="557"/>
      <c r="G7" s="557"/>
      <c r="H7" s="557"/>
    </row>
    <row r="8" spans="1:8" ht="27" x14ac:dyDescent="0.3">
      <c r="A8" s="558">
        <f>+Parametrización!C9</f>
        <v>45838</v>
      </c>
      <c r="B8" s="558"/>
      <c r="C8" s="558"/>
      <c r="D8" s="558"/>
      <c r="E8" s="558"/>
      <c r="F8" s="558"/>
      <c r="G8" s="558"/>
      <c r="H8" s="558"/>
    </row>
    <row r="9" spans="1:8" x14ac:dyDescent="0.3">
      <c r="A9" s="237"/>
      <c r="B9" s="238"/>
      <c r="C9" s="238"/>
      <c r="D9" s="238"/>
      <c r="E9" s="238"/>
      <c r="F9" s="238"/>
      <c r="G9" s="238"/>
      <c r="H9" s="239"/>
    </row>
    <row r="10" spans="1:8" ht="27" x14ac:dyDescent="0.5">
      <c r="B10" s="240"/>
      <c r="C10" s="240"/>
      <c r="D10" s="241" t="s">
        <v>3</v>
      </c>
    </row>
    <row r="11" spans="1:8" x14ac:dyDescent="0.3">
      <c r="A11" s="242"/>
      <c r="B11" s="243" t="s">
        <v>4</v>
      </c>
      <c r="G11" s="446">
        <v>1</v>
      </c>
      <c r="H11" s="242"/>
    </row>
    <row r="12" spans="1:8" x14ac:dyDescent="0.3">
      <c r="A12" s="242"/>
      <c r="B12" s="234" t="s">
        <v>5</v>
      </c>
      <c r="G12" s="446">
        <v>2</v>
      </c>
      <c r="H12" s="242"/>
    </row>
    <row r="13" spans="1:8" x14ac:dyDescent="0.3">
      <c r="A13" s="242"/>
      <c r="B13" s="243" t="s">
        <v>6</v>
      </c>
      <c r="G13" s="446">
        <v>3</v>
      </c>
      <c r="H13" s="242"/>
    </row>
    <row r="14" spans="1:8" x14ac:dyDescent="0.3">
      <c r="A14" s="242"/>
      <c r="B14" s="234" t="s">
        <v>7</v>
      </c>
      <c r="G14" s="446">
        <v>4</v>
      </c>
      <c r="H14" s="242"/>
    </row>
    <row r="15" spans="1:8" x14ac:dyDescent="0.3">
      <c r="A15" s="242"/>
      <c r="B15" s="243" t="s">
        <v>8</v>
      </c>
      <c r="G15" s="446">
        <v>5</v>
      </c>
      <c r="H15" s="242"/>
    </row>
    <row r="16" spans="1:8" x14ac:dyDescent="0.3">
      <c r="A16" s="242"/>
      <c r="B16" s="234" t="s">
        <v>9</v>
      </c>
      <c r="G16" s="446">
        <v>6</v>
      </c>
      <c r="H16" s="242"/>
    </row>
    <row r="17" spans="1:8" x14ac:dyDescent="0.3">
      <c r="A17" s="242"/>
      <c r="B17" s="243"/>
      <c r="G17" s="244"/>
      <c r="H17" s="242"/>
    </row>
    <row r="18" spans="1:8" x14ac:dyDescent="0.3">
      <c r="G18" s="242"/>
      <c r="H18" s="242"/>
    </row>
    <row r="19" spans="1:8" x14ac:dyDescent="0.3">
      <c r="G19" s="242"/>
      <c r="H19" s="242"/>
    </row>
  </sheetData>
  <mergeCells count="4">
    <mergeCell ref="A5:H5"/>
    <mergeCell ref="A6:H6"/>
    <mergeCell ref="A7:H7"/>
    <mergeCell ref="A8:H8"/>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5.NOTAS A EEFF'!A1" display="'5.NOTAS A EEFF'!A1" xr:uid="{9FAD05B5-34B1-4CF1-8FBE-7BE1A80A23ED}"/>
    <hyperlink ref="G16" location="'6.CUADRO DE INVERSIONES'!A1" display="'6.CUADRO DE 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tabSelected="1" zoomScale="90" zoomScaleNormal="90" workbookViewId="0">
      <selection activeCell="I45" sqref="I45"/>
    </sheetView>
  </sheetViews>
  <sheetFormatPr baseColWidth="10" defaultColWidth="9.140625" defaultRowHeight="16.5" x14ac:dyDescent="0.3"/>
  <cols>
    <col min="1" max="1" width="8.85546875" style="234" customWidth="1"/>
    <col min="2" max="2" width="53.7109375" style="234" customWidth="1"/>
    <col min="3" max="3" width="26.28515625" style="271" customWidth="1"/>
    <col min="4" max="4" width="26.28515625" style="492" customWidth="1"/>
    <col min="5" max="5" width="8.85546875" style="234" customWidth="1"/>
    <col min="6" max="6" width="15.85546875" style="249" customWidth="1"/>
    <col min="7" max="7" width="17.85546875" style="249" bestFit="1" customWidth="1"/>
    <col min="8" max="8" width="13.28515625" style="249" bestFit="1" customWidth="1"/>
    <col min="9" max="16384" width="9.140625" style="234"/>
  </cols>
  <sheetData>
    <row r="1" spans="1:8" s="248" customFormat="1" x14ac:dyDescent="0.3">
      <c r="A1" s="242"/>
      <c r="B1" s="245"/>
      <c r="C1" s="246"/>
      <c r="D1" s="475"/>
      <c r="E1" s="245"/>
      <c r="F1" s="247"/>
      <c r="G1" s="247"/>
      <c r="H1" s="247"/>
    </row>
    <row r="2" spans="1:8" s="248" customFormat="1" ht="57.6" customHeight="1" x14ac:dyDescent="0.5">
      <c r="A2" s="242"/>
      <c r="B2" s="562" t="s">
        <v>0</v>
      </c>
      <c r="C2" s="562"/>
      <c r="D2" s="562"/>
      <c r="E2" s="451"/>
      <c r="F2" s="247"/>
      <c r="G2" s="247"/>
      <c r="H2" s="247"/>
    </row>
    <row r="3" spans="1:8" ht="21.75" customHeight="1" x14ac:dyDescent="0.4">
      <c r="B3" s="559" t="s">
        <v>10</v>
      </c>
      <c r="C3" s="559"/>
      <c r="D3" s="559"/>
    </row>
    <row r="4" spans="1:8" ht="37.700000000000003" customHeight="1" x14ac:dyDescent="0.3">
      <c r="B4" s="561" t="str">
        <f>+CONCATENATE(Parametrización!C15," ",Parametrización!D15," ",Parametrización!E15," ",Parametrización!F15)</f>
        <v>CORRESPONDIENTE AL 30 DE JUNIO DE 2025 PRESENTADO EN FORMA COMPARATIVA CON EL EJERCICIO ECONÓMICO ANTERIOR  AL 31 DE DICIEMBRE DE 2024</v>
      </c>
      <c r="C4" s="561"/>
      <c r="D4" s="561"/>
    </row>
    <row r="5" spans="1:8" x14ac:dyDescent="0.3">
      <c r="B5" s="560" t="s">
        <v>337</v>
      </c>
      <c r="C5" s="560"/>
      <c r="D5" s="560"/>
      <c r="F5" s="250"/>
      <c r="G5" s="250"/>
      <c r="H5" s="250"/>
    </row>
    <row r="6" spans="1:8" ht="21.75" customHeight="1" x14ac:dyDescent="0.3">
      <c r="B6" s="251"/>
      <c r="C6" s="252"/>
      <c r="D6" s="476"/>
      <c r="F6" s="250"/>
      <c r="G6" s="250"/>
      <c r="H6" s="250"/>
    </row>
    <row r="7" spans="1:8" s="348" customFormat="1" ht="33" x14ac:dyDescent="0.25">
      <c r="B7" s="449" t="s">
        <v>11</v>
      </c>
      <c r="C7" s="448" t="str">
        <f>+CONCATENATE(Parametrización!C22," ",Parametrización!D22)</f>
        <v>PERIODO ACTUAL 30/06/2025</v>
      </c>
      <c r="D7" s="477" t="str">
        <f>+CONCATENATE(Parametrización!E22," ",Parametrización!F22)</f>
        <v>PERIODO ANTERIOR 31/12/2024</v>
      </c>
      <c r="F7" s="450"/>
      <c r="G7" s="450"/>
      <c r="H7" s="450"/>
    </row>
    <row r="8" spans="1:8" ht="17.25" customHeight="1" x14ac:dyDescent="0.3">
      <c r="B8" s="314" t="s">
        <v>12</v>
      </c>
      <c r="C8" s="253"/>
      <c r="D8" s="478"/>
      <c r="F8" s="250"/>
      <c r="G8" s="254">
        <v>6979.36</v>
      </c>
      <c r="H8" s="250"/>
    </row>
    <row r="9" spans="1:8" ht="15" customHeight="1" x14ac:dyDescent="0.3">
      <c r="B9" s="314" t="s">
        <v>13</v>
      </c>
      <c r="C9" s="253"/>
      <c r="D9" s="479"/>
      <c r="F9" s="250"/>
      <c r="G9" s="250"/>
      <c r="H9" s="250"/>
    </row>
    <row r="10" spans="1:8" ht="14.25" customHeight="1" x14ac:dyDescent="0.3">
      <c r="B10" s="391" t="s">
        <v>14</v>
      </c>
      <c r="C10" s="255">
        <f>'[1]BALANCE GENERAL '!$E$14</f>
        <v>103852.06</v>
      </c>
      <c r="D10" s="480">
        <v>14676.9</v>
      </c>
      <c r="F10" s="250"/>
      <c r="G10" s="250"/>
      <c r="H10" s="250"/>
    </row>
    <row r="11" spans="1:8" ht="14.25" customHeight="1" x14ac:dyDescent="0.3">
      <c r="B11" s="313"/>
      <c r="C11" s="256"/>
      <c r="D11" s="481"/>
      <c r="F11" s="250"/>
      <c r="G11" s="250"/>
      <c r="H11" s="250"/>
    </row>
    <row r="12" spans="1:8" x14ac:dyDescent="0.3">
      <c r="B12" s="391"/>
      <c r="C12" s="257">
        <f>SUM(C10:C11)</f>
        <v>103852.06</v>
      </c>
      <c r="D12" s="482">
        <v>14676.9</v>
      </c>
      <c r="F12" s="250">
        <f>+C12-D12</f>
        <v>89175.16</v>
      </c>
      <c r="G12" s="250">
        <f>+F12*6895.8</f>
        <v>614934068.32800007</v>
      </c>
      <c r="H12" s="250"/>
    </row>
    <row r="13" spans="1:8" x14ac:dyDescent="0.3">
      <c r="B13" s="314" t="s">
        <v>15</v>
      </c>
      <c r="C13" s="256"/>
      <c r="D13" s="481"/>
      <c r="F13" s="264"/>
      <c r="G13" s="264"/>
      <c r="H13" s="264"/>
    </row>
    <row r="14" spans="1:8" x14ac:dyDescent="0.3">
      <c r="B14" s="313" t="s">
        <v>16</v>
      </c>
      <c r="C14" s="258">
        <f>'[1]BALANCE GENERAL '!$E$23</f>
        <v>541467.46</v>
      </c>
      <c r="D14" s="480">
        <v>365658.8</v>
      </c>
      <c r="F14" s="264"/>
      <c r="G14" s="264"/>
      <c r="H14" s="264"/>
    </row>
    <row r="15" spans="1:8" x14ac:dyDescent="0.3">
      <c r="B15" s="313" t="s">
        <v>17</v>
      </c>
      <c r="C15" s="256">
        <v>0</v>
      </c>
      <c r="D15" s="481">
        <v>0</v>
      </c>
      <c r="F15" s="264"/>
      <c r="G15" s="264"/>
      <c r="H15" s="264"/>
    </row>
    <row r="16" spans="1:8" x14ac:dyDescent="0.3">
      <c r="B16" s="313" t="s">
        <v>18</v>
      </c>
      <c r="C16" s="256">
        <f>'[1]BALANCE GENERAL '!$E$30</f>
        <v>2908820.38</v>
      </c>
      <c r="D16" s="481">
        <v>2781423.09</v>
      </c>
      <c r="F16" s="264"/>
      <c r="G16" s="264"/>
      <c r="H16" s="264"/>
    </row>
    <row r="17" spans="2:8" x14ac:dyDescent="0.3">
      <c r="B17" s="314"/>
      <c r="C17" s="257">
        <f>SUM(C14:C16)</f>
        <v>3450287.84</v>
      </c>
      <c r="D17" s="482">
        <v>3147081.8899999997</v>
      </c>
      <c r="F17" s="264"/>
      <c r="G17" s="264"/>
      <c r="H17" s="264"/>
    </row>
    <row r="18" spans="2:8" x14ac:dyDescent="0.3">
      <c r="B18" s="314" t="s">
        <v>19</v>
      </c>
      <c r="C18" s="256"/>
      <c r="D18" s="481"/>
      <c r="F18" s="264"/>
      <c r="G18" s="264"/>
      <c r="H18" s="264"/>
    </row>
    <row r="19" spans="2:8" x14ac:dyDescent="0.3">
      <c r="B19" s="313" t="s">
        <v>20</v>
      </c>
      <c r="C19" s="256">
        <v>0</v>
      </c>
      <c r="D19" s="481">
        <v>0</v>
      </c>
      <c r="F19" s="264"/>
      <c r="G19" s="264"/>
      <c r="H19" s="264"/>
    </row>
    <row r="20" spans="2:8" x14ac:dyDescent="0.3">
      <c r="B20" s="313" t="s">
        <v>21</v>
      </c>
      <c r="C20" s="258">
        <v>0</v>
      </c>
      <c r="D20" s="480">
        <v>444.09</v>
      </c>
      <c r="F20" s="250"/>
      <c r="G20" s="250"/>
      <c r="H20" s="250"/>
    </row>
    <row r="21" spans="2:8" x14ac:dyDescent="0.3">
      <c r="B21" s="313" t="s">
        <v>22</v>
      </c>
      <c r="C21" s="256">
        <v>0</v>
      </c>
      <c r="D21" s="481">
        <v>0</v>
      </c>
      <c r="F21" s="250"/>
      <c r="G21" s="250"/>
      <c r="H21" s="250"/>
    </row>
    <row r="22" spans="2:8" x14ac:dyDescent="0.3">
      <c r="B22" s="314"/>
      <c r="C22" s="257">
        <f>SUM(C19:C21)</f>
        <v>0</v>
      </c>
      <c r="D22" s="482">
        <v>444.09</v>
      </c>
      <c r="F22" s="264"/>
      <c r="G22" s="264"/>
      <c r="H22" s="264"/>
    </row>
    <row r="23" spans="2:8" x14ac:dyDescent="0.3">
      <c r="B23" s="314"/>
      <c r="C23" s="259"/>
      <c r="D23" s="483"/>
      <c r="F23" s="264"/>
      <c r="G23" s="264"/>
      <c r="H23" s="264"/>
    </row>
    <row r="24" spans="2:8" x14ac:dyDescent="0.3">
      <c r="B24" s="314" t="s">
        <v>24</v>
      </c>
      <c r="C24" s="256"/>
      <c r="D24" s="481"/>
      <c r="F24" s="264"/>
      <c r="G24" s="264"/>
      <c r="H24" s="264"/>
    </row>
    <row r="25" spans="2:8" x14ac:dyDescent="0.3">
      <c r="B25" s="313" t="s">
        <v>25</v>
      </c>
      <c r="C25" s="256">
        <v>0</v>
      </c>
      <c r="D25" s="481">
        <v>0</v>
      </c>
      <c r="F25" s="264"/>
      <c r="G25" s="264"/>
      <c r="H25" s="264"/>
    </row>
    <row r="26" spans="2:8" x14ac:dyDescent="0.3">
      <c r="B26" s="313" t="s">
        <v>26</v>
      </c>
      <c r="C26" s="256">
        <v>0</v>
      </c>
      <c r="D26" s="481">
        <v>0</v>
      </c>
      <c r="F26" s="264"/>
      <c r="G26" s="264"/>
      <c r="H26" s="264"/>
    </row>
    <row r="27" spans="2:8" x14ac:dyDescent="0.3">
      <c r="B27" s="314"/>
      <c r="C27" s="257">
        <f>+C26+C25</f>
        <v>0</v>
      </c>
      <c r="D27" s="482">
        <v>0</v>
      </c>
      <c r="F27" s="264"/>
      <c r="G27" s="264"/>
      <c r="H27" s="264"/>
    </row>
    <row r="28" spans="2:8" ht="17.25" thickBot="1" x14ac:dyDescent="0.35">
      <c r="B28" s="314" t="s">
        <v>23</v>
      </c>
      <c r="C28" s="260">
        <f>+C27+C22+C17+C12</f>
        <v>3554139.9</v>
      </c>
      <c r="D28" s="484">
        <v>3162202.8799999994</v>
      </c>
      <c r="F28" s="264"/>
      <c r="G28" s="264"/>
      <c r="H28" s="264"/>
    </row>
    <row r="29" spans="2:8" ht="17.25" thickTop="1" x14ac:dyDescent="0.3">
      <c r="B29" s="314" t="s">
        <v>27</v>
      </c>
      <c r="C29" s="259"/>
      <c r="D29" s="483"/>
      <c r="F29" s="264"/>
      <c r="G29" s="264"/>
      <c r="H29" s="264"/>
    </row>
    <row r="30" spans="2:8" x14ac:dyDescent="0.3">
      <c r="B30" s="314" t="s">
        <v>15</v>
      </c>
      <c r="C30" s="259"/>
      <c r="D30" s="483"/>
      <c r="F30" s="264"/>
      <c r="G30" s="264"/>
      <c r="H30" s="264"/>
    </row>
    <row r="31" spans="2:8" x14ac:dyDescent="0.3">
      <c r="B31" s="313" t="s">
        <v>16</v>
      </c>
      <c r="C31" s="261">
        <v>0</v>
      </c>
      <c r="D31" s="485">
        <v>0</v>
      </c>
      <c r="F31" s="264"/>
      <c r="G31" s="264"/>
      <c r="H31" s="264"/>
    </row>
    <row r="32" spans="2:8" x14ac:dyDescent="0.3">
      <c r="B32" s="313" t="s">
        <v>17</v>
      </c>
      <c r="C32" s="262">
        <v>0</v>
      </c>
      <c r="D32" s="486">
        <v>0</v>
      </c>
      <c r="F32" s="264"/>
      <c r="G32" s="264"/>
      <c r="H32" s="264"/>
    </row>
    <row r="33" spans="2:8" x14ac:dyDescent="0.3">
      <c r="B33" s="314"/>
      <c r="C33" s="259">
        <f>SUM(C31:C32)</f>
        <v>0</v>
      </c>
      <c r="D33" s="483">
        <v>0</v>
      </c>
      <c r="F33" s="264"/>
      <c r="G33" s="264"/>
      <c r="H33" s="264"/>
    </row>
    <row r="34" spans="2:8" x14ac:dyDescent="0.3">
      <c r="B34" s="314"/>
      <c r="C34" s="259"/>
      <c r="D34" s="483"/>
      <c r="F34" s="264"/>
      <c r="G34" s="264"/>
      <c r="H34" s="264"/>
    </row>
    <row r="35" spans="2:8" x14ac:dyDescent="0.3">
      <c r="B35" s="314" t="s">
        <v>28</v>
      </c>
      <c r="C35" s="259"/>
      <c r="D35" s="483"/>
      <c r="F35" s="264"/>
      <c r="G35" s="264"/>
      <c r="H35" s="264"/>
    </row>
    <row r="36" spans="2:8" x14ac:dyDescent="0.3">
      <c r="B36" s="313" t="s">
        <v>29</v>
      </c>
      <c r="C36" s="261">
        <v>0</v>
      </c>
      <c r="D36" s="485">
        <v>0</v>
      </c>
      <c r="F36" s="264"/>
      <c r="G36" s="264"/>
      <c r="H36" s="264"/>
    </row>
    <row r="37" spans="2:8" x14ac:dyDescent="0.3">
      <c r="B37" s="313" t="s">
        <v>30</v>
      </c>
      <c r="C37" s="261">
        <v>0</v>
      </c>
      <c r="D37" s="485">
        <v>0</v>
      </c>
      <c r="F37" s="264"/>
      <c r="G37" s="264"/>
      <c r="H37" s="264"/>
    </row>
    <row r="38" spans="2:8" x14ac:dyDescent="0.3">
      <c r="B38" s="313" t="s">
        <v>26</v>
      </c>
      <c r="C38" s="256">
        <v>0</v>
      </c>
      <c r="D38" s="486">
        <v>0</v>
      </c>
      <c r="F38" s="264"/>
      <c r="G38" s="264"/>
      <c r="H38" s="264"/>
    </row>
    <row r="39" spans="2:8" x14ac:dyDescent="0.3">
      <c r="B39" s="314"/>
      <c r="C39" s="257">
        <f>SUM(C36:C38)</f>
        <v>0</v>
      </c>
      <c r="D39" s="483">
        <v>0</v>
      </c>
      <c r="F39" s="264"/>
      <c r="G39" s="264"/>
      <c r="H39" s="264"/>
    </row>
    <row r="40" spans="2:8" ht="17.25" thickBot="1" x14ac:dyDescent="0.35">
      <c r="B40" s="314"/>
      <c r="C40" s="260">
        <f>+C39+C33</f>
        <v>0</v>
      </c>
      <c r="D40" s="484">
        <v>0</v>
      </c>
      <c r="F40" s="264"/>
      <c r="G40" s="264"/>
      <c r="H40" s="264"/>
    </row>
    <row r="41" spans="2:8" ht="18" thickTop="1" thickBot="1" x14ac:dyDescent="0.35">
      <c r="B41" s="314" t="s">
        <v>31</v>
      </c>
      <c r="C41" s="260">
        <f>+C40+C28</f>
        <v>3554139.9</v>
      </c>
      <c r="D41" s="484">
        <v>3162202.8799999994</v>
      </c>
      <c r="F41" s="264"/>
      <c r="G41" s="264"/>
      <c r="H41" s="264"/>
    </row>
    <row r="42" spans="2:8" ht="27.75" customHeight="1" thickTop="1" x14ac:dyDescent="0.3">
      <c r="B42" s="402" t="s">
        <v>32</v>
      </c>
      <c r="C42" s="265"/>
      <c r="D42" s="487"/>
      <c r="F42" s="264"/>
      <c r="G42" s="264"/>
      <c r="H42" s="264"/>
    </row>
    <row r="43" spans="2:8" x14ac:dyDescent="0.3">
      <c r="B43" s="314" t="s">
        <v>33</v>
      </c>
      <c r="C43" s="256"/>
      <c r="D43" s="481"/>
      <c r="F43" s="264"/>
      <c r="G43" s="264"/>
      <c r="H43" s="264"/>
    </row>
    <row r="44" spans="2:8" x14ac:dyDescent="0.3">
      <c r="B44" s="314" t="s">
        <v>34</v>
      </c>
      <c r="C44" s="256"/>
      <c r="D44" s="481"/>
      <c r="F44" s="264"/>
      <c r="G44" s="264"/>
      <c r="H44" s="264"/>
    </row>
    <row r="45" spans="2:8" x14ac:dyDescent="0.3">
      <c r="B45" s="391" t="s">
        <v>35</v>
      </c>
      <c r="C45" s="256">
        <v>0</v>
      </c>
      <c r="D45" s="481">
        <v>0</v>
      </c>
      <c r="F45" s="264"/>
      <c r="G45" s="264"/>
      <c r="H45" s="264"/>
    </row>
    <row r="46" spans="2:8" x14ac:dyDescent="0.3">
      <c r="B46" s="313" t="s">
        <v>36</v>
      </c>
      <c r="C46" s="256">
        <f>'[1]BALANCE GENERAL '!$E$34</f>
        <v>77508.2</v>
      </c>
      <c r="D46" s="481">
        <v>49842.79</v>
      </c>
      <c r="F46" s="264"/>
      <c r="G46" s="264"/>
      <c r="H46" s="264"/>
    </row>
    <row r="47" spans="2:8" ht="15.75" customHeight="1" x14ac:dyDescent="0.3">
      <c r="B47" s="314" t="s">
        <v>37</v>
      </c>
      <c r="C47" s="257">
        <f>SUM(C45:C46)</f>
        <v>77508.2</v>
      </c>
      <c r="D47" s="482">
        <v>49842.79</v>
      </c>
      <c r="F47" s="264"/>
      <c r="G47" s="264"/>
      <c r="H47" s="264"/>
    </row>
    <row r="48" spans="2:8" ht="15.75" customHeight="1" x14ac:dyDescent="0.3">
      <c r="B48" s="314"/>
      <c r="C48" s="259"/>
      <c r="D48" s="483"/>
      <c r="F48" s="264"/>
      <c r="G48" s="264"/>
      <c r="H48" s="264"/>
    </row>
    <row r="49" spans="2:8" x14ac:dyDescent="0.3">
      <c r="B49" s="314" t="s">
        <v>309</v>
      </c>
      <c r="C49" s="259">
        <f>'[1]Plan Fondo ME'!$D$31</f>
        <v>3343999.9999999995</v>
      </c>
      <c r="D49" s="483">
        <v>2887000</v>
      </c>
      <c r="F49" s="264"/>
      <c r="G49" s="264"/>
      <c r="H49" s="264"/>
    </row>
    <row r="50" spans="2:8" x14ac:dyDescent="0.3">
      <c r="B50" s="314" t="s">
        <v>308</v>
      </c>
      <c r="C50" s="259">
        <f>'[1]Plan Fondo ME'!$D$32</f>
        <v>13015.14</v>
      </c>
      <c r="D50" s="483">
        <v>39457.459999999963</v>
      </c>
      <c r="F50" s="264"/>
      <c r="G50" s="264"/>
      <c r="H50" s="264"/>
    </row>
    <row r="51" spans="2:8" x14ac:dyDescent="0.3">
      <c r="B51" s="314" t="s">
        <v>38</v>
      </c>
      <c r="C51" s="259">
        <f>+C52+C53</f>
        <v>119616.56</v>
      </c>
      <c r="D51" s="483">
        <v>185902.63</v>
      </c>
      <c r="F51" s="264"/>
      <c r="G51" s="264"/>
      <c r="H51" s="264"/>
    </row>
    <row r="52" spans="2:8" x14ac:dyDescent="0.3">
      <c r="B52" s="313" t="s">
        <v>39</v>
      </c>
      <c r="C52" s="261">
        <v>0</v>
      </c>
      <c r="D52" s="481">
        <v>0</v>
      </c>
      <c r="F52" s="264"/>
      <c r="G52" s="264"/>
      <c r="H52" s="250"/>
    </row>
    <row r="53" spans="2:8" x14ac:dyDescent="0.3">
      <c r="B53" s="313" t="s">
        <v>40</v>
      </c>
      <c r="C53" s="261">
        <f>'[1]BALANCE GENERAL '!$E$45</f>
        <v>119616.56</v>
      </c>
      <c r="D53" s="481">
        <v>185902.63</v>
      </c>
      <c r="F53" s="264"/>
      <c r="G53" s="250"/>
      <c r="H53" s="250"/>
    </row>
    <row r="54" spans="2:8" x14ac:dyDescent="0.3">
      <c r="B54" s="314" t="s">
        <v>41</v>
      </c>
      <c r="C54" s="266">
        <f>SUM(C49:C51)</f>
        <v>3476631.6999999997</v>
      </c>
      <c r="D54" s="488">
        <v>3112360.09</v>
      </c>
      <c r="F54" s="267"/>
      <c r="G54" s="250"/>
      <c r="H54" s="250"/>
    </row>
    <row r="55" spans="2:8" ht="17.25" thickBot="1" x14ac:dyDescent="0.35">
      <c r="B55" s="314" t="s">
        <v>42</v>
      </c>
      <c r="C55" s="260">
        <f>+C47+C54</f>
        <v>3554139.9</v>
      </c>
      <c r="D55" s="484">
        <v>3162202.88</v>
      </c>
      <c r="F55" s="268"/>
      <c r="G55" s="250"/>
      <c r="H55" s="250"/>
    </row>
    <row r="56" spans="2:8" ht="17.25" thickTop="1" x14ac:dyDescent="0.3">
      <c r="B56" s="313" t="s">
        <v>43</v>
      </c>
      <c r="C56" s="383">
        <f>C49/1000</f>
        <v>3343.9999999999995</v>
      </c>
      <c r="D56" s="489">
        <v>2887</v>
      </c>
    </row>
    <row r="57" spans="2:8" x14ac:dyDescent="0.3">
      <c r="B57" s="313" t="s">
        <v>44</v>
      </c>
      <c r="C57" s="383">
        <f>+C54/C56</f>
        <v>1039.6625897129188</v>
      </c>
      <c r="D57" s="481">
        <v>1078.0603013508833</v>
      </c>
    </row>
    <row r="58" spans="2:8" ht="17.25" thickBot="1" x14ac:dyDescent="0.35">
      <c r="B58" s="403" t="s">
        <v>45</v>
      </c>
      <c r="C58" s="269">
        <f>+C56*C57</f>
        <v>3476631.7</v>
      </c>
      <c r="D58" s="484">
        <v>3112360.09</v>
      </c>
    </row>
    <row r="59" spans="2:8" s="385" customFormat="1" ht="17.25" thickTop="1" x14ac:dyDescent="0.3">
      <c r="B59" s="513"/>
      <c r="C59" s="514">
        <f>C55-C41</f>
        <v>0</v>
      </c>
      <c r="D59" s="490">
        <f>D55-D41</f>
        <v>0</v>
      </c>
      <c r="F59" s="379"/>
      <c r="G59" s="379"/>
      <c r="H59" s="379"/>
    </row>
    <row r="60" spans="2:8" x14ac:dyDescent="0.3">
      <c r="B60" s="384"/>
      <c r="C60" s="380"/>
      <c r="D60" s="491"/>
    </row>
    <row r="61" spans="2:8" x14ac:dyDescent="0.3">
      <c r="B61" s="242" t="s">
        <v>46</v>
      </c>
    </row>
    <row r="62" spans="2:8" x14ac:dyDescent="0.3">
      <c r="B62" s="385"/>
      <c r="C62" s="380"/>
      <c r="D62" s="491"/>
    </row>
    <row r="63" spans="2:8" x14ac:dyDescent="0.3">
      <c r="B63" s="385"/>
      <c r="C63" s="380"/>
      <c r="D63" s="493"/>
    </row>
    <row r="64" spans="2:8" x14ac:dyDescent="0.3">
      <c r="B64" s="385"/>
      <c r="C64" s="380"/>
      <c r="D64" s="491"/>
    </row>
    <row r="65" spans="2:4" x14ac:dyDescent="0.3">
      <c r="B65" s="385"/>
      <c r="C65" s="380"/>
      <c r="D65" s="491"/>
    </row>
    <row r="66" spans="2:4" x14ac:dyDescent="0.3">
      <c r="B66" s="385"/>
      <c r="C66" s="380"/>
      <c r="D66" s="491"/>
    </row>
    <row r="67" spans="2:4" x14ac:dyDescent="0.3">
      <c r="B67" s="385"/>
      <c r="C67" s="380"/>
      <c r="D67" s="491"/>
    </row>
    <row r="73" spans="2:4" ht="21" customHeight="1" x14ac:dyDescent="0.3"/>
  </sheetData>
  <mergeCells count="4">
    <mergeCell ref="B3:D3"/>
    <mergeCell ref="B5:D5"/>
    <mergeCell ref="B4:D4"/>
    <mergeCell ref="B2:D2"/>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topLeftCell="A2" zoomScaleNormal="100" workbookViewId="0">
      <selection activeCell="H2" sqref="H2"/>
    </sheetView>
  </sheetViews>
  <sheetFormatPr baseColWidth="10" defaultColWidth="9.140625" defaultRowHeight="16.5" x14ac:dyDescent="0.3"/>
  <cols>
    <col min="1" max="1" width="11.42578125" style="234" customWidth="1"/>
    <col min="2" max="2" width="50.7109375" style="234" customWidth="1"/>
    <col min="3" max="3" width="27.140625" style="465" customWidth="1"/>
    <col min="4" max="4" width="23" style="465" customWidth="1"/>
    <col min="5" max="5" width="16" style="234" customWidth="1"/>
    <col min="6" max="6" width="14.42578125" style="249" customWidth="1"/>
    <col min="7" max="7" width="11.85546875" style="249" customWidth="1"/>
    <col min="8" max="9" width="10.140625" style="249" bestFit="1" customWidth="1"/>
    <col min="10" max="10" width="9.140625" style="249"/>
    <col min="11" max="16384" width="9.140625" style="234"/>
  </cols>
  <sheetData>
    <row r="1" spans="2:6" x14ac:dyDescent="0.3">
      <c r="B1" s="245"/>
      <c r="C1" s="452"/>
      <c r="D1" s="453"/>
      <c r="E1" s="245"/>
    </row>
    <row r="2" spans="2:6" ht="63" customHeight="1" x14ac:dyDescent="0.5">
      <c r="B2" s="562" t="s">
        <v>0</v>
      </c>
      <c r="C2" s="562"/>
      <c r="D2" s="562"/>
      <c r="E2" s="451"/>
      <c r="F2" s="451"/>
    </row>
    <row r="3" spans="2:6" ht="21" x14ac:dyDescent="0.4">
      <c r="B3" s="559" t="s">
        <v>47</v>
      </c>
      <c r="C3" s="559"/>
      <c r="D3" s="559"/>
    </row>
    <row r="4" spans="2:6" ht="31.35" customHeight="1" x14ac:dyDescent="0.3">
      <c r="B4" s="561" t="str">
        <f>+CONCATENATE(Parametrización!C31," ",Parametrización!D31," ",Parametrización!E31," ",Parametrización!F31)</f>
        <v>CORRESPONDIENTE AL 30 DE JUNIO DE 2025 PRESENTADO EN FORMA COMPARATIVA CON EL EJERCICIO ANTERIOR  AL 30 DE JUNIO DE 2024</v>
      </c>
      <c r="C4" s="561"/>
      <c r="D4" s="561"/>
    </row>
    <row r="5" spans="2:6" x14ac:dyDescent="0.3">
      <c r="B5" s="560" t="s">
        <v>337</v>
      </c>
      <c r="C5" s="560"/>
      <c r="D5" s="560"/>
    </row>
    <row r="6" spans="2:6" ht="12.6" customHeight="1" x14ac:dyDescent="0.4">
      <c r="B6" s="272"/>
      <c r="C6" s="454"/>
      <c r="D6" s="454"/>
    </row>
    <row r="7" spans="2:6" x14ac:dyDescent="0.3">
      <c r="B7" s="540"/>
      <c r="C7" s="563" t="str">
        <f>+CONCATENATE(Parametrización!C39," ",Parametrización!D39)</f>
        <v>PERIODO ACTUAL 30/06/2025</v>
      </c>
      <c r="D7" s="565" t="str">
        <f>+CONCATENATE(Parametrización!E39," ",Parametrización!F39)</f>
        <v>PERIODO ANTERIOR 30/06/2024</v>
      </c>
    </row>
    <row r="8" spans="2:6" ht="14.45" customHeight="1" x14ac:dyDescent="0.3">
      <c r="B8" s="541"/>
      <c r="C8" s="564"/>
      <c r="D8" s="566"/>
    </row>
    <row r="9" spans="2:6" x14ac:dyDescent="0.3">
      <c r="B9" s="314" t="s">
        <v>48</v>
      </c>
      <c r="C9" s="455"/>
      <c r="D9" s="542"/>
    </row>
    <row r="10" spans="2:6" x14ac:dyDescent="0.3">
      <c r="B10" s="391"/>
      <c r="C10" s="455"/>
      <c r="D10" s="542"/>
    </row>
    <row r="11" spans="2:6" x14ac:dyDescent="0.3">
      <c r="B11" s="314" t="s">
        <v>49</v>
      </c>
      <c r="C11" s="455"/>
      <c r="D11" s="542"/>
    </row>
    <row r="12" spans="2:6" x14ac:dyDescent="0.3">
      <c r="B12" s="313" t="s">
        <v>50</v>
      </c>
      <c r="C12" s="456">
        <f>'[1]ESTADOS DE RESULTADOS'!$C$18</f>
        <v>9279.77</v>
      </c>
      <c r="D12" s="543">
        <v>72262.182913083539</v>
      </c>
    </row>
    <row r="13" spans="2:6" x14ac:dyDescent="0.3">
      <c r="B13" s="544" t="s">
        <v>51</v>
      </c>
      <c r="C13" s="456">
        <f>'[1]ESTADOS DE RESULTADOS'!$C$14+'[1]ESTADOS DE RESULTADOS'!$C$16</f>
        <v>6636.2900000000009</v>
      </c>
      <c r="D13" s="543">
        <v>0</v>
      </c>
    </row>
    <row r="14" spans="2:6" x14ac:dyDescent="0.3">
      <c r="B14" s="544" t="s">
        <v>52</v>
      </c>
      <c r="C14" s="457">
        <f>'[1]ESTADOS DE RESULTADOS'!$C$20</f>
        <v>113285.49</v>
      </c>
      <c r="D14" s="545">
        <v>0</v>
      </c>
    </row>
    <row r="15" spans="2:6" x14ac:dyDescent="0.3">
      <c r="B15" s="314" t="s">
        <v>53</v>
      </c>
      <c r="C15" s="458">
        <f>SUM(C12:C14)</f>
        <v>129201.55</v>
      </c>
      <c r="D15" s="546">
        <v>72262.182913083539</v>
      </c>
    </row>
    <row r="16" spans="2:6" ht="21.75" customHeight="1" x14ac:dyDescent="0.3">
      <c r="B16" s="314" t="s">
        <v>54</v>
      </c>
      <c r="C16" s="456"/>
      <c r="D16" s="547"/>
    </row>
    <row r="17" spans="2:7" x14ac:dyDescent="0.3">
      <c r="B17" s="544" t="s">
        <v>55</v>
      </c>
      <c r="C17" s="456">
        <f>'[1]ESTADOS DE RESULTADOS'!$C$39</f>
        <v>7034.74</v>
      </c>
      <c r="D17" s="543">
        <v>3939.2948363743617</v>
      </c>
      <c r="E17" s="273"/>
    </row>
    <row r="18" spans="2:7" hidden="1" x14ac:dyDescent="0.3">
      <c r="B18" s="548" t="s">
        <v>56</v>
      </c>
      <c r="C18" s="456"/>
      <c r="D18" s="543"/>
    </row>
    <row r="19" spans="2:7" x14ac:dyDescent="0.3">
      <c r="B19" s="544" t="s">
        <v>57</v>
      </c>
      <c r="C19" s="456">
        <f>'[1]ESTADOS DE RESULTADOS'!$C$35</f>
        <v>888.2</v>
      </c>
      <c r="D19" s="543">
        <v>0</v>
      </c>
    </row>
    <row r="20" spans="2:7" x14ac:dyDescent="0.3">
      <c r="B20" s="313" t="s">
        <v>58</v>
      </c>
      <c r="C20" s="456">
        <f>'[1]ESTADOS DE RESULTADOS'!$C$24-C17-C19-C21</f>
        <v>1634.6599999999999</v>
      </c>
      <c r="D20" s="543">
        <v>132.57675930101391</v>
      </c>
    </row>
    <row r="21" spans="2:7" x14ac:dyDescent="0.3">
      <c r="B21" s="313" t="s">
        <v>59</v>
      </c>
      <c r="C21" s="456">
        <f>'[1]ESTADOS DE RESULTADOS'!$C$31</f>
        <v>27.39</v>
      </c>
      <c r="D21" s="543">
        <v>1654.7177785381036</v>
      </c>
    </row>
    <row r="22" spans="2:7" x14ac:dyDescent="0.3">
      <c r="B22" s="313" t="s">
        <v>60</v>
      </c>
      <c r="C22" s="456">
        <v>0</v>
      </c>
      <c r="D22" s="543">
        <v>428.2709814565751</v>
      </c>
    </row>
    <row r="23" spans="2:7" x14ac:dyDescent="0.3">
      <c r="B23" s="549" t="s">
        <v>61</v>
      </c>
      <c r="C23" s="459">
        <f>SUM(C17:C22)</f>
        <v>9584.989999999998</v>
      </c>
      <c r="D23" s="550">
        <v>6154.8603556700546</v>
      </c>
    </row>
    <row r="24" spans="2:7" ht="17.25" thickBot="1" x14ac:dyDescent="0.35">
      <c r="B24" s="549" t="s">
        <v>62</v>
      </c>
      <c r="C24" s="460">
        <f>+C15-C23</f>
        <v>119616.56</v>
      </c>
      <c r="D24" s="551">
        <v>66107.322557413485</v>
      </c>
      <c r="G24" s="276"/>
    </row>
    <row r="25" spans="2:7" ht="17.25" thickTop="1" x14ac:dyDescent="0.3">
      <c r="B25" s="552"/>
      <c r="C25" s="553"/>
      <c r="D25" s="554"/>
      <c r="F25" s="277"/>
    </row>
    <row r="26" spans="2:7" x14ac:dyDescent="0.3">
      <c r="B26" s="278"/>
      <c r="C26" s="461">
        <f>+C24-'1.BG'!C53</f>
        <v>0</v>
      </c>
      <c r="D26" s="462"/>
    </row>
    <row r="27" spans="2:7" x14ac:dyDescent="0.3">
      <c r="B27" s="242" t="s">
        <v>46</v>
      </c>
      <c r="C27" s="463"/>
      <c r="D27" s="463"/>
    </row>
    <row r="28" spans="2:7" x14ac:dyDescent="0.3">
      <c r="B28" s="270"/>
      <c r="C28" s="463"/>
      <c r="D28" s="463"/>
    </row>
    <row r="29" spans="2:7" x14ac:dyDescent="0.3">
      <c r="B29" s="279"/>
      <c r="C29" s="463"/>
      <c r="D29" s="463"/>
    </row>
    <row r="30" spans="2:7" x14ac:dyDescent="0.3">
      <c r="B30" s="270"/>
      <c r="C30" s="463"/>
      <c r="D30" s="463"/>
    </row>
    <row r="31" spans="2:7" x14ac:dyDescent="0.3">
      <c r="B31" s="279"/>
      <c r="C31" s="464"/>
      <c r="D31" s="464"/>
    </row>
    <row r="32" spans="2:7" x14ac:dyDescent="0.3">
      <c r="B32" s="279"/>
      <c r="C32" s="463"/>
      <c r="D32" s="463"/>
    </row>
    <row r="33" spans="2:4" x14ac:dyDescent="0.3">
      <c r="B33" s="248"/>
      <c r="C33" s="463"/>
      <c r="D33" s="463"/>
    </row>
    <row r="34" spans="2:4" x14ac:dyDescent="0.3">
      <c r="B34" s="279"/>
      <c r="C34" s="463"/>
      <c r="D34" s="463"/>
    </row>
    <row r="35" spans="2:4" x14ac:dyDescent="0.3">
      <c r="B35" s="248"/>
      <c r="C35" s="463"/>
      <c r="D35" s="463"/>
    </row>
    <row r="36" spans="2:4" x14ac:dyDescent="0.3">
      <c r="B36" s="279"/>
      <c r="C36" s="464"/>
      <c r="D36" s="464"/>
    </row>
    <row r="37" spans="2:4" x14ac:dyDescent="0.3">
      <c r="B37" s="248"/>
      <c r="C37" s="463"/>
      <c r="D37" s="463"/>
    </row>
    <row r="38" spans="2:4" x14ac:dyDescent="0.3">
      <c r="B38" s="279"/>
      <c r="C38" s="463"/>
      <c r="D38" s="463"/>
    </row>
    <row r="39" spans="2:4" x14ac:dyDescent="0.3">
      <c r="B39" s="279"/>
      <c r="C39" s="463"/>
      <c r="D39" s="463"/>
    </row>
    <row r="40" spans="2:4" x14ac:dyDescent="0.3">
      <c r="B40" s="279"/>
      <c r="C40" s="463"/>
      <c r="D40" s="463"/>
    </row>
    <row r="41" spans="2:4" x14ac:dyDescent="0.3">
      <c r="B41" s="279"/>
      <c r="C41" s="464"/>
      <c r="D41" s="464"/>
    </row>
    <row r="43" spans="2:4" x14ac:dyDescent="0.3">
      <c r="C43" s="463"/>
      <c r="D43" s="463"/>
    </row>
    <row r="45" spans="2:4" x14ac:dyDescent="0.3">
      <c r="C45" s="463"/>
    </row>
    <row r="46" spans="2:4" x14ac:dyDescent="0.3">
      <c r="C46" s="463"/>
    </row>
    <row r="47" spans="2:4" x14ac:dyDescent="0.3">
      <c r="C47" s="463"/>
    </row>
  </sheetData>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zoomScaleNormal="100" workbookViewId="0">
      <selection activeCell="E20" sqref="E20"/>
    </sheetView>
  </sheetViews>
  <sheetFormatPr baseColWidth="10" defaultColWidth="9.140625" defaultRowHeight="16.5" x14ac:dyDescent="0.3"/>
  <cols>
    <col min="1" max="1" width="5.7109375" style="234" customWidth="1"/>
    <col min="2" max="2" width="39.42578125" style="234" customWidth="1"/>
    <col min="3" max="5" width="27.85546875" style="234" customWidth="1"/>
    <col min="6" max="6" width="7.42578125" style="234" customWidth="1"/>
    <col min="7" max="7" width="16.42578125" style="234" bestFit="1" customWidth="1"/>
    <col min="8" max="8" width="17.140625" style="249" bestFit="1" customWidth="1"/>
    <col min="9" max="9" width="21.7109375" style="234" bestFit="1" customWidth="1"/>
    <col min="10" max="10" width="14.140625" style="234" bestFit="1" customWidth="1"/>
    <col min="11" max="11" width="12.42578125" style="234" customWidth="1"/>
    <col min="12" max="16384" width="9.140625" style="234"/>
  </cols>
  <sheetData>
    <row r="1" spans="1:11" x14ac:dyDescent="0.3">
      <c r="A1" s="280"/>
      <c r="B1" s="281"/>
      <c r="C1" s="281"/>
      <c r="D1" s="281"/>
    </row>
    <row r="2" spans="1:11" ht="45.6" customHeight="1" x14ac:dyDescent="0.4">
      <c r="A2" s="281"/>
      <c r="B2" s="562" t="s">
        <v>0</v>
      </c>
      <c r="C2" s="562"/>
      <c r="D2" s="562"/>
      <c r="E2" s="562"/>
      <c r="F2" s="282"/>
      <c r="G2" s="281"/>
      <c r="H2" s="283"/>
      <c r="I2" s="281"/>
      <c r="J2" s="281"/>
      <c r="K2" s="281"/>
    </row>
    <row r="3" spans="1:11" ht="21" x14ac:dyDescent="0.4">
      <c r="A3" s="280"/>
      <c r="B3" s="559" t="s">
        <v>63</v>
      </c>
      <c r="C3" s="559"/>
      <c r="D3" s="559"/>
      <c r="E3" s="559"/>
      <c r="F3" s="280"/>
      <c r="G3" s="280"/>
      <c r="H3" s="280"/>
      <c r="I3" s="284"/>
      <c r="J3" s="284"/>
      <c r="K3" s="284"/>
    </row>
    <row r="4" spans="1:11" ht="30.6" customHeight="1" x14ac:dyDescent="0.3">
      <c r="A4" s="284"/>
      <c r="B4" s="561" t="str">
        <f>+CONCATENATE(Parametrización!C31," ",Parametrización!D31," ",Parametrización!E31," ",Parametrización!F31)</f>
        <v>CORRESPONDIENTE AL 30 DE JUNIO DE 2025 PRESENTADO EN FORMA COMPARATIVA CON EL EJERCICIO ANTERIOR  AL 30 DE JUNIO DE 2024</v>
      </c>
      <c r="C4" s="561"/>
      <c r="D4" s="561"/>
      <c r="E4" s="561"/>
      <c r="F4" s="281"/>
      <c r="G4" s="281"/>
      <c r="H4" s="281"/>
      <c r="I4" s="284"/>
      <c r="J4" s="284"/>
      <c r="K4" s="284"/>
    </row>
    <row r="5" spans="1:11" x14ac:dyDescent="0.3">
      <c r="A5" s="284"/>
      <c r="B5" s="560" t="s">
        <v>337</v>
      </c>
      <c r="C5" s="560"/>
      <c r="D5" s="560"/>
      <c r="E5" s="560"/>
      <c r="F5" s="281"/>
      <c r="G5" s="281"/>
      <c r="H5" s="281"/>
      <c r="I5" s="284"/>
      <c r="J5" s="284"/>
      <c r="K5" s="284"/>
    </row>
    <row r="6" spans="1:11" x14ac:dyDescent="0.3">
      <c r="A6" s="284"/>
      <c r="B6" s="567"/>
      <c r="C6" s="567"/>
      <c r="D6" s="567"/>
      <c r="E6" s="567"/>
      <c r="F6" s="567"/>
      <c r="G6" s="567"/>
      <c r="H6" s="567"/>
      <c r="I6" s="284"/>
      <c r="J6" s="284"/>
      <c r="K6" s="284"/>
    </row>
    <row r="7" spans="1:11" ht="32.450000000000003" customHeight="1" x14ac:dyDescent="0.3">
      <c r="B7" s="466" t="s">
        <v>94</v>
      </c>
      <c r="C7" s="466" t="s">
        <v>182</v>
      </c>
      <c r="D7" s="466" t="s">
        <v>38</v>
      </c>
      <c r="E7" s="285" t="str">
        <f>+CONCATENATE(Parametrización!C46," ",Parametrización!F46)</f>
        <v>TOTAL DEL ACTIVO NETO AL 30/06/2024</v>
      </c>
      <c r="F7" s="393"/>
      <c r="G7" s="393"/>
      <c r="H7" s="393"/>
      <c r="I7" s="393"/>
      <c r="J7" s="393"/>
      <c r="K7" s="393"/>
    </row>
    <row r="8" spans="1:11" x14ac:dyDescent="0.3">
      <c r="A8" s="284"/>
      <c r="B8" s="287" t="s">
        <v>64</v>
      </c>
      <c r="C8" s="288">
        <f>+'1.BG'!D49</f>
        <v>2887000</v>
      </c>
      <c r="D8" s="373">
        <f>+'1.BG'!D51</f>
        <v>185902.63</v>
      </c>
      <c r="E8" s="396">
        <v>0</v>
      </c>
      <c r="F8" s="284"/>
      <c r="G8" s="372"/>
      <c r="H8" s="286"/>
      <c r="I8" s="372"/>
      <c r="J8" s="284"/>
      <c r="K8" s="289"/>
    </row>
    <row r="9" spans="1:11" x14ac:dyDescent="0.3">
      <c r="B9" s="290"/>
      <c r="C9" s="291"/>
      <c r="D9" s="374"/>
      <c r="E9" s="397">
        <v>0</v>
      </c>
    </row>
    <row r="10" spans="1:11" x14ac:dyDescent="0.3">
      <c r="A10" s="242"/>
      <c r="B10" s="290" t="s">
        <v>65</v>
      </c>
      <c r="C10" s="293"/>
      <c r="D10" s="375"/>
      <c r="E10" s="397">
        <v>0</v>
      </c>
      <c r="F10" s="294"/>
      <c r="G10" s="294"/>
      <c r="H10" s="295"/>
      <c r="I10" s="294"/>
      <c r="J10" s="294"/>
      <c r="K10" s="294"/>
    </row>
    <row r="11" spans="1:11" x14ac:dyDescent="0.3">
      <c r="A11" s="242"/>
      <c r="B11" s="296" t="s">
        <v>66</v>
      </c>
      <c r="C11" s="293">
        <f>+C16-C8</f>
        <v>470015.13999999966</v>
      </c>
      <c r="D11" s="375">
        <v>0</v>
      </c>
      <c r="E11" s="397">
        <f>'[2]3.VARIAC. PA USD'!$C$11</f>
        <v>2706735.21</v>
      </c>
      <c r="F11" s="294"/>
      <c r="G11" s="372"/>
      <c r="H11" s="286"/>
      <c r="I11" s="372"/>
      <c r="J11" s="294"/>
      <c r="K11" s="294"/>
    </row>
    <row r="12" spans="1:11" x14ac:dyDescent="0.3">
      <c r="A12" s="289"/>
      <c r="B12" s="297" t="s">
        <v>67</v>
      </c>
      <c r="C12" s="292">
        <v>0</v>
      </c>
      <c r="D12" s="376">
        <v>0</v>
      </c>
      <c r="E12" s="397">
        <v>0</v>
      </c>
      <c r="F12" s="298"/>
      <c r="G12" s="289"/>
      <c r="H12" s="299"/>
      <c r="I12" s="298"/>
      <c r="J12" s="300"/>
      <c r="K12" s="300"/>
    </row>
    <row r="13" spans="1:11" x14ac:dyDescent="0.3">
      <c r="A13" s="289"/>
      <c r="B13" s="297" t="s">
        <v>68</v>
      </c>
      <c r="C13" s="301">
        <v>0</v>
      </c>
      <c r="D13" s="376">
        <f>-D8</f>
        <v>-185902.63</v>
      </c>
      <c r="E13" s="397">
        <v>0</v>
      </c>
      <c r="F13" s="298"/>
      <c r="G13" s="289"/>
      <c r="H13" s="299"/>
      <c r="I13" s="298"/>
      <c r="J13" s="300"/>
      <c r="K13" s="300"/>
    </row>
    <row r="14" spans="1:11" x14ac:dyDescent="0.3">
      <c r="A14" s="289"/>
      <c r="B14" s="297" t="s">
        <v>39</v>
      </c>
      <c r="C14" s="301">
        <v>0</v>
      </c>
      <c r="D14" s="341">
        <v>0</v>
      </c>
      <c r="E14" s="397">
        <v>0</v>
      </c>
      <c r="F14" s="298"/>
      <c r="G14" s="289"/>
      <c r="H14" s="299"/>
      <c r="I14" s="298"/>
      <c r="J14" s="300"/>
      <c r="K14" s="300"/>
    </row>
    <row r="15" spans="1:11" x14ac:dyDescent="0.3">
      <c r="A15" s="242"/>
      <c r="B15" s="302" t="s">
        <v>69</v>
      </c>
      <c r="C15" s="303">
        <v>0</v>
      </c>
      <c r="D15" s="376">
        <f>+D16-D8-D13</f>
        <v>119616.56</v>
      </c>
      <c r="E15" s="398">
        <f>'2.EERR'!D24</f>
        <v>66107.322557413485</v>
      </c>
      <c r="F15" s="242"/>
      <c r="G15" s="372"/>
      <c r="H15" s="286"/>
      <c r="I15" s="372"/>
      <c r="J15" s="242"/>
      <c r="K15" s="242"/>
    </row>
    <row r="16" spans="1:11" ht="30.6" customHeight="1" x14ac:dyDescent="0.3">
      <c r="A16" s="242"/>
      <c r="B16" s="304" t="s">
        <v>70</v>
      </c>
      <c r="C16" s="305">
        <f>+'1.BG'!C49+'1.BG'!C50</f>
        <v>3357015.1399999997</v>
      </c>
      <c r="D16" s="305">
        <f>+'1.BG'!C51</f>
        <v>119616.56</v>
      </c>
      <c r="E16" s="377" t="str">
        <f>+CONCATENATE(Parametrización!C46," ",Parametrización!D46)</f>
        <v>TOTAL DEL ACTIVO NETO AL 30/06/2025</v>
      </c>
      <c r="F16" s="306"/>
      <c r="G16" s="263"/>
      <c r="H16" s="263"/>
      <c r="I16" s="306"/>
      <c r="J16" s="306"/>
      <c r="K16" s="306"/>
    </row>
    <row r="17" spans="1:13" ht="22.5" customHeight="1" thickBot="1" x14ac:dyDescent="0.35">
      <c r="A17" s="242"/>
      <c r="B17" s="285"/>
      <c r="C17" s="307"/>
      <c r="D17" s="307"/>
      <c r="E17" s="308">
        <f>+C16+D16</f>
        <v>3476631.6999999997</v>
      </c>
      <c r="F17" s="306"/>
      <c r="G17" s="263"/>
      <c r="H17" s="263"/>
      <c r="I17" s="306"/>
      <c r="J17" s="306"/>
      <c r="K17" s="306"/>
      <c r="M17" s="273"/>
    </row>
    <row r="18" spans="1:13" s="385" customFormat="1" ht="17.25" thickTop="1" x14ac:dyDescent="0.3">
      <c r="A18" s="511"/>
      <c r="B18" s="378"/>
      <c r="C18" s="378"/>
      <c r="D18" s="378"/>
      <c r="E18" s="250">
        <f>+E17-'1.BG'!C58</f>
        <v>0</v>
      </c>
      <c r="F18" s="378"/>
      <c r="G18" s="379"/>
      <c r="H18" s="512"/>
      <c r="I18" s="378"/>
      <c r="J18" s="378"/>
      <c r="K18" s="378"/>
      <c r="M18" s="378"/>
    </row>
    <row r="19" spans="1:13" x14ac:dyDescent="0.3">
      <c r="A19" s="242"/>
      <c r="B19" s="242" t="s">
        <v>46</v>
      </c>
      <c r="C19" s="306"/>
      <c r="D19" s="306"/>
      <c r="E19" s="309"/>
      <c r="F19" s="306"/>
      <c r="G19" s="306"/>
      <c r="H19" s="263"/>
      <c r="I19" s="306"/>
      <c r="J19" s="306"/>
      <c r="K19" s="306"/>
    </row>
    <row r="20" spans="1:13" x14ac:dyDescent="0.3">
      <c r="A20" s="242"/>
      <c r="B20" s="270"/>
      <c r="C20" s="306"/>
      <c r="D20" s="306"/>
      <c r="E20" s="263"/>
      <c r="F20" s="306"/>
      <c r="G20" s="306"/>
      <c r="H20" s="263"/>
      <c r="I20" s="306"/>
      <c r="J20" s="306"/>
      <c r="K20" s="306"/>
    </row>
    <row r="21" spans="1:13" ht="17.25" customHeight="1" x14ac:dyDescent="0.3">
      <c r="A21" s="242"/>
      <c r="B21" s="270"/>
      <c r="C21" s="381"/>
      <c r="D21" s="306"/>
      <c r="E21" s="263"/>
      <c r="F21" s="306"/>
      <c r="G21" s="306"/>
      <c r="H21" s="263"/>
      <c r="I21" s="263"/>
      <c r="J21" s="306"/>
      <c r="K21" s="306"/>
    </row>
    <row r="22" spans="1:13" x14ac:dyDescent="0.3">
      <c r="A22" s="242"/>
      <c r="B22" s="281"/>
      <c r="C22" s="381"/>
      <c r="D22" s="306"/>
      <c r="E22" s="263"/>
      <c r="F22" s="306"/>
      <c r="G22" s="306"/>
      <c r="H22" s="263"/>
      <c r="I22" s="263"/>
      <c r="J22" s="263"/>
      <c r="K22" s="306"/>
    </row>
    <row r="23" spans="1:13" x14ac:dyDescent="0.3">
      <c r="A23" s="242"/>
      <c r="B23" s="270"/>
      <c r="C23" s="306"/>
      <c r="D23" s="306"/>
      <c r="E23" s="306"/>
      <c r="F23" s="306"/>
      <c r="G23" s="382"/>
      <c r="H23" s="382"/>
      <c r="I23" s="306"/>
      <c r="J23" s="263"/>
      <c r="K23" s="306"/>
    </row>
    <row r="24" spans="1:13" x14ac:dyDescent="0.3">
      <c r="A24" s="242"/>
      <c r="B24" s="306"/>
      <c r="C24" s="306"/>
      <c r="D24" s="306"/>
      <c r="E24" s="306"/>
      <c r="F24" s="306"/>
      <c r="G24" s="306"/>
      <c r="H24" s="263"/>
      <c r="I24" s="306"/>
      <c r="J24" s="306"/>
      <c r="K24" s="306"/>
    </row>
    <row r="25" spans="1:13" x14ac:dyDescent="0.3">
      <c r="A25" s="242"/>
      <c r="B25" s="306"/>
      <c r="C25" s="306"/>
      <c r="D25" s="306"/>
      <c r="E25" s="306"/>
      <c r="F25" s="306"/>
      <c r="G25" s="306"/>
      <c r="H25" s="263"/>
      <c r="I25" s="306"/>
      <c r="J25" s="306"/>
      <c r="K25" s="306"/>
    </row>
    <row r="26" spans="1:13" x14ac:dyDescent="0.3">
      <c r="A26" s="242"/>
      <c r="B26" s="306"/>
      <c r="C26" s="306"/>
      <c r="D26" s="306"/>
      <c r="E26" s="306"/>
      <c r="F26" s="306"/>
      <c r="G26" s="306"/>
      <c r="H26" s="263"/>
      <c r="I26" s="306"/>
      <c r="J26" s="306"/>
      <c r="K26" s="306"/>
    </row>
    <row r="27" spans="1:13" x14ac:dyDescent="0.3">
      <c r="A27" s="281"/>
      <c r="B27" s="306"/>
      <c r="C27" s="306"/>
      <c r="D27" s="306"/>
      <c r="E27" s="306"/>
      <c r="F27" s="306"/>
      <c r="G27" s="306"/>
      <c r="H27" s="263"/>
      <c r="I27" s="306"/>
      <c r="J27" s="306"/>
      <c r="K27" s="306"/>
    </row>
    <row r="28" spans="1:13" x14ac:dyDescent="0.3">
      <c r="A28" s="281"/>
      <c r="B28" s="306"/>
      <c r="C28" s="306"/>
      <c r="D28" s="306"/>
      <c r="E28" s="306"/>
      <c r="F28" s="306"/>
      <c r="G28" s="306"/>
      <c r="H28" s="263"/>
      <c r="I28" s="306"/>
      <c r="J28" s="306"/>
      <c r="K28" s="306"/>
    </row>
    <row r="30" spans="1:13" x14ac:dyDescent="0.3">
      <c r="G30" s="249"/>
      <c r="J30" s="273"/>
    </row>
    <row r="31" spans="1:13" x14ac:dyDescent="0.3">
      <c r="G31" s="273"/>
    </row>
    <row r="32" spans="1:13" x14ac:dyDescent="0.3">
      <c r="J32" s="273"/>
    </row>
    <row r="33" spans="2:10" x14ac:dyDescent="0.3">
      <c r="J33" s="273"/>
    </row>
    <row r="34" spans="2:10" x14ac:dyDescent="0.3">
      <c r="J34" s="273"/>
    </row>
    <row r="37" spans="2:10" x14ac:dyDescent="0.3">
      <c r="B37" s="289"/>
      <c r="C37" s="281"/>
      <c r="D37" s="281"/>
      <c r="E37" s="568"/>
      <c r="F37" s="568"/>
      <c r="G37" s="568"/>
      <c r="H37" s="568"/>
    </row>
    <row r="38" spans="2:10" x14ac:dyDescent="0.3">
      <c r="B38" s="289"/>
      <c r="C38" s="281"/>
      <c r="D38" s="281"/>
      <c r="E38" s="568"/>
      <c r="F38" s="568"/>
      <c r="G38" s="568"/>
      <c r="H38" s="568"/>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zoomScale="85" zoomScaleNormal="85" workbookViewId="0">
      <selection activeCell="H7" sqref="H7"/>
    </sheetView>
  </sheetViews>
  <sheetFormatPr baseColWidth="10" defaultColWidth="9.140625" defaultRowHeight="16.5" x14ac:dyDescent="0.3"/>
  <cols>
    <col min="1" max="1" width="3.7109375" style="242" customWidth="1"/>
    <col min="2" max="2" width="60" style="242" customWidth="1"/>
    <col min="3" max="3" width="22.85546875" style="242" customWidth="1"/>
    <col min="4" max="4" width="2.85546875" style="242" customWidth="1"/>
    <col min="5" max="5" width="22.85546875" style="242" customWidth="1"/>
    <col min="6" max="6" width="15.140625" style="242" bestFit="1" customWidth="1"/>
    <col min="7" max="7" width="7.42578125" style="242" customWidth="1"/>
    <col min="8" max="8" width="19.7109375" style="311" customWidth="1"/>
    <col min="9" max="9" width="12.28515625" style="242" bestFit="1" customWidth="1"/>
    <col min="10" max="10" width="12.85546875" style="242" bestFit="1" customWidth="1"/>
    <col min="11" max="16384" width="9.140625" style="242"/>
  </cols>
  <sheetData>
    <row r="1" spans="1:11" x14ac:dyDescent="0.3">
      <c r="B1" s="245"/>
      <c r="C1" s="245"/>
      <c r="E1" s="245"/>
      <c r="F1" s="245"/>
      <c r="G1" s="245"/>
      <c r="H1" s="310"/>
    </row>
    <row r="2" spans="1:11" x14ac:dyDescent="0.3">
      <c r="B2" s="245"/>
      <c r="C2" s="282"/>
      <c r="E2" s="571"/>
      <c r="F2" s="571"/>
      <c r="G2" s="571"/>
      <c r="H2" s="571"/>
    </row>
    <row r="3" spans="1:11" ht="56.25" customHeight="1" x14ac:dyDescent="0.5">
      <c r="B3" s="562" t="s">
        <v>0</v>
      </c>
      <c r="C3" s="562"/>
      <c r="D3" s="562"/>
      <c r="E3" s="562"/>
      <c r="F3" s="451"/>
      <c r="G3" s="451"/>
      <c r="H3" s="451"/>
    </row>
    <row r="4" spans="1:11" ht="21" x14ac:dyDescent="0.4">
      <c r="B4" s="559" t="s">
        <v>71</v>
      </c>
      <c r="C4" s="559"/>
      <c r="D4" s="559"/>
      <c r="E4" s="559"/>
    </row>
    <row r="5" spans="1:11" ht="31.35" customHeight="1" x14ac:dyDescent="0.3">
      <c r="B5" s="561" t="str">
        <f>+CONCATENATE(Parametrización!C31," ",Parametrización!D31," ",Parametrización!E31," ",Parametrización!F31)</f>
        <v>CORRESPONDIENTE AL 30 DE JUNIO DE 2025 PRESENTADO EN FORMA COMPARATIVA CON EL EJERCICIO ANTERIOR  AL 30 DE JUNIO DE 2024</v>
      </c>
      <c r="C5" s="561"/>
      <c r="D5" s="561"/>
      <c r="E5" s="561"/>
    </row>
    <row r="6" spans="1:11" x14ac:dyDescent="0.3">
      <c r="B6" s="560" t="s">
        <v>337</v>
      </c>
      <c r="C6" s="560"/>
      <c r="D6" s="560"/>
      <c r="E6" s="560"/>
    </row>
    <row r="7" spans="1:11" ht="14.45" customHeight="1" x14ac:dyDescent="0.4">
      <c r="A7" s="234"/>
      <c r="B7" s="272"/>
      <c r="C7" s="272"/>
      <c r="D7" s="272"/>
      <c r="E7" s="237"/>
      <c r="F7" s="234"/>
      <c r="G7" s="234"/>
      <c r="H7" s="393"/>
      <c r="I7" s="393"/>
      <c r="J7" s="393"/>
      <c r="K7" s="393"/>
    </row>
    <row r="8" spans="1:11" x14ac:dyDescent="0.3">
      <c r="A8" s="270"/>
      <c r="B8" s="521"/>
      <c r="C8" s="563" t="str">
        <f>+CONCATENATE(Parametrización!C39," ",Parametrización!D39)</f>
        <v>PERIODO ACTUAL 30/06/2025</v>
      </c>
      <c r="D8" s="522"/>
      <c r="E8" s="565" t="str">
        <f>+CONCATENATE(Parametrización!E39," ",Parametrización!F39)</f>
        <v>PERIODO ANTERIOR 30/06/2024</v>
      </c>
      <c r="G8" s="306"/>
      <c r="I8" s="306"/>
    </row>
    <row r="9" spans="1:11" x14ac:dyDescent="0.3">
      <c r="B9" s="523"/>
      <c r="C9" s="570"/>
      <c r="D9" s="467"/>
      <c r="E9" s="569"/>
      <c r="G9" s="306"/>
      <c r="I9" s="306"/>
    </row>
    <row r="10" spans="1:11" x14ac:dyDescent="0.3">
      <c r="A10" s="270"/>
      <c r="B10" s="523"/>
      <c r="C10" s="312" t="s">
        <v>72</v>
      </c>
      <c r="D10" s="312"/>
      <c r="E10" s="524" t="s">
        <v>72</v>
      </c>
      <c r="G10" s="306"/>
      <c r="I10" s="306"/>
    </row>
    <row r="11" spans="1:11" x14ac:dyDescent="0.3">
      <c r="B11" s="313"/>
      <c r="C11" s="525"/>
      <c r="D11" s="526"/>
      <c r="E11" s="527"/>
      <c r="G11" s="306"/>
      <c r="I11" s="306"/>
    </row>
    <row r="12" spans="1:11" x14ac:dyDescent="0.3">
      <c r="A12" s="270"/>
      <c r="B12" s="314" t="s">
        <v>73</v>
      </c>
      <c r="C12" s="315">
        <f>+'1.BG'!D12</f>
        <v>14676.9</v>
      </c>
      <c r="D12" s="316"/>
      <c r="E12" s="528">
        <v>0</v>
      </c>
      <c r="G12" s="306"/>
      <c r="I12" s="306"/>
    </row>
    <row r="13" spans="1:11" s="387" customFormat="1" x14ac:dyDescent="0.3">
      <c r="A13" s="281"/>
      <c r="B13" s="314" t="s">
        <v>74</v>
      </c>
      <c r="C13" s="316"/>
      <c r="D13" s="316"/>
      <c r="E13" s="529"/>
      <c r="F13" s="281"/>
      <c r="G13" s="399"/>
      <c r="H13" s="400"/>
      <c r="I13" s="399"/>
      <c r="J13" s="281"/>
      <c r="K13" s="281"/>
    </row>
    <row r="14" spans="1:11" s="386" customFormat="1" x14ac:dyDescent="0.3">
      <c r="A14" s="245"/>
      <c r="B14" s="313" t="s">
        <v>75</v>
      </c>
      <c r="C14" s="317"/>
      <c r="D14" s="317"/>
      <c r="E14" s="530"/>
      <c r="F14" s="242"/>
      <c r="G14" s="306"/>
      <c r="H14" s="311"/>
      <c r="I14" s="306"/>
      <c r="J14" s="242"/>
      <c r="K14" s="242"/>
    </row>
    <row r="15" spans="1:11" x14ac:dyDescent="0.3">
      <c r="B15" s="314" t="s">
        <v>76</v>
      </c>
      <c r="C15" s="317"/>
      <c r="D15" s="317"/>
      <c r="E15" s="530"/>
      <c r="G15" s="306"/>
      <c r="I15" s="306"/>
    </row>
    <row r="16" spans="1:11" x14ac:dyDescent="0.3">
      <c r="A16" s="270"/>
      <c r="B16" s="313" t="s">
        <v>77</v>
      </c>
      <c r="C16" s="317">
        <f>+'Flujo de Fondos Calculo GS U$S'!B63</f>
        <v>0</v>
      </c>
      <c r="D16" s="317"/>
      <c r="E16" s="530">
        <v>0</v>
      </c>
      <c r="G16" s="306"/>
      <c r="I16" s="306"/>
    </row>
    <row r="17" spans="1:10" x14ac:dyDescent="0.3">
      <c r="B17" s="313" t="s">
        <v>78</v>
      </c>
      <c r="C17" s="317"/>
      <c r="D17" s="317"/>
      <c r="E17" s="530"/>
      <c r="G17" s="306"/>
      <c r="I17" s="306"/>
    </row>
    <row r="18" spans="1:10" x14ac:dyDescent="0.3">
      <c r="A18" s="270"/>
      <c r="B18" s="313" t="s">
        <v>79</v>
      </c>
      <c r="C18" s="317">
        <f>+'Flujo de Fondos Calculo GS U$S'!B67+'Flujo de Fondos Calculo GS U$S'!B65</f>
        <v>-206835.60000000003</v>
      </c>
      <c r="D18" s="317"/>
      <c r="E18" s="531">
        <v>-6526.8481347329816</v>
      </c>
      <c r="G18" s="306"/>
      <c r="H18" s="263"/>
      <c r="I18" s="306"/>
    </row>
    <row r="19" spans="1:10" x14ac:dyDescent="0.3">
      <c r="B19" s="313" t="s">
        <v>80</v>
      </c>
      <c r="C19" s="318"/>
      <c r="D19" s="317"/>
      <c r="E19" s="532"/>
      <c r="G19" s="306"/>
      <c r="H19" s="263"/>
      <c r="I19" s="306"/>
    </row>
    <row r="20" spans="1:10" x14ac:dyDescent="0.3">
      <c r="A20" s="270"/>
      <c r="B20" s="313" t="s">
        <v>81</v>
      </c>
      <c r="C20" s="274">
        <f>SUM(C16:C19)</f>
        <v>-206835.60000000003</v>
      </c>
      <c r="D20" s="316"/>
      <c r="E20" s="533">
        <v>-6526.8481347329816</v>
      </c>
      <c r="G20" s="306"/>
      <c r="H20" s="263"/>
      <c r="I20" s="306"/>
    </row>
    <row r="21" spans="1:10" x14ac:dyDescent="0.3">
      <c r="B21" s="313"/>
      <c r="C21" s="317"/>
      <c r="D21" s="317"/>
      <c r="E21" s="530"/>
      <c r="G21" s="306"/>
      <c r="I21" s="306"/>
    </row>
    <row r="22" spans="1:10" s="387" customFormat="1" x14ac:dyDescent="0.3">
      <c r="A22" s="270"/>
      <c r="B22" s="314" t="s">
        <v>82</v>
      </c>
      <c r="C22" s="316"/>
      <c r="D22" s="316"/>
      <c r="E22" s="529"/>
      <c r="F22" s="281"/>
      <c r="G22" s="399"/>
      <c r="H22" s="400"/>
      <c r="I22" s="399"/>
      <c r="J22" s="281"/>
    </row>
    <row r="23" spans="1:10" s="386" customFormat="1" x14ac:dyDescent="0.3">
      <c r="A23" s="242"/>
      <c r="B23" s="313" t="s">
        <v>83</v>
      </c>
      <c r="C23" s="317">
        <f>'Flujo de Fondos Calculo GS U$S'!B85</f>
        <v>0</v>
      </c>
      <c r="D23" s="317"/>
      <c r="E23" s="530">
        <v>0</v>
      </c>
      <c r="F23" s="242"/>
      <c r="G23" s="306"/>
      <c r="H23" s="319"/>
      <c r="I23" s="306"/>
      <c r="J23" s="242"/>
    </row>
    <row r="24" spans="1:10" x14ac:dyDescent="0.3">
      <c r="A24" s="270"/>
      <c r="B24" s="313" t="s">
        <v>84</v>
      </c>
      <c r="C24" s="317">
        <f>+'Flujo de Fondos Calculo GS U$S'!C80</f>
        <v>-174004.4000000002</v>
      </c>
      <c r="D24" s="317"/>
      <c r="E24" s="530">
        <v>-2663074.7270869161</v>
      </c>
      <c r="G24" s="306"/>
      <c r="H24" s="319"/>
      <c r="I24" s="306"/>
    </row>
    <row r="25" spans="1:10" x14ac:dyDescent="0.3">
      <c r="B25" s="313" t="s">
        <v>66</v>
      </c>
      <c r="C25" s="320">
        <f>'Flujo de Fondos Calculo GS U$S'!B86</f>
        <v>470015.15999999968</v>
      </c>
      <c r="D25" s="317"/>
      <c r="E25" s="534">
        <v>2706735.21</v>
      </c>
    </row>
    <row r="26" spans="1:10" x14ac:dyDescent="0.3">
      <c r="A26" s="270"/>
      <c r="B26" s="313" t="s">
        <v>85</v>
      </c>
      <c r="C26" s="274">
        <f>SUM(C23:C25)</f>
        <v>296010.75999999949</v>
      </c>
      <c r="D26" s="317"/>
      <c r="E26" s="529">
        <v>43660.482913083863</v>
      </c>
    </row>
    <row r="27" spans="1:10" ht="17.25" thickBot="1" x14ac:dyDescent="0.35">
      <c r="B27" s="535" t="s">
        <v>86</v>
      </c>
      <c r="C27" s="321">
        <f>+C12+C20+C26</f>
        <v>103852.05999999944</v>
      </c>
      <c r="D27" s="275"/>
      <c r="E27" s="536">
        <v>37133.634778350883</v>
      </c>
      <c r="H27" s="263"/>
      <c r="I27" s="306"/>
      <c r="J27" s="306"/>
    </row>
    <row r="28" spans="1:10" s="389" customFormat="1" ht="17.25" thickTop="1" x14ac:dyDescent="0.3">
      <c r="A28" s="388"/>
      <c r="B28" s="537"/>
      <c r="C28" s="538">
        <f>C27-'1.BG'!C12</f>
        <v>-5.5297277867794037E-10</v>
      </c>
      <c r="D28" s="538">
        <f>+D27-'1.BG'!D12</f>
        <v>-14676.9</v>
      </c>
      <c r="E28" s="539">
        <f>E27-'[2]4.FLUJO EFECTIVO USD'!$C$27</f>
        <v>0</v>
      </c>
      <c r="H28" s="519"/>
      <c r="I28" s="520"/>
    </row>
    <row r="29" spans="1:10" x14ac:dyDescent="0.3">
      <c r="C29" s="322"/>
      <c r="D29" s="323"/>
      <c r="E29" s="323"/>
    </row>
    <row r="30" spans="1:10" x14ac:dyDescent="0.3">
      <c r="B30" s="242" t="s">
        <v>46</v>
      </c>
      <c r="C30" s="323"/>
      <c r="D30" s="323"/>
      <c r="E30" s="323"/>
    </row>
    <row r="31" spans="1:10" x14ac:dyDescent="0.3">
      <c r="C31" s="306"/>
      <c r="D31" s="306"/>
      <c r="E31" s="306"/>
    </row>
    <row r="32" spans="1:10" x14ac:dyDescent="0.3">
      <c r="B32" s="270"/>
      <c r="C32" s="306"/>
      <c r="D32" s="306"/>
      <c r="E32" s="306"/>
      <c r="F32" s="306"/>
      <c r="G32" s="306"/>
      <c r="I32" s="306"/>
    </row>
    <row r="33" spans="2:7" x14ac:dyDescent="0.3">
      <c r="B33" s="281"/>
      <c r="C33" s="306"/>
      <c r="D33" s="306"/>
      <c r="E33" s="306"/>
    </row>
    <row r="34" spans="2:7" x14ac:dyDescent="0.3">
      <c r="B34" s="270"/>
      <c r="C34" s="319"/>
      <c r="D34" s="306"/>
      <c r="E34" s="306"/>
    </row>
    <row r="35" spans="2:7" x14ac:dyDescent="0.3">
      <c r="C35" s="306"/>
      <c r="D35" s="306"/>
      <c r="E35" s="306"/>
      <c r="F35" s="324"/>
    </row>
    <row r="36" spans="2:7" x14ac:dyDescent="0.3">
      <c r="B36" s="289"/>
      <c r="C36" s="568"/>
      <c r="D36" s="568"/>
      <c r="E36" s="568"/>
      <c r="F36" s="568"/>
      <c r="G36" s="568"/>
    </row>
    <row r="37" spans="2:7" x14ac:dyDescent="0.3">
      <c r="B37" s="289"/>
      <c r="C37" s="568"/>
      <c r="D37" s="568"/>
      <c r="E37" s="568"/>
      <c r="F37" s="568"/>
      <c r="G37" s="568"/>
    </row>
    <row r="38" spans="2:7" x14ac:dyDescent="0.3">
      <c r="C38" s="306"/>
      <c r="D38" s="306"/>
      <c r="E38" s="306"/>
    </row>
  </sheetData>
  <mergeCells count="10">
    <mergeCell ref="C37:G37"/>
    <mergeCell ref="E8:E9"/>
    <mergeCell ref="C8:C9"/>
    <mergeCell ref="E2:F2"/>
    <mergeCell ref="B4:E4"/>
    <mergeCell ref="G2:H2"/>
    <mergeCell ref="C36:G36"/>
    <mergeCell ref="B5:E5"/>
    <mergeCell ref="B6:E6"/>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1" activePane="bottomRight" state="frozen"/>
      <selection pane="topRight" activeCell="L18" sqref="L18"/>
      <selection pane="bottomLeft" activeCell="L18" sqref="L18"/>
      <selection pane="bottomRight" activeCell="C27" sqref="C27"/>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87</v>
      </c>
    </row>
    <row r="2" spans="1:15" ht="18.75" x14ac:dyDescent="0.3">
      <c r="A2" s="119"/>
      <c r="F2" s="121" t="s">
        <v>88</v>
      </c>
      <c r="G2" s="120" t="s">
        <v>89</v>
      </c>
    </row>
    <row r="3" spans="1:15" ht="19.5" thickBot="1" x14ac:dyDescent="0.35">
      <c r="A3" s="119"/>
      <c r="F3" s="121" t="s">
        <v>90</v>
      </c>
      <c r="G3" s="120" t="s">
        <v>91</v>
      </c>
    </row>
    <row r="4" spans="1:15" x14ac:dyDescent="0.2">
      <c r="A4" s="116"/>
      <c r="B4" s="220"/>
      <c r="C4" s="232"/>
      <c r="D4" s="231"/>
      <c r="E4" s="230"/>
      <c r="F4" s="230"/>
      <c r="G4" s="229"/>
      <c r="H4" s="228"/>
      <c r="I4" s="228"/>
      <c r="J4" s="228"/>
      <c r="K4" s="228"/>
      <c r="L4" s="228"/>
      <c r="M4" s="215" t="s">
        <v>92</v>
      </c>
      <c r="N4" s="215" t="s">
        <v>93</v>
      </c>
      <c r="O4" s="227"/>
    </row>
    <row r="5" spans="1:15" ht="13.5" thickBot="1" x14ac:dyDescent="0.25">
      <c r="A5" s="113" t="s">
        <v>94</v>
      </c>
      <c r="B5" s="221" t="s">
        <v>95</v>
      </c>
      <c r="C5" s="226" t="s">
        <v>96</v>
      </c>
      <c r="D5" s="225"/>
      <c r="E5" s="218" t="s">
        <v>95</v>
      </c>
      <c r="F5" s="218" t="s">
        <v>97</v>
      </c>
      <c r="G5" s="224" t="s">
        <v>98</v>
      </c>
      <c r="H5" s="223"/>
      <c r="I5" s="223"/>
      <c r="J5" s="223"/>
      <c r="K5" s="223"/>
      <c r="L5" s="223"/>
      <c r="M5" s="221" t="s">
        <v>99</v>
      </c>
      <c r="N5" s="222" t="s">
        <v>100</v>
      </c>
      <c r="O5" s="211" t="s">
        <v>101</v>
      </c>
    </row>
    <row r="6" spans="1:15" x14ac:dyDescent="0.2">
      <c r="A6" s="107"/>
      <c r="B6" s="221" t="s">
        <v>38</v>
      </c>
      <c r="C6" s="220"/>
      <c r="D6" s="219"/>
      <c r="E6" s="218" t="s">
        <v>38</v>
      </c>
      <c r="F6" s="217" t="s">
        <v>102</v>
      </c>
      <c r="G6" s="216" t="s">
        <v>103</v>
      </c>
      <c r="H6" s="215" t="s">
        <v>104</v>
      </c>
      <c r="I6" s="212" t="s">
        <v>105</v>
      </c>
      <c r="J6" s="212" t="s">
        <v>106</v>
      </c>
      <c r="K6" s="214" t="s">
        <v>107</v>
      </c>
      <c r="L6" s="213" t="s">
        <v>108</v>
      </c>
      <c r="M6" s="212" t="s">
        <v>109</v>
      </c>
      <c r="N6" s="212" t="s">
        <v>109</v>
      </c>
      <c r="O6" s="211"/>
    </row>
    <row r="7" spans="1:15" ht="15.75" thickBot="1" x14ac:dyDescent="0.3">
      <c r="A7" s="97"/>
      <c r="B7" s="474">
        <v>2025</v>
      </c>
      <c r="C7" s="207" t="s">
        <v>102</v>
      </c>
      <c r="D7" s="210" t="s">
        <v>19</v>
      </c>
      <c r="E7" s="474">
        <v>2024</v>
      </c>
      <c r="F7" s="209" t="s">
        <v>110</v>
      </c>
      <c r="G7" s="208" t="s">
        <v>111</v>
      </c>
      <c r="H7" s="207" t="s">
        <v>112</v>
      </c>
      <c r="I7" s="204" t="s">
        <v>113</v>
      </c>
      <c r="J7" s="206" t="s">
        <v>114</v>
      </c>
      <c r="K7" s="206" t="s">
        <v>115</v>
      </c>
      <c r="L7" s="205" t="s">
        <v>116</v>
      </c>
      <c r="M7" s="204" t="s">
        <v>117</v>
      </c>
      <c r="N7" s="204" t="s">
        <v>117</v>
      </c>
      <c r="O7" s="203"/>
    </row>
    <row r="8" spans="1:15" x14ac:dyDescent="0.2">
      <c r="A8" s="88" t="s">
        <v>118</v>
      </c>
      <c r="B8" s="200"/>
      <c r="C8" s="200"/>
      <c r="D8" s="202"/>
      <c r="E8" s="201"/>
      <c r="F8" s="201"/>
      <c r="G8" s="200"/>
      <c r="H8" s="200"/>
      <c r="I8" s="200"/>
      <c r="J8" s="200"/>
      <c r="K8" s="200"/>
      <c r="L8" s="200"/>
      <c r="M8" s="200"/>
      <c r="N8" s="200"/>
      <c r="O8" s="199"/>
    </row>
    <row r="9" spans="1:15" x14ac:dyDescent="0.2">
      <c r="A9" s="84" t="s">
        <v>13</v>
      </c>
      <c r="B9" s="194">
        <f>+'1.BG'!C12</f>
        <v>103852.06</v>
      </c>
      <c r="C9" s="194"/>
      <c r="D9" s="197"/>
      <c r="E9" s="137">
        <f>+'1.BG'!D12</f>
        <v>14676.9</v>
      </c>
      <c r="F9" s="137">
        <f t="shared" ref="F9:F21" si="0">B9-E9+C9-D9</f>
        <v>89175.16</v>
      </c>
      <c r="G9" s="194"/>
      <c r="H9" s="194"/>
      <c r="I9" s="194"/>
      <c r="J9" s="194"/>
      <c r="K9" s="194"/>
      <c r="L9" s="194"/>
      <c r="M9" s="194"/>
      <c r="N9" s="194"/>
      <c r="O9" s="193">
        <f>F9</f>
        <v>89175.16</v>
      </c>
    </row>
    <row r="10" spans="1:15" x14ac:dyDescent="0.2">
      <c r="A10" s="84" t="s">
        <v>119</v>
      </c>
      <c r="B10" s="198">
        <f>+'1.BG'!C20</f>
        <v>0</v>
      </c>
      <c r="C10" s="194"/>
      <c r="D10" s="197"/>
      <c r="E10" s="137">
        <f>+'1.BG'!D20</f>
        <v>444.09</v>
      </c>
      <c r="F10" s="137">
        <f t="shared" si="0"/>
        <v>-444.09</v>
      </c>
      <c r="G10" s="194"/>
      <c r="H10" s="194"/>
      <c r="I10" s="194"/>
      <c r="J10" s="194"/>
      <c r="K10" s="194"/>
      <c r="L10" s="194">
        <f>-F10</f>
        <v>444.09</v>
      </c>
      <c r="M10" s="194"/>
      <c r="N10" s="194"/>
      <c r="O10" s="193"/>
    </row>
    <row r="11" spans="1:15" x14ac:dyDescent="0.2">
      <c r="A11" s="81" t="s">
        <v>120</v>
      </c>
      <c r="B11" s="196">
        <v>0</v>
      </c>
      <c r="C11" s="196"/>
      <c r="D11" s="195"/>
      <c r="E11" s="157">
        <v>0</v>
      </c>
      <c r="F11" s="157">
        <f t="shared" si="0"/>
        <v>0</v>
      </c>
      <c r="G11" s="194"/>
      <c r="H11" s="194"/>
      <c r="I11" s="194"/>
      <c r="J11" s="194">
        <f>-F11</f>
        <v>0</v>
      </c>
      <c r="K11" s="194"/>
      <c r="L11" s="194"/>
      <c r="M11" s="194"/>
      <c r="N11" s="194"/>
      <c r="O11" s="193"/>
    </row>
    <row r="12" spans="1:15" x14ac:dyDescent="0.2">
      <c r="A12" s="44" t="s">
        <v>121</v>
      </c>
      <c r="B12" s="142">
        <f>'1.BG'!C19</f>
        <v>0</v>
      </c>
      <c r="C12" s="142"/>
      <c r="D12" s="192"/>
      <c r="E12" s="164">
        <v>0</v>
      </c>
      <c r="F12" s="137">
        <f t="shared" si="0"/>
        <v>0</v>
      </c>
      <c r="G12" s="142">
        <f>-F12</f>
        <v>0</v>
      </c>
      <c r="H12" s="142"/>
      <c r="I12" s="142"/>
      <c r="J12" s="142"/>
      <c r="K12" s="142"/>
      <c r="L12" s="142"/>
      <c r="M12" s="142"/>
      <c r="N12" s="142"/>
      <c r="O12" s="140"/>
    </row>
    <row r="13" spans="1:15" x14ac:dyDescent="0.2">
      <c r="A13" s="44" t="s">
        <v>122</v>
      </c>
      <c r="B13" s="142">
        <f>+'1.BG'!C27+'1.BG'!C21</f>
        <v>0</v>
      </c>
      <c r="C13" s="142">
        <f>D47</f>
        <v>0</v>
      </c>
      <c r="D13" s="164"/>
      <c r="E13" s="164">
        <f>+'1.BG'!D27+'1.BG'!D21</f>
        <v>0</v>
      </c>
      <c r="F13" s="137">
        <f t="shared" si="0"/>
        <v>0</v>
      </c>
      <c r="H13" s="142"/>
      <c r="I13" s="142"/>
      <c r="J13" s="142"/>
      <c r="K13" s="142"/>
      <c r="L13" s="142">
        <f>-F13</f>
        <v>0</v>
      </c>
      <c r="M13" s="142"/>
      <c r="N13" s="142"/>
      <c r="O13" s="140"/>
    </row>
    <row r="14" spans="1:15" x14ac:dyDescent="0.2">
      <c r="A14" s="77" t="s">
        <v>123</v>
      </c>
      <c r="B14" s="191">
        <v>0</v>
      </c>
      <c r="C14" s="191"/>
      <c r="D14" s="189"/>
      <c r="E14" s="189">
        <v>0</v>
      </c>
      <c r="F14" s="137">
        <f t="shared" si="0"/>
        <v>0</v>
      </c>
      <c r="G14" s="146"/>
      <c r="H14" s="146"/>
      <c r="I14" s="146"/>
      <c r="J14" s="146"/>
      <c r="K14" s="146"/>
      <c r="L14" s="146"/>
      <c r="M14" s="146"/>
      <c r="N14" s="146"/>
      <c r="O14" s="145"/>
    </row>
    <row r="15" spans="1:15" x14ac:dyDescent="0.2">
      <c r="A15" s="44" t="s">
        <v>124</v>
      </c>
      <c r="B15" s="142">
        <f>'1.BG'!C14</f>
        <v>541467.46</v>
      </c>
      <c r="C15" s="142">
        <f>D41</f>
        <v>-15916.060000000001</v>
      </c>
      <c r="D15" s="164"/>
      <c r="E15" s="164">
        <f>+'1.BG'!D17+'1.BG'!D33-E16</f>
        <v>365658.79999999981</v>
      </c>
      <c r="F15" s="137">
        <f t="shared" si="0"/>
        <v>159892.60000000015</v>
      </c>
      <c r="G15" s="142"/>
      <c r="H15" s="142"/>
      <c r="I15" s="142"/>
      <c r="J15" s="142"/>
      <c r="K15" s="142"/>
      <c r="L15" s="142"/>
      <c r="M15" s="142">
        <f>-F15</f>
        <v>-159892.60000000015</v>
      </c>
      <c r="N15" s="142"/>
      <c r="O15" s="140"/>
    </row>
    <row r="16" spans="1:15" x14ac:dyDescent="0.2">
      <c r="A16" s="44" t="s">
        <v>306</v>
      </c>
      <c r="B16" s="142">
        <f>+'1.BG'!C16</f>
        <v>2908820.38</v>
      </c>
      <c r="C16" s="142">
        <f>D40</f>
        <v>-113285.49</v>
      </c>
      <c r="D16" s="164">
        <f>+C34</f>
        <v>0</v>
      </c>
      <c r="E16" s="164">
        <f>+'1.BG'!D16</f>
        <v>2781423.09</v>
      </c>
      <c r="F16" s="137">
        <f t="shared" si="0"/>
        <v>14111.800000000032</v>
      </c>
      <c r="G16" s="142"/>
      <c r="H16" s="142"/>
      <c r="I16" s="142"/>
      <c r="J16" s="142"/>
      <c r="K16" s="142"/>
      <c r="L16" s="142"/>
      <c r="M16" s="142">
        <f>-F16</f>
        <v>-14111.800000000032</v>
      </c>
      <c r="N16" s="142"/>
      <c r="O16" s="140"/>
    </row>
    <row r="17" spans="1:111" x14ac:dyDescent="0.2">
      <c r="A17" s="77" t="s">
        <v>125</v>
      </c>
      <c r="B17" s="191">
        <f>+'1.BG'!C39</f>
        <v>0</v>
      </c>
      <c r="C17" s="190"/>
      <c r="D17" s="189"/>
      <c r="E17" s="189">
        <f>+'1.BG'!D39</f>
        <v>0</v>
      </c>
      <c r="F17" s="137">
        <f t="shared" si="0"/>
        <v>0</v>
      </c>
      <c r="G17" s="142"/>
      <c r="H17" s="142"/>
      <c r="I17" s="142"/>
      <c r="J17" s="142"/>
      <c r="K17" s="142"/>
      <c r="L17" s="142"/>
      <c r="M17" s="142">
        <f>-F17</f>
        <v>0</v>
      </c>
      <c r="N17" s="142"/>
      <c r="O17" s="140"/>
    </row>
    <row r="18" spans="1:111" x14ac:dyDescent="0.2">
      <c r="A18" s="61" t="s">
        <v>126</v>
      </c>
      <c r="B18" s="172">
        <v>0</v>
      </c>
      <c r="C18" s="172"/>
      <c r="D18" s="188"/>
      <c r="E18" s="174">
        <v>0</v>
      </c>
      <c r="F18" s="169">
        <f t="shared" si="0"/>
        <v>0</v>
      </c>
      <c r="G18" s="146"/>
      <c r="H18" s="146"/>
      <c r="I18" s="146"/>
      <c r="J18" s="146"/>
      <c r="K18" s="146"/>
      <c r="L18" s="146"/>
      <c r="M18" s="146"/>
      <c r="N18" s="146"/>
      <c r="O18" s="145"/>
    </row>
    <row r="19" spans="1:111" x14ac:dyDescent="0.2">
      <c r="A19" s="77" t="s">
        <v>127</v>
      </c>
      <c r="B19" s="191">
        <v>0</v>
      </c>
      <c r="C19" s="190"/>
      <c r="D19" s="189"/>
      <c r="E19" s="189">
        <v>0</v>
      </c>
      <c r="F19" s="137">
        <f t="shared" si="0"/>
        <v>0</v>
      </c>
      <c r="G19" s="142"/>
      <c r="H19" s="142"/>
      <c r="I19" s="142"/>
      <c r="J19" s="142"/>
      <c r="K19" s="142"/>
      <c r="L19" s="142"/>
      <c r="M19" s="142">
        <f>-F19</f>
        <v>0</v>
      </c>
      <c r="N19" s="142"/>
      <c r="O19" s="140"/>
    </row>
    <row r="20" spans="1:111" x14ac:dyDescent="0.2">
      <c r="A20" s="61" t="s">
        <v>128</v>
      </c>
      <c r="B20" s="172">
        <v>0</v>
      </c>
      <c r="C20" s="172"/>
      <c r="D20" s="188"/>
      <c r="E20" s="174">
        <v>0</v>
      </c>
      <c r="F20" s="169">
        <f t="shared" si="0"/>
        <v>0</v>
      </c>
      <c r="G20" s="146"/>
      <c r="H20" s="146"/>
      <c r="I20" s="146"/>
      <c r="J20" s="146"/>
      <c r="K20" s="146"/>
      <c r="L20" s="146"/>
      <c r="M20" s="146"/>
      <c r="N20" s="146"/>
      <c r="O20" s="145"/>
    </row>
    <row r="21" spans="1:111" s="56" customFormat="1" x14ac:dyDescent="0.2">
      <c r="A21" s="73" t="s">
        <v>129</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130</v>
      </c>
      <c r="B22" s="168">
        <f>SUM(B9:B21)</f>
        <v>3554139.9</v>
      </c>
      <c r="C22" s="142"/>
      <c r="D22" s="164"/>
      <c r="E22" s="167">
        <f>SUM(E9:E21)</f>
        <v>3162202.88</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131</v>
      </c>
      <c r="B23" s="183">
        <f>+B22-'1.BG'!C41</f>
        <v>0</v>
      </c>
      <c r="C23" s="182"/>
      <c r="D23" s="181"/>
      <c r="E23" s="180">
        <f>+E22-'1.BG'!D41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132</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133</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134</v>
      </c>
      <c r="B26" s="142">
        <f>-'1.BG'!C47-B27</f>
        <v>147851.89000000001</v>
      </c>
      <c r="C26" s="142">
        <f>+D46</f>
        <v>0</v>
      </c>
      <c r="D26" s="164"/>
      <c r="E26" s="164">
        <f>-'1.BG'!D47</f>
        <v>-49842.79</v>
      </c>
      <c r="F26" s="137">
        <f t="shared" si="1"/>
        <v>197694.68000000002</v>
      </c>
      <c r="G26" s="142"/>
      <c r="H26" s="142"/>
      <c r="I26" s="142">
        <f>-F26</f>
        <v>-197694.68000000002</v>
      </c>
      <c r="J26" s="142"/>
      <c r="K26" s="142"/>
      <c r="L26" s="142">
        <v>0</v>
      </c>
      <c r="M26" s="142"/>
      <c r="N26" s="142"/>
      <c r="O26" s="140"/>
      <c r="P26" s="66">
        <f>SUM(P21:P25)</f>
        <v>21997856</v>
      </c>
      <c r="Q26" s="66">
        <f>SUM(Q21:Q25)</f>
        <v>250545249</v>
      </c>
      <c r="R26" s="66">
        <f>SUM(R21:R25)</f>
        <v>272543105</v>
      </c>
    </row>
    <row r="27" spans="1:111" x14ac:dyDescent="0.2">
      <c r="A27" s="44" t="s">
        <v>135</v>
      </c>
      <c r="B27" s="142">
        <f>-'[3]BALANCE GENERAL '!$E$44</f>
        <v>-225360.09</v>
      </c>
      <c r="C27" s="142">
        <f>D37+39457.48</f>
        <v>225360.11000000002</v>
      </c>
      <c r="D27" s="164"/>
      <c r="E27" s="164">
        <v>0</v>
      </c>
      <c r="F27" s="137">
        <f t="shared" si="1"/>
        <v>2.0000000018626451E-2</v>
      </c>
      <c r="G27" s="142"/>
      <c r="H27" s="142"/>
      <c r="I27" s="142"/>
      <c r="J27" s="142"/>
      <c r="K27" s="142"/>
      <c r="L27" s="142">
        <v>0</v>
      </c>
      <c r="M27" s="142"/>
      <c r="N27" s="142">
        <f>-F27</f>
        <v>-2.0000000018626451E-2</v>
      </c>
      <c r="O27" s="140"/>
      <c r="P27" s="51"/>
      <c r="Q27" s="51"/>
      <c r="R27" s="51"/>
    </row>
    <row r="28" spans="1:111" x14ac:dyDescent="0.2">
      <c r="A28" s="44" t="s">
        <v>136</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137</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138</v>
      </c>
      <c r="B30" s="177">
        <f>-'1.BG'!C49-'1.BG'!C50</f>
        <v>-3357015.1399999997</v>
      </c>
      <c r="C30" s="176">
        <v>0</v>
      </c>
      <c r="D30" s="176">
        <v>39457.480000000003</v>
      </c>
      <c r="E30" s="175">
        <f>-'1.BG'!D49-'1.BG'!D50</f>
        <v>-2926457.46</v>
      </c>
      <c r="F30" s="169">
        <f t="shared" si="1"/>
        <v>-470015.15999999968</v>
      </c>
      <c r="G30" s="142"/>
      <c r="H30" s="142"/>
      <c r="I30" s="142"/>
      <c r="J30" s="142"/>
      <c r="K30" s="142"/>
      <c r="L30" s="142"/>
      <c r="M30" s="142"/>
      <c r="N30" s="142">
        <f>-F30</f>
        <v>470015.15999999968</v>
      </c>
      <c r="O30" s="140"/>
      <c r="P30" s="51"/>
      <c r="Q30" s="51"/>
      <c r="R30" s="51"/>
    </row>
    <row r="31" spans="1:111" x14ac:dyDescent="0.2">
      <c r="A31" s="44" t="s">
        <v>139</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140</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141</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142</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143</v>
      </c>
      <c r="B35" s="172">
        <f>-'1.BG'!C52</f>
        <v>0</v>
      </c>
      <c r="C35" s="172">
        <v>0</v>
      </c>
      <c r="D35" s="174">
        <f>C35</f>
        <v>0</v>
      </c>
      <c r="E35" s="174">
        <f>-'1.BG'!D52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61" customFormat="1" x14ac:dyDescent="0.2">
      <c r="A36" s="351" t="s">
        <v>144</v>
      </c>
      <c r="B36" s="352">
        <v>0</v>
      </c>
      <c r="C36" s="353">
        <v>0</v>
      </c>
      <c r="D36" s="354"/>
      <c r="E36" s="355">
        <v>0</v>
      </c>
      <c r="F36" s="356">
        <f t="shared" si="1"/>
        <v>0</v>
      </c>
      <c r="G36" s="357"/>
      <c r="H36" s="357"/>
      <c r="I36" s="357"/>
      <c r="J36" s="357"/>
      <c r="K36" s="357"/>
      <c r="L36" s="358"/>
      <c r="M36" s="357"/>
      <c r="N36" s="142">
        <f>-F36</f>
        <v>0</v>
      </c>
      <c r="O36" s="359"/>
      <c r="P36" s="360"/>
      <c r="Q36" s="360"/>
      <c r="R36" s="360"/>
    </row>
    <row r="37" spans="1:111" s="56" customFormat="1" ht="13.5" thickBot="1" x14ac:dyDescent="0.25">
      <c r="A37" s="61" t="s">
        <v>145</v>
      </c>
      <c r="B37" s="173">
        <f>-'1.BG'!C53</f>
        <v>-119616.56</v>
      </c>
      <c r="C37" s="172">
        <f>D56</f>
        <v>119616.56</v>
      </c>
      <c r="D37" s="171">
        <f>-E37</f>
        <v>185902.63</v>
      </c>
      <c r="E37" s="170">
        <f>-'1.BG'!D53</f>
        <v>-185902.63</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168">
        <f>SUM(B24:B37)</f>
        <v>-3554139.9</v>
      </c>
      <c r="C38" s="142"/>
      <c r="D38" s="164"/>
      <c r="E38" s="167">
        <f>SUM(E24:E37)</f>
        <v>-3162202.88</v>
      </c>
      <c r="F38" s="137">
        <v>0</v>
      </c>
      <c r="G38" s="142"/>
      <c r="H38" s="142"/>
      <c r="I38" s="142"/>
      <c r="J38" s="142"/>
      <c r="K38" s="142"/>
      <c r="L38" s="142"/>
      <c r="M38" s="142"/>
      <c r="N38" s="142"/>
      <c r="O38" s="140"/>
      <c r="P38" s="51"/>
      <c r="Q38" s="51"/>
      <c r="R38" s="51"/>
    </row>
    <row r="39" spans="1:111" ht="13.5" thickTop="1" x14ac:dyDescent="0.2">
      <c r="A39" s="53" t="s">
        <v>146</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147</v>
      </c>
      <c r="B40" s="142">
        <f>-'2.EERR'!C14</f>
        <v>-113285.49</v>
      </c>
      <c r="C40" s="142"/>
      <c r="D40" s="164">
        <f>+B40</f>
        <v>-113285.49</v>
      </c>
      <c r="E40" s="164"/>
      <c r="F40" s="137">
        <f t="shared" ref="F40:F51" si="2">B40-E40+C40-D40</f>
        <v>0</v>
      </c>
      <c r="G40" s="142">
        <f>-F40</f>
        <v>0</v>
      </c>
      <c r="H40" s="142"/>
      <c r="I40" s="142"/>
      <c r="J40" s="142"/>
      <c r="K40" s="142"/>
      <c r="L40" s="142"/>
      <c r="M40" s="142"/>
      <c r="N40" s="142"/>
      <c r="O40" s="140"/>
    </row>
    <row r="41" spans="1:111" x14ac:dyDescent="0.2">
      <c r="A41" s="44" t="s">
        <v>148</v>
      </c>
      <c r="B41" s="142">
        <f>-'2.EERR'!C12-'2.EERR'!C13</f>
        <v>-15916.060000000001</v>
      </c>
      <c r="C41" s="142"/>
      <c r="D41" s="164">
        <f>B41</f>
        <v>-15916.060000000001</v>
      </c>
      <c r="E41" s="164"/>
      <c r="F41" s="137">
        <f t="shared" si="2"/>
        <v>0</v>
      </c>
      <c r="G41" s="142">
        <f>-F41</f>
        <v>0</v>
      </c>
      <c r="H41" s="142">
        <v>0</v>
      </c>
      <c r="I41" s="142"/>
      <c r="J41" s="142"/>
      <c r="K41" s="142"/>
      <c r="L41" s="142"/>
      <c r="M41" s="142"/>
      <c r="N41" s="142"/>
      <c r="O41" s="140"/>
    </row>
    <row r="42" spans="1:111" x14ac:dyDescent="0.2">
      <c r="A42" s="44" t="s">
        <v>149</v>
      </c>
      <c r="B42" s="142">
        <v>0</v>
      </c>
      <c r="C42" s="142"/>
      <c r="D42" s="164"/>
      <c r="E42" s="164"/>
      <c r="F42" s="137">
        <f t="shared" si="2"/>
        <v>0</v>
      </c>
      <c r="G42" s="142"/>
      <c r="H42" s="142"/>
      <c r="I42" s="142"/>
      <c r="J42" s="142"/>
      <c r="K42" s="142"/>
      <c r="L42" s="142"/>
      <c r="M42" s="142">
        <f>-F42</f>
        <v>0</v>
      </c>
      <c r="N42" s="142"/>
      <c r="O42" s="140"/>
    </row>
    <row r="43" spans="1:111" x14ac:dyDescent="0.2">
      <c r="A43" s="44" t="s">
        <v>150</v>
      </c>
      <c r="B43" s="142">
        <v>0</v>
      </c>
      <c r="C43" s="142"/>
      <c r="D43" s="164"/>
      <c r="E43" s="164"/>
      <c r="F43" s="137">
        <f t="shared" si="2"/>
        <v>0</v>
      </c>
      <c r="G43" s="142"/>
      <c r="H43" s="142"/>
      <c r="I43" s="142"/>
      <c r="J43" s="142"/>
      <c r="K43" s="142"/>
      <c r="L43" s="142"/>
      <c r="M43" s="142">
        <f>-B43</f>
        <v>0</v>
      </c>
      <c r="N43" s="142"/>
      <c r="O43" s="140"/>
    </row>
    <row r="44" spans="1:111" x14ac:dyDescent="0.2">
      <c r="A44" s="44" t="s">
        <v>151</v>
      </c>
      <c r="B44" s="142">
        <f>+'2.EERR'!C21</f>
        <v>27.39</v>
      </c>
      <c r="C44" s="142"/>
      <c r="D44" s="164">
        <v>0</v>
      </c>
      <c r="E44" s="164"/>
      <c r="F44" s="137">
        <f t="shared" si="2"/>
        <v>27.39</v>
      </c>
      <c r="G44" s="142"/>
      <c r="H44" s="142"/>
      <c r="I44" s="142">
        <f>-F44</f>
        <v>-27.39</v>
      </c>
      <c r="J44" s="142"/>
      <c r="K44" s="142"/>
      <c r="L44" s="142"/>
      <c r="M44" s="142"/>
      <c r="N44" s="142"/>
      <c r="O44" s="140"/>
    </row>
    <row r="45" spans="1:111" x14ac:dyDescent="0.2">
      <c r="A45" s="44" t="s">
        <v>152</v>
      </c>
      <c r="B45" s="142">
        <v>0</v>
      </c>
      <c r="C45" s="142"/>
      <c r="D45" s="164"/>
      <c r="E45" s="164"/>
      <c r="F45" s="137">
        <f t="shared" si="2"/>
        <v>0</v>
      </c>
      <c r="G45" s="142"/>
      <c r="H45" s="142"/>
      <c r="I45" s="142"/>
      <c r="J45" s="142"/>
      <c r="K45" s="142">
        <f>-F45</f>
        <v>0</v>
      </c>
      <c r="L45" s="142"/>
      <c r="M45" s="142"/>
      <c r="N45" s="142"/>
      <c r="O45" s="140"/>
    </row>
    <row r="46" spans="1:111" x14ac:dyDescent="0.2">
      <c r="A46" s="44" t="s">
        <v>153</v>
      </c>
      <c r="B46" s="142">
        <f>+'2.EERR'!C17</f>
        <v>7034.74</v>
      </c>
      <c r="C46" s="142"/>
      <c r="D46" s="164">
        <v>0</v>
      </c>
      <c r="E46" s="164"/>
      <c r="F46" s="137">
        <f t="shared" si="2"/>
        <v>7034.74</v>
      </c>
      <c r="G46" s="142"/>
      <c r="H46" s="142"/>
      <c r="I46" s="142"/>
      <c r="J46" s="142"/>
      <c r="K46" s="142"/>
      <c r="L46" s="142">
        <f>-F46</f>
        <v>-7034.74</v>
      </c>
      <c r="M46" s="142"/>
      <c r="N46" s="142"/>
      <c r="O46" s="140"/>
    </row>
    <row r="47" spans="1:111" x14ac:dyDescent="0.2">
      <c r="A47" s="44" t="s">
        <v>154</v>
      </c>
      <c r="B47" s="163">
        <f>+'2.EERR'!C19+'2.EERR'!C20</f>
        <v>2522.8599999999997</v>
      </c>
      <c r="C47" s="142"/>
      <c r="D47" s="156">
        <v>0</v>
      </c>
      <c r="E47" s="162"/>
      <c r="F47" s="137">
        <f t="shared" si="2"/>
        <v>2522.8599999999997</v>
      </c>
      <c r="G47" s="142"/>
      <c r="H47" s="142"/>
      <c r="I47" s="142"/>
      <c r="J47" s="142"/>
      <c r="K47" s="142"/>
      <c r="L47" s="142">
        <f>-F47</f>
        <v>-2522.8599999999997</v>
      </c>
      <c r="M47" s="142"/>
      <c r="N47" s="142"/>
      <c r="O47" s="140"/>
    </row>
    <row r="48" spans="1:111" x14ac:dyDescent="0.2">
      <c r="A48" s="46" t="s">
        <v>155</v>
      </c>
      <c r="B48" s="160">
        <v>0</v>
      </c>
      <c r="C48" s="149"/>
      <c r="D48" s="148"/>
      <c r="E48" s="159"/>
      <c r="F48" s="157">
        <f t="shared" si="2"/>
        <v>0</v>
      </c>
      <c r="G48" s="146"/>
      <c r="H48" s="146"/>
      <c r="I48" s="146"/>
      <c r="J48" s="146"/>
      <c r="K48" s="146"/>
      <c r="L48" s="146">
        <f>F48</f>
        <v>0</v>
      </c>
      <c r="M48" s="146"/>
      <c r="N48" s="146"/>
      <c r="O48" s="145"/>
    </row>
    <row r="49" spans="1:15" x14ac:dyDescent="0.2">
      <c r="A49" s="42" t="s">
        <v>141</v>
      </c>
      <c r="B49" s="161">
        <v>0</v>
      </c>
      <c r="C49" s="149"/>
      <c r="D49" s="148"/>
      <c r="E49" s="159"/>
      <c r="F49" s="157">
        <f t="shared" si="2"/>
        <v>0</v>
      </c>
      <c r="G49" s="146"/>
      <c r="H49" s="146"/>
      <c r="I49" s="146"/>
      <c r="J49" s="146"/>
      <c r="K49" s="146"/>
      <c r="L49" s="146">
        <f>-F49</f>
        <v>0</v>
      </c>
      <c r="M49" s="146"/>
      <c r="N49" s="146"/>
      <c r="O49" s="145"/>
    </row>
    <row r="50" spans="1:15" s="369" customFormat="1" x14ac:dyDescent="0.2">
      <c r="A50" s="362" t="s">
        <v>156</v>
      </c>
      <c r="B50" s="363">
        <f>'2.EERR'!C22</f>
        <v>0</v>
      </c>
      <c r="C50" s="364"/>
      <c r="D50" s="365"/>
      <c r="E50" s="366"/>
      <c r="F50" s="367">
        <f t="shared" si="2"/>
        <v>0</v>
      </c>
      <c r="G50" s="364"/>
      <c r="H50" s="364"/>
      <c r="I50" s="364"/>
      <c r="J50" s="364"/>
      <c r="K50" s="364"/>
      <c r="L50" s="364">
        <f>-F50</f>
        <v>0</v>
      </c>
      <c r="M50" s="364"/>
      <c r="N50" s="364"/>
      <c r="O50" s="368"/>
    </row>
    <row r="51" spans="1:15" x14ac:dyDescent="0.2">
      <c r="A51" s="46" t="s">
        <v>157</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158</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159</v>
      </c>
      <c r="B56" s="150">
        <f>SUM(B40:B55)*-1</f>
        <v>119616.56</v>
      </c>
      <c r="C56" s="149"/>
      <c r="D56" s="148">
        <f>B56</f>
        <v>119616.56</v>
      </c>
      <c r="E56" s="148"/>
      <c r="F56" s="147">
        <f>B56-E56+C56-D56</f>
        <v>0</v>
      </c>
      <c r="G56" s="146"/>
      <c r="H56" s="146"/>
      <c r="I56" s="146"/>
      <c r="J56" s="146"/>
      <c r="K56" s="146"/>
      <c r="L56" s="146">
        <f>-F56</f>
        <v>0</v>
      </c>
      <c r="M56" s="146"/>
      <c r="N56" s="146"/>
      <c r="O56" s="145"/>
    </row>
    <row r="57" spans="1:15" ht="13.5" thickBot="1" x14ac:dyDescent="0.25">
      <c r="A57" s="30" t="s">
        <v>160</v>
      </c>
      <c r="B57" s="144">
        <f>+B56+B37</f>
        <v>0</v>
      </c>
      <c r="C57" s="144"/>
      <c r="D57" s="143"/>
      <c r="E57" s="138"/>
      <c r="F57" s="137"/>
      <c r="G57" s="141"/>
      <c r="H57" s="141"/>
      <c r="I57" s="141"/>
      <c r="J57" s="141"/>
      <c r="K57" s="141"/>
      <c r="L57" s="142"/>
      <c r="M57" s="142"/>
      <c r="N57" s="141"/>
      <c r="O57" s="140"/>
    </row>
    <row r="58" spans="1:15" ht="15.75" thickBot="1" x14ac:dyDescent="0.3">
      <c r="A58" s="25" t="s">
        <v>101</v>
      </c>
      <c r="B58" s="139"/>
      <c r="C58" s="139">
        <f>SUM(C9:C56)</f>
        <v>215775.12</v>
      </c>
      <c r="D58" s="138">
        <f>SUM(D9:D57)</f>
        <v>215775.12</v>
      </c>
      <c r="E58" s="138"/>
      <c r="F58" s="137">
        <f>SUM(F8:F57)</f>
        <v>5.9026206145063043E-10</v>
      </c>
      <c r="G58" s="136">
        <f t="shared" ref="G58:N58" si="3">SUM(G9:G56)</f>
        <v>0</v>
      </c>
      <c r="H58" s="136">
        <f t="shared" si="3"/>
        <v>0</v>
      </c>
      <c r="I58" s="136">
        <f t="shared" si="3"/>
        <v>-197722.07000000004</v>
      </c>
      <c r="J58" s="136">
        <f t="shared" si="3"/>
        <v>0</v>
      </c>
      <c r="K58" s="136">
        <f t="shared" si="3"/>
        <v>0</v>
      </c>
      <c r="L58" s="136">
        <f t="shared" si="3"/>
        <v>-9113.5099999999984</v>
      </c>
      <c r="M58" s="136">
        <f t="shared" si="3"/>
        <v>-174004.4000000002</v>
      </c>
      <c r="N58" s="136">
        <f t="shared" si="3"/>
        <v>470015.13999999966</v>
      </c>
      <c r="O58" s="135">
        <f>SUM(F58:N58)</f>
        <v>89175.160000000033</v>
      </c>
    </row>
    <row r="59" spans="1:15" ht="15.75" x14ac:dyDescent="0.25">
      <c r="B59" s="120">
        <f>+B37+B56</f>
        <v>0</v>
      </c>
      <c r="D59" s="134">
        <f>D58-C58</f>
        <v>0</v>
      </c>
      <c r="O59" s="133">
        <f>O58-O9</f>
        <v>0</v>
      </c>
    </row>
    <row r="60" spans="1:15" x14ac:dyDescent="0.2">
      <c r="A60" s="16"/>
      <c r="B60" s="132"/>
      <c r="C60" s="132"/>
    </row>
    <row r="61" spans="1:15" ht="20.25" x14ac:dyDescent="0.3">
      <c r="A61" s="15" t="s">
        <v>161</v>
      </c>
      <c r="B61" s="131"/>
      <c r="C61" s="131"/>
      <c r="D61" s="130"/>
      <c r="E61" s="130"/>
    </row>
    <row r="62" spans="1:15" ht="15" x14ac:dyDescent="0.2">
      <c r="A62" s="10"/>
      <c r="B62" s="127"/>
      <c r="C62" s="127"/>
      <c r="D62" s="122"/>
      <c r="E62" s="122">
        <v>0</v>
      </c>
    </row>
    <row r="63" spans="1:15" ht="15" x14ac:dyDescent="0.2">
      <c r="A63" s="9" t="s">
        <v>162</v>
      </c>
      <c r="B63" s="128">
        <f>+G58</f>
        <v>0</v>
      </c>
      <c r="C63" s="127"/>
      <c r="D63" s="125"/>
      <c r="E63" s="122"/>
    </row>
    <row r="64" spans="1:15" ht="15" x14ac:dyDescent="0.2">
      <c r="A64" s="9" t="s">
        <v>163</v>
      </c>
      <c r="B64" s="128">
        <f>+H58</f>
        <v>0</v>
      </c>
      <c r="C64" s="127"/>
      <c r="D64" s="125"/>
      <c r="E64" s="122"/>
    </row>
    <row r="65" spans="1:5" ht="15" x14ac:dyDescent="0.2">
      <c r="A65" s="9" t="s">
        <v>164</v>
      </c>
      <c r="B65" s="128">
        <f>+I58-0.02</f>
        <v>-197722.09000000003</v>
      </c>
      <c r="C65" s="127"/>
      <c r="D65" s="125"/>
      <c r="E65" s="122"/>
    </row>
    <row r="66" spans="1:5" ht="15" x14ac:dyDescent="0.2">
      <c r="A66" s="9" t="s">
        <v>165</v>
      </c>
      <c r="B66" s="128">
        <f>+K58</f>
        <v>0</v>
      </c>
      <c r="C66" s="127"/>
      <c r="D66" s="125"/>
      <c r="E66" s="122"/>
    </row>
    <row r="67" spans="1:5" ht="15" x14ac:dyDescent="0.2">
      <c r="A67" s="9" t="s">
        <v>166</v>
      </c>
      <c r="B67" s="128">
        <f>+L58</f>
        <v>-9113.5099999999984</v>
      </c>
      <c r="C67" s="127"/>
      <c r="D67" s="125"/>
      <c r="E67" s="122"/>
    </row>
    <row r="68" spans="1:5" ht="15" x14ac:dyDescent="0.2">
      <c r="A68" s="9" t="s">
        <v>167</v>
      </c>
      <c r="B68" s="128">
        <f>+J58</f>
        <v>0</v>
      </c>
      <c r="C68" s="127"/>
      <c r="D68" s="125"/>
      <c r="E68" s="122"/>
    </row>
    <row r="69" spans="1:5" ht="15" x14ac:dyDescent="0.2">
      <c r="A69" s="10"/>
      <c r="B69" s="128"/>
      <c r="C69" s="127"/>
      <c r="D69" s="125"/>
      <c r="E69" s="122"/>
    </row>
    <row r="70" spans="1:5" ht="15.75" x14ac:dyDescent="0.25">
      <c r="A70" s="7" t="s">
        <v>161</v>
      </c>
      <c r="B70" s="128"/>
      <c r="C70" s="129">
        <f>SUM(B63:B68)</f>
        <v>-206835.60000000003</v>
      </c>
      <c r="D70" s="125"/>
      <c r="E70" s="122"/>
    </row>
    <row r="71" spans="1:5" ht="15" x14ac:dyDescent="0.2">
      <c r="A71" s="10"/>
      <c r="B71" s="128"/>
      <c r="C71" s="127"/>
      <c r="D71" s="125"/>
      <c r="E71" s="122"/>
    </row>
    <row r="72" spans="1:5" ht="15" x14ac:dyDescent="0.2">
      <c r="A72" s="9" t="s">
        <v>168</v>
      </c>
      <c r="B72" s="123">
        <f>+M16</f>
        <v>-14111.800000000032</v>
      </c>
      <c r="C72" s="127"/>
      <c r="D72" s="125"/>
      <c r="E72" s="122"/>
    </row>
    <row r="73" spans="1:5" ht="15" x14ac:dyDescent="0.2">
      <c r="A73" s="9" t="s">
        <v>169</v>
      </c>
      <c r="B73" s="123">
        <f>+M17+M19</f>
        <v>0</v>
      </c>
      <c r="C73" s="127"/>
      <c r="D73" s="125"/>
      <c r="E73" s="122"/>
    </row>
    <row r="74" spans="1:5" ht="15" x14ac:dyDescent="0.2">
      <c r="A74" s="9" t="s">
        <v>170</v>
      </c>
      <c r="B74" s="123">
        <f>+M15</f>
        <v>-159892.60000000015</v>
      </c>
      <c r="C74" s="127"/>
      <c r="D74" s="125"/>
      <c r="E74" s="122"/>
    </row>
    <row r="75" spans="1:5" ht="15" x14ac:dyDescent="0.2">
      <c r="A75" s="9" t="s">
        <v>171</v>
      </c>
      <c r="B75" s="123">
        <v>0</v>
      </c>
      <c r="C75" s="127"/>
      <c r="D75" s="125"/>
      <c r="E75" s="122"/>
    </row>
    <row r="76" spans="1:5" ht="15" x14ac:dyDescent="0.2">
      <c r="A76" s="9" t="s">
        <v>172</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173</v>
      </c>
      <c r="B80" s="128"/>
      <c r="C80" s="129">
        <f>SUM(B72:B78)</f>
        <v>-174004.4000000002</v>
      </c>
      <c r="D80" s="125"/>
      <c r="E80" s="122"/>
    </row>
    <row r="81" spans="1:5" ht="15" x14ac:dyDescent="0.2">
      <c r="A81" s="10"/>
      <c r="B81" s="128"/>
      <c r="C81" s="127"/>
      <c r="D81" s="125"/>
      <c r="E81" s="122"/>
    </row>
    <row r="82" spans="1:5" ht="15.75" x14ac:dyDescent="0.25">
      <c r="A82" s="7" t="s">
        <v>174</v>
      </c>
      <c r="B82" s="128"/>
      <c r="C82" s="127"/>
      <c r="D82" s="125"/>
      <c r="E82" s="122"/>
    </row>
    <row r="83" spans="1:5" ht="15" x14ac:dyDescent="0.2">
      <c r="A83" s="10"/>
      <c r="B83" s="128"/>
      <c r="C83" s="127"/>
      <c r="D83" s="125"/>
      <c r="E83" s="122"/>
    </row>
    <row r="84" spans="1:5" ht="15" x14ac:dyDescent="0.2">
      <c r="A84" s="9" t="s">
        <v>175</v>
      </c>
      <c r="B84" s="128">
        <f>+N24</f>
        <v>0</v>
      </c>
      <c r="C84" s="127"/>
      <c r="D84" s="125"/>
      <c r="E84" s="122"/>
    </row>
    <row r="85" spans="1:5" ht="15" x14ac:dyDescent="0.2">
      <c r="A85" s="9" t="s">
        <v>176</v>
      </c>
      <c r="B85" s="123">
        <f>+N36</f>
        <v>0</v>
      </c>
      <c r="C85" s="127"/>
      <c r="D85" s="125"/>
      <c r="E85" s="122"/>
    </row>
    <row r="86" spans="1:5" ht="15" x14ac:dyDescent="0.2">
      <c r="A86" s="9" t="s">
        <v>177</v>
      </c>
      <c r="B86" s="128">
        <f>+N30</f>
        <v>470015.15999999968</v>
      </c>
      <c r="C86" s="127"/>
      <c r="D86" s="125"/>
      <c r="E86" s="122"/>
    </row>
    <row r="87" spans="1:5" ht="15" x14ac:dyDescent="0.2">
      <c r="A87" s="10"/>
      <c r="B87" s="128"/>
      <c r="C87" s="127"/>
      <c r="D87" s="125"/>
      <c r="E87" s="122"/>
    </row>
    <row r="88" spans="1:5" ht="15.75" x14ac:dyDescent="0.25">
      <c r="A88" s="7" t="s">
        <v>178</v>
      </c>
      <c r="B88" s="128"/>
      <c r="C88" s="129">
        <f>SUM(B84:B86)</f>
        <v>470015.15999999968</v>
      </c>
      <c r="D88" s="125"/>
      <c r="E88" s="122"/>
    </row>
    <row r="89" spans="1:5" ht="15" x14ac:dyDescent="0.2">
      <c r="A89" s="10"/>
      <c r="B89" s="128"/>
      <c r="C89" s="127"/>
      <c r="D89" s="125"/>
      <c r="E89" s="122"/>
    </row>
    <row r="90" spans="1:5" ht="15.75" x14ac:dyDescent="0.25">
      <c r="A90" s="9" t="s">
        <v>179</v>
      </c>
      <c r="B90" s="128"/>
      <c r="C90" s="127">
        <f>C88+C80+C70</f>
        <v>89175.159999999451</v>
      </c>
      <c r="D90" s="125">
        <f>O58</f>
        <v>89175.160000000033</v>
      </c>
      <c r="E90" s="124">
        <f>D90-C90</f>
        <v>5.8207660913467407E-10</v>
      </c>
    </row>
    <row r="91" spans="1:5" ht="15.75" x14ac:dyDescent="0.25">
      <c r="A91" s="9" t="s">
        <v>180</v>
      </c>
      <c r="B91" s="128"/>
      <c r="C91" s="127">
        <f>+E9</f>
        <v>14676.9</v>
      </c>
      <c r="D91" s="125"/>
      <c r="E91" s="124"/>
    </row>
    <row r="92" spans="1:5" ht="15.75" x14ac:dyDescent="0.25">
      <c r="A92" s="7" t="s">
        <v>181</v>
      </c>
      <c r="B92" s="126"/>
      <c r="C92" s="126">
        <f>SUM(C90:C91)</f>
        <v>103852.05999999944</v>
      </c>
      <c r="D92" s="125">
        <f>B9</f>
        <v>103852.06</v>
      </c>
      <c r="E92" s="124">
        <f>D92-C92</f>
        <v>5.5297277867794037E-10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27" activePane="bottomRight" state="frozen"/>
      <selection pane="topRight" activeCell="H10" sqref="H10"/>
      <selection pane="bottomLeft" activeCell="H10" sqref="H10"/>
      <selection pane="bottomRight" activeCell="D90" sqref="D90"/>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87</v>
      </c>
      <c r="B1" s="18"/>
      <c r="C1" s="18"/>
      <c r="D1" s="18"/>
      <c r="E1" s="18"/>
      <c r="F1" s="18"/>
      <c r="G1" s="18"/>
      <c r="H1" s="18"/>
      <c r="I1" s="18"/>
      <c r="J1" s="18"/>
      <c r="K1" s="18"/>
      <c r="L1" s="18"/>
      <c r="M1" s="18"/>
      <c r="N1" s="18"/>
      <c r="O1" s="18"/>
    </row>
    <row r="2" spans="1:15" ht="18.75" x14ac:dyDescent="0.3">
      <c r="A2" s="119"/>
      <c r="B2" s="18"/>
      <c r="C2" s="18"/>
      <c r="D2" s="18"/>
      <c r="E2" s="18"/>
      <c r="F2" s="18" t="s">
        <v>88</v>
      </c>
      <c r="G2" s="18" t="s">
        <v>89</v>
      </c>
      <c r="H2" s="18"/>
      <c r="I2" s="18"/>
      <c r="J2" s="18"/>
      <c r="K2" s="18"/>
      <c r="L2" s="18"/>
      <c r="M2" s="18"/>
      <c r="N2" s="18"/>
      <c r="O2" s="18"/>
    </row>
    <row r="3" spans="1:15" ht="19.5" thickBot="1" x14ac:dyDescent="0.35">
      <c r="A3" s="119"/>
      <c r="B3" s="18"/>
      <c r="C3" s="18"/>
      <c r="D3" s="18"/>
      <c r="E3" s="18"/>
      <c r="F3" s="18" t="s">
        <v>90</v>
      </c>
      <c r="G3" s="18" t="s">
        <v>91</v>
      </c>
      <c r="H3" s="18"/>
      <c r="I3" s="18"/>
      <c r="J3" s="18"/>
      <c r="K3" s="18"/>
      <c r="L3" s="18"/>
      <c r="M3" s="18"/>
      <c r="N3" s="18"/>
      <c r="O3" s="18"/>
    </row>
    <row r="4" spans="1:15" x14ac:dyDescent="0.2">
      <c r="A4" s="116"/>
      <c r="B4" s="106"/>
      <c r="C4" s="118"/>
      <c r="D4" s="117"/>
      <c r="E4" s="106"/>
      <c r="F4" s="106"/>
      <c r="G4" s="116"/>
      <c r="H4" s="115"/>
      <c r="I4" s="115"/>
      <c r="J4" s="115"/>
      <c r="K4" s="115"/>
      <c r="L4" s="115"/>
      <c r="M4" s="102" t="s">
        <v>92</v>
      </c>
      <c r="N4" s="102" t="s">
        <v>93</v>
      </c>
      <c r="O4" s="114"/>
    </row>
    <row r="5" spans="1:15" ht="13.5" thickBot="1" x14ac:dyDescent="0.25">
      <c r="A5" s="113" t="s">
        <v>94</v>
      </c>
      <c r="B5" s="104" t="s">
        <v>95</v>
      </c>
      <c r="C5" s="112" t="s">
        <v>96</v>
      </c>
      <c r="D5" s="111"/>
      <c r="E5" s="104" t="s">
        <v>95</v>
      </c>
      <c r="F5" s="104" t="s">
        <v>97</v>
      </c>
      <c r="G5" s="110" t="s">
        <v>98</v>
      </c>
      <c r="H5" s="109"/>
      <c r="I5" s="109"/>
      <c r="J5" s="109"/>
      <c r="K5" s="109"/>
      <c r="L5" s="109"/>
      <c r="M5" s="104" t="s">
        <v>99</v>
      </c>
      <c r="N5" s="108" t="s">
        <v>100</v>
      </c>
      <c r="O5" s="98" t="s">
        <v>101</v>
      </c>
    </row>
    <row r="6" spans="1:15" x14ac:dyDescent="0.2">
      <c r="A6" s="107"/>
      <c r="B6" s="104" t="s">
        <v>38</v>
      </c>
      <c r="C6" s="106"/>
      <c r="D6" s="105"/>
      <c r="E6" s="104" t="s">
        <v>38</v>
      </c>
      <c r="F6" s="102" t="s">
        <v>102</v>
      </c>
      <c r="G6" s="103" t="s">
        <v>103</v>
      </c>
      <c r="H6" s="102" t="s">
        <v>104</v>
      </c>
      <c r="I6" s="99" t="s">
        <v>105</v>
      </c>
      <c r="J6" s="99" t="s">
        <v>106</v>
      </c>
      <c r="K6" s="101" t="s">
        <v>107</v>
      </c>
      <c r="L6" s="100" t="s">
        <v>108</v>
      </c>
      <c r="M6" s="99" t="s">
        <v>109</v>
      </c>
      <c r="N6" s="99" t="s">
        <v>109</v>
      </c>
      <c r="O6" s="98"/>
    </row>
    <row r="7" spans="1:15" ht="15.75" thickBot="1" x14ac:dyDescent="0.3">
      <c r="A7" s="97"/>
      <c r="B7" s="95">
        <v>2023</v>
      </c>
      <c r="C7" s="93" t="s">
        <v>102</v>
      </c>
      <c r="D7" s="96" t="s">
        <v>19</v>
      </c>
      <c r="E7" s="95">
        <v>2022</v>
      </c>
      <c r="F7" s="93" t="s">
        <v>110</v>
      </c>
      <c r="G7" s="94" t="s">
        <v>111</v>
      </c>
      <c r="H7" s="93" t="s">
        <v>112</v>
      </c>
      <c r="I7" s="90" t="s">
        <v>113</v>
      </c>
      <c r="J7" s="92" t="s">
        <v>114</v>
      </c>
      <c r="K7" s="92" t="s">
        <v>115</v>
      </c>
      <c r="L7" s="91" t="s">
        <v>116</v>
      </c>
      <c r="M7" s="90" t="s">
        <v>117</v>
      </c>
      <c r="N7" s="90" t="s">
        <v>117</v>
      </c>
      <c r="O7" s="89"/>
    </row>
    <row r="8" spans="1:15" x14ac:dyDescent="0.2">
      <c r="A8" s="88" t="s">
        <v>118</v>
      </c>
      <c r="B8" s="86"/>
      <c r="C8" s="86"/>
      <c r="D8" s="87"/>
      <c r="E8" s="86"/>
      <c r="F8" s="86"/>
      <c r="G8" s="86"/>
      <c r="H8" s="86"/>
      <c r="I8" s="86"/>
      <c r="J8" s="86"/>
      <c r="K8" s="86"/>
      <c r="L8" s="86"/>
      <c r="M8" s="86"/>
      <c r="N8" s="86"/>
      <c r="O8" s="85"/>
    </row>
    <row r="9" spans="1:15" x14ac:dyDescent="0.2">
      <c r="A9" s="84" t="s">
        <v>13</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119</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120</v>
      </c>
      <c r="B11" s="45">
        <v>0</v>
      </c>
      <c r="C11" s="45"/>
      <c r="D11" s="80"/>
      <c r="E11" s="45">
        <v>0</v>
      </c>
      <c r="F11" s="45">
        <f t="shared" si="0"/>
        <v>0</v>
      </c>
      <c r="G11" s="23"/>
      <c r="H11" s="23"/>
      <c r="I11" s="23"/>
      <c r="J11" s="23">
        <f>-F11</f>
        <v>0</v>
      </c>
      <c r="K11" s="23"/>
      <c r="L11" s="23"/>
      <c r="M11" s="23"/>
      <c r="N11" s="23"/>
      <c r="O11" s="79"/>
    </row>
    <row r="12" spans="1:15" x14ac:dyDescent="0.2">
      <c r="A12" s="44" t="s">
        <v>121</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122</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123</v>
      </c>
      <c r="B14" s="75">
        <v>0</v>
      </c>
      <c r="C14" s="75"/>
      <c r="D14" s="75"/>
      <c r="E14" s="75">
        <v>0</v>
      </c>
      <c r="F14" s="23">
        <f t="shared" si="0"/>
        <v>0</v>
      </c>
      <c r="G14" s="32"/>
      <c r="H14" s="32"/>
      <c r="I14" s="32"/>
      <c r="J14" s="32"/>
      <c r="K14" s="32"/>
      <c r="L14" s="32"/>
      <c r="M14" s="32"/>
      <c r="N14" s="32"/>
      <c r="O14" s="31"/>
    </row>
    <row r="15" spans="1:15" x14ac:dyDescent="0.2">
      <c r="A15" s="44" t="s">
        <v>124</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183</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125</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126</v>
      </c>
      <c r="B18" s="60">
        <v>0</v>
      </c>
      <c r="C18" s="60"/>
      <c r="D18" s="74"/>
      <c r="E18" s="60">
        <v>0</v>
      </c>
      <c r="F18" s="57">
        <f t="shared" si="0"/>
        <v>0</v>
      </c>
      <c r="G18" s="32"/>
      <c r="H18" s="32"/>
      <c r="I18" s="32"/>
      <c r="J18" s="32"/>
      <c r="K18" s="32"/>
      <c r="L18" s="32"/>
      <c r="M18" s="32"/>
      <c r="N18" s="32"/>
      <c r="O18" s="31"/>
    </row>
    <row r="19" spans="1:111" x14ac:dyDescent="0.2">
      <c r="A19" s="77" t="s">
        <v>127</v>
      </c>
      <c r="B19" s="75">
        <v>0</v>
      </c>
      <c r="C19" s="76"/>
      <c r="D19" s="75"/>
      <c r="E19" s="75">
        <v>0</v>
      </c>
      <c r="F19" s="23">
        <f t="shared" si="0"/>
        <v>0</v>
      </c>
      <c r="G19" s="28"/>
      <c r="H19" s="28"/>
      <c r="I19" s="28"/>
      <c r="J19" s="28"/>
      <c r="K19" s="28"/>
      <c r="L19" s="28"/>
      <c r="M19" s="28">
        <f>-F19</f>
        <v>0</v>
      </c>
      <c r="N19" s="28"/>
      <c r="O19" s="26"/>
    </row>
    <row r="20" spans="1:111" x14ac:dyDescent="0.2">
      <c r="A20" s="61" t="s">
        <v>128</v>
      </c>
      <c r="B20" s="60">
        <v>0</v>
      </c>
      <c r="C20" s="60"/>
      <c r="D20" s="74"/>
      <c r="E20" s="60">
        <v>0</v>
      </c>
      <c r="F20" s="57">
        <f t="shared" si="0"/>
        <v>0</v>
      </c>
      <c r="G20" s="32"/>
      <c r="H20" s="32"/>
      <c r="I20" s="32"/>
      <c r="J20" s="32"/>
      <c r="K20" s="32"/>
      <c r="L20" s="32"/>
      <c r="M20" s="32"/>
      <c r="N20" s="32"/>
      <c r="O20" s="31"/>
    </row>
    <row r="21" spans="1:111" s="56" customFormat="1" x14ac:dyDescent="0.2">
      <c r="A21" s="73" t="s">
        <v>129</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130</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131</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132</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133</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134</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135</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136</v>
      </c>
      <c r="B28" s="28">
        <v>0</v>
      </c>
      <c r="C28" s="28"/>
      <c r="D28" s="28"/>
      <c r="E28" s="28">
        <v>0</v>
      </c>
      <c r="F28" s="23">
        <f t="shared" si="1"/>
        <v>0</v>
      </c>
      <c r="G28" s="28"/>
      <c r="H28" s="28"/>
      <c r="I28" s="28"/>
      <c r="J28" s="28">
        <f>-F28</f>
        <v>0</v>
      </c>
      <c r="K28" s="18"/>
      <c r="M28" s="28"/>
      <c r="N28" s="28"/>
      <c r="O28" s="26"/>
      <c r="P28" s="51"/>
      <c r="Q28" s="51"/>
      <c r="R28" s="51"/>
    </row>
    <row r="29" spans="1:111" x14ac:dyDescent="0.2">
      <c r="A29" s="44" t="s">
        <v>137</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138</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139</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140</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141</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142</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143</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144</v>
      </c>
      <c r="B36" s="370">
        <v>0</v>
      </c>
      <c r="C36" s="75" t="e">
        <f>D35</f>
        <v>#REF!</v>
      </c>
      <c r="D36" s="75"/>
      <c r="E36" s="370"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145</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146</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147</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148</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149</v>
      </c>
      <c r="B42" s="28">
        <v>0</v>
      </c>
      <c r="C42" s="28"/>
      <c r="D42" s="28"/>
      <c r="E42" s="28"/>
      <c r="F42" s="23">
        <f t="shared" si="2"/>
        <v>0</v>
      </c>
      <c r="G42" s="28"/>
      <c r="H42" s="28"/>
      <c r="I42" s="28"/>
      <c r="J42" s="28"/>
      <c r="K42" s="28"/>
      <c r="L42" s="28"/>
      <c r="M42" s="28">
        <f>-F42</f>
        <v>0</v>
      </c>
      <c r="N42" s="28"/>
      <c r="O42" s="26"/>
    </row>
    <row r="43" spans="1:111" x14ac:dyDescent="0.2">
      <c r="A43" s="44" t="s">
        <v>150</v>
      </c>
      <c r="B43" s="28">
        <v>0</v>
      </c>
      <c r="C43" s="28"/>
      <c r="D43" s="28"/>
      <c r="E43" s="28"/>
      <c r="F43" s="23">
        <f t="shared" si="2"/>
        <v>0</v>
      </c>
      <c r="G43" s="28"/>
      <c r="H43" s="28"/>
      <c r="I43" s="28"/>
      <c r="J43" s="28"/>
      <c r="K43" s="28"/>
      <c r="L43" s="28"/>
      <c r="M43" s="28">
        <f>-B43</f>
        <v>0</v>
      </c>
      <c r="N43" s="28"/>
      <c r="O43" s="26"/>
    </row>
    <row r="44" spans="1:111" x14ac:dyDescent="0.2">
      <c r="A44" s="44" t="s">
        <v>151</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152</v>
      </c>
      <c r="B45" s="28">
        <v>0</v>
      </c>
      <c r="C45" s="28"/>
      <c r="D45" s="28"/>
      <c r="E45" s="28"/>
      <c r="F45" s="23">
        <f t="shared" si="2"/>
        <v>0</v>
      </c>
      <c r="G45" s="28"/>
      <c r="H45" s="28"/>
      <c r="I45" s="28"/>
      <c r="J45" s="28"/>
      <c r="K45" s="28">
        <f>-F45</f>
        <v>0</v>
      </c>
      <c r="L45" s="28"/>
      <c r="M45" s="28"/>
      <c r="N45" s="28"/>
      <c r="O45" s="26"/>
    </row>
    <row r="46" spans="1:111" x14ac:dyDescent="0.2">
      <c r="A46" s="44" t="s">
        <v>153</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154</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155</v>
      </c>
      <c r="B48" s="47">
        <v>0</v>
      </c>
      <c r="C48" s="35"/>
      <c r="D48" s="34"/>
      <c r="E48" s="47"/>
      <c r="F48" s="45">
        <f t="shared" si="2"/>
        <v>0</v>
      </c>
      <c r="G48" s="32"/>
      <c r="H48" s="32"/>
      <c r="I48" s="32"/>
      <c r="J48" s="32"/>
      <c r="K48" s="32"/>
      <c r="L48" s="32">
        <f>F48</f>
        <v>0</v>
      </c>
      <c r="M48" s="32"/>
      <c r="N48" s="32"/>
      <c r="O48" s="31"/>
    </row>
    <row r="49" spans="1:15" x14ac:dyDescent="0.2">
      <c r="A49" s="42" t="s">
        <v>141</v>
      </c>
      <c r="B49" s="49">
        <v>0</v>
      </c>
      <c r="C49" s="35"/>
      <c r="D49" s="34"/>
      <c r="E49" s="47"/>
      <c r="F49" s="45">
        <f t="shared" si="2"/>
        <v>0</v>
      </c>
      <c r="G49" s="32"/>
      <c r="H49" s="32"/>
      <c r="I49" s="32"/>
      <c r="J49" s="32"/>
      <c r="K49" s="32"/>
      <c r="L49" s="32">
        <f>-F49</f>
        <v>0</v>
      </c>
      <c r="M49" s="32"/>
      <c r="N49" s="32"/>
      <c r="O49" s="31"/>
    </row>
    <row r="50" spans="1:15" x14ac:dyDescent="0.2">
      <c r="A50" s="48" t="s">
        <v>184</v>
      </c>
      <c r="B50" s="47">
        <v>0</v>
      </c>
      <c r="C50" s="35"/>
      <c r="D50" s="34"/>
      <c r="E50" s="47"/>
      <c r="F50" s="45">
        <f t="shared" si="2"/>
        <v>0</v>
      </c>
      <c r="G50" s="32"/>
      <c r="H50" s="32"/>
      <c r="I50" s="32"/>
      <c r="J50" s="32"/>
      <c r="K50" s="32"/>
      <c r="L50" s="32">
        <f>-F50</f>
        <v>0</v>
      </c>
      <c r="M50" s="32"/>
      <c r="N50" s="32"/>
      <c r="O50" s="31"/>
    </row>
    <row r="51" spans="1:15" x14ac:dyDescent="0.2">
      <c r="A51" s="46" t="s">
        <v>157</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158</v>
      </c>
      <c r="B55" s="41">
        <v>0</v>
      </c>
      <c r="C55" s="40"/>
      <c r="D55" s="39"/>
      <c r="E55" s="34"/>
      <c r="F55" s="33">
        <f>B55-E55+C55-D55</f>
        <v>0</v>
      </c>
      <c r="G55" s="38"/>
      <c r="H55" s="32"/>
      <c r="I55" s="32"/>
      <c r="J55" s="32"/>
      <c r="K55" s="32"/>
      <c r="L55" s="32">
        <f>-F55</f>
        <v>0</v>
      </c>
      <c r="M55" s="32"/>
      <c r="N55" s="32"/>
      <c r="O55" s="31"/>
    </row>
    <row r="56" spans="1:15" ht="13.5" thickBot="1" x14ac:dyDescent="0.25">
      <c r="A56" s="37" t="s">
        <v>159</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160</v>
      </c>
      <c r="B57" s="29" t="e">
        <f>+B56+B37</f>
        <v>#REF!</v>
      </c>
      <c r="C57" s="29"/>
      <c r="D57" s="29"/>
      <c r="E57" s="24"/>
      <c r="F57" s="23"/>
      <c r="G57" s="27"/>
      <c r="H57" s="27"/>
      <c r="I57" s="27"/>
      <c r="J57" s="27"/>
      <c r="K57" s="27"/>
      <c r="L57" s="28"/>
      <c r="M57" s="28"/>
      <c r="N57" s="27"/>
      <c r="O57" s="26"/>
    </row>
    <row r="58" spans="1:15" ht="15.75" thickBot="1" x14ac:dyDescent="0.3">
      <c r="A58" s="25" t="s">
        <v>101</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161</v>
      </c>
      <c r="B61" s="14"/>
      <c r="C61" s="14"/>
      <c r="D61" s="13"/>
      <c r="E61" s="13"/>
    </row>
    <row r="62" spans="1:15" ht="15" x14ac:dyDescent="0.2">
      <c r="A62" s="10"/>
      <c r="B62" s="10"/>
      <c r="C62" s="10"/>
      <c r="D62" s="2"/>
      <c r="E62" s="2">
        <v>0</v>
      </c>
    </row>
    <row r="63" spans="1:15" ht="15" x14ac:dyDescent="0.2">
      <c r="A63" s="9" t="s">
        <v>162</v>
      </c>
      <c r="B63" s="5" t="e">
        <f>+G58+1</f>
        <v>#REF!</v>
      </c>
      <c r="C63" s="8"/>
      <c r="D63" s="5"/>
      <c r="E63" s="2"/>
    </row>
    <row r="64" spans="1:15" ht="15" x14ac:dyDescent="0.2">
      <c r="A64" s="9" t="s">
        <v>163</v>
      </c>
      <c r="B64" s="5">
        <f>+H58</f>
        <v>0</v>
      </c>
      <c r="C64" s="8"/>
      <c r="D64" s="5"/>
      <c r="E64" s="2"/>
    </row>
    <row r="65" spans="1:5" ht="15" x14ac:dyDescent="0.2">
      <c r="A65" s="9" t="s">
        <v>164</v>
      </c>
      <c r="B65" s="5" t="e">
        <f>+I58</f>
        <v>#REF!</v>
      </c>
      <c r="C65" s="8"/>
      <c r="D65" s="5"/>
      <c r="E65" s="2"/>
    </row>
    <row r="66" spans="1:5" ht="15" x14ac:dyDescent="0.2">
      <c r="A66" s="9" t="s">
        <v>165</v>
      </c>
      <c r="B66" s="5">
        <f>+K58</f>
        <v>0</v>
      </c>
      <c r="C66" s="8"/>
      <c r="D66" s="5"/>
      <c r="E66" s="2"/>
    </row>
    <row r="67" spans="1:5" ht="15" x14ac:dyDescent="0.2">
      <c r="A67" s="9" t="s">
        <v>166</v>
      </c>
      <c r="B67" s="5" t="e">
        <f>+L58</f>
        <v>#REF!</v>
      </c>
      <c r="C67" s="8"/>
      <c r="D67" s="5"/>
      <c r="E67" s="2"/>
    </row>
    <row r="68" spans="1:5" ht="15" x14ac:dyDescent="0.2">
      <c r="A68" s="9" t="s">
        <v>167</v>
      </c>
      <c r="B68" s="5">
        <f>+J58</f>
        <v>0</v>
      </c>
      <c r="C68" s="8"/>
      <c r="D68" s="5"/>
      <c r="E68" s="2"/>
    </row>
    <row r="69" spans="1:5" ht="15" x14ac:dyDescent="0.2">
      <c r="A69" s="10"/>
      <c r="B69" s="5"/>
      <c r="C69" s="8"/>
      <c r="D69" s="5"/>
      <c r="E69" s="2"/>
    </row>
    <row r="70" spans="1:5" ht="15.75" x14ac:dyDescent="0.25">
      <c r="A70" s="7" t="s">
        <v>161</v>
      </c>
      <c r="B70" s="5"/>
      <c r="C70" s="11" t="e">
        <f>SUM(B63:B68)</f>
        <v>#REF!</v>
      </c>
      <c r="D70" s="5"/>
      <c r="E70" s="2"/>
    </row>
    <row r="71" spans="1:5" ht="15" x14ac:dyDescent="0.2">
      <c r="A71" s="10"/>
      <c r="B71" s="5"/>
      <c r="C71" s="8"/>
      <c r="D71" s="5"/>
      <c r="E71" s="2"/>
    </row>
    <row r="72" spans="1:5" ht="15" x14ac:dyDescent="0.2">
      <c r="A72" s="9" t="s">
        <v>185</v>
      </c>
      <c r="B72" s="12" t="e">
        <f>+M16</f>
        <v>#REF!</v>
      </c>
      <c r="C72" s="8"/>
      <c r="D72" s="5"/>
      <c r="E72" s="2"/>
    </row>
    <row r="73" spans="1:5" ht="15" x14ac:dyDescent="0.2">
      <c r="A73" s="9" t="s">
        <v>169</v>
      </c>
      <c r="B73" s="12" t="e">
        <f>+M17+M19-1</f>
        <v>#REF!</v>
      </c>
      <c r="C73" s="8"/>
      <c r="D73" s="5"/>
      <c r="E73" s="2"/>
    </row>
    <row r="74" spans="1:5" ht="15" x14ac:dyDescent="0.2">
      <c r="A74" s="9" t="s">
        <v>170</v>
      </c>
      <c r="B74" s="12" t="e">
        <f>+M15</f>
        <v>#REF!</v>
      </c>
      <c r="C74" s="8"/>
      <c r="D74" s="5"/>
      <c r="E74" s="2"/>
    </row>
    <row r="75" spans="1:5" ht="15" x14ac:dyDescent="0.2">
      <c r="A75" s="9" t="s">
        <v>171</v>
      </c>
      <c r="B75" s="12">
        <v>0</v>
      </c>
      <c r="C75" s="8"/>
      <c r="D75" s="5"/>
      <c r="E75" s="2"/>
    </row>
    <row r="76" spans="1:5" ht="15" x14ac:dyDescent="0.2">
      <c r="A76" s="9" t="s">
        <v>172</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173</v>
      </c>
      <c r="B80" s="5"/>
      <c r="C80" s="11" t="e">
        <f>SUM(B72:B78)</f>
        <v>#REF!</v>
      </c>
      <c r="D80" s="5"/>
      <c r="E80" s="2"/>
    </row>
    <row r="81" spans="1:5" ht="15" x14ac:dyDescent="0.2">
      <c r="A81" s="10"/>
      <c r="B81" s="5"/>
      <c r="C81" s="8"/>
      <c r="D81" s="5"/>
      <c r="E81" s="2"/>
    </row>
    <row r="82" spans="1:5" ht="15.75" x14ac:dyDescent="0.25">
      <c r="A82" s="7" t="s">
        <v>174</v>
      </c>
      <c r="B82" s="5"/>
      <c r="C82" s="8"/>
      <c r="D82" s="5"/>
      <c r="E82" s="2"/>
    </row>
    <row r="83" spans="1:5" ht="15" x14ac:dyDescent="0.2">
      <c r="A83" s="10"/>
      <c r="B83" s="5"/>
      <c r="C83" s="8"/>
      <c r="D83" s="5"/>
      <c r="E83" s="2"/>
    </row>
    <row r="84" spans="1:5" ht="15" x14ac:dyDescent="0.2">
      <c r="A84" s="9" t="s">
        <v>175</v>
      </c>
      <c r="B84" s="5">
        <f>+N24</f>
        <v>0</v>
      </c>
      <c r="C84" s="8"/>
      <c r="D84" s="5"/>
      <c r="E84" s="2"/>
    </row>
    <row r="85" spans="1:5" ht="15" x14ac:dyDescent="0.2">
      <c r="A85" s="9" t="s">
        <v>176</v>
      </c>
      <c r="B85" s="12" t="e">
        <f>+N36</f>
        <v>#REF!</v>
      </c>
      <c r="C85" s="8"/>
      <c r="D85" s="5"/>
      <c r="E85" s="2"/>
    </row>
    <row r="86" spans="1:5" ht="15" x14ac:dyDescent="0.2">
      <c r="A86" s="9" t="s">
        <v>177</v>
      </c>
      <c r="B86" s="5" t="e">
        <f>+N30</f>
        <v>#REF!</v>
      </c>
      <c r="C86" s="8"/>
      <c r="D86" s="5"/>
      <c r="E86" s="2"/>
    </row>
    <row r="87" spans="1:5" ht="15" x14ac:dyDescent="0.2">
      <c r="A87" s="10"/>
      <c r="B87" s="5"/>
      <c r="C87" s="8"/>
      <c r="D87" s="5"/>
      <c r="E87" s="2"/>
    </row>
    <row r="88" spans="1:5" ht="15.75" x14ac:dyDescent="0.25">
      <c r="A88" s="7" t="s">
        <v>178</v>
      </c>
      <c r="B88" s="5"/>
      <c r="C88" s="11" t="e">
        <f>SUM(B84:B86)</f>
        <v>#REF!</v>
      </c>
      <c r="D88" s="5"/>
      <c r="E88" s="2"/>
    </row>
    <row r="89" spans="1:5" ht="15" x14ac:dyDescent="0.2">
      <c r="A89" s="10"/>
      <c r="B89" s="5"/>
      <c r="C89" s="8"/>
      <c r="D89" s="5"/>
      <c r="E89" s="2"/>
    </row>
    <row r="90" spans="1:5" ht="15.75" x14ac:dyDescent="0.25">
      <c r="A90" s="9" t="s">
        <v>179</v>
      </c>
      <c r="B90" s="5"/>
      <c r="C90" s="8" t="e">
        <f>C88+C80+C70</f>
        <v>#REF!</v>
      </c>
      <c r="D90" s="5" t="e">
        <f>O58</f>
        <v>#REF!</v>
      </c>
      <c r="E90" s="4" t="e">
        <f>D90-C90</f>
        <v>#REF!</v>
      </c>
    </row>
    <row r="91" spans="1:5" ht="15.75" x14ac:dyDescent="0.25">
      <c r="A91" s="9" t="s">
        <v>180</v>
      </c>
      <c r="B91" s="5"/>
      <c r="C91" s="8" t="e">
        <f>+E9</f>
        <v>#REF!</v>
      </c>
      <c r="D91" s="5"/>
      <c r="E91" s="4"/>
    </row>
    <row r="92" spans="1:5" ht="15.75" x14ac:dyDescent="0.25">
      <c r="A92" s="7" t="s">
        <v>181</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4"/>
    <col min="5" max="5" width="21.42578125" style="234" customWidth="1"/>
    <col min="6" max="6" width="24.140625" style="234" customWidth="1"/>
    <col min="7" max="16384" width="11.42578125" style="234"/>
  </cols>
  <sheetData>
    <row r="2" spans="1:7" ht="15" customHeight="1" x14ac:dyDescent="0.3">
      <c r="A2" s="572" t="s">
        <v>186</v>
      </c>
      <c r="B2" s="572"/>
      <c r="C2" s="572"/>
      <c r="D2" s="572"/>
      <c r="E2" s="572"/>
      <c r="F2" s="572"/>
      <c r="G2" s="572"/>
    </row>
    <row r="3" spans="1:7" x14ac:dyDescent="0.3">
      <c r="B3" s="325"/>
    </row>
    <row r="4" spans="1:7" x14ac:dyDescent="0.3">
      <c r="B4" s="325"/>
    </row>
    <row r="5" spans="1:7" x14ac:dyDescent="0.3">
      <c r="A5" s="325" t="s">
        <v>187</v>
      </c>
      <c r="B5" s="326"/>
      <c r="C5" s="326"/>
    </row>
    <row r="6" spans="1:7" ht="18" x14ac:dyDescent="0.3">
      <c r="A6" s="401" t="s">
        <v>0</v>
      </c>
      <c r="B6" s="345"/>
      <c r="C6" s="345"/>
      <c r="D6" s="345"/>
      <c r="E6" s="345"/>
      <c r="F6" s="345"/>
    </row>
    <row r="8" spans="1:7" x14ac:dyDescent="0.3">
      <c r="B8" s="325"/>
    </row>
    <row r="9" spans="1:7" x14ac:dyDescent="0.3">
      <c r="B9" s="573" t="s">
        <v>305</v>
      </c>
      <c r="C9" s="573"/>
      <c r="D9" s="573"/>
      <c r="E9" s="573"/>
      <c r="F9" s="573"/>
    </row>
    <row r="10" spans="1:7" x14ac:dyDescent="0.3">
      <c r="B10" s="573"/>
      <c r="C10" s="573"/>
      <c r="D10" s="573"/>
      <c r="E10" s="573"/>
      <c r="F10" s="573"/>
    </row>
    <row r="11" spans="1:7" ht="119.1" customHeight="1" x14ac:dyDescent="0.3">
      <c r="B11" s="573"/>
      <c r="C11" s="573"/>
      <c r="D11" s="573"/>
      <c r="E11" s="573"/>
      <c r="F11" s="573"/>
    </row>
    <row r="12" spans="1:7" x14ac:dyDescent="0.3">
      <c r="B12" s="325" t="s">
        <v>188</v>
      </c>
    </row>
    <row r="13" spans="1:7" x14ac:dyDescent="0.3">
      <c r="B13" s="325"/>
    </row>
    <row r="14" spans="1:7" x14ac:dyDescent="0.3">
      <c r="B14" s="325"/>
    </row>
    <row r="15" spans="1:7" x14ac:dyDescent="0.3">
      <c r="B15" s="325"/>
    </row>
    <row r="16" spans="1:7" x14ac:dyDescent="0.3">
      <c r="B16" s="327" t="s">
        <v>189</v>
      </c>
    </row>
    <row r="17" spans="2:2" x14ac:dyDescent="0.3">
      <c r="B17" s="325" t="s">
        <v>190</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0"/>
  <sheetViews>
    <sheetView showGridLines="0" topLeftCell="A135" zoomScaleNormal="100" workbookViewId="0">
      <selection activeCell="A9" sqref="A9:K9"/>
    </sheetView>
  </sheetViews>
  <sheetFormatPr baseColWidth="10" defaultColWidth="11.42578125" defaultRowHeight="16.5" x14ac:dyDescent="0.3"/>
  <cols>
    <col min="1" max="1" width="43.28515625" style="234" customWidth="1"/>
    <col min="2" max="2" width="34.7109375" style="234" customWidth="1"/>
    <col min="3" max="3" width="17" style="234" customWidth="1"/>
    <col min="4" max="4" width="15" style="234" bestFit="1" customWidth="1"/>
    <col min="5" max="5" width="19.42578125" style="234" customWidth="1"/>
    <col min="6" max="6" width="23" style="234" bestFit="1" customWidth="1"/>
    <col min="7" max="7" width="16.28515625" style="234" customWidth="1"/>
    <col min="8" max="16384" width="11.42578125" style="234"/>
  </cols>
  <sheetData>
    <row r="2" spans="1:23" x14ac:dyDescent="0.3">
      <c r="A2" s="572" t="s">
        <v>191</v>
      </c>
      <c r="B2" s="572"/>
      <c r="C2" s="572"/>
      <c r="D2" s="572"/>
      <c r="E2" s="572"/>
      <c r="F2" s="572"/>
      <c r="G2" s="572"/>
    </row>
    <row r="3" spans="1:23" x14ac:dyDescent="0.3">
      <c r="A3" s="572" t="s">
        <v>192</v>
      </c>
      <c r="B3" s="572"/>
      <c r="C3" s="572"/>
      <c r="D3" s="572"/>
      <c r="E3" s="572"/>
      <c r="F3" s="572"/>
      <c r="G3" s="572"/>
    </row>
    <row r="4" spans="1:23" x14ac:dyDescent="0.3">
      <c r="A4" s="328"/>
      <c r="B4" s="328"/>
      <c r="C4" s="328"/>
      <c r="D4" s="328"/>
      <c r="E4" s="328"/>
      <c r="F4" s="328"/>
      <c r="G4" s="328"/>
    </row>
    <row r="5" spans="1:23" s="393" customFormat="1" x14ac:dyDescent="0.3">
      <c r="A5" s="579" t="s">
        <v>193</v>
      </c>
      <c r="B5" s="579"/>
      <c r="C5" s="579"/>
      <c r="D5" s="579"/>
      <c r="E5" s="579"/>
      <c r="F5" s="579"/>
      <c r="G5" s="579"/>
      <c r="H5" s="234"/>
      <c r="I5" s="234"/>
      <c r="J5" s="234"/>
      <c r="K5" s="234"/>
      <c r="L5" s="234"/>
      <c r="M5" s="234"/>
      <c r="N5" s="234"/>
      <c r="O5" s="234"/>
      <c r="P5" s="234"/>
      <c r="Q5" s="234"/>
      <c r="R5" s="234"/>
      <c r="S5" s="234"/>
      <c r="T5" s="234"/>
      <c r="U5" s="234"/>
      <c r="V5" s="234"/>
      <c r="W5" s="234"/>
    </row>
    <row r="6" spans="1:23" s="393" customFormat="1" x14ac:dyDescent="0.3">
      <c r="A6" s="580" t="s">
        <v>194</v>
      </c>
      <c r="B6" s="580"/>
      <c r="C6" s="580"/>
      <c r="D6" s="580"/>
      <c r="E6" s="580"/>
      <c r="F6" s="580"/>
      <c r="G6" s="580"/>
      <c r="H6" s="234"/>
      <c r="I6" s="234"/>
      <c r="J6" s="234"/>
      <c r="K6" s="234"/>
      <c r="L6" s="234"/>
      <c r="M6" s="234"/>
      <c r="N6" s="234"/>
      <c r="O6" s="234"/>
      <c r="P6" s="234"/>
      <c r="Q6" s="234"/>
      <c r="R6" s="234"/>
      <c r="S6" s="234"/>
      <c r="T6" s="234"/>
      <c r="U6" s="234"/>
      <c r="V6" s="234"/>
      <c r="W6" s="234"/>
    </row>
    <row r="7" spans="1:23" s="393" customFormat="1" ht="28.5" customHeight="1" x14ac:dyDescent="0.3">
      <c r="A7" s="573" t="s">
        <v>195</v>
      </c>
      <c r="B7" s="573"/>
      <c r="C7" s="573"/>
      <c r="D7" s="573"/>
      <c r="E7" s="573"/>
      <c r="F7" s="573"/>
      <c r="G7" s="573"/>
      <c r="H7" s="326"/>
      <c r="I7" s="326"/>
      <c r="J7" s="326"/>
      <c r="K7" s="326"/>
      <c r="L7" s="234"/>
      <c r="M7" s="234"/>
      <c r="N7" s="234"/>
      <c r="O7" s="234"/>
      <c r="P7" s="234"/>
      <c r="Q7" s="234"/>
      <c r="R7" s="234"/>
      <c r="S7" s="234"/>
      <c r="T7" s="234"/>
      <c r="U7" s="234"/>
      <c r="V7" s="234"/>
      <c r="W7" s="234"/>
    </row>
    <row r="8" spans="1:23" s="393" customFormat="1" ht="64.7" customHeight="1" x14ac:dyDescent="0.3">
      <c r="A8" s="573" t="s">
        <v>196</v>
      </c>
      <c r="B8" s="573"/>
      <c r="C8" s="573"/>
      <c r="D8" s="573"/>
      <c r="E8" s="573"/>
      <c r="F8" s="573"/>
      <c r="G8" s="573"/>
      <c r="H8" s="394"/>
      <c r="I8" s="394"/>
      <c r="J8" s="394"/>
      <c r="K8" s="394"/>
      <c r="L8" s="234"/>
      <c r="M8" s="234"/>
      <c r="N8" s="234"/>
      <c r="O8" s="234"/>
      <c r="P8" s="234"/>
      <c r="Q8" s="234"/>
      <c r="R8" s="234"/>
      <c r="S8" s="234"/>
      <c r="T8" s="234"/>
      <c r="U8" s="234"/>
      <c r="V8" s="234"/>
      <c r="W8" s="234"/>
    </row>
    <row r="9" spans="1:23" s="393" customFormat="1" ht="35.25" customHeight="1" x14ac:dyDescent="0.3">
      <c r="A9" s="573" t="s">
        <v>197</v>
      </c>
      <c r="B9" s="573"/>
      <c r="C9" s="573"/>
      <c r="D9" s="573"/>
      <c r="E9" s="573"/>
      <c r="F9" s="573"/>
      <c r="G9" s="573"/>
      <c r="H9" s="573"/>
      <c r="I9" s="573"/>
      <c r="J9" s="573"/>
      <c r="K9" s="573"/>
      <c r="L9" s="234"/>
      <c r="M9" s="234"/>
      <c r="N9" s="234"/>
      <c r="O9" s="234"/>
      <c r="P9" s="234"/>
      <c r="Q9" s="234"/>
      <c r="R9" s="234"/>
      <c r="S9" s="234"/>
      <c r="T9" s="234"/>
      <c r="U9" s="234"/>
      <c r="V9" s="234"/>
      <c r="W9" s="234"/>
    </row>
    <row r="10" spans="1:23" s="393" customFormat="1" ht="23.45" customHeight="1" x14ac:dyDescent="0.3">
      <c r="A10" s="573" t="s">
        <v>198</v>
      </c>
      <c r="B10" s="573"/>
      <c r="C10" s="573"/>
      <c r="D10" s="573"/>
      <c r="E10" s="573"/>
      <c r="F10" s="573"/>
      <c r="G10" s="573"/>
      <c r="H10" s="573"/>
      <c r="I10" s="573"/>
      <c r="J10" s="573"/>
      <c r="K10" s="573"/>
      <c r="L10" s="234"/>
      <c r="M10" s="234"/>
      <c r="N10" s="234"/>
      <c r="O10" s="234"/>
      <c r="P10" s="234"/>
      <c r="Q10" s="234"/>
      <c r="R10" s="234"/>
      <c r="S10" s="234"/>
      <c r="T10" s="234"/>
      <c r="U10" s="234"/>
      <c r="V10" s="234"/>
      <c r="W10" s="234"/>
    </row>
    <row r="11" spans="1:23" s="393" customFormat="1" ht="80.45" customHeight="1" x14ac:dyDescent="0.3">
      <c r="A11" s="573" t="s">
        <v>199</v>
      </c>
      <c r="B11" s="573"/>
      <c r="C11" s="573"/>
      <c r="D11" s="573"/>
      <c r="E11" s="573"/>
      <c r="F11" s="573"/>
      <c r="G11" s="573"/>
      <c r="H11" s="394"/>
      <c r="I11" s="394"/>
      <c r="J11" s="394"/>
      <c r="K11" s="394"/>
      <c r="L11" s="234"/>
      <c r="M11" s="234"/>
      <c r="N11" s="234"/>
      <c r="O11" s="234"/>
      <c r="P11" s="234"/>
      <c r="Q11" s="234"/>
      <c r="R11" s="234"/>
      <c r="S11" s="234"/>
      <c r="T11" s="234"/>
      <c r="U11" s="234"/>
      <c r="V11" s="234"/>
      <c r="W11" s="234"/>
    </row>
    <row r="12" spans="1:23" s="393" customFormat="1" ht="6.6" customHeight="1" x14ac:dyDescent="0.3">
      <c r="A12" s="394"/>
      <c r="B12" s="394"/>
      <c r="C12" s="394"/>
      <c r="D12" s="394"/>
      <c r="E12" s="394"/>
      <c r="F12" s="394"/>
      <c r="G12" s="394"/>
      <c r="H12" s="394"/>
      <c r="I12" s="394"/>
      <c r="J12" s="394"/>
      <c r="K12" s="394"/>
      <c r="L12" s="234"/>
      <c r="M12" s="234"/>
      <c r="N12" s="234"/>
      <c r="O12" s="234"/>
      <c r="P12" s="234"/>
      <c r="Q12" s="234"/>
      <c r="R12" s="234"/>
      <c r="S12" s="234"/>
      <c r="T12" s="234"/>
      <c r="U12" s="234"/>
      <c r="V12" s="234"/>
      <c r="W12" s="234"/>
    </row>
    <row r="13" spans="1:23" s="393" customFormat="1" ht="23.25" customHeight="1" x14ac:dyDescent="0.3">
      <c r="A13" s="573" t="s">
        <v>200</v>
      </c>
      <c r="B13" s="573"/>
      <c r="C13" s="573"/>
      <c r="D13" s="573"/>
      <c r="E13" s="573"/>
      <c r="F13" s="573"/>
      <c r="G13" s="573"/>
      <c r="H13" s="573"/>
      <c r="I13" s="573"/>
      <c r="J13" s="573"/>
      <c r="K13" s="573"/>
      <c r="L13" s="234"/>
      <c r="M13" s="234"/>
      <c r="N13" s="234"/>
      <c r="O13" s="234"/>
      <c r="P13" s="234"/>
      <c r="Q13" s="234"/>
      <c r="R13" s="234"/>
      <c r="S13" s="234"/>
      <c r="T13" s="234"/>
      <c r="U13" s="234"/>
      <c r="V13" s="234"/>
      <c r="W13" s="234"/>
    </row>
    <row r="14" spans="1:23" s="393" customFormat="1" ht="23.25" customHeight="1" x14ac:dyDescent="0.3">
      <c r="A14" s="392"/>
      <c r="B14" s="392"/>
      <c r="C14" s="392"/>
      <c r="D14" s="392"/>
      <c r="E14" s="392"/>
      <c r="F14" s="392"/>
      <c r="G14" s="392"/>
      <c r="H14" s="392"/>
      <c r="I14" s="392"/>
      <c r="J14" s="392"/>
      <c r="K14" s="392"/>
      <c r="L14" s="234"/>
      <c r="M14" s="234"/>
      <c r="N14" s="234"/>
      <c r="O14" s="234"/>
      <c r="P14" s="234"/>
      <c r="Q14" s="234"/>
      <c r="R14" s="234"/>
      <c r="S14" s="234"/>
      <c r="T14" s="234"/>
      <c r="U14" s="234"/>
      <c r="V14" s="234"/>
      <c r="W14" s="234"/>
    </row>
    <row r="15" spans="1:23" s="393" customFormat="1" x14ac:dyDescent="0.3">
      <c r="A15" s="574" t="s">
        <v>201</v>
      </c>
      <c r="B15" s="574"/>
      <c r="C15" s="574"/>
      <c r="D15" s="574"/>
      <c r="E15" s="574"/>
      <c r="F15" s="574"/>
      <c r="G15" s="574"/>
      <c r="H15" s="234"/>
      <c r="I15" s="234"/>
      <c r="J15" s="234"/>
      <c r="K15" s="234"/>
      <c r="L15" s="234"/>
      <c r="M15" s="234"/>
      <c r="N15" s="234"/>
      <c r="O15" s="234"/>
      <c r="P15" s="234"/>
      <c r="Q15" s="234"/>
      <c r="R15" s="234"/>
      <c r="S15" s="234"/>
      <c r="T15" s="234"/>
      <c r="U15" s="234"/>
      <c r="V15" s="234"/>
      <c r="W15" s="234"/>
    </row>
    <row r="16" spans="1:23" s="393" customFormat="1" ht="18" customHeight="1" x14ac:dyDescent="0.3">
      <c r="A16" s="395" t="s">
        <v>202</v>
      </c>
      <c r="B16" s="394"/>
      <c r="C16" s="394"/>
      <c r="D16" s="394"/>
      <c r="E16" s="394"/>
      <c r="F16" s="394"/>
      <c r="G16" s="394"/>
      <c r="H16" s="234"/>
      <c r="I16" s="234"/>
      <c r="J16" s="234"/>
      <c r="K16" s="234"/>
      <c r="L16" s="234"/>
      <c r="M16" s="234"/>
      <c r="N16" s="234"/>
      <c r="O16" s="234"/>
      <c r="P16" s="234"/>
      <c r="Q16" s="234"/>
      <c r="R16" s="234"/>
      <c r="S16" s="234"/>
      <c r="T16" s="234"/>
      <c r="U16" s="234"/>
      <c r="V16" s="234"/>
      <c r="W16" s="234"/>
    </row>
    <row r="17" spans="1:23" s="393" customFormat="1" ht="18.75" customHeight="1" x14ac:dyDescent="0.3">
      <c r="A17" s="395" t="s">
        <v>203</v>
      </c>
      <c r="B17" s="394"/>
      <c r="C17" s="394"/>
      <c r="D17" s="394"/>
      <c r="E17" s="394"/>
      <c r="F17" s="394"/>
      <c r="G17" s="394"/>
      <c r="H17" s="234"/>
      <c r="I17" s="234"/>
      <c r="J17" s="234"/>
      <c r="K17" s="234"/>
      <c r="L17" s="234"/>
      <c r="M17" s="234"/>
      <c r="N17" s="234"/>
      <c r="O17" s="234"/>
      <c r="P17" s="234"/>
      <c r="Q17" s="234"/>
      <c r="R17" s="234"/>
      <c r="S17" s="234"/>
      <c r="T17" s="234"/>
      <c r="U17" s="234"/>
      <c r="V17" s="234"/>
      <c r="W17" s="234"/>
    </row>
    <row r="18" spans="1:23" s="393" customFormat="1" ht="18.75" customHeight="1" x14ac:dyDescent="0.3">
      <c r="A18" s="395" t="s">
        <v>204</v>
      </c>
      <c r="B18" s="394"/>
      <c r="C18" s="394"/>
      <c r="D18" s="394"/>
      <c r="E18" s="394"/>
      <c r="F18" s="394"/>
      <c r="G18" s="394"/>
      <c r="H18" s="234"/>
      <c r="I18" s="234"/>
      <c r="J18" s="234"/>
      <c r="K18" s="234"/>
      <c r="L18" s="234"/>
      <c r="M18" s="234"/>
      <c r="N18" s="234"/>
      <c r="O18" s="234"/>
      <c r="P18" s="234"/>
      <c r="Q18" s="234"/>
      <c r="R18" s="234"/>
      <c r="S18" s="234"/>
      <c r="T18" s="234"/>
      <c r="U18" s="234"/>
      <c r="V18" s="234"/>
      <c r="W18" s="234"/>
    </row>
    <row r="19" spans="1:23" s="393" customFormat="1" ht="36" customHeight="1" x14ac:dyDescent="0.3">
      <c r="A19" s="575" t="s">
        <v>205</v>
      </c>
      <c r="B19" s="575"/>
      <c r="C19" s="575"/>
      <c r="D19" s="575"/>
      <c r="E19" s="575"/>
      <c r="F19" s="575"/>
      <c r="G19" s="575"/>
      <c r="H19" s="234"/>
      <c r="I19" s="234"/>
      <c r="J19" s="234"/>
      <c r="K19" s="234"/>
      <c r="L19" s="234"/>
      <c r="M19" s="234"/>
      <c r="N19" s="234"/>
      <c r="O19" s="234"/>
      <c r="P19" s="234"/>
      <c r="Q19" s="234"/>
      <c r="R19" s="234"/>
      <c r="S19" s="234"/>
      <c r="T19" s="234"/>
      <c r="U19" s="234"/>
      <c r="V19" s="234"/>
      <c r="W19" s="234"/>
    </row>
    <row r="20" spans="1:23" s="393" customFormat="1" x14ac:dyDescent="0.3">
      <c r="A20" s="395"/>
      <c r="B20" s="394"/>
      <c r="C20" s="394"/>
      <c r="D20" s="394"/>
      <c r="E20" s="394"/>
      <c r="F20" s="394"/>
      <c r="G20" s="394"/>
      <c r="H20" s="234"/>
      <c r="I20" s="234"/>
      <c r="J20" s="234"/>
      <c r="K20" s="234"/>
      <c r="L20" s="234"/>
      <c r="M20" s="234"/>
      <c r="N20" s="234"/>
      <c r="O20" s="234"/>
      <c r="P20" s="234"/>
      <c r="Q20" s="234"/>
      <c r="R20" s="234"/>
      <c r="S20" s="234"/>
      <c r="T20" s="234"/>
      <c r="U20" s="234"/>
      <c r="V20" s="234"/>
      <c r="W20" s="234"/>
    </row>
    <row r="21" spans="1:23" s="393" customFormat="1" x14ac:dyDescent="0.3">
      <c r="A21" s="395" t="s">
        <v>206</v>
      </c>
      <c r="B21" s="394"/>
      <c r="C21" s="394"/>
      <c r="D21" s="394"/>
      <c r="E21" s="394"/>
      <c r="F21" s="394"/>
      <c r="G21" s="394"/>
      <c r="H21" s="234"/>
      <c r="I21" s="234"/>
      <c r="J21" s="234"/>
      <c r="K21" s="234"/>
      <c r="L21" s="234"/>
      <c r="M21" s="234"/>
      <c r="N21" s="234"/>
      <c r="O21" s="234"/>
      <c r="P21" s="234"/>
      <c r="Q21" s="234"/>
      <c r="R21" s="234"/>
      <c r="S21" s="234"/>
      <c r="T21" s="234"/>
      <c r="U21" s="234"/>
      <c r="V21" s="234"/>
      <c r="W21" s="234"/>
    </row>
    <row r="22" spans="1:23" s="393" customFormat="1" x14ac:dyDescent="0.3">
      <c r="A22" s="395"/>
      <c r="B22" s="394"/>
      <c r="C22" s="394"/>
      <c r="D22" s="394"/>
      <c r="E22" s="394"/>
      <c r="F22" s="394"/>
      <c r="G22" s="394"/>
      <c r="H22" s="234"/>
      <c r="I22" s="234"/>
      <c r="J22" s="234"/>
      <c r="K22" s="234"/>
      <c r="L22" s="234"/>
      <c r="M22" s="234"/>
      <c r="N22" s="234"/>
      <c r="O22" s="234"/>
      <c r="P22" s="234"/>
      <c r="Q22" s="234"/>
      <c r="R22" s="234"/>
      <c r="S22" s="234"/>
      <c r="T22" s="234"/>
      <c r="U22" s="234"/>
      <c r="V22" s="234"/>
      <c r="W22" s="234"/>
    </row>
    <row r="23" spans="1:23" s="393" customFormat="1" x14ac:dyDescent="0.3">
      <c r="A23" s="395" t="s">
        <v>207</v>
      </c>
      <c r="B23" s="348"/>
      <c r="C23" s="348"/>
      <c r="D23" s="348"/>
      <c r="E23" s="348"/>
      <c r="F23" s="348"/>
      <c r="G23" s="348"/>
      <c r="H23" s="234"/>
      <c r="I23" s="234"/>
      <c r="J23" s="234"/>
      <c r="K23" s="234"/>
      <c r="L23" s="234"/>
      <c r="M23" s="234"/>
      <c r="N23" s="234"/>
      <c r="O23" s="234"/>
      <c r="P23" s="234"/>
      <c r="Q23" s="234"/>
      <c r="R23" s="234"/>
      <c r="S23" s="234"/>
      <c r="T23" s="234"/>
      <c r="U23" s="234"/>
      <c r="V23" s="234"/>
      <c r="W23" s="234"/>
    </row>
    <row r="24" spans="1:23" s="393" customFormat="1" x14ac:dyDescent="0.3">
      <c r="A24" s="395"/>
      <c r="B24" s="348"/>
      <c r="C24" s="348"/>
      <c r="D24" s="348"/>
      <c r="E24" s="348"/>
      <c r="F24" s="348"/>
      <c r="G24" s="348"/>
      <c r="H24" s="234"/>
      <c r="I24" s="234"/>
      <c r="J24" s="234"/>
      <c r="K24" s="234"/>
      <c r="L24" s="234"/>
      <c r="M24" s="234"/>
      <c r="N24" s="234"/>
      <c r="O24" s="234"/>
      <c r="P24" s="234"/>
      <c r="Q24" s="234"/>
      <c r="R24" s="234"/>
      <c r="S24" s="234"/>
      <c r="T24" s="234"/>
      <c r="U24" s="234"/>
      <c r="V24" s="234"/>
      <c r="W24" s="234"/>
    </row>
    <row r="25" spans="1:23" s="393" customFormat="1" x14ac:dyDescent="0.3">
      <c r="A25" s="395" t="s">
        <v>208</v>
      </c>
      <c r="B25" s="394"/>
      <c r="C25" s="394"/>
      <c r="D25" s="394"/>
      <c r="E25" s="394"/>
      <c r="F25" s="394"/>
      <c r="G25" s="394"/>
      <c r="H25" s="234"/>
      <c r="I25" s="234"/>
      <c r="J25" s="234"/>
      <c r="K25" s="234"/>
      <c r="L25" s="234"/>
      <c r="M25" s="234"/>
      <c r="N25" s="234"/>
      <c r="O25" s="234"/>
      <c r="P25" s="234"/>
      <c r="Q25" s="234"/>
      <c r="R25" s="234"/>
      <c r="S25" s="234"/>
      <c r="T25" s="234"/>
      <c r="U25" s="234"/>
      <c r="V25" s="234"/>
      <c r="W25" s="234"/>
    </row>
    <row r="26" spans="1:23" s="393" customFormat="1" x14ac:dyDescent="0.3">
      <c r="A26" s="395"/>
      <c r="B26" s="394"/>
      <c r="C26" s="394"/>
      <c r="D26" s="394"/>
      <c r="E26" s="394"/>
      <c r="F26" s="394"/>
      <c r="G26" s="394"/>
      <c r="H26" s="234"/>
      <c r="I26" s="234"/>
      <c r="J26" s="234"/>
      <c r="K26" s="234"/>
      <c r="L26" s="234"/>
      <c r="M26" s="234"/>
      <c r="N26" s="234"/>
      <c r="O26" s="234"/>
      <c r="P26" s="234"/>
      <c r="Q26" s="234"/>
      <c r="R26" s="234"/>
      <c r="S26" s="234"/>
      <c r="T26" s="234"/>
      <c r="U26" s="234"/>
      <c r="V26" s="234"/>
      <c r="W26" s="234"/>
    </row>
    <row r="27" spans="1:23" s="393" customFormat="1" x14ac:dyDescent="0.3">
      <c r="A27" s="395" t="s">
        <v>209</v>
      </c>
      <c r="B27" s="394"/>
      <c r="C27" s="394"/>
      <c r="D27" s="394"/>
      <c r="E27" s="394"/>
      <c r="F27" s="394"/>
      <c r="G27" s="394"/>
      <c r="H27" s="234"/>
      <c r="I27" s="234"/>
      <c r="J27" s="234"/>
      <c r="K27" s="234"/>
      <c r="L27" s="234"/>
      <c r="M27" s="234"/>
      <c r="N27" s="234"/>
      <c r="O27" s="234"/>
      <c r="P27" s="234"/>
      <c r="Q27" s="234"/>
      <c r="R27" s="234"/>
      <c r="S27" s="234"/>
      <c r="T27" s="234"/>
      <c r="U27" s="234"/>
      <c r="V27" s="234"/>
      <c r="W27" s="234"/>
    </row>
    <row r="28" spans="1:23" s="393" customFormat="1" x14ac:dyDescent="0.3">
      <c r="A28" s="395"/>
      <c r="B28" s="394"/>
      <c r="C28" s="394"/>
      <c r="D28" s="394"/>
      <c r="E28" s="394"/>
      <c r="F28" s="394"/>
      <c r="G28" s="394"/>
      <c r="H28" s="234"/>
      <c r="I28" s="234"/>
      <c r="J28" s="234"/>
      <c r="K28" s="234"/>
      <c r="L28" s="234"/>
      <c r="M28" s="234"/>
      <c r="N28" s="234"/>
      <c r="O28" s="234"/>
      <c r="P28" s="234"/>
      <c r="Q28" s="234"/>
      <c r="R28" s="234"/>
      <c r="S28" s="234"/>
      <c r="T28" s="234"/>
      <c r="U28" s="234"/>
      <c r="V28" s="234"/>
      <c r="W28" s="234"/>
    </row>
    <row r="29" spans="1:23" s="393" customFormat="1" x14ac:dyDescent="0.3">
      <c r="A29" s="395" t="s">
        <v>210</v>
      </c>
      <c r="B29" s="394"/>
      <c r="C29" s="394"/>
      <c r="D29" s="394"/>
      <c r="E29" s="394"/>
      <c r="F29" s="394"/>
      <c r="G29" s="394"/>
      <c r="H29" s="234"/>
      <c r="I29" s="234"/>
      <c r="J29" s="234"/>
      <c r="K29" s="234"/>
      <c r="L29" s="234"/>
      <c r="M29" s="234"/>
      <c r="N29" s="234"/>
      <c r="O29" s="234"/>
      <c r="P29" s="234"/>
      <c r="Q29" s="234"/>
      <c r="R29" s="234"/>
      <c r="S29" s="234"/>
      <c r="T29" s="234"/>
      <c r="U29" s="234"/>
      <c r="V29" s="234"/>
      <c r="W29" s="234"/>
    </row>
    <row r="30" spans="1:23" s="393" customFormat="1" x14ac:dyDescent="0.3">
      <c r="A30" s="395"/>
      <c r="B30" s="394"/>
      <c r="C30" s="394"/>
      <c r="D30" s="394"/>
      <c r="E30" s="394"/>
      <c r="F30" s="394"/>
      <c r="G30" s="394"/>
      <c r="H30" s="234"/>
      <c r="I30" s="234"/>
      <c r="J30" s="234"/>
      <c r="K30" s="234"/>
      <c r="L30" s="234"/>
      <c r="M30" s="234"/>
      <c r="N30" s="234"/>
      <c r="O30" s="234"/>
      <c r="P30" s="234"/>
      <c r="Q30" s="234"/>
      <c r="R30" s="234"/>
      <c r="S30" s="234"/>
      <c r="T30" s="234"/>
      <c r="U30" s="234"/>
      <c r="V30" s="234"/>
      <c r="W30" s="234"/>
    </row>
    <row r="31" spans="1:23" x14ac:dyDescent="0.3">
      <c r="A31" s="325"/>
      <c r="B31" s="326"/>
      <c r="C31" s="326"/>
      <c r="D31" s="326"/>
      <c r="E31" s="326"/>
    </row>
    <row r="32" spans="1:23" x14ac:dyDescent="0.3">
      <c r="A32" s="572" t="s">
        <v>211</v>
      </c>
      <c r="B32" s="572"/>
      <c r="C32" s="572"/>
      <c r="D32" s="572"/>
      <c r="E32" s="572"/>
      <c r="F32" s="572"/>
      <c r="G32" s="572"/>
    </row>
    <row r="33" spans="1:7" ht="68.099999999999994" customHeight="1" x14ac:dyDescent="0.3">
      <c r="A33" s="573" t="s">
        <v>212</v>
      </c>
      <c r="B33" s="573"/>
      <c r="C33" s="573"/>
      <c r="D33" s="573"/>
      <c r="E33" s="573"/>
      <c r="F33" s="573"/>
      <c r="G33" s="573"/>
    </row>
    <row r="34" spans="1:7" ht="24.6" customHeight="1" x14ac:dyDescent="0.3">
      <c r="A34" s="573"/>
      <c r="B34" s="573"/>
      <c r="C34" s="573"/>
      <c r="D34" s="573"/>
      <c r="E34" s="573"/>
      <c r="F34" s="573"/>
      <c r="G34" s="573"/>
    </row>
    <row r="35" spans="1:7" ht="15.75" customHeight="1" x14ac:dyDescent="0.3">
      <c r="A35" s="573" t="s">
        <v>213</v>
      </c>
      <c r="B35" s="573"/>
      <c r="C35" s="573"/>
      <c r="D35" s="573"/>
      <c r="E35" s="573"/>
      <c r="F35" s="573"/>
      <c r="G35" s="573"/>
    </row>
    <row r="36" spans="1:7" ht="13.5" customHeight="1" x14ac:dyDescent="0.3">
      <c r="A36" s="573"/>
      <c r="B36" s="573"/>
      <c r="C36" s="573"/>
      <c r="D36" s="573"/>
      <c r="E36" s="573"/>
      <c r="F36" s="573"/>
      <c r="G36" s="573"/>
    </row>
    <row r="37" spans="1:7" ht="13.5" customHeight="1" x14ac:dyDescent="0.3">
      <c r="A37" s="573" t="s">
        <v>214</v>
      </c>
      <c r="B37" s="573"/>
      <c r="C37" s="573"/>
      <c r="D37" s="573"/>
      <c r="E37" s="573"/>
      <c r="F37" s="573"/>
      <c r="G37" s="573"/>
    </row>
    <row r="38" spans="1:7" x14ac:dyDescent="0.3">
      <c r="A38" s="573"/>
      <c r="B38" s="573"/>
      <c r="C38" s="573"/>
      <c r="D38" s="573"/>
      <c r="E38" s="573"/>
      <c r="F38" s="573"/>
      <c r="G38" s="573"/>
    </row>
    <row r="39" spans="1:7" x14ac:dyDescent="0.3">
      <c r="A39" s="572" t="s">
        <v>215</v>
      </c>
      <c r="B39" s="572"/>
      <c r="C39" s="572"/>
      <c r="D39" s="572"/>
      <c r="E39" s="572"/>
      <c r="F39" s="572"/>
      <c r="G39" s="572"/>
    </row>
    <row r="40" spans="1:7" ht="15" customHeight="1" x14ac:dyDescent="0.3">
      <c r="A40" s="573"/>
      <c r="B40" s="573"/>
      <c r="C40" s="573"/>
      <c r="D40" s="573"/>
      <c r="E40" s="573"/>
      <c r="F40" s="573"/>
      <c r="G40" s="573"/>
    </row>
    <row r="41" spans="1:7" x14ac:dyDescent="0.3">
      <c r="A41" s="573"/>
      <c r="B41" s="573"/>
      <c r="C41" s="573"/>
      <c r="D41" s="573"/>
      <c r="E41" s="573"/>
      <c r="F41" s="573"/>
      <c r="G41" s="573"/>
    </row>
    <row r="42" spans="1:7" x14ac:dyDescent="0.3">
      <c r="A42" s="573"/>
      <c r="B42" s="573"/>
      <c r="C42" s="573"/>
      <c r="D42" s="573"/>
      <c r="E42" s="573"/>
      <c r="F42" s="573"/>
      <c r="G42" s="573"/>
    </row>
    <row r="43" spans="1:7" x14ac:dyDescent="0.3">
      <c r="A43" s="574" t="s">
        <v>216</v>
      </c>
      <c r="B43" s="574"/>
      <c r="C43" s="574"/>
      <c r="D43" s="574"/>
      <c r="E43" s="574"/>
      <c r="F43" s="574"/>
      <c r="G43" s="574"/>
    </row>
    <row r="44" spans="1:7" ht="19.7" customHeight="1" x14ac:dyDescent="0.3">
      <c r="A44" s="573" t="s">
        <v>349</v>
      </c>
      <c r="B44" s="573"/>
      <c r="C44" s="573"/>
      <c r="D44" s="573"/>
      <c r="E44" s="573"/>
      <c r="F44" s="573"/>
      <c r="G44" s="573"/>
    </row>
    <row r="45" spans="1:7" ht="20.100000000000001" customHeight="1" x14ac:dyDescent="0.3">
      <c r="A45" s="573"/>
      <c r="B45" s="573"/>
      <c r="C45" s="573"/>
      <c r="D45" s="573"/>
      <c r="E45" s="573"/>
      <c r="F45" s="573"/>
      <c r="G45" s="573"/>
    </row>
    <row r="46" spans="1:7" x14ac:dyDescent="0.3">
      <c r="A46" s="329"/>
      <c r="B46" s="329"/>
      <c r="C46" s="329"/>
      <c r="D46" s="329"/>
      <c r="E46" s="329"/>
      <c r="F46" s="329"/>
      <c r="G46" s="329"/>
    </row>
    <row r="47" spans="1:7" x14ac:dyDescent="0.3">
      <c r="A47" s="574" t="s">
        <v>217</v>
      </c>
      <c r="B47" s="574"/>
      <c r="C47" s="574"/>
      <c r="D47" s="574"/>
      <c r="E47" s="574"/>
      <c r="F47" s="574"/>
      <c r="G47" s="574"/>
    </row>
    <row r="48" spans="1:7" x14ac:dyDescent="0.3">
      <c r="A48" s="573" t="s">
        <v>218</v>
      </c>
      <c r="B48" s="573"/>
      <c r="C48" s="573"/>
      <c r="D48" s="573"/>
      <c r="E48" s="573"/>
      <c r="F48" s="573"/>
      <c r="G48" s="573"/>
    </row>
    <row r="49" spans="1:7" x14ac:dyDescent="0.3">
      <c r="A49" s="329"/>
      <c r="B49" s="329"/>
      <c r="C49" s="329"/>
      <c r="D49" s="329"/>
      <c r="E49" s="329"/>
      <c r="F49" s="329"/>
      <c r="G49" s="329"/>
    </row>
    <row r="50" spans="1:7" x14ac:dyDescent="0.3">
      <c r="A50" s="579" t="s">
        <v>219</v>
      </c>
      <c r="B50" s="579"/>
      <c r="C50" s="579"/>
      <c r="D50" s="579"/>
      <c r="E50" s="579"/>
      <c r="F50" s="579"/>
      <c r="G50" s="579"/>
    </row>
    <row r="51" spans="1:7" ht="20.25" customHeight="1" x14ac:dyDescent="0.3">
      <c r="A51" s="573" t="s">
        <v>220</v>
      </c>
      <c r="B51" s="573"/>
      <c r="C51" s="573"/>
      <c r="D51" s="573"/>
      <c r="E51" s="573"/>
      <c r="F51" s="573"/>
      <c r="G51" s="573"/>
    </row>
    <row r="52" spans="1:7" ht="23.25" customHeight="1" x14ac:dyDescent="0.3">
      <c r="A52" s="573"/>
      <c r="B52" s="573"/>
      <c r="C52" s="573"/>
      <c r="D52" s="573"/>
      <c r="E52" s="573"/>
      <c r="F52" s="573"/>
      <c r="G52" s="573"/>
    </row>
    <row r="53" spans="1:7" x14ac:dyDescent="0.3">
      <c r="A53" s="574" t="s">
        <v>221</v>
      </c>
      <c r="B53" s="574"/>
      <c r="C53" s="574"/>
      <c r="D53" s="574"/>
      <c r="E53" s="574"/>
      <c r="F53" s="574"/>
      <c r="G53" s="574"/>
    </row>
    <row r="54" spans="1:7" ht="15.75" customHeight="1" x14ac:dyDescent="0.3">
      <c r="A54" s="573" t="s">
        <v>222</v>
      </c>
      <c r="B54" s="573"/>
      <c r="C54" s="573"/>
      <c r="D54" s="573"/>
      <c r="E54" s="573"/>
      <c r="F54" s="573"/>
      <c r="G54" s="573"/>
    </row>
    <row r="55" spans="1:7" x14ac:dyDescent="0.3">
      <c r="A55" s="573"/>
      <c r="B55" s="573"/>
      <c r="C55" s="573"/>
      <c r="D55" s="573"/>
      <c r="E55" s="573"/>
      <c r="F55" s="573"/>
      <c r="G55" s="573"/>
    </row>
    <row r="56" spans="1:7" x14ac:dyDescent="0.3">
      <c r="A56" s="329"/>
      <c r="B56" s="329"/>
      <c r="C56" s="329"/>
      <c r="D56" s="329"/>
      <c r="E56" s="329"/>
      <c r="F56" s="329"/>
      <c r="G56" s="329"/>
    </row>
    <row r="57" spans="1:7" x14ac:dyDescent="0.3">
      <c r="A57" s="579" t="s">
        <v>223</v>
      </c>
      <c r="B57" s="579"/>
      <c r="C57" s="579"/>
      <c r="D57" s="579"/>
      <c r="E57" s="579"/>
      <c r="F57" s="579"/>
      <c r="G57" s="579"/>
    </row>
    <row r="58" spans="1:7" ht="17.25" customHeight="1" x14ac:dyDescent="0.3">
      <c r="A58" s="573" t="s">
        <v>224</v>
      </c>
      <c r="B58" s="573"/>
      <c r="C58" s="573"/>
      <c r="D58" s="573"/>
      <c r="E58" s="573"/>
      <c r="F58" s="573"/>
      <c r="G58" s="573"/>
    </row>
    <row r="59" spans="1:7" ht="16.5" customHeight="1" x14ac:dyDescent="0.3">
      <c r="A59" s="573"/>
      <c r="B59" s="573"/>
      <c r="C59" s="573"/>
      <c r="D59" s="573"/>
      <c r="E59" s="573"/>
      <c r="F59" s="573"/>
      <c r="G59" s="573"/>
    </row>
    <row r="60" spans="1:7" x14ac:dyDescent="0.3">
      <c r="A60" s="573" t="s">
        <v>350</v>
      </c>
      <c r="B60" s="574"/>
      <c r="C60" s="574"/>
      <c r="D60" s="574"/>
      <c r="E60" s="574"/>
      <c r="F60" s="574"/>
      <c r="G60" s="574"/>
    </row>
    <row r="61" spans="1:7" x14ac:dyDescent="0.3">
      <c r="A61" s="329"/>
      <c r="B61" s="330"/>
      <c r="C61" s="330"/>
      <c r="D61" s="330"/>
      <c r="E61" s="330"/>
      <c r="F61" s="330"/>
      <c r="G61" s="330"/>
    </row>
    <row r="62" spans="1:7" x14ac:dyDescent="0.3">
      <c r="A62" s="573" t="s">
        <v>225</v>
      </c>
      <c r="B62" s="573"/>
      <c r="C62" s="573"/>
      <c r="D62" s="573"/>
      <c r="E62" s="573"/>
      <c r="F62" s="573"/>
      <c r="G62" s="573"/>
    </row>
    <row r="63" spans="1:7" x14ac:dyDescent="0.3">
      <c r="A63" s="329"/>
      <c r="B63" s="329"/>
      <c r="C63" s="329"/>
      <c r="D63" s="329"/>
      <c r="E63" s="329"/>
      <c r="F63" s="329"/>
      <c r="G63" s="329"/>
    </row>
    <row r="64" spans="1:7" ht="47.45" customHeight="1" x14ac:dyDescent="0.3">
      <c r="A64" s="573" t="s">
        <v>226</v>
      </c>
      <c r="B64" s="573"/>
      <c r="C64" s="573"/>
      <c r="D64" s="573"/>
      <c r="E64" s="573"/>
      <c r="F64" s="573"/>
      <c r="G64" s="573"/>
    </row>
    <row r="65" spans="1:7" ht="47.45" customHeight="1" x14ac:dyDescent="0.3">
      <c r="A65" s="573" t="s">
        <v>227</v>
      </c>
      <c r="B65" s="573"/>
      <c r="C65" s="573"/>
      <c r="D65" s="573"/>
      <c r="E65" s="573"/>
      <c r="F65" s="573"/>
      <c r="G65" s="573"/>
    </row>
    <row r="66" spans="1:7" s="573" customFormat="1" x14ac:dyDescent="0.25">
      <c r="A66" s="573" t="s">
        <v>228</v>
      </c>
    </row>
    <row r="67" spans="1:7" ht="30.75" customHeight="1" x14ac:dyDescent="0.3">
      <c r="A67" s="574" t="s">
        <v>229</v>
      </c>
      <c r="B67" s="574"/>
      <c r="C67" s="574"/>
      <c r="D67" s="574"/>
      <c r="E67" s="574"/>
      <c r="F67" s="574"/>
      <c r="G67" s="574"/>
    </row>
    <row r="68" spans="1:7" x14ac:dyDescent="0.3">
      <c r="A68" s="327"/>
      <c r="B68" s="326"/>
      <c r="C68" s="326"/>
      <c r="D68" s="326"/>
      <c r="E68" s="326"/>
    </row>
    <row r="69" spans="1:7" ht="33" x14ac:dyDescent="0.3">
      <c r="B69" s="331"/>
      <c r="C69" s="332" t="s">
        <v>230</v>
      </c>
      <c r="D69" s="332" t="s">
        <v>231</v>
      </c>
    </row>
    <row r="70" spans="1:7" x14ac:dyDescent="0.3">
      <c r="B70" s="333" t="s">
        <v>232</v>
      </c>
      <c r="C70" s="334">
        <f>+Parametrización!D4</f>
        <v>7784.15</v>
      </c>
      <c r="D70" s="334">
        <f>+Parametrización!E4</f>
        <v>7831.26</v>
      </c>
    </row>
    <row r="71" spans="1:7" x14ac:dyDescent="0.3">
      <c r="B71" s="333" t="s">
        <v>233</v>
      </c>
      <c r="C71" s="334">
        <f>+C70</f>
        <v>7784.15</v>
      </c>
      <c r="D71" s="334">
        <f>+D70</f>
        <v>7831.26</v>
      </c>
    </row>
    <row r="72" spans="1:7" x14ac:dyDescent="0.3">
      <c r="A72" s="327"/>
      <c r="B72" s="326"/>
      <c r="C72" s="326"/>
      <c r="D72" s="326"/>
    </row>
    <row r="73" spans="1:7" x14ac:dyDescent="0.3">
      <c r="A73" s="327"/>
      <c r="B73" s="326"/>
      <c r="C73" s="326"/>
      <c r="D73" s="326"/>
      <c r="E73" s="326"/>
    </row>
    <row r="74" spans="1:7" x14ac:dyDescent="0.3">
      <c r="A74" s="327" t="s">
        <v>234</v>
      </c>
      <c r="B74" s="326"/>
      <c r="C74" s="326"/>
      <c r="D74" s="326"/>
      <c r="E74" s="326"/>
    </row>
    <row r="75" spans="1:7" x14ac:dyDescent="0.3">
      <c r="A75" s="327"/>
      <c r="B75" s="326"/>
      <c r="C75" s="326"/>
      <c r="D75" s="326"/>
      <c r="E75" s="326"/>
    </row>
    <row r="76" spans="1:7" ht="49.5" x14ac:dyDescent="0.3">
      <c r="A76" s="332" t="s">
        <v>235</v>
      </c>
      <c r="B76" s="332" t="s">
        <v>236</v>
      </c>
      <c r="C76" s="332" t="s">
        <v>237</v>
      </c>
      <c r="D76" s="332" t="s">
        <v>238</v>
      </c>
      <c r="E76" s="332" t="s">
        <v>239</v>
      </c>
    </row>
    <row r="77" spans="1:7" x14ac:dyDescent="0.3">
      <c r="A77" s="333" t="s">
        <v>240</v>
      </c>
      <c r="B77" s="335" t="s">
        <v>72</v>
      </c>
      <c r="C77" s="336">
        <f>'1.BG'!C41</f>
        <v>3554139.9</v>
      </c>
      <c r="D77" s="334">
        <f>+C70</f>
        <v>7784.15</v>
      </c>
      <c r="E77" s="337">
        <f>+C77*D77</f>
        <v>27665958102.584999</v>
      </c>
    </row>
    <row r="78" spans="1:7" x14ac:dyDescent="0.3">
      <c r="A78" s="333" t="s">
        <v>241</v>
      </c>
      <c r="B78" s="335" t="s">
        <v>72</v>
      </c>
      <c r="C78" s="338">
        <f>'1.BG'!C47</f>
        <v>77508.2</v>
      </c>
      <c r="D78" s="334">
        <f>+C71</f>
        <v>7784.15</v>
      </c>
      <c r="E78" s="337">
        <f>+C78*D78</f>
        <v>603335455.02999997</v>
      </c>
      <c r="G78" s="339"/>
    </row>
    <row r="79" spans="1:7" x14ac:dyDescent="0.3">
      <c r="A79" s="327"/>
      <c r="B79" s="326"/>
      <c r="C79" s="326"/>
      <c r="D79" s="326"/>
      <c r="E79" s="326"/>
    </row>
    <row r="81" spans="1:8" x14ac:dyDescent="0.3">
      <c r="A81" s="579" t="s">
        <v>242</v>
      </c>
      <c r="B81" s="579"/>
      <c r="C81" s="579"/>
      <c r="D81" s="579"/>
      <c r="E81" s="579"/>
      <c r="F81" s="579"/>
    </row>
    <row r="82" spans="1:8" ht="24" customHeight="1" x14ac:dyDescent="0.3">
      <c r="A82" s="575" t="s">
        <v>243</v>
      </c>
      <c r="B82" s="575"/>
      <c r="C82" s="575"/>
      <c r="D82" s="575"/>
      <c r="E82" s="575"/>
      <c r="F82" s="575"/>
    </row>
    <row r="83" spans="1:8" ht="22.5" customHeight="1" x14ac:dyDescent="0.3">
      <c r="A83" s="575"/>
      <c r="B83" s="575"/>
      <c r="C83" s="575"/>
      <c r="D83" s="575"/>
      <c r="E83" s="575"/>
      <c r="F83" s="575"/>
    </row>
    <row r="84" spans="1:8" x14ac:dyDescent="0.3">
      <c r="A84" s="574" t="s">
        <v>244</v>
      </c>
      <c r="B84" s="574"/>
      <c r="C84" s="574"/>
      <c r="D84" s="574"/>
      <c r="E84" s="574"/>
      <c r="F84" s="574"/>
    </row>
    <row r="85" spans="1:8" x14ac:dyDescent="0.3">
      <c r="A85" s="327"/>
      <c r="B85" s="326"/>
      <c r="C85" s="326"/>
      <c r="D85" s="326"/>
      <c r="E85" s="326"/>
    </row>
    <row r="86" spans="1:8" ht="23.25" customHeight="1" x14ac:dyDescent="0.3">
      <c r="A86" s="575" t="s">
        <v>245</v>
      </c>
      <c r="B86" s="575"/>
      <c r="C86" s="575"/>
      <c r="D86" s="575"/>
      <c r="E86" s="575"/>
      <c r="F86" s="575"/>
    </row>
    <row r="87" spans="1:8" x14ac:dyDescent="0.3">
      <c r="A87" s="575"/>
      <c r="B87" s="575"/>
      <c r="C87" s="575"/>
      <c r="D87" s="575"/>
      <c r="E87" s="575"/>
      <c r="F87" s="575"/>
    </row>
    <row r="88" spans="1:8" x14ac:dyDescent="0.3">
      <c r="A88" s="573" t="s">
        <v>246</v>
      </c>
      <c r="B88" s="573"/>
      <c r="C88" s="573"/>
      <c r="D88" s="573"/>
      <c r="E88" s="573"/>
      <c r="F88" s="573"/>
    </row>
    <row r="89" spans="1:8" x14ac:dyDescent="0.3">
      <c r="A89" s="573"/>
      <c r="B89" s="573"/>
      <c r="C89" s="573"/>
      <c r="D89" s="573"/>
      <c r="E89" s="573"/>
      <c r="F89" s="573"/>
    </row>
    <row r="91" spans="1:8" ht="49.5" x14ac:dyDescent="0.3">
      <c r="A91" s="332" t="s">
        <v>247</v>
      </c>
      <c r="B91" s="332" t="s">
        <v>236</v>
      </c>
      <c r="C91" s="332" t="s">
        <v>237</v>
      </c>
      <c r="D91" s="332" t="s">
        <v>248</v>
      </c>
      <c r="E91" s="332" t="s">
        <v>239</v>
      </c>
    </row>
    <row r="92" spans="1:8" x14ac:dyDescent="0.3">
      <c r="A92" s="333" t="s">
        <v>249</v>
      </c>
      <c r="B92" s="335" t="s">
        <v>72</v>
      </c>
      <c r="C92" s="336">
        <f>+'2.EERR'!C17</f>
        <v>7034.74</v>
      </c>
      <c r="D92" s="336">
        <v>7784.15</v>
      </c>
      <c r="E92" s="340">
        <f>+C92*D92</f>
        <v>54759471.370999999</v>
      </c>
      <c r="G92" s="341"/>
      <c r="H92" s="339"/>
    </row>
    <row r="93" spans="1:8" x14ac:dyDescent="0.3">
      <c r="A93" s="333" t="s">
        <v>250</v>
      </c>
      <c r="B93" s="335" t="s">
        <v>72</v>
      </c>
      <c r="C93" s="336">
        <f>+'2.EERR'!C20</f>
        <v>1634.6599999999999</v>
      </c>
      <c r="D93" s="336">
        <f>D92</f>
        <v>7784.15</v>
      </c>
      <c r="E93" s="340">
        <f>+C93*D93</f>
        <v>12724438.638999999</v>
      </c>
      <c r="G93" s="341"/>
      <c r="H93" s="339"/>
    </row>
    <row r="94" spans="1:8" x14ac:dyDescent="0.3">
      <c r="A94" s="333" t="s">
        <v>251</v>
      </c>
      <c r="B94" s="335" t="s">
        <v>72</v>
      </c>
      <c r="C94" s="336">
        <f>+'2.EERR'!C19</f>
        <v>888.2</v>
      </c>
      <c r="D94" s="336">
        <f>D93</f>
        <v>7784.15</v>
      </c>
      <c r="E94" s="340">
        <f>+C94*D94</f>
        <v>6913882.0300000003</v>
      </c>
      <c r="G94" s="341"/>
    </row>
    <row r="95" spans="1:8" x14ac:dyDescent="0.3">
      <c r="A95" s="333" t="s">
        <v>252</v>
      </c>
      <c r="B95" s="335" t="s">
        <v>72</v>
      </c>
      <c r="C95" s="336">
        <f>+'2.EERR'!C21</f>
        <v>27.39</v>
      </c>
      <c r="D95" s="336">
        <f>D94</f>
        <v>7784.15</v>
      </c>
      <c r="E95" s="340">
        <f>+C95*D95</f>
        <v>213207.86849999998</v>
      </c>
    </row>
    <row r="96" spans="1:8" x14ac:dyDescent="0.3">
      <c r="A96" s="333" t="s">
        <v>253</v>
      </c>
      <c r="B96" s="335" t="s">
        <v>72</v>
      </c>
      <c r="C96" s="336">
        <f>+'2.EERR'!C22</f>
        <v>0</v>
      </c>
      <c r="D96" s="336">
        <f>D95</f>
        <v>7784.15</v>
      </c>
      <c r="E96" s="340">
        <f>+C96*D96</f>
        <v>0</v>
      </c>
    </row>
    <row r="97" spans="1:8" s="470" customFormat="1" x14ac:dyDescent="0.3">
      <c r="A97" s="577" t="s">
        <v>101</v>
      </c>
      <c r="B97" s="578"/>
      <c r="C97" s="468">
        <f>SUM(C92:C96)</f>
        <v>9584.99</v>
      </c>
      <c r="D97" s="468"/>
      <c r="E97" s="469">
        <f>SUM(E92:E96)</f>
        <v>74610999.908499986</v>
      </c>
    </row>
    <row r="98" spans="1:8" x14ac:dyDescent="0.3">
      <c r="A98" s="327"/>
      <c r="B98" s="326"/>
      <c r="C98" s="343">
        <f>+C97-'2.EERR'!C23</f>
        <v>0</v>
      </c>
      <c r="D98" s="326"/>
      <c r="E98" s="326"/>
    </row>
    <row r="99" spans="1:8" x14ac:dyDescent="0.3">
      <c r="A99" s="327" t="s">
        <v>254</v>
      </c>
      <c r="B99" s="326"/>
      <c r="C99" s="326"/>
      <c r="D99" s="326"/>
      <c r="E99" s="326"/>
    </row>
    <row r="100" spans="1:8" x14ac:dyDescent="0.3">
      <c r="B100" s="326"/>
      <c r="C100" s="326"/>
      <c r="D100" s="326"/>
      <c r="E100" s="326"/>
    </row>
    <row r="101" spans="1:8" ht="49.5" x14ac:dyDescent="0.3">
      <c r="A101" s="332" t="s">
        <v>255</v>
      </c>
      <c r="B101" s="332" t="s">
        <v>256</v>
      </c>
      <c r="C101" s="332" t="s">
        <v>310</v>
      </c>
      <c r="D101" s="332" t="s">
        <v>257</v>
      </c>
      <c r="E101" s="326"/>
    </row>
    <row r="102" spans="1:8" s="237" customFormat="1" x14ac:dyDescent="0.3">
      <c r="A102" s="404" t="s">
        <v>258</v>
      </c>
      <c r="B102" s="405"/>
      <c r="C102" s="406"/>
      <c r="D102" s="407"/>
      <c r="E102" s="408"/>
    </row>
    <row r="103" spans="1:8" s="237" customFormat="1" x14ac:dyDescent="0.3">
      <c r="A103" s="409" t="s">
        <v>259</v>
      </c>
      <c r="B103" s="472">
        <v>1007.074198</v>
      </c>
      <c r="C103" s="473">
        <v>3021220.0883993953</v>
      </c>
      <c r="D103" s="509">
        <v>37</v>
      </c>
      <c r="E103" s="408"/>
    </row>
    <row r="104" spans="1:8" s="237" customFormat="1" x14ac:dyDescent="0.3">
      <c r="A104" s="409" t="s">
        <v>260</v>
      </c>
      <c r="B104" s="472">
        <v>1013.383869</v>
      </c>
      <c r="C104" s="473">
        <v>3040149.09</v>
      </c>
      <c r="D104" s="509">
        <v>37</v>
      </c>
      <c r="E104" s="408"/>
    </row>
    <row r="105" spans="1:8" s="237" customFormat="1" x14ac:dyDescent="0.3">
      <c r="A105" s="409" t="s">
        <v>261</v>
      </c>
      <c r="B105" s="508">
        <v>1020.361236</v>
      </c>
      <c r="C105" s="473">
        <v>3061081.2</v>
      </c>
      <c r="D105" s="509">
        <v>37</v>
      </c>
      <c r="E105" s="412"/>
    </row>
    <row r="106" spans="1:8" s="237" customFormat="1" x14ac:dyDescent="0.3">
      <c r="A106" s="404" t="s">
        <v>262</v>
      </c>
      <c r="B106" s="410"/>
      <c r="C106" s="411"/>
      <c r="D106" s="509"/>
      <c r="E106" s="408"/>
    </row>
    <row r="107" spans="1:8" s="237" customFormat="1" x14ac:dyDescent="0.3">
      <c r="A107" s="409" t="s">
        <v>263</v>
      </c>
      <c r="B107" s="507">
        <v>1027.311453</v>
      </c>
      <c r="C107" s="507">
        <v>3097341.48</v>
      </c>
      <c r="D107" s="510">
        <v>38</v>
      </c>
      <c r="E107" s="412"/>
      <c r="G107" s="413"/>
    </row>
    <row r="108" spans="1:8" s="237" customFormat="1" x14ac:dyDescent="0.3">
      <c r="A108" s="409" t="s">
        <v>264</v>
      </c>
      <c r="B108" s="507">
        <v>1033.7660920000001</v>
      </c>
      <c r="C108" s="507">
        <v>3116802.2</v>
      </c>
      <c r="D108" s="510">
        <v>38</v>
      </c>
      <c r="E108" s="408"/>
      <c r="F108" s="414"/>
      <c r="G108" s="415"/>
      <c r="H108" s="416"/>
    </row>
    <row r="109" spans="1:8" s="237" customFormat="1" x14ac:dyDescent="0.3">
      <c r="A109" s="409" t="s">
        <v>265</v>
      </c>
      <c r="B109" s="507">
        <v>1039.6633790000001</v>
      </c>
      <c r="C109" s="507">
        <v>3476631.7</v>
      </c>
      <c r="D109" s="510">
        <v>42</v>
      </c>
      <c r="E109" s="412"/>
      <c r="F109" s="414"/>
      <c r="G109" s="417"/>
      <c r="H109" s="416"/>
    </row>
    <row r="110" spans="1:8" s="237" customFormat="1" x14ac:dyDescent="0.3">
      <c r="A110" s="404" t="s">
        <v>266</v>
      </c>
      <c r="B110" s="410"/>
      <c r="C110" s="411"/>
      <c r="D110" s="411"/>
      <c r="E110" s="408"/>
      <c r="F110" s="413"/>
    </row>
    <row r="111" spans="1:8" s="237" customFormat="1" x14ac:dyDescent="0.3">
      <c r="A111" s="409" t="s">
        <v>267</v>
      </c>
      <c r="B111" s="410"/>
      <c r="C111" s="411"/>
      <c r="D111" s="411"/>
      <c r="E111" s="408"/>
    </row>
    <row r="112" spans="1:8" s="237" customFormat="1" x14ac:dyDescent="0.3">
      <c r="A112" s="409" t="s">
        <v>268</v>
      </c>
      <c r="B112" s="410"/>
      <c r="C112" s="411"/>
      <c r="D112" s="411"/>
      <c r="E112" s="408"/>
      <c r="F112" s="418"/>
    </row>
    <row r="113" spans="1:7" s="237" customFormat="1" x14ac:dyDescent="0.3">
      <c r="A113" s="409" t="s">
        <v>269</v>
      </c>
      <c r="B113" s="410"/>
      <c r="C113" s="411"/>
      <c r="D113" s="411"/>
      <c r="E113" s="419"/>
      <c r="F113" s="413"/>
      <c r="G113" s="418"/>
    </row>
    <row r="114" spans="1:7" s="237" customFormat="1" x14ac:dyDescent="0.3">
      <c r="A114" s="404" t="s">
        <v>270</v>
      </c>
      <c r="B114" s="410"/>
      <c r="C114" s="411"/>
      <c r="D114" s="411"/>
      <c r="E114" s="408"/>
      <c r="F114" s="418"/>
      <c r="G114" s="418"/>
    </row>
    <row r="115" spans="1:7" s="237" customFormat="1" x14ac:dyDescent="0.3">
      <c r="A115" s="409" t="s">
        <v>271</v>
      </c>
      <c r="B115" s="410"/>
      <c r="C115" s="411"/>
      <c r="D115" s="411"/>
      <c r="E115" s="408"/>
      <c r="F115" s="418"/>
      <c r="G115" s="418"/>
    </row>
    <row r="116" spans="1:7" s="237" customFormat="1" x14ac:dyDescent="0.3">
      <c r="A116" s="409" t="s">
        <v>272</v>
      </c>
      <c r="B116" s="410"/>
      <c r="C116" s="411"/>
      <c r="D116" s="411"/>
      <c r="E116" s="408"/>
      <c r="G116" s="413"/>
    </row>
    <row r="117" spans="1:7" s="237" customFormat="1" x14ac:dyDescent="0.3">
      <c r="A117" s="409" t="s">
        <v>273</v>
      </c>
      <c r="B117" s="410"/>
      <c r="C117" s="411"/>
      <c r="D117" s="411"/>
      <c r="E117" s="408"/>
    </row>
    <row r="118" spans="1:7" s="237" customFormat="1" x14ac:dyDescent="0.3">
      <c r="A118" s="420"/>
      <c r="B118" s="408"/>
      <c r="C118" s="408"/>
      <c r="D118" s="408"/>
      <c r="E118" s="408"/>
    </row>
    <row r="119" spans="1:7" x14ac:dyDescent="0.3">
      <c r="A119" s="572" t="s">
        <v>274</v>
      </c>
      <c r="B119" s="572"/>
      <c r="C119" s="572"/>
      <c r="D119" s="572"/>
      <c r="E119" s="572"/>
      <c r="F119" s="572"/>
      <c r="G119" s="572"/>
    </row>
    <row r="120" spans="1:7" x14ac:dyDescent="0.3">
      <c r="A120" s="327"/>
      <c r="B120" s="326"/>
      <c r="C120" s="326"/>
      <c r="D120" s="326"/>
      <c r="E120" s="326"/>
    </row>
    <row r="121" spans="1:7" x14ac:dyDescent="0.3">
      <c r="A121" s="327" t="s">
        <v>275</v>
      </c>
      <c r="B121" s="326"/>
      <c r="C121" s="326"/>
      <c r="D121" s="326"/>
      <c r="E121" s="326"/>
    </row>
    <row r="122" spans="1:7" x14ac:dyDescent="0.3">
      <c r="A122" s="573" t="s">
        <v>276</v>
      </c>
      <c r="B122" s="573"/>
      <c r="C122" s="573"/>
      <c r="D122" s="573"/>
      <c r="E122" s="573"/>
    </row>
    <row r="123" spans="1:7" x14ac:dyDescent="0.3">
      <c r="A123" s="573"/>
      <c r="B123" s="573"/>
      <c r="C123" s="573"/>
      <c r="D123" s="573"/>
      <c r="E123" s="573"/>
    </row>
    <row r="124" spans="1:7" x14ac:dyDescent="0.3">
      <c r="B124" s="576" t="s">
        <v>13</v>
      </c>
      <c r="C124" s="576"/>
      <c r="D124" s="576"/>
      <c r="E124" s="326"/>
    </row>
    <row r="125" spans="1:7" x14ac:dyDescent="0.3">
      <c r="B125" s="332" t="s">
        <v>94</v>
      </c>
      <c r="C125" s="471" t="str">
        <f>+Parametrización!D22</f>
        <v>30/06/2025</v>
      </c>
      <c r="D125" s="471" t="str">
        <f>+Parametrización!F22</f>
        <v>31/12/2024</v>
      </c>
      <c r="E125" s="326"/>
    </row>
    <row r="126" spans="1:7" x14ac:dyDescent="0.3">
      <c r="B126" s="333" t="s">
        <v>277</v>
      </c>
      <c r="C126" s="344">
        <v>0</v>
      </c>
      <c r="D126" s="344">
        <v>0</v>
      </c>
      <c r="E126" s="326"/>
    </row>
    <row r="127" spans="1:7" x14ac:dyDescent="0.3">
      <c r="B127" s="333" t="s">
        <v>278</v>
      </c>
      <c r="C127" s="344">
        <v>0</v>
      </c>
      <c r="D127" s="344">
        <v>0</v>
      </c>
      <c r="E127" s="326"/>
    </row>
    <row r="128" spans="1:7" x14ac:dyDescent="0.3">
      <c r="B128" s="333" t="s">
        <v>279</v>
      </c>
      <c r="C128" s="344">
        <f>+'1.BG'!C10</f>
        <v>103852.06</v>
      </c>
      <c r="D128" s="344">
        <f>'1.BG'!D10</f>
        <v>14676.9</v>
      </c>
      <c r="E128" s="326"/>
    </row>
    <row r="129" spans="1:5" x14ac:dyDescent="0.3">
      <c r="B129" s="333" t="s">
        <v>280</v>
      </c>
      <c r="C129" s="344">
        <v>0</v>
      </c>
      <c r="D129" s="344">
        <v>0</v>
      </c>
      <c r="E129" s="326"/>
    </row>
    <row r="130" spans="1:5" x14ac:dyDescent="0.3">
      <c r="B130" s="333" t="s">
        <v>281</v>
      </c>
      <c r="C130" s="344">
        <v>0</v>
      </c>
      <c r="D130" s="344">
        <v>0</v>
      </c>
      <c r="E130" s="326"/>
    </row>
    <row r="131" spans="1:5" x14ac:dyDescent="0.3">
      <c r="B131" s="331" t="s">
        <v>101</v>
      </c>
      <c r="C131" s="342">
        <f>SUM(C126:C130)</f>
        <v>103852.06</v>
      </c>
      <c r="D131" s="342">
        <f>SUM(D126:D130)</f>
        <v>14676.9</v>
      </c>
      <c r="E131" s="326"/>
    </row>
    <row r="132" spans="1:5" x14ac:dyDescent="0.3">
      <c r="A132" s="326"/>
      <c r="B132" s="326"/>
      <c r="C132" s="326"/>
      <c r="D132" s="326"/>
      <c r="E132" s="326"/>
    </row>
    <row r="133" spans="1:5" x14ac:dyDescent="0.3">
      <c r="A133" s="327" t="s">
        <v>282</v>
      </c>
      <c r="B133" s="326"/>
      <c r="C133" s="326"/>
      <c r="D133" s="326"/>
      <c r="E133" s="326"/>
    </row>
    <row r="134" spans="1:5" x14ac:dyDescent="0.3">
      <c r="A134" s="326"/>
      <c r="B134" s="326"/>
      <c r="C134" s="326"/>
      <c r="D134" s="326"/>
      <c r="E134" s="326"/>
    </row>
    <row r="135" spans="1:5" x14ac:dyDescent="0.3">
      <c r="A135" s="371" t="s">
        <v>283</v>
      </c>
      <c r="B135" s="326"/>
      <c r="C135" s="326"/>
      <c r="D135" s="326"/>
      <c r="E135" s="326"/>
    </row>
    <row r="136" spans="1:5" x14ac:dyDescent="0.3">
      <c r="A136" s="327"/>
      <c r="B136" s="326"/>
      <c r="C136" s="326"/>
      <c r="D136" s="326"/>
      <c r="E136" s="326"/>
    </row>
    <row r="137" spans="1:5" ht="17.25" customHeight="1" x14ac:dyDescent="0.3">
      <c r="A137" s="327" t="s">
        <v>284</v>
      </c>
      <c r="B137" s="326"/>
      <c r="C137" s="326"/>
      <c r="D137" s="326"/>
      <c r="E137" s="326"/>
    </row>
    <row r="138" spans="1:5" ht="17.25" customHeight="1" x14ac:dyDescent="0.3">
      <c r="A138" s="327"/>
      <c r="B138" s="326"/>
      <c r="C138" s="326"/>
      <c r="D138" s="326"/>
      <c r="E138" s="326"/>
    </row>
    <row r="139" spans="1:5" ht="30" customHeight="1" x14ac:dyDescent="0.3">
      <c r="A139" s="332" t="s">
        <v>247</v>
      </c>
      <c r="B139" s="471" t="str">
        <f>+Parametrización!D22</f>
        <v>30/06/2025</v>
      </c>
      <c r="C139" s="471" t="str">
        <f>+Parametrización!F22</f>
        <v>31/12/2024</v>
      </c>
      <c r="D139" s="326"/>
      <c r="E139" s="326"/>
    </row>
    <row r="140" spans="1:5" ht="17.25" customHeight="1" x14ac:dyDescent="0.3">
      <c r="A140" s="333" t="s">
        <v>307</v>
      </c>
      <c r="B140" s="346">
        <f>'[1]BALANCE GENERAL '!$E$36</f>
        <v>77508.2</v>
      </c>
      <c r="C140" s="346">
        <f>'1.BG'!D46</f>
        <v>49842.79</v>
      </c>
      <c r="D140" s="326"/>
      <c r="E140" s="326"/>
    </row>
    <row r="141" spans="1:5" ht="17.25" customHeight="1" x14ac:dyDescent="0.3">
      <c r="A141" s="333" t="s">
        <v>339</v>
      </c>
      <c r="B141" s="346">
        <v>0</v>
      </c>
      <c r="C141" s="346"/>
      <c r="D141" s="326"/>
      <c r="E141" s="326"/>
    </row>
    <row r="142" spans="1:5" ht="17.25" customHeight="1" x14ac:dyDescent="0.3">
      <c r="A142" s="331" t="s">
        <v>101</v>
      </c>
      <c r="B142" s="347">
        <f>SUM(B140:B141)</f>
        <v>77508.2</v>
      </c>
      <c r="C142" s="347">
        <f>SUM(C140:C140)</f>
        <v>49842.79</v>
      </c>
      <c r="D142" s="326"/>
      <c r="E142" s="326"/>
    </row>
    <row r="143" spans="1:5" ht="17.25" customHeight="1" x14ac:dyDescent="0.3">
      <c r="A143" s="325"/>
      <c r="B143" s="326"/>
      <c r="C143" s="326"/>
      <c r="D143" s="326"/>
      <c r="E143" s="326"/>
    </row>
    <row r="144" spans="1:5" ht="17.25" customHeight="1" x14ac:dyDescent="0.3">
      <c r="A144" s="325"/>
      <c r="B144" s="326"/>
      <c r="C144" s="326"/>
      <c r="D144" s="326"/>
      <c r="E144" s="326"/>
    </row>
    <row r="145" spans="1:5" ht="17.25" customHeight="1" x14ac:dyDescent="0.3">
      <c r="A145" s="345" t="s">
        <v>285</v>
      </c>
      <c r="B145" s="326"/>
      <c r="C145" s="326"/>
      <c r="D145" s="326"/>
      <c r="E145" s="326"/>
    </row>
    <row r="146" spans="1:5" x14ac:dyDescent="0.3">
      <c r="A146" s="327"/>
      <c r="B146" s="326"/>
      <c r="C146" s="326"/>
      <c r="D146" s="326"/>
      <c r="E146" s="326"/>
    </row>
    <row r="147" spans="1:5" x14ac:dyDescent="0.3">
      <c r="A147" s="332" t="s">
        <v>247</v>
      </c>
      <c r="B147" s="471" t="str">
        <f>+Parametrización!D22</f>
        <v>30/06/2025</v>
      </c>
      <c r="C147" s="471" t="str">
        <f>+Parametrización!F22</f>
        <v>31/12/2024</v>
      </c>
      <c r="E147" s="326"/>
    </row>
    <row r="148" spans="1:5" x14ac:dyDescent="0.3">
      <c r="A148" s="333" t="s">
        <v>286</v>
      </c>
      <c r="B148" s="346">
        <f>+'1.BG'!C45</f>
        <v>0</v>
      </c>
      <c r="C148" s="346">
        <f>+'1.BG'!D45</f>
        <v>0</v>
      </c>
      <c r="E148" s="326"/>
    </row>
    <row r="149" spans="1:5" x14ac:dyDescent="0.3">
      <c r="A149" s="331" t="s">
        <v>101</v>
      </c>
      <c r="B149" s="347">
        <f>SUM(B148:B148)</f>
        <v>0</v>
      </c>
      <c r="C149" s="347">
        <f>SUM(C148:C148)</f>
        <v>0</v>
      </c>
      <c r="E149" s="326"/>
    </row>
    <row r="150" spans="1:5" ht="15" customHeight="1" x14ac:dyDescent="0.3">
      <c r="A150" s="327"/>
      <c r="B150" s="326"/>
      <c r="C150" s="326"/>
      <c r="D150" s="326"/>
      <c r="E150" s="326"/>
    </row>
    <row r="151" spans="1:5" x14ac:dyDescent="0.3">
      <c r="A151" s="294" t="s">
        <v>287</v>
      </c>
      <c r="B151" s="326"/>
      <c r="C151" s="326"/>
      <c r="D151" s="326"/>
      <c r="E151" s="326"/>
    </row>
    <row r="152" spans="1:5" ht="15.6" customHeight="1" x14ac:dyDescent="0.3">
      <c r="A152" s="348" t="s">
        <v>288</v>
      </c>
      <c r="B152" s="348"/>
      <c r="C152" s="348"/>
      <c r="D152" s="326"/>
      <c r="E152" s="326"/>
    </row>
    <row r="153" spans="1:5" x14ac:dyDescent="0.3">
      <c r="A153" s="349"/>
      <c r="B153" s="350"/>
      <c r="C153" s="350"/>
      <c r="D153" s="350"/>
    </row>
    <row r="154" spans="1:5" x14ac:dyDescent="0.3">
      <c r="A154" s="350"/>
      <c r="B154" s="350"/>
      <c r="C154" s="350"/>
      <c r="D154" s="350"/>
    </row>
    <row r="155" spans="1:5" x14ac:dyDescent="0.3">
      <c r="A155" s="350"/>
      <c r="B155" s="350"/>
      <c r="C155" s="350"/>
      <c r="D155" s="350"/>
    </row>
    <row r="156" spans="1:5" x14ac:dyDescent="0.3">
      <c r="A156" s="350"/>
      <c r="B156" s="350"/>
      <c r="C156" s="350"/>
      <c r="D156" s="350"/>
    </row>
    <row r="157" spans="1:5" x14ac:dyDescent="0.3">
      <c r="A157" s="350"/>
      <c r="B157" s="350"/>
      <c r="C157" s="350"/>
      <c r="D157" s="350"/>
    </row>
    <row r="158" spans="1:5" x14ac:dyDescent="0.3">
      <c r="A158" s="350"/>
      <c r="B158" s="350"/>
      <c r="C158" s="350"/>
      <c r="D158" s="350"/>
    </row>
    <row r="159" spans="1:5" x14ac:dyDescent="0.3">
      <c r="A159" s="350"/>
      <c r="B159" s="350"/>
      <c r="C159" s="350"/>
      <c r="D159" s="350"/>
    </row>
    <row r="160" spans="1:5" x14ac:dyDescent="0.3">
      <c r="A160" s="350"/>
      <c r="B160" s="350"/>
      <c r="C160" s="350"/>
      <c r="D160" s="350"/>
    </row>
    <row r="161" spans="1:4" x14ac:dyDescent="0.3">
      <c r="A161" s="350"/>
      <c r="B161" s="350"/>
      <c r="C161" s="350"/>
      <c r="D161" s="350"/>
    </row>
    <row r="162" spans="1:4" x14ac:dyDescent="0.3">
      <c r="A162" s="350"/>
      <c r="B162" s="350"/>
      <c r="C162" s="350"/>
      <c r="D162" s="350"/>
    </row>
    <row r="163" spans="1:4" x14ac:dyDescent="0.3">
      <c r="A163" s="350"/>
      <c r="B163" s="350"/>
      <c r="C163" s="350"/>
      <c r="D163" s="350"/>
    </row>
    <row r="164" spans="1:4" x14ac:dyDescent="0.3">
      <c r="A164" s="350"/>
      <c r="B164" s="350"/>
      <c r="C164" s="350"/>
      <c r="D164" s="350"/>
    </row>
    <row r="165" spans="1:4" x14ac:dyDescent="0.3">
      <c r="A165" s="350"/>
      <c r="B165" s="350"/>
      <c r="C165" s="350"/>
      <c r="D165" s="350"/>
    </row>
    <row r="166" spans="1:4" x14ac:dyDescent="0.3">
      <c r="A166" s="350"/>
      <c r="B166" s="350"/>
      <c r="C166" s="350"/>
      <c r="D166" s="350"/>
    </row>
    <row r="167" spans="1:4" x14ac:dyDescent="0.3">
      <c r="A167" s="350"/>
      <c r="B167" s="350"/>
      <c r="C167" s="350"/>
      <c r="D167" s="350"/>
    </row>
    <row r="168" spans="1:4" x14ac:dyDescent="0.3">
      <c r="A168" s="350"/>
      <c r="B168" s="350"/>
      <c r="C168" s="350"/>
      <c r="D168" s="350"/>
    </row>
    <row r="169" spans="1:4" x14ac:dyDescent="0.3">
      <c r="A169" s="350"/>
      <c r="B169" s="350"/>
      <c r="C169" s="350"/>
      <c r="D169" s="350"/>
    </row>
    <row r="170" spans="1:4" x14ac:dyDescent="0.3">
      <c r="A170" s="350"/>
      <c r="B170" s="350"/>
      <c r="C170" s="350"/>
      <c r="D170" s="350"/>
    </row>
  </sheetData>
  <mergeCells count="43">
    <mergeCell ref="A19:G19"/>
    <mergeCell ref="A10:K10"/>
    <mergeCell ref="A2:G2"/>
    <mergeCell ref="A3:G3"/>
    <mergeCell ref="A5:G5"/>
    <mergeCell ref="A6:G6"/>
    <mergeCell ref="A7:G7"/>
    <mergeCell ref="A8:G8"/>
    <mergeCell ref="A11:G11"/>
    <mergeCell ref="A15:G15"/>
    <mergeCell ref="A9:K9"/>
    <mergeCell ref="A13:K13"/>
    <mergeCell ref="A51:G52"/>
    <mergeCell ref="A32:G32"/>
    <mergeCell ref="A33:G34"/>
    <mergeCell ref="A35:G36"/>
    <mergeCell ref="A37:G38"/>
    <mergeCell ref="A39:G39"/>
    <mergeCell ref="A40:G42"/>
    <mergeCell ref="A43:G43"/>
    <mergeCell ref="A44:G45"/>
    <mergeCell ref="A47:G47"/>
    <mergeCell ref="A48:G48"/>
    <mergeCell ref="A50:G50"/>
    <mergeCell ref="A82:F83"/>
    <mergeCell ref="A53:G53"/>
    <mergeCell ref="A54:G55"/>
    <mergeCell ref="A57:G57"/>
    <mergeCell ref="A58:G59"/>
    <mergeCell ref="A60:G60"/>
    <mergeCell ref="A62:G62"/>
    <mergeCell ref="A64:G64"/>
    <mergeCell ref="A65:G65"/>
    <mergeCell ref="A66:XFD66"/>
    <mergeCell ref="A67:G67"/>
    <mergeCell ref="A81:F81"/>
    <mergeCell ref="A84:F84"/>
    <mergeCell ref="A86:F87"/>
    <mergeCell ref="A88:F89"/>
    <mergeCell ref="A122:E123"/>
    <mergeCell ref="B124:D124"/>
    <mergeCell ref="A97:B97"/>
    <mergeCell ref="A119:G119"/>
  </mergeCells>
  <hyperlinks>
    <hyperlink ref="A135" location="'6.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7EC95-C9CB-9642-AAD3-3C27D39F8709}">
  <dimension ref="A1:Q52"/>
  <sheetViews>
    <sheetView showGridLines="0" topLeftCell="A17" zoomScale="85" zoomScaleNormal="85" workbookViewId="0">
      <selection activeCell="A44" sqref="A44:B44"/>
    </sheetView>
  </sheetViews>
  <sheetFormatPr baseColWidth="10" defaultColWidth="11.42578125" defaultRowHeight="15" x14ac:dyDescent="0.25"/>
  <cols>
    <col min="1" max="1" width="25.85546875" style="503" customWidth="1"/>
    <col min="2" max="2" width="70" style="503" bestFit="1" customWidth="1"/>
    <col min="3" max="3" width="13.5703125" style="503" bestFit="1" customWidth="1"/>
    <col min="4" max="4" width="10.28515625" style="503" bestFit="1" customWidth="1"/>
    <col min="5" max="5" width="13.42578125" style="503" bestFit="1" customWidth="1"/>
    <col min="6" max="6" width="11.85546875" style="503" bestFit="1" customWidth="1"/>
    <col min="7" max="7" width="24.42578125" style="503" bestFit="1" customWidth="1"/>
    <col min="8" max="8" width="16.85546875" bestFit="1" customWidth="1"/>
    <col min="9" max="9" width="18.28515625" customWidth="1"/>
    <col min="10" max="10" width="16.855468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42578125" bestFit="1" customWidth="1"/>
  </cols>
  <sheetData>
    <row r="1" spans="1:17" ht="16.5" x14ac:dyDescent="0.3">
      <c r="A1" s="581" t="s">
        <v>289</v>
      </c>
      <c r="B1" s="581"/>
      <c r="C1" s="284"/>
      <c r="D1" s="284"/>
      <c r="E1" s="284"/>
      <c r="F1" s="284"/>
      <c r="G1" s="284"/>
      <c r="H1" s="234"/>
      <c r="I1" s="234"/>
      <c r="J1" s="234"/>
      <c r="K1" s="234"/>
      <c r="L1" s="234"/>
      <c r="M1" s="234"/>
      <c r="N1" s="234"/>
      <c r="O1" s="234"/>
      <c r="P1" s="393"/>
      <c r="Q1" s="393"/>
    </row>
    <row r="2" spans="1:17" ht="21" x14ac:dyDescent="0.4">
      <c r="A2" s="515" t="s">
        <v>354</v>
      </c>
      <c r="B2" s="516"/>
      <c r="C2" s="516"/>
      <c r="D2" s="516"/>
      <c r="E2" s="516"/>
      <c r="F2" s="516"/>
      <c r="G2" s="516"/>
      <c r="H2" s="516"/>
      <c r="I2" s="516"/>
      <c r="J2" s="516"/>
      <c r="K2" s="516"/>
      <c r="L2" s="517"/>
      <c r="M2" s="517"/>
      <c r="N2" s="517"/>
      <c r="O2" s="518"/>
      <c r="P2" s="234"/>
    </row>
    <row r="3" spans="1:17" ht="16.5" x14ac:dyDescent="0.3">
      <c r="A3" s="284"/>
      <c r="B3" s="284"/>
      <c r="C3" s="284"/>
      <c r="D3" s="284"/>
      <c r="E3" s="284"/>
      <c r="F3" s="284"/>
      <c r="G3" s="284"/>
      <c r="H3" s="234"/>
      <c r="I3" s="234"/>
      <c r="J3" s="234"/>
      <c r="K3" s="234"/>
      <c r="L3" s="234"/>
      <c r="M3" s="234"/>
      <c r="N3" s="234"/>
      <c r="O3" s="234"/>
      <c r="P3" s="393"/>
      <c r="Q3" s="393"/>
    </row>
    <row r="4" spans="1:17" ht="51" x14ac:dyDescent="0.25">
      <c r="A4" s="390" t="s">
        <v>290</v>
      </c>
      <c r="B4" s="390" t="s">
        <v>291</v>
      </c>
      <c r="C4" s="390" t="s">
        <v>292</v>
      </c>
      <c r="D4" s="390" t="s">
        <v>293</v>
      </c>
      <c r="E4" s="494" t="s">
        <v>294</v>
      </c>
      <c r="F4" s="390" t="s">
        <v>295</v>
      </c>
      <c r="G4" s="390" t="s">
        <v>296</v>
      </c>
      <c r="H4" s="390" t="s">
        <v>297</v>
      </c>
      <c r="I4" s="390" t="s">
        <v>298</v>
      </c>
      <c r="J4" s="390" t="s">
        <v>299</v>
      </c>
      <c r="K4" s="390" t="s">
        <v>300</v>
      </c>
      <c r="L4" s="390" t="s">
        <v>301</v>
      </c>
      <c r="M4" s="390" t="s">
        <v>302</v>
      </c>
      <c r="N4" s="390" t="s">
        <v>303</v>
      </c>
      <c r="O4" s="390" t="s">
        <v>304</v>
      </c>
      <c r="P4" s="393"/>
      <c r="Q4" s="393"/>
    </row>
    <row r="5" spans="1:17" ht="16.5" x14ac:dyDescent="0.25">
      <c r="A5" s="495" t="s">
        <v>311</v>
      </c>
      <c r="B5" s="495" t="s">
        <v>312</v>
      </c>
      <c r="C5" s="495" t="s">
        <v>313</v>
      </c>
      <c r="D5" s="495" t="s">
        <v>340</v>
      </c>
      <c r="E5" s="496">
        <v>45582.435921122684</v>
      </c>
      <c r="F5" s="496">
        <v>46091</v>
      </c>
      <c r="G5" s="495" t="s">
        <v>341</v>
      </c>
      <c r="H5" s="497">
        <v>209000</v>
      </c>
      <c r="I5" s="497">
        <v>191053.0655</v>
      </c>
      <c r="J5" s="497">
        <v>199906.536056671</v>
      </c>
      <c r="K5" s="497">
        <v>209000</v>
      </c>
      <c r="L5" s="498">
        <v>6.6281087441710004E-2</v>
      </c>
      <c r="M5" s="498">
        <v>0.5</v>
      </c>
      <c r="N5" s="498">
        <f t="shared" ref="N5:N41" si="0">J5/$B$44</f>
        <v>5.7500061354405468E-2</v>
      </c>
      <c r="O5" s="498">
        <f t="shared" ref="O5:O41" si="1">SUMIFS($N$5:$N$41,$B$5:$B$41,B5)</f>
        <v>7.04433064776495E-2</v>
      </c>
      <c r="P5" s="393"/>
    </row>
    <row r="6" spans="1:17" ht="16.5" x14ac:dyDescent="0.25">
      <c r="A6" s="495" t="s">
        <v>311</v>
      </c>
      <c r="B6" s="495" t="s">
        <v>312</v>
      </c>
      <c r="C6" s="495" t="s">
        <v>313</v>
      </c>
      <c r="D6" s="495" t="s">
        <v>340</v>
      </c>
      <c r="E6" s="496">
        <v>45582.435921597222</v>
      </c>
      <c r="F6" s="496">
        <v>45909</v>
      </c>
      <c r="G6" s="495" t="s">
        <v>341</v>
      </c>
      <c r="H6" s="497">
        <v>3386.945111</v>
      </c>
      <c r="I6" s="497">
        <v>3197.1147999999998</v>
      </c>
      <c r="J6" s="497">
        <v>3344.9261898550599</v>
      </c>
      <c r="K6" s="497">
        <v>3386.945111</v>
      </c>
      <c r="L6" s="498">
        <v>6.6281087441710004E-2</v>
      </c>
      <c r="M6" s="498">
        <v>0.5</v>
      </c>
      <c r="N6" s="498">
        <f t="shared" si="0"/>
        <v>9.6211692192044954E-4</v>
      </c>
      <c r="O6" s="498">
        <f t="shared" si="1"/>
        <v>7.04433064776495E-2</v>
      </c>
      <c r="P6" s="393"/>
    </row>
    <row r="7" spans="1:17" ht="16.5" x14ac:dyDescent="0.25">
      <c r="A7" s="495" t="s">
        <v>311</v>
      </c>
      <c r="B7" s="495" t="s">
        <v>312</v>
      </c>
      <c r="C7" s="495" t="s">
        <v>313</v>
      </c>
      <c r="D7" s="495" t="s">
        <v>340</v>
      </c>
      <c r="E7" s="496">
        <v>45582.435921736113</v>
      </c>
      <c r="F7" s="496">
        <v>46000</v>
      </c>
      <c r="G7" s="495" t="s">
        <v>341</v>
      </c>
      <c r="H7" s="497">
        <v>3386.945111</v>
      </c>
      <c r="I7" s="497">
        <v>3146.2044900000001</v>
      </c>
      <c r="J7" s="497">
        <v>3291.83230230241</v>
      </c>
      <c r="K7" s="497">
        <v>3386.945111</v>
      </c>
      <c r="L7" s="498">
        <v>6.6281087441710004E-2</v>
      </c>
      <c r="M7" s="498">
        <v>0.5</v>
      </c>
      <c r="N7" s="498">
        <f t="shared" si="0"/>
        <v>9.4684527622020185E-4</v>
      </c>
      <c r="O7" s="498">
        <f t="shared" si="1"/>
        <v>7.04433064776495E-2</v>
      </c>
      <c r="P7" s="393"/>
    </row>
    <row r="8" spans="1:17" ht="16.5" x14ac:dyDescent="0.25">
      <c r="A8" s="495" t="s">
        <v>311</v>
      </c>
      <c r="B8" s="495" t="s">
        <v>312</v>
      </c>
      <c r="C8" s="495" t="s">
        <v>313</v>
      </c>
      <c r="D8" s="495" t="s">
        <v>340</v>
      </c>
      <c r="E8" s="496">
        <v>45582.435921840275</v>
      </c>
      <c r="F8" s="496">
        <v>46091</v>
      </c>
      <c r="G8" s="495" t="s">
        <v>341</v>
      </c>
      <c r="H8" s="497">
        <v>3386.945111</v>
      </c>
      <c r="I8" s="497">
        <v>3096.1071900000002</v>
      </c>
      <c r="J8" s="497">
        <v>3239.5811720291199</v>
      </c>
      <c r="K8" s="497">
        <v>3386.945111</v>
      </c>
      <c r="L8" s="498">
        <v>6.6281087441710004E-2</v>
      </c>
      <c r="M8" s="498">
        <v>0.5</v>
      </c>
      <c r="N8" s="498">
        <f t="shared" si="0"/>
        <v>9.3181603677752799E-4</v>
      </c>
      <c r="O8" s="498">
        <f t="shared" si="1"/>
        <v>7.04433064776495E-2</v>
      </c>
      <c r="P8" s="393"/>
    </row>
    <row r="9" spans="1:17" ht="16.5" x14ac:dyDescent="0.25">
      <c r="A9" s="495" t="s">
        <v>311</v>
      </c>
      <c r="B9" s="495" t="s">
        <v>312</v>
      </c>
      <c r="C9" s="495" t="s">
        <v>313</v>
      </c>
      <c r="D9" s="495" t="s">
        <v>340</v>
      </c>
      <c r="E9" s="496">
        <v>45596.64821525463</v>
      </c>
      <c r="F9" s="496">
        <v>45909</v>
      </c>
      <c r="G9" s="495" t="s">
        <v>341</v>
      </c>
      <c r="H9" s="497">
        <v>33000</v>
      </c>
      <c r="I9" s="497">
        <v>31295.405460000002</v>
      </c>
      <c r="J9" s="497">
        <v>32607.457729064801</v>
      </c>
      <c r="K9" s="497">
        <v>33000</v>
      </c>
      <c r="L9" s="498">
        <v>6.34497450174E-2</v>
      </c>
      <c r="M9" s="498">
        <v>0.5</v>
      </c>
      <c r="N9" s="498">
        <f t="shared" si="0"/>
        <v>9.3790371091262842E-3</v>
      </c>
      <c r="O9" s="498">
        <f t="shared" si="1"/>
        <v>7.04433064776495E-2</v>
      </c>
      <c r="P9" s="393"/>
      <c r="Q9" s="393"/>
    </row>
    <row r="10" spans="1:17" ht="16.5" x14ac:dyDescent="0.25">
      <c r="A10" s="495" t="s">
        <v>311</v>
      </c>
      <c r="B10" s="495" t="s">
        <v>312</v>
      </c>
      <c r="C10" s="495" t="s">
        <v>313</v>
      </c>
      <c r="D10" s="495" t="s">
        <v>340</v>
      </c>
      <c r="E10" s="496">
        <v>45596.648215925925</v>
      </c>
      <c r="F10" s="496">
        <v>45909</v>
      </c>
      <c r="G10" s="495" t="s">
        <v>341</v>
      </c>
      <c r="H10" s="497">
        <v>514.21233600000005</v>
      </c>
      <c r="I10" s="497">
        <v>487.65089999999998</v>
      </c>
      <c r="J10" s="497">
        <v>508.09566696617202</v>
      </c>
      <c r="K10" s="497">
        <v>514.21233600000005</v>
      </c>
      <c r="L10" s="498">
        <v>6.34497450174E-2</v>
      </c>
      <c r="M10" s="498">
        <v>0.5</v>
      </c>
      <c r="N10" s="498">
        <f t="shared" si="0"/>
        <v>1.4614595700953079E-4</v>
      </c>
      <c r="O10" s="498">
        <f t="shared" si="1"/>
        <v>7.04433064776495E-2</v>
      </c>
      <c r="P10" s="393"/>
      <c r="Q10" s="393"/>
    </row>
    <row r="11" spans="1:17" s="500" customFormat="1" ht="16.5" x14ac:dyDescent="0.25">
      <c r="A11" s="495" t="s">
        <v>311</v>
      </c>
      <c r="B11" s="495" t="s">
        <v>312</v>
      </c>
      <c r="C11" s="495" t="s">
        <v>313</v>
      </c>
      <c r="D11" s="495" t="s">
        <v>340</v>
      </c>
      <c r="E11" s="496">
        <v>45596.648216006943</v>
      </c>
      <c r="F11" s="496">
        <v>45909</v>
      </c>
      <c r="G11" s="495" t="s">
        <v>341</v>
      </c>
      <c r="H11" s="497">
        <v>2000</v>
      </c>
      <c r="I11" s="497">
        <v>1896.6912400000001</v>
      </c>
      <c r="J11" s="497">
        <v>1976.2095593372601</v>
      </c>
      <c r="K11" s="497">
        <v>2000</v>
      </c>
      <c r="L11" s="498">
        <v>6.34497450174E-2</v>
      </c>
      <c r="M11" s="498">
        <v>0.5</v>
      </c>
      <c r="N11" s="498">
        <f t="shared" si="0"/>
        <v>5.6842649146219887E-4</v>
      </c>
      <c r="O11" s="498">
        <f t="shared" si="1"/>
        <v>7.04433064776495E-2</v>
      </c>
      <c r="P11" s="499"/>
      <c r="Q11" s="499"/>
    </row>
    <row r="12" spans="1:17" ht="16.5" x14ac:dyDescent="0.25">
      <c r="A12" s="495" t="s">
        <v>311</v>
      </c>
      <c r="B12" s="495" t="s">
        <v>312</v>
      </c>
      <c r="C12" s="495" t="s">
        <v>313</v>
      </c>
      <c r="D12" s="495" t="s">
        <v>340</v>
      </c>
      <c r="E12" s="496">
        <v>45596.648216435184</v>
      </c>
      <c r="F12" s="496">
        <v>45909</v>
      </c>
      <c r="G12" s="495" t="s">
        <v>341</v>
      </c>
      <c r="H12" s="497">
        <v>31.164383999999998</v>
      </c>
      <c r="I12" s="497">
        <v>29.554600000000001</v>
      </c>
      <c r="J12" s="497">
        <v>30.793676785829</v>
      </c>
      <c r="K12" s="497">
        <v>31.164383999999998</v>
      </c>
      <c r="L12" s="498">
        <v>6.34497450174E-2</v>
      </c>
      <c r="M12" s="498">
        <v>0.5</v>
      </c>
      <c r="N12" s="498">
        <f t="shared" si="0"/>
        <v>8.8573307278504643E-6</v>
      </c>
      <c r="O12" s="498">
        <f t="shared" si="1"/>
        <v>7.04433064776495E-2</v>
      </c>
      <c r="P12" s="393"/>
      <c r="Q12" s="393"/>
    </row>
    <row r="13" spans="1:17" ht="16.5" x14ac:dyDescent="0.25">
      <c r="A13" s="495" t="s">
        <v>311</v>
      </c>
      <c r="B13" s="495" t="s">
        <v>353</v>
      </c>
      <c r="C13" s="495" t="s">
        <v>313</v>
      </c>
      <c r="D13" s="495" t="s">
        <v>340</v>
      </c>
      <c r="E13" s="496">
        <v>45777.683296516203</v>
      </c>
      <c r="F13" s="496">
        <v>48180</v>
      </c>
      <c r="G13" s="495" t="s">
        <v>341</v>
      </c>
      <c r="H13" s="497">
        <v>25888.888630000001</v>
      </c>
      <c r="I13" s="497">
        <v>16140.9818</v>
      </c>
      <c r="J13" s="497">
        <v>16344.0759945191</v>
      </c>
      <c r="K13" s="497">
        <v>25888.888630000001</v>
      </c>
      <c r="L13" s="498">
        <v>7.4314532789829996E-2</v>
      </c>
      <c r="M13" s="498">
        <v>0.5</v>
      </c>
      <c r="N13" s="498">
        <f t="shared" si="0"/>
        <v>4.7011237901671034E-3</v>
      </c>
      <c r="O13" s="498">
        <f t="shared" si="1"/>
        <v>6.30074866135448E-2</v>
      </c>
      <c r="P13" s="393"/>
    </row>
    <row r="14" spans="1:17" ht="16.5" x14ac:dyDescent="0.25">
      <c r="A14" s="495" t="s">
        <v>311</v>
      </c>
      <c r="B14" s="495" t="s">
        <v>353</v>
      </c>
      <c r="C14" s="495" t="s">
        <v>313</v>
      </c>
      <c r="D14" s="495" t="s">
        <v>340</v>
      </c>
      <c r="E14" s="496">
        <v>45777.683296782408</v>
      </c>
      <c r="F14" s="496">
        <v>45880</v>
      </c>
      <c r="G14" s="495" t="s">
        <v>341</v>
      </c>
      <c r="H14" s="497">
        <v>3919.08563</v>
      </c>
      <c r="I14" s="497">
        <v>3840.52036</v>
      </c>
      <c r="J14" s="497">
        <v>3886.8922680258102</v>
      </c>
      <c r="K14" s="497">
        <v>3919.08563</v>
      </c>
      <c r="L14" s="498">
        <v>7.4314532789829996E-2</v>
      </c>
      <c r="M14" s="498">
        <v>0.5</v>
      </c>
      <c r="N14" s="498">
        <f t="shared" si="0"/>
        <v>1.1180051853136499E-3</v>
      </c>
      <c r="O14" s="498">
        <f t="shared" si="1"/>
        <v>6.30074866135448E-2</v>
      </c>
      <c r="P14" s="393"/>
    </row>
    <row r="15" spans="1:17" ht="16.5" x14ac:dyDescent="0.25">
      <c r="A15" s="495" t="s">
        <v>311</v>
      </c>
      <c r="B15" s="495" t="s">
        <v>353</v>
      </c>
      <c r="C15" s="495" t="s">
        <v>313</v>
      </c>
      <c r="D15" s="495" t="s">
        <v>340</v>
      </c>
      <c r="E15" s="496">
        <v>45777.683296898147</v>
      </c>
      <c r="F15" s="496">
        <v>45971</v>
      </c>
      <c r="G15" s="495" t="s">
        <v>341</v>
      </c>
      <c r="H15" s="497">
        <v>13627.419739999999</v>
      </c>
      <c r="I15" s="497">
        <v>13117.427009999999</v>
      </c>
      <c r="J15" s="497">
        <v>13276.079488203701</v>
      </c>
      <c r="K15" s="497">
        <v>13627.419739999999</v>
      </c>
      <c r="L15" s="498">
        <v>7.4314532789829996E-2</v>
      </c>
      <c r="M15" s="498">
        <v>0.5</v>
      </c>
      <c r="N15" s="498">
        <f t="shared" si="0"/>
        <v>3.8186614613804795E-3</v>
      </c>
      <c r="O15" s="498">
        <f t="shared" si="1"/>
        <v>6.30074866135448E-2</v>
      </c>
      <c r="P15" s="393"/>
    </row>
    <row r="16" spans="1:17" ht="16.5" x14ac:dyDescent="0.25">
      <c r="A16" s="495" t="s">
        <v>311</v>
      </c>
      <c r="B16" s="495" t="s">
        <v>353</v>
      </c>
      <c r="C16" s="495" t="s">
        <v>313</v>
      </c>
      <c r="D16" s="495" t="s">
        <v>340</v>
      </c>
      <c r="E16" s="496">
        <v>45777.683296990741</v>
      </c>
      <c r="F16" s="496">
        <v>46062</v>
      </c>
      <c r="G16" s="495" t="s">
        <v>341</v>
      </c>
      <c r="H16" s="497">
        <v>3743.6042430000002</v>
      </c>
      <c r="I16" s="497">
        <v>3539.6055200000001</v>
      </c>
      <c r="J16" s="497">
        <v>3582.48682735802</v>
      </c>
      <c r="K16" s="497">
        <v>3743.6042430000002</v>
      </c>
      <c r="L16" s="498">
        <v>7.4314532789829996E-2</v>
      </c>
      <c r="M16" s="498">
        <v>0.5</v>
      </c>
      <c r="N16" s="498">
        <f t="shared" si="0"/>
        <v>1.0304476103574676E-3</v>
      </c>
      <c r="O16" s="498">
        <f t="shared" si="1"/>
        <v>6.30074866135448E-2</v>
      </c>
      <c r="P16" s="393"/>
    </row>
    <row r="17" spans="1:16" ht="16.5" x14ac:dyDescent="0.25">
      <c r="A17" s="495" t="s">
        <v>311</v>
      </c>
      <c r="B17" s="495" t="s">
        <v>353</v>
      </c>
      <c r="C17" s="495" t="s">
        <v>313</v>
      </c>
      <c r="D17" s="495" t="s">
        <v>340</v>
      </c>
      <c r="E17" s="496">
        <v>45777.683297083335</v>
      </c>
      <c r="F17" s="496">
        <v>46153</v>
      </c>
      <c r="G17" s="495" t="s">
        <v>341</v>
      </c>
      <c r="H17" s="497">
        <v>13451.938353</v>
      </c>
      <c r="I17" s="497">
        <v>12493.369129999999</v>
      </c>
      <c r="J17" s="497">
        <v>12644.9757257377</v>
      </c>
      <c r="K17" s="497">
        <v>13451.938353</v>
      </c>
      <c r="L17" s="498">
        <v>7.4314532789829996E-2</v>
      </c>
      <c r="M17" s="498">
        <v>0.5</v>
      </c>
      <c r="N17" s="498">
        <f t="shared" si="0"/>
        <v>3.6371341047536612E-3</v>
      </c>
      <c r="O17" s="498">
        <f t="shared" si="1"/>
        <v>6.30074866135448E-2</v>
      </c>
      <c r="P17" s="393"/>
    </row>
    <row r="18" spans="1:16" ht="16.5" x14ac:dyDescent="0.25">
      <c r="A18" s="495" t="s">
        <v>311</v>
      </c>
      <c r="B18" s="495" t="s">
        <v>353</v>
      </c>
      <c r="C18" s="495" t="s">
        <v>313</v>
      </c>
      <c r="D18" s="495" t="s">
        <v>340</v>
      </c>
      <c r="E18" s="496">
        <v>45777.683297152777</v>
      </c>
      <c r="F18" s="496">
        <v>46244</v>
      </c>
      <c r="G18" s="495" t="s">
        <v>341</v>
      </c>
      <c r="H18" s="497">
        <v>3568.122856</v>
      </c>
      <c r="I18" s="497">
        <v>3255.1008700000002</v>
      </c>
      <c r="J18" s="497">
        <v>3294.6659779762699</v>
      </c>
      <c r="K18" s="497">
        <v>3568.122856</v>
      </c>
      <c r="L18" s="498">
        <v>7.4314532789829996E-2</v>
      </c>
      <c r="M18" s="498">
        <v>0.5</v>
      </c>
      <c r="N18" s="498">
        <f t="shared" si="0"/>
        <v>9.4766033974098254E-4</v>
      </c>
      <c r="O18" s="498">
        <f t="shared" si="1"/>
        <v>6.30074866135448E-2</v>
      </c>
      <c r="P18" s="393"/>
    </row>
    <row r="19" spans="1:16" ht="16.5" x14ac:dyDescent="0.25">
      <c r="A19" s="495" t="s">
        <v>311</v>
      </c>
      <c r="B19" s="495" t="s">
        <v>353</v>
      </c>
      <c r="C19" s="495" t="s">
        <v>313</v>
      </c>
      <c r="D19" s="495" t="s">
        <v>340</v>
      </c>
      <c r="E19" s="496">
        <v>45777.683297256946</v>
      </c>
      <c r="F19" s="496">
        <v>46335</v>
      </c>
      <c r="G19" s="495" t="s">
        <v>341</v>
      </c>
      <c r="H19" s="497">
        <v>15218.122856</v>
      </c>
      <c r="I19" s="497">
        <v>13636.89352</v>
      </c>
      <c r="J19" s="497">
        <v>13802.925308927501</v>
      </c>
      <c r="K19" s="497">
        <v>15218.122856</v>
      </c>
      <c r="L19" s="498">
        <v>7.4314532789829996E-2</v>
      </c>
      <c r="M19" s="498">
        <v>0.5</v>
      </c>
      <c r="N19" s="498">
        <f t="shared" si="0"/>
        <v>3.9702006136938519E-3</v>
      </c>
      <c r="O19" s="498">
        <f t="shared" si="1"/>
        <v>6.30074866135448E-2</v>
      </c>
      <c r="P19" s="393"/>
    </row>
    <row r="20" spans="1:16" ht="16.5" x14ac:dyDescent="0.25">
      <c r="A20" s="495" t="s">
        <v>311</v>
      </c>
      <c r="B20" s="495" t="s">
        <v>353</v>
      </c>
      <c r="C20" s="495" t="s">
        <v>313</v>
      </c>
      <c r="D20" s="495" t="s">
        <v>340</v>
      </c>
      <c r="E20" s="496">
        <v>45777.683297372685</v>
      </c>
      <c r="F20" s="496">
        <v>46426</v>
      </c>
      <c r="G20" s="495" t="s">
        <v>341</v>
      </c>
      <c r="H20" s="497">
        <v>3357.545145</v>
      </c>
      <c r="I20" s="497">
        <v>2955.3300599999998</v>
      </c>
      <c r="J20" s="497">
        <v>2991.37164812132</v>
      </c>
      <c r="K20" s="497">
        <v>3357.545145</v>
      </c>
      <c r="L20" s="498">
        <v>7.4314532789829996E-2</v>
      </c>
      <c r="M20" s="498">
        <v>0.5</v>
      </c>
      <c r="N20" s="498">
        <f t="shared" si="0"/>
        <v>8.6042235883695127E-4</v>
      </c>
      <c r="O20" s="498">
        <f t="shared" si="1"/>
        <v>6.30074866135448E-2</v>
      </c>
      <c r="P20" s="393"/>
    </row>
    <row r="21" spans="1:16" ht="16.5" x14ac:dyDescent="0.25">
      <c r="A21" s="495" t="s">
        <v>311</v>
      </c>
      <c r="B21" s="495" t="s">
        <v>353</v>
      </c>
      <c r="C21" s="495" t="s">
        <v>313</v>
      </c>
      <c r="D21" s="495" t="s">
        <v>340</v>
      </c>
      <c r="E21" s="496">
        <v>45777.683297465279</v>
      </c>
      <c r="F21" s="496">
        <v>46518</v>
      </c>
      <c r="G21" s="495" t="s">
        <v>341</v>
      </c>
      <c r="H21" s="497">
        <v>15044.441161000001</v>
      </c>
      <c r="I21" s="497">
        <v>13004.83209</v>
      </c>
      <c r="J21" s="497">
        <v>13163.6928722949</v>
      </c>
      <c r="K21" s="497">
        <v>15044.441161000001</v>
      </c>
      <c r="L21" s="498">
        <v>7.4314532789829996E-2</v>
      </c>
      <c r="M21" s="498">
        <v>0.5</v>
      </c>
      <c r="N21" s="498">
        <f t="shared" si="0"/>
        <v>3.7863351681154201E-3</v>
      </c>
      <c r="O21" s="498">
        <f t="shared" si="1"/>
        <v>6.30074866135448E-2</v>
      </c>
      <c r="P21" s="393"/>
    </row>
    <row r="22" spans="1:16" ht="16.5" x14ac:dyDescent="0.25">
      <c r="A22" s="495" t="s">
        <v>311</v>
      </c>
      <c r="B22" s="495" t="s">
        <v>353</v>
      </c>
      <c r="C22" s="495" t="s">
        <v>313</v>
      </c>
      <c r="D22" s="495" t="s">
        <v>340</v>
      </c>
      <c r="E22" s="496">
        <v>45777.683297569441</v>
      </c>
      <c r="F22" s="496">
        <v>46608</v>
      </c>
      <c r="G22" s="495" t="s">
        <v>341</v>
      </c>
      <c r="H22" s="497">
        <v>3112.3853410000002</v>
      </c>
      <c r="I22" s="497">
        <v>2643.2451999999998</v>
      </c>
      <c r="J22" s="497">
        <v>2675.5852552728202</v>
      </c>
      <c r="K22" s="497">
        <v>3112.3853410000002</v>
      </c>
      <c r="L22" s="498">
        <v>7.4314532789829996E-2</v>
      </c>
      <c r="M22" s="498">
        <v>0.5</v>
      </c>
      <c r="N22" s="498">
        <f t="shared" si="0"/>
        <v>7.6959122683970807E-4</v>
      </c>
      <c r="O22" s="498">
        <f t="shared" si="1"/>
        <v>6.30074866135448E-2</v>
      </c>
      <c r="P22" s="393"/>
    </row>
    <row r="23" spans="1:16" ht="16.5" x14ac:dyDescent="0.25">
      <c r="A23" s="495" t="s">
        <v>311</v>
      </c>
      <c r="B23" s="495" t="s">
        <v>353</v>
      </c>
      <c r="C23" s="495" t="s">
        <v>313</v>
      </c>
      <c r="D23" s="495" t="s">
        <v>340</v>
      </c>
      <c r="E23" s="496">
        <v>45777.683297650467</v>
      </c>
      <c r="F23" s="496">
        <v>46696</v>
      </c>
      <c r="G23" s="495" t="s">
        <v>341</v>
      </c>
      <c r="H23" s="497">
        <v>15016.832525</v>
      </c>
      <c r="I23" s="497">
        <v>12534.53557</v>
      </c>
      <c r="J23" s="497">
        <v>12688.1441872826</v>
      </c>
      <c r="K23" s="497">
        <v>15016.832525</v>
      </c>
      <c r="L23" s="498">
        <v>7.4314532789829996E-2</v>
      </c>
      <c r="M23" s="498">
        <v>0.5</v>
      </c>
      <c r="N23" s="498">
        <f t="shared" si="0"/>
        <v>3.6495508532821005E-3</v>
      </c>
      <c r="O23" s="498">
        <f t="shared" si="1"/>
        <v>6.30074866135448E-2</v>
      </c>
      <c r="P23" s="393"/>
    </row>
    <row r="24" spans="1:16" ht="16.5" x14ac:dyDescent="0.25">
      <c r="A24" s="495" t="s">
        <v>311</v>
      </c>
      <c r="B24" s="495" t="s">
        <v>353</v>
      </c>
      <c r="C24" s="495" t="s">
        <v>313</v>
      </c>
      <c r="D24" s="495" t="s">
        <v>340</v>
      </c>
      <c r="E24" s="496">
        <v>45777.683297754629</v>
      </c>
      <c r="F24" s="496">
        <v>46786</v>
      </c>
      <c r="G24" s="495" t="s">
        <v>341</v>
      </c>
      <c r="H24" s="497">
        <v>2898.3363960000001</v>
      </c>
      <c r="I24" s="497">
        <v>2376.80737</v>
      </c>
      <c r="J24" s="497">
        <v>2405.9816481210501</v>
      </c>
      <c r="K24" s="497">
        <v>2898.3363960000001</v>
      </c>
      <c r="L24" s="498">
        <v>7.4314532789829996E-2</v>
      </c>
      <c r="M24" s="498">
        <v>0.5</v>
      </c>
      <c r="N24" s="498">
        <f t="shared" si="0"/>
        <v>6.9204386766681376E-4</v>
      </c>
      <c r="O24" s="498">
        <f t="shared" si="1"/>
        <v>6.30074866135448E-2</v>
      </c>
      <c r="P24" s="393"/>
    </row>
    <row r="25" spans="1:16" ht="16.5" x14ac:dyDescent="0.25">
      <c r="A25" s="495" t="s">
        <v>311</v>
      </c>
      <c r="B25" s="495" t="s">
        <v>353</v>
      </c>
      <c r="C25" s="495" t="s">
        <v>313</v>
      </c>
      <c r="D25" s="495" t="s">
        <v>340</v>
      </c>
      <c r="E25" s="496">
        <v>45777.683297881944</v>
      </c>
      <c r="F25" s="496">
        <v>46876</v>
      </c>
      <c r="G25" s="495" t="s">
        <v>341</v>
      </c>
      <c r="H25" s="497">
        <v>14871.947765999999</v>
      </c>
      <c r="I25" s="497">
        <v>11981.969080000001</v>
      </c>
      <c r="J25" s="497">
        <v>12129.2828334717</v>
      </c>
      <c r="K25" s="497">
        <v>14871.947765999999</v>
      </c>
      <c r="L25" s="498">
        <v>7.4314532789829996E-2</v>
      </c>
      <c r="M25" s="498">
        <v>0.5</v>
      </c>
      <c r="N25" s="498">
        <f t="shared" si="0"/>
        <v>3.4888029219407105E-3</v>
      </c>
      <c r="O25" s="498">
        <f t="shared" si="1"/>
        <v>6.30074866135448E-2</v>
      </c>
      <c r="P25" s="393"/>
    </row>
    <row r="26" spans="1:16" ht="16.5" x14ac:dyDescent="0.25">
      <c r="A26" s="495" t="s">
        <v>311</v>
      </c>
      <c r="B26" s="495" t="s">
        <v>353</v>
      </c>
      <c r="C26" s="495" t="s">
        <v>313</v>
      </c>
      <c r="D26" s="495" t="s">
        <v>340</v>
      </c>
      <c r="E26" s="496">
        <v>45777.683297974538</v>
      </c>
      <c r="F26" s="496">
        <v>46966</v>
      </c>
      <c r="G26" s="495" t="s">
        <v>341</v>
      </c>
      <c r="H26" s="497">
        <v>2684.2876839999999</v>
      </c>
      <c r="I26" s="497">
        <v>2124.7339900000002</v>
      </c>
      <c r="J26" s="497">
        <v>2150.8993206220098</v>
      </c>
      <c r="K26" s="497">
        <v>2684.2876839999999</v>
      </c>
      <c r="L26" s="498">
        <v>7.4314532789829996E-2</v>
      </c>
      <c r="M26" s="498">
        <v>0.5</v>
      </c>
      <c r="N26" s="498">
        <f t="shared" si="0"/>
        <v>6.1867333276113476E-4</v>
      </c>
      <c r="O26" s="498">
        <f t="shared" si="1"/>
        <v>6.30074866135448E-2</v>
      </c>
      <c r="P26" s="393"/>
    </row>
    <row r="27" spans="1:16" ht="16.5" x14ac:dyDescent="0.25">
      <c r="A27" s="495" t="s">
        <v>311</v>
      </c>
      <c r="B27" s="495" t="s">
        <v>353</v>
      </c>
      <c r="C27" s="495" t="s">
        <v>313</v>
      </c>
      <c r="D27" s="495" t="s">
        <v>340</v>
      </c>
      <c r="E27" s="496">
        <v>45777.683298101852</v>
      </c>
      <c r="F27" s="496">
        <v>47056</v>
      </c>
      <c r="G27" s="495" t="s">
        <v>341</v>
      </c>
      <c r="H27" s="497">
        <v>17246.787683999999</v>
      </c>
      <c r="I27" s="497">
        <v>13412.169680000001</v>
      </c>
      <c r="J27" s="497">
        <v>13577.599451337701</v>
      </c>
      <c r="K27" s="497">
        <v>17246.787683999999</v>
      </c>
      <c r="L27" s="498">
        <v>7.4314532789829996E-2</v>
      </c>
      <c r="M27" s="498">
        <v>0.5</v>
      </c>
      <c r="N27" s="498">
        <f t="shared" si="0"/>
        <v>3.9053890728021896E-3</v>
      </c>
      <c r="O27" s="498">
        <f t="shared" si="1"/>
        <v>6.30074866135448E-2</v>
      </c>
      <c r="P27" s="393"/>
    </row>
    <row r="28" spans="1:16" ht="16.5" x14ac:dyDescent="0.25">
      <c r="A28" s="495" t="s">
        <v>311</v>
      </c>
      <c r="B28" s="495" t="s">
        <v>353</v>
      </c>
      <c r="C28" s="495" t="s">
        <v>313</v>
      </c>
      <c r="D28" s="495" t="s">
        <v>340</v>
      </c>
      <c r="E28" s="496">
        <v>45777.683298217591</v>
      </c>
      <c r="F28" s="496">
        <v>47144</v>
      </c>
      <c r="G28" s="495" t="s">
        <v>341</v>
      </c>
      <c r="H28" s="497">
        <v>2370.09231</v>
      </c>
      <c r="I28" s="497">
        <v>1811.51675</v>
      </c>
      <c r="J28" s="497">
        <v>1833.8946006328999</v>
      </c>
      <c r="K28" s="497">
        <v>2370.09231</v>
      </c>
      <c r="L28" s="498">
        <v>7.4314532789829996E-2</v>
      </c>
      <c r="M28" s="498">
        <v>0.5</v>
      </c>
      <c r="N28" s="498">
        <f t="shared" si="0"/>
        <v>5.2749176757287803E-4</v>
      </c>
      <c r="O28" s="498">
        <f t="shared" si="1"/>
        <v>6.30074866135448E-2</v>
      </c>
      <c r="P28" s="393"/>
    </row>
    <row r="29" spans="1:16" ht="16.5" x14ac:dyDescent="0.25">
      <c r="A29" s="495" t="s">
        <v>311</v>
      </c>
      <c r="B29" s="495" t="s">
        <v>353</v>
      </c>
      <c r="C29" s="495" t="s">
        <v>313</v>
      </c>
      <c r="D29" s="495" t="s">
        <v>340</v>
      </c>
      <c r="E29" s="496">
        <v>45777.683298310185</v>
      </c>
      <c r="F29" s="496">
        <v>47234</v>
      </c>
      <c r="G29" s="495" t="s">
        <v>341</v>
      </c>
      <c r="H29" s="497">
        <v>16986.457949</v>
      </c>
      <c r="I29" s="497">
        <v>12755.424230000001</v>
      </c>
      <c r="J29" s="497">
        <v>12913.253921016199</v>
      </c>
      <c r="K29" s="497">
        <v>16986.457949</v>
      </c>
      <c r="L29" s="498">
        <v>7.4314532789829996E-2</v>
      </c>
      <c r="M29" s="498">
        <v>0.5</v>
      </c>
      <c r="N29" s="498">
        <f t="shared" si="0"/>
        <v>3.7143002294480025E-3</v>
      </c>
      <c r="O29" s="498">
        <f t="shared" si="1"/>
        <v>6.30074866135448E-2</v>
      </c>
      <c r="P29" s="393"/>
    </row>
    <row r="30" spans="1:16" ht="16.5" x14ac:dyDescent="0.25">
      <c r="A30" s="495" t="s">
        <v>311</v>
      </c>
      <c r="B30" s="495" t="s">
        <v>353</v>
      </c>
      <c r="C30" s="495" t="s">
        <v>313</v>
      </c>
      <c r="D30" s="495" t="s">
        <v>340</v>
      </c>
      <c r="E30" s="496">
        <v>45777.683298425924</v>
      </c>
      <c r="F30" s="496">
        <v>47324</v>
      </c>
      <c r="G30" s="495" t="s">
        <v>341</v>
      </c>
      <c r="H30" s="497">
        <v>2163.6284470000001</v>
      </c>
      <c r="I30" s="497">
        <v>1596.2107699999999</v>
      </c>
      <c r="J30" s="497">
        <v>1615.9923379551401</v>
      </c>
      <c r="K30" s="497">
        <v>2163.6284470000001</v>
      </c>
      <c r="L30" s="498">
        <v>7.4314532789829996E-2</v>
      </c>
      <c r="M30" s="498">
        <v>0.5</v>
      </c>
      <c r="N30" s="498">
        <f t="shared" si="0"/>
        <v>4.6481551035594022E-4</v>
      </c>
      <c r="O30" s="498">
        <f t="shared" si="1"/>
        <v>6.30074866135448E-2</v>
      </c>
      <c r="P30" s="393"/>
    </row>
    <row r="31" spans="1:16" ht="16.5" x14ac:dyDescent="0.25">
      <c r="A31" s="495" t="s">
        <v>311</v>
      </c>
      <c r="B31" s="495" t="s">
        <v>353</v>
      </c>
      <c r="C31" s="495" t="s">
        <v>313</v>
      </c>
      <c r="D31" s="495" t="s">
        <v>340</v>
      </c>
      <c r="E31" s="496">
        <v>45777.683298564814</v>
      </c>
      <c r="F31" s="496">
        <v>47414</v>
      </c>
      <c r="G31" s="495" t="s">
        <v>341</v>
      </c>
      <c r="H31" s="497">
        <v>18344.182967000001</v>
      </c>
      <c r="I31" s="497">
        <v>13295.99588</v>
      </c>
      <c r="J31" s="497">
        <v>13461.0438745714</v>
      </c>
      <c r="K31" s="497">
        <v>18344.182967000001</v>
      </c>
      <c r="L31" s="498">
        <v>7.4314532789829996E-2</v>
      </c>
      <c r="M31" s="498">
        <v>0.5</v>
      </c>
      <c r="N31" s="498">
        <f t="shared" si="0"/>
        <v>3.8718636416308922E-3</v>
      </c>
      <c r="O31" s="498">
        <f t="shared" si="1"/>
        <v>6.30074866135448E-2</v>
      </c>
      <c r="P31" s="393"/>
    </row>
    <row r="32" spans="1:16" ht="16.5" x14ac:dyDescent="0.25">
      <c r="A32" s="495" t="s">
        <v>311</v>
      </c>
      <c r="B32" s="495" t="s">
        <v>353</v>
      </c>
      <c r="C32" s="495" t="s">
        <v>313</v>
      </c>
      <c r="D32" s="495" t="s">
        <v>340</v>
      </c>
      <c r="E32" s="496">
        <v>45777.683298692129</v>
      </c>
      <c r="F32" s="496">
        <v>47504</v>
      </c>
      <c r="G32" s="495" t="s">
        <v>341</v>
      </c>
      <c r="H32" s="497">
        <v>1874.3733930000001</v>
      </c>
      <c r="I32" s="497">
        <v>1334.73118</v>
      </c>
      <c r="J32" s="497">
        <v>1351.32629918353</v>
      </c>
      <c r="K32" s="497">
        <v>1874.3733930000001</v>
      </c>
      <c r="L32" s="498">
        <v>7.4314532789829996E-2</v>
      </c>
      <c r="M32" s="498">
        <v>0.5</v>
      </c>
      <c r="N32" s="498">
        <f t="shared" si="0"/>
        <v>3.8868836730204407E-4</v>
      </c>
      <c r="O32" s="498">
        <f t="shared" si="1"/>
        <v>6.30074866135448E-2</v>
      </c>
      <c r="P32" s="393"/>
    </row>
    <row r="33" spans="1:16" ht="16.5" x14ac:dyDescent="0.25">
      <c r="A33" s="495" t="s">
        <v>311</v>
      </c>
      <c r="B33" s="495" t="s">
        <v>353</v>
      </c>
      <c r="C33" s="495" t="s">
        <v>313</v>
      </c>
      <c r="D33" s="495" t="s">
        <v>340</v>
      </c>
      <c r="E33" s="496">
        <v>45777.683298807868</v>
      </c>
      <c r="F33" s="496">
        <v>47595</v>
      </c>
      <c r="G33" s="495" t="s">
        <v>341</v>
      </c>
      <c r="H33" s="497">
        <v>18075.754152000001</v>
      </c>
      <c r="I33" s="497">
        <v>12643.40249</v>
      </c>
      <c r="J33" s="497">
        <v>12800.855770320401</v>
      </c>
      <c r="K33" s="497">
        <v>18075.754152000001</v>
      </c>
      <c r="L33" s="498">
        <v>7.4314532789829996E-2</v>
      </c>
      <c r="M33" s="498">
        <v>0.5</v>
      </c>
      <c r="N33" s="498">
        <f t="shared" si="0"/>
        <v>3.6819706183776669E-3</v>
      </c>
      <c r="O33" s="498">
        <f t="shared" si="1"/>
        <v>6.30074866135448E-2</v>
      </c>
      <c r="P33" s="393"/>
    </row>
    <row r="34" spans="1:16" ht="16.5" x14ac:dyDescent="0.25">
      <c r="A34" s="495" t="s">
        <v>311</v>
      </c>
      <c r="B34" s="495" t="s">
        <v>353</v>
      </c>
      <c r="C34" s="495" t="s">
        <v>313</v>
      </c>
      <c r="D34" s="495" t="s">
        <v>340</v>
      </c>
      <c r="E34" s="496">
        <v>45777.683298912038</v>
      </c>
      <c r="F34" s="496">
        <v>47686</v>
      </c>
      <c r="G34" s="495" t="s">
        <v>341</v>
      </c>
      <c r="H34" s="497">
        <v>1602.7305759999999</v>
      </c>
      <c r="I34" s="497">
        <v>1101.1789699999999</v>
      </c>
      <c r="J34" s="497">
        <v>1114.91449288542</v>
      </c>
      <c r="K34" s="497">
        <v>1602.7305759999999</v>
      </c>
      <c r="L34" s="498">
        <v>7.4314532789829996E-2</v>
      </c>
      <c r="M34" s="498">
        <v>0.5</v>
      </c>
      <c r="N34" s="498">
        <f t="shared" si="0"/>
        <v>3.2068812261172786E-4</v>
      </c>
      <c r="O34" s="498">
        <f t="shared" si="1"/>
        <v>6.30074866135448E-2</v>
      </c>
      <c r="P34" s="393"/>
    </row>
    <row r="35" spans="1:16" ht="16.5" x14ac:dyDescent="0.25">
      <c r="A35" s="495" t="s">
        <v>311</v>
      </c>
      <c r="B35" s="495" t="s">
        <v>353</v>
      </c>
      <c r="C35" s="495" t="s">
        <v>313</v>
      </c>
      <c r="D35" s="495" t="s">
        <v>340</v>
      </c>
      <c r="E35" s="496">
        <v>45777.6832990162</v>
      </c>
      <c r="F35" s="496">
        <v>47777</v>
      </c>
      <c r="G35" s="495" t="s">
        <v>341</v>
      </c>
      <c r="H35" s="497">
        <v>20048.564686000002</v>
      </c>
      <c r="I35" s="497">
        <v>13530.396210000001</v>
      </c>
      <c r="J35" s="497">
        <v>13699.439067793201</v>
      </c>
      <c r="K35" s="497">
        <v>20048.564686000002</v>
      </c>
      <c r="L35" s="498">
        <v>7.4314532789829996E-2</v>
      </c>
      <c r="M35" s="498">
        <v>0.5</v>
      </c>
      <c r="N35" s="498">
        <f t="shared" si="0"/>
        <v>3.9404343772718861E-3</v>
      </c>
      <c r="O35" s="498">
        <f t="shared" si="1"/>
        <v>6.30074866135448E-2</v>
      </c>
      <c r="P35" s="393"/>
    </row>
    <row r="36" spans="1:16" ht="16.5" x14ac:dyDescent="0.25">
      <c r="A36" s="495" t="s">
        <v>311</v>
      </c>
      <c r="B36" s="495" t="s">
        <v>353</v>
      </c>
      <c r="C36" s="495" t="s">
        <v>313</v>
      </c>
      <c r="D36" s="495" t="s">
        <v>340</v>
      </c>
      <c r="E36" s="496">
        <v>45777.683299166667</v>
      </c>
      <c r="F36" s="496">
        <v>47868</v>
      </c>
      <c r="G36" s="495" t="s">
        <v>341</v>
      </c>
      <c r="H36" s="497">
        <v>1269.3157309999999</v>
      </c>
      <c r="I36" s="497">
        <v>841.44687999999996</v>
      </c>
      <c r="J36" s="497">
        <v>851.97651133382396</v>
      </c>
      <c r="K36" s="497">
        <v>1269.3157309999999</v>
      </c>
      <c r="L36" s="498">
        <v>7.4314532789829996E-2</v>
      </c>
      <c r="M36" s="498">
        <v>0.5</v>
      </c>
      <c r="N36" s="498">
        <f t="shared" si="0"/>
        <v>2.450580288196256E-4</v>
      </c>
      <c r="O36" s="498">
        <f t="shared" si="1"/>
        <v>6.30074866135448E-2</v>
      </c>
      <c r="P36" s="393"/>
    </row>
    <row r="37" spans="1:16" ht="16.5" x14ac:dyDescent="0.25">
      <c r="A37" s="495" t="s">
        <v>311</v>
      </c>
      <c r="B37" s="495" t="s">
        <v>353</v>
      </c>
      <c r="C37" s="495" t="s">
        <v>313</v>
      </c>
      <c r="D37" s="495" t="s">
        <v>340</v>
      </c>
      <c r="E37" s="496">
        <v>45777.683299282406</v>
      </c>
      <c r="F37" s="496">
        <v>47959</v>
      </c>
      <c r="G37" s="495" t="s">
        <v>341</v>
      </c>
      <c r="H37" s="497">
        <v>19715.149840999999</v>
      </c>
      <c r="I37" s="497">
        <v>12837.6942</v>
      </c>
      <c r="J37" s="497">
        <v>12998.597665171301</v>
      </c>
      <c r="K37" s="497">
        <v>19715.149840999999</v>
      </c>
      <c r="L37" s="498">
        <v>7.4314532789829996E-2</v>
      </c>
      <c r="M37" s="498">
        <v>0.5</v>
      </c>
      <c r="N37" s="498">
        <f t="shared" si="0"/>
        <v>3.7388480537559675E-3</v>
      </c>
      <c r="O37" s="498">
        <f t="shared" si="1"/>
        <v>6.30074866135448E-2</v>
      </c>
      <c r="P37" s="393"/>
    </row>
    <row r="38" spans="1:16" ht="16.5" x14ac:dyDescent="0.25">
      <c r="A38" s="495" t="s">
        <v>311</v>
      </c>
      <c r="B38" s="495" t="s">
        <v>353</v>
      </c>
      <c r="C38" s="495" t="s">
        <v>313</v>
      </c>
      <c r="D38" s="495" t="s">
        <v>340</v>
      </c>
      <c r="E38" s="496">
        <v>45777.683299421296</v>
      </c>
      <c r="F38" s="496">
        <v>48050</v>
      </c>
      <c r="G38" s="495" t="s">
        <v>341</v>
      </c>
      <c r="H38" s="497">
        <v>935.90111899999999</v>
      </c>
      <c r="I38" s="497">
        <v>598.61428000000001</v>
      </c>
      <c r="J38" s="497">
        <v>606.12869719336504</v>
      </c>
      <c r="K38" s="497">
        <v>935.90111899999999</v>
      </c>
      <c r="L38" s="498">
        <v>7.4314532789829996E-2</v>
      </c>
      <c r="M38" s="498">
        <v>0.5</v>
      </c>
      <c r="N38" s="498">
        <f t="shared" si="0"/>
        <v>1.7434366061649988E-4</v>
      </c>
      <c r="O38" s="498">
        <f t="shared" si="1"/>
        <v>6.30074866135448E-2</v>
      </c>
      <c r="P38" s="393"/>
    </row>
    <row r="39" spans="1:16" ht="16.5" x14ac:dyDescent="0.25">
      <c r="A39" s="495" t="s">
        <v>311</v>
      </c>
      <c r="B39" s="495" t="s">
        <v>353</v>
      </c>
      <c r="C39" s="495" t="s">
        <v>313</v>
      </c>
      <c r="D39" s="495" t="s">
        <v>340</v>
      </c>
      <c r="E39" s="496">
        <v>45777.68329951389</v>
      </c>
      <c r="F39" s="496">
        <v>48141</v>
      </c>
      <c r="G39" s="495" t="s">
        <v>341</v>
      </c>
      <c r="H39" s="497">
        <v>26824.789749</v>
      </c>
      <c r="I39" s="497">
        <v>16853.220860000001</v>
      </c>
      <c r="J39" s="497">
        <v>17065.132575506999</v>
      </c>
      <c r="K39" s="497">
        <v>26824.789749</v>
      </c>
      <c r="L39" s="498">
        <v>7.4314532789829996E-2</v>
      </c>
      <c r="M39" s="498">
        <v>0.5</v>
      </c>
      <c r="N39" s="498">
        <f t="shared" si="0"/>
        <v>4.9085247009359656E-3</v>
      </c>
      <c r="O39" s="498">
        <f t="shared" si="1"/>
        <v>6.30074866135448E-2</v>
      </c>
      <c r="P39" s="393"/>
    </row>
    <row r="40" spans="1:16" ht="16.5" x14ac:dyDescent="0.25">
      <c r="A40" s="495" t="s">
        <v>311</v>
      </c>
      <c r="B40" s="495" t="s">
        <v>353</v>
      </c>
      <c r="C40" s="495" t="s">
        <v>313</v>
      </c>
      <c r="D40" s="495" t="s">
        <v>340</v>
      </c>
      <c r="E40" s="496">
        <v>45777.683299641205</v>
      </c>
      <c r="F40" s="496">
        <v>48180</v>
      </c>
      <c r="G40" s="495" t="s">
        <v>341</v>
      </c>
      <c r="H40" s="497">
        <v>200.55032299999999</v>
      </c>
      <c r="I40" s="497">
        <v>125.03712</v>
      </c>
      <c r="J40" s="497">
        <v>126.61067713965301</v>
      </c>
      <c r="K40" s="497">
        <v>200.55032299999999</v>
      </c>
      <c r="L40" s="498">
        <v>7.4314532789829996E-2</v>
      </c>
      <c r="M40" s="498">
        <v>0.5</v>
      </c>
      <c r="N40" s="498">
        <f t="shared" si="0"/>
        <v>3.6417627193485292E-5</v>
      </c>
      <c r="O40" s="498">
        <f t="shared" si="1"/>
        <v>6.30074866135448E-2</v>
      </c>
      <c r="P40" s="393"/>
    </row>
    <row r="41" spans="1:16" ht="16.5" x14ac:dyDescent="0.25">
      <c r="A41" s="495" t="s">
        <v>314</v>
      </c>
      <c r="B41" s="495" t="s">
        <v>342</v>
      </c>
      <c r="C41" s="495" t="s">
        <v>343</v>
      </c>
      <c r="D41" s="495" t="s">
        <v>340</v>
      </c>
      <c r="E41" s="496">
        <v>45303</v>
      </c>
      <c r="F41" s="496" t="s">
        <v>315</v>
      </c>
      <c r="G41" s="495" t="s">
        <v>341</v>
      </c>
      <c r="H41" s="497">
        <v>2908820.37707086</v>
      </c>
      <c r="I41" s="497">
        <v>2908820.37707086</v>
      </c>
      <c r="J41" s="497">
        <v>2908820.37707086</v>
      </c>
      <c r="K41" s="497">
        <v>2908820.37707086</v>
      </c>
      <c r="L41" s="498">
        <v>0</v>
      </c>
      <c r="M41" s="498">
        <v>0.5</v>
      </c>
      <c r="N41" s="498">
        <f t="shared" si="0"/>
        <v>0.83667774676013562</v>
      </c>
      <c r="O41" s="498">
        <f t="shared" si="1"/>
        <v>0.83667774676013562</v>
      </c>
      <c r="P41" s="393"/>
    </row>
    <row r="42" spans="1:16" ht="16.5" x14ac:dyDescent="0.25">
      <c r="A42" s="582" t="s">
        <v>344</v>
      </c>
      <c r="B42" s="582"/>
      <c r="C42" s="582"/>
      <c r="D42" s="582"/>
      <c r="E42" s="582"/>
      <c r="F42" s="582"/>
      <c r="G42" s="582"/>
      <c r="H42" s="582"/>
      <c r="I42" s="583"/>
      <c r="J42" s="501">
        <f>SUM(J5:J41)</f>
        <v>3372779.6347218473</v>
      </c>
      <c r="K42" s="584"/>
      <c r="L42" s="585"/>
      <c r="M42" s="585"/>
      <c r="N42" s="585"/>
      <c r="O42" s="586"/>
      <c r="P42" s="393"/>
    </row>
    <row r="44" spans="1:16" ht="16.5" x14ac:dyDescent="0.3">
      <c r="A44" s="281" t="s">
        <v>352</v>
      </c>
      <c r="B44" s="502">
        <v>3476631.7</v>
      </c>
    </row>
    <row r="50" spans="6:6" ht="15.75" x14ac:dyDescent="0.25">
      <c r="F50" s="502"/>
    </row>
    <row r="51" spans="6:6" ht="15.75" x14ac:dyDescent="0.25">
      <c r="F51" s="504"/>
    </row>
    <row r="52" spans="6:6" x14ac:dyDescent="0.25">
      <c r="F52" s="505"/>
    </row>
  </sheetData>
  <mergeCells count="3">
    <mergeCell ref="A1:B1"/>
    <mergeCell ref="A42:I42"/>
    <mergeCell ref="K42:O42"/>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YKmiTfdjrmHliqzbm1rjeixgIcNikXTq3GJHK3FoIP0=</DigestValue>
    </Reference>
    <Reference Type="http://www.w3.org/2000/09/xmldsig#Object" URI="#idOfficeObject">
      <DigestMethod Algorithm="http://www.w3.org/2001/04/xmlenc#sha256"/>
      <DigestValue>H4kTvKOdoZ5FOuZ+fK7uoKPJlwcnCHv32nZj7AGm6QA=</DigestValue>
    </Reference>
    <Reference Type="http://uri.etsi.org/01903#SignedProperties" URI="#idSignedProperties">
      <Transforms>
        <Transform Algorithm="http://www.w3.org/TR/2001/REC-xml-c14n-20010315"/>
      </Transforms>
      <DigestMethod Algorithm="http://www.w3.org/2001/04/xmlenc#sha256"/>
      <DigestValue>DlInp1gKE+yG4CZSwi5qa3Jprgc3EnFi7fR+mWydfeQ=</DigestValue>
    </Reference>
    <Reference Type="http://www.w3.org/2000/09/xmldsig#Object" URI="#idValidSigLnImg">
      <DigestMethod Algorithm="http://www.w3.org/2001/04/xmlenc#sha256"/>
      <DigestValue>uXxW8BwQcIAef2y/CZ2uSl+60pDKkv9Sml3KcoAKO6c=</DigestValue>
    </Reference>
    <Reference Type="http://www.w3.org/2000/09/xmldsig#Object" URI="#idInvalidSigLnImg">
      <DigestMethod Algorithm="http://www.w3.org/2001/04/xmlenc#sha256"/>
      <DigestValue>Dfy9U3HFQeRcaiODWhFlT50FNDc1MB/TCRfonHsh5fg=</DigestValue>
    </Reference>
  </SignedInfo>
  <SignatureValue>sWTxCG5ZbyUYuLNtJ8TaRG0MCDVMVTgxy3sLQJ9yVxph6lhZq59fJQdC3/+DSi6WomrNF3Cq8seT
HXCLqgDBYzzT8AuQxeH5ICGR/i+QT1PmpirZHTIXHaC/3hAeeUUXm0czeBM5B8/Nka3xcoLcbgGb
4n8r3j0oMrdB0tH4VqlYx7nskDfdl7gafCZsuWf05Z28PWntWLYlXoX6J5tWCSmmrA3XbdEx4ofz
eGQcJuanrSTdRLxa+GwaibXFjBh2EM56JRziqxYq/iyD+pkii33rzxTbMKGs6eXkS6bjp5S4Ab/y
X2idPiZAmLhb7UlJDM1Zl+QgibX8DB2Kx4VNVQ==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tPnu7Vfa0ubtl4vKcshw9JuONMOpTYJ2SkuhNbx9hJ4=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o8CHRbPv7rCA3WT4o3E+kr0MBdgS8tnRjrQzCTynNkY=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SpVhSBfpIn6th+srvo+owZJj0Bhc+wKtJprzDc7raZ0=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mFfda/PWqE8k9Yd2wBIqqgg0kvqSUxvZ1Buibx2rTWI=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64ciRi180zlY2yiA2gCS6jE9h2TDekdg0JUupOTZkCA=</DigestValue>
      </Reference>
      <Reference URI="/xl/externalLinks/externalLink1.xml?ContentType=application/vnd.openxmlformats-officedocument.spreadsheetml.externalLink+xml">
        <DigestMethod Algorithm="http://www.w3.org/2001/04/xmlenc#sha256"/>
        <DigestValue>R3k7r4tmEoWn6aupugNSigRwMFnIpjl7NH2WFeTl+zQ=</DigestValue>
      </Reference>
      <Reference URI="/xl/externalLinks/externalLink2.xml?ContentType=application/vnd.openxmlformats-officedocument.spreadsheetml.externalLink+xml">
        <DigestMethod Algorithm="http://www.w3.org/2001/04/xmlenc#sha256"/>
        <DigestValue>vl4yIdmmUuR7zqGUglXq4w0KC8WxAv1JVlbV3vH7k6c=</DigestValue>
      </Reference>
      <Reference URI="/xl/externalLinks/externalLink3.xml?ContentType=application/vnd.openxmlformats-officedocument.spreadsheetml.externalLink+xml">
        <DigestMethod Algorithm="http://www.w3.org/2001/04/xmlenc#sha256"/>
        <DigestValue>ei0eGa4mBwiCnuHOF1rCZnMWItIWYxcpB352AHIRkfY=</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Rh6SUgX4PpqKB/ZvPaLqzerN779OnEYHS6zcbSFlbbA=</DigestValue>
      </Reference>
      <Reference URI="/xl/styles.xml?ContentType=application/vnd.openxmlformats-officedocument.spreadsheetml.styles+xml">
        <DigestMethod Algorithm="http://www.w3.org/2001/04/xmlenc#sha256"/>
        <DigestValue>KFzW3ijGD23xyO/YaqD2hgDu74kCHmYLg+sWQ4FP/xY=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SkmE07Npj10ccJ+Z+pqXQYJHShsu2XGz9bTOgb3XLQA=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bqyOoFY3wY/+TBMBsJNPK6BirqFGShYuA+rdY/A5taw=</DigestValue>
      </Reference>
      <Reference URI="/xl/worksheets/sheet10.xml?ContentType=application/vnd.openxmlformats-officedocument.spreadsheetml.worksheet+xml">
        <DigestMethod Algorithm="http://www.w3.org/2001/04/xmlenc#sha256"/>
        <DigestValue>XOh+PkrQHlYkhuSVj7aPNxPg5CQ7CUbds2/l4FNYinM=</DigestValue>
      </Reference>
      <Reference URI="/xl/worksheets/sheet11.xml?ContentType=application/vnd.openxmlformats-officedocument.spreadsheetml.worksheet+xml">
        <DigestMethod Algorithm="http://www.w3.org/2001/04/xmlenc#sha256"/>
        <DigestValue>nEPrB32945NbxiQ7sf94tWPo9RmDmc8QxMGCi7qCPf0=</DigestValue>
      </Reference>
      <Reference URI="/xl/worksheets/sheet2.xml?ContentType=application/vnd.openxmlformats-officedocument.spreadsheetml.worksheet+xml">
        <DigestMethod Algorithm="http://www.w3.org/2001/04/xmlenc#sha256"/>
        <DigestValue>Y4eBlzUCgvohtIgjMB7e9igUoOxI90RFtrYUCbm7NcI=</DigestValue>
      </Reference>
      <Reference URI="/xl/worksheets/sheet3.xml?ContentType=application/vnd.openxmlformats-officedocument.spreadsheetml.worksheet+xml">
        <DigestMethod Algorithm="http://www.w3.org/2001/04/xmlenc#sha256"/>
        <DigestValue>+z7DX/adVYmFaV5fFkCF7NLtKIL0l8fwd3AzSWYO0OA=</DigestValue>
      </Reference>
      <Reference URI="/xl/worksheets/sheet4.xml?ContentType=application/vnd.openxmlformats-officedocument.spreadsheetml.worksheet+xml">
        <DigestMethod Algorithm="http://www.w3.org/2001/04/xmlenc#sha256"/>
        <DigestValue>t1vSfQECEQn62Cppn45XlUsLuP1tlH9brGtTi2u6DQI=</DigestValue>
      </Reference>
      <Reference URI="/xl/worksheets/sheet5.xml?ContentType=application/vnd.openxmlformats-officedocument.spreadsheetml.worksheet+xml">
        <DigestMethod Algorithm="http://www.w3.org/2001/04/xmlenc#sha256"/>
        <DigestValue>7BPjf2yfpEXZ4s9gCwJSbp/Tx817T2ndSkwqKBybELo=</DigestValue>
      </Reference>
      <Reference URI="/xl/worksheets/sheet6.xml?ContentType=application/vnd.openxmlformats-officedocument.spreadsheetml.worksheet+xml">
        <DigestMethod Algorithm="http://www.w3.org/2001/04/xmlenc#sha256"/>
        <DigestValue>pXz58dQw+qB1Cla2jz68ukXCGMN0D5tRRJibb73DPWo=</DigestValue>
      </Reference>
      <Reference URI="/xl/worksheets/sheet7.xml?ContentType=application/vnd.openxmlformats-officedocument.spreadsheetml.worksheet+xml">
        <DigestMethod Algorithm="http://www.w3.org/2001/04/xmlenc#sha256"/>
        <DigestValue>D81qSaG+KHr4+l3VxvssGoOSIEobRawZYW6UPiJrdT0=</DigestValue>
      </Reference>
      <Reference URI="/xl/worksheets/sheet8.xml?ContentType=application/vnd.openxmlformats-officedocument.spreadsheetml.worksheet+xml">
        <DigestMethod Algorithm="http://www.w3.org/2001/04/xmlenc#sha256"/>
        <DigestValue>VBPhZV+uXLDCfIkw1vtT83pVjqSsFbzpqx+kJfdLuHw=</DigestValue>
      </Reference>
      <Reference URI="/xl/worksheets/sheet9.xml?ContentType=application/vnd.openxmlformats-officedocument.spreadsheetml.worksheet+xml">
        <DigestMethod Algorithm="http://www.w3.org/2001/04/xmlenc#sha256"/>
        <DigestValue>VZHUJ6zwtFvF/zdUZ6a8F+67yIqHvW8rNr8z4i5XUGw=</DigestValue>
      </Reference>
    </Manifest>
    <SignatureProperties>
      <SignatureProperty Id="idSignatureTime" Target="#idPackageSignature">
        <mdssi:SignatureTime xmlns:mdssi="http://schemas.openxmlformats.org/package/2006/digital-signature">
          <mdssi:Format>YYYY-MM-DDThh:mm:ssTZD</mdssi:Format>
          <mdssi:Value>2025-08-14T15:30:05Z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2025-08-14T15:30:05Z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N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Elk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8U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6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Fd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VBl2V01byZKXEuGlzGDgdfv59/gDrYsfwLhIiBhOEx8=</DigestValue>
    </Reference>
    <Reference Type="http://www.w3.org/2000/09/xmldsig#Object" URI="#idOfficeObject">
      <DigestMethod Algorithm="http://www.w3.org/2001/04/xmlenc#sha256"/>
      <DigestValue>HUGMfhA+5o5KNSi3TabpS4qUV9vNwtCczYNW0F6r32I=</DigestValue>
    </Reference>
    <Reference Type="http://uri.etsi.org/01903#SignedProperties" URI="#idSignedProperties">
      <Transforms>
        <Transform Algorithm="http://www.w3.org/TR/2001/REC-xml-c14n-20010315"/>
      </Transforms>
      <DigestMethod Algorithm="http://www.w3.org/2001/04/xmlenc#sha256"/>
      <DigestValue>s9U0bNLqw+UoFkK1GAgfyIA/t42WmDi/HeKuc4TUD8o=</DigestValue>
    </Reference>
    <Reference Type="http://www.w3.org/2000/09/xmldsig#Object" URI="#idValidSigLnImg">
      <DigestMethod Algorithm="http://www.w3.org/2001/04/xmlenc#sha256"/>
      <DigestValue>43ZEtgZPyUQ69xjfh5vwrWOAKcR4oN5Y2JIbn4eP8pk=</DigestValue>
    </Reference>
    <Reference Type="http://www.w3.org/2000/09/xmldsig#Object" URI="#idInvalidSigLnImg">
      <DigestMethod Algorithm="http://www.w3.org/2001/04/xmlenc#sha256"/>
      <DigestValue>I21CPatxDhgsnQY4TG6nu3JfGobBqM7G8pc4fSwCD9g=</DigestValue>
    </Reference>
  </SignedInfo>
  <SignatureValue>n6iGEwKMGklajZFSBT9JPHz14EoODPl7uR6UTIRcEq9rUzpSlYmclPAR0ek9Ga8OCewnFMpRkKDZ
njfFgpB37lW2ufbbgXUTdCAxeY6d6mj0mpBKtpgMEK/SXRnWpamIcn2Eoudw7tlluhN6oewwezZI
8ris96M271tiGGxvB6IYwLFZ3tU1npJ7BEeqlviVKinH4KTsXBHyiACP9PmMjNK0YOEisOOPSSIr
fYPpDyK240vY4fct5MM3GOT/fFuUGgXURp0SLZVvyTO+ihlzrQKQ6hUcQOpikwjdngiGxQd6d8gP
tb1DnDrS/34H8wwAaxRudbIZRDUYEQLp5L7QRw==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tPnu7Vfa0ubtl4vKcshw9JuONMOpTYJ2SkuhNbx9hJ4=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o8CHRbPv7rCA3WT4o3E+kr0MBdgS8tnRjrQzCTynNkY=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SpVhSBfpIn6th+srvo+owZJj0Bhc+wKtJprzDc7raZ0=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mFfda/PWqE8k9Yd2wBIqqgg0kvqSUxvZ1Buibx2rTWI=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64ciRi180zlY2yiA2gCS6jE9h2TDekdg0JUupOTZkCA=</DigestValue>
      </Reference>
      <Reference URI="/xl/externalLinks/externalLink1.xml?ContentType=application/vnd.openxmlformats-officedocument.spreadsheetml.externalLink+xml">
        <DigestMethod Algorithm="http://www.w3.org/2001/04/xmlenc#sha256"/>
        <DigestValue>R3k7r4tmEoWn6aupugNSigRwMFnIpjl7NH2WFeTl+zQ=</DigestValue>
      </Reference>
      <Reference URI="/xl/externalLinks/externalLink2.xml?ContentType=application/vnd.openxmlformats-officedocument.spreadsheetml.externalLink+xml">
        <DigestMethod Algorithm="http://www.w3.org/2001/04/xmlenc#sha256"/>
        <DigestValue>vl4yIdmmUuR7zqGUglXq4w0KC8WxAv1JVlbV3vH7k6c=</DigestValue>
      </Reference>
      <Reference URI="/xl/externalLinks/externalLink3.xml?ContentType=application/vnd.openxmlformats-officedocument.spreadsheetml.externalLink+xml">
        <DigestMethod Algorithm="http://www.w3.org/2001/04/xmlenc#sha256"/>
        <DigestValue>ei0eGa4mBwiCnuHOF1rCZnMWItIWYxcpB352AHIRkfY=</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Rh6SUgX4PpqKB/ZvPaLqzerN779OnEYHS6zcbSFlbbA=</DigestValue>
      </Reference>
      <Reference URI="/xl/styles.xml?ContentType=application/vnd.openxmlformats-officedocument.spreadsheetml.styles+xml">
        <DigestMethod Algorithm="http://www.w3.org/2001/04/xmlenc#sha256"/>
        <DigestValue>KFzW3ijGD23xyO/YaqD2hgDu74kCHmYLg+sWQ4FP/xY=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SkmE07Npj10ccJ+Z+pqXQYJHShsu2XGz9bTOgb3XLQA=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bqyOoFY3wY/+TBMBsJNPK6BirqFGShYuA+rdY/A5taw=</DigestValue>
      </Reference>
      <Reference URI="/xl/worksheets/sheet10.xml?ContentType=application/vnd.openxmlformats-officedocument.spreadsheetml.worksheet+xml">
        <DigestMethod Algorithm="http://www.w3.org/2001/04/xmlenc#sha256"/>
        <DigestValue>XOh+PkrQHlYkhuSVj7aPNxPg5CQ7CUbds2/l4FNYinM=</DigestValue>
      </Reference>
      <Reference URI="/xl/worksheets/sheet11.xml?ContentType=application/vnd.openxmlformats-officedocument.spreadsheetml.worksheet+xml">
        <DigestMethod Algorithm="http://www.w3.org/2001/04/xmlenc#sha256"/>
        <DigestValue>nEPrB32945NbxiQ7sf94tWPo9RmDmc8QxMGCi7qCPf0=</DigestValue>
      </Reference>
      <Reference URI="/xl/worksheets/sheet2.xml?ContentType=application/vnd.openxmlformats-officedocument.spreadsheetml.worksheet+xml">
        <DigestMethod Algorithm="http://www.w3.org/2001/04/xmlenc#sha256"/>
        <DigestValue>Y4eBlzUCgvohtIgjMB7e9igUoOxI90RFtrYUCbm7NcI=</DigestValue>
      </Reference>
      <Reference URI="/xl/worksheets/sheet3.xml?ContentType=application/vnd.openxmlformats-officedocument.spreadsheetml.worksheet+xml">
        <DigestMethod Algorithm="http://www.w3.org/2001/04/xmlenc#sha256"/>
        <DigestValue>+z7DX/adVYmFaV5fFkCF7NLtKIL0l8fwd3AzSWYO0OA=</DigestValue>
      </Reference>
      <Reference URI="/xl/worksheets/sheet4.xml?ContentType=application/vnd.openxmlformats-officedocument.spreadsheetml.worksheet+xml">
        <DigestMethod Algorithm="http://www.w3.org/2001/04/xmlenc#sha256"/>
        <DigestValue>t1vSfQECEQn62Cppn45XlUsLuP1tlH9brGtTi2u6DQI=</DigestValue>
      </Reference>
      <Reference URI="/xl/worksheets/sheet5.xml?ContentType=application/vnd.openxmlformats-officedocument.spreadsheetml.worksheet+xml">
        <DigestMethod Algorithm="http://www.w3.org/2001/04/xmlenc#sha256"/>
        <DigestValue>7BPjf2yfpEXZ4s9gCwJSbp/Tx817T2ndSkwqKBybELo=</DigestValue>
      </Reference>
      <Reference URI="/xl/worksheets/sheet6.xml?ContentType=application/vnd.openxmlformats-officedocument.spreadsheetml.worksheet+xml">
        <DigestMethod Algorithm="http://www.w3.org/2001/04/xmlenc#sha256"/>
        <DigestValue>pXz58dQw+qB1Cla2jz68ukXCGMN0D5tRRJibb73DPWo=</DigestValue>
      </Reference>
      <Reference URI="/xl/worksheets/sheet7.xml?ContentType=application/vnd.openxmlformats-officedocument.spreadsheetml.worksheet+xml">
        <DigestMethod Algorithm="http://www.w3.org/2001/04/xmlenc#sha256"/>
        <DigestValue>D81qSaG+KHr4+l3VxvssGoOSIEobRawZYW6UPiJrdT0=</DigestValue>
      </Reference>
      <Reference URI="/xl/worksheets/sheet8.xml?ContentType=application/vnd.openxmlformats-officedocument.spreadsheetml.worksheet+xml">
        <DigestMethod Algorithm="http://www.w3.org/2001/04/xmlenc#sha256"/>
        <DigestValue>VBPhZV+uXLDCfIkw1vtT83pVjqSsFbzpqx+kJfdLuHw=</DigestValue>
      </Reference>
      <Reference URI="/xl/worksheets/sheet9.xml?ContentType=application/vnd.openxmlformats-officedocument.spreadsheetml.worksheet+xml">
        <DigestMethod Algorithm="http://www.w3.org/2001/04/xmlenc#sha256"/>
        <DigestValue>VZHUJ6zwtFvF/zdUZ6a8F+67yIqHvW8rNr8z4i5XUGw=</DigestValue>
      </Reference>
    </Manifest>
    <SignatureProperties>
      <SignatureProperty Id="idSignatureTime" Target="#idPackageSignature">
        <mdssi:SignatureTime xmlns:mdssi="http://schemas.openxmlformats.org/package/2006/digital-signature">
          <mdssi:Format>YYYY-MM-DDThh:mm:ssTZD</mdssi:Format>
          <mdssi:Value>2025-08-14T15:50:34Z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2025-08-14T15:50:34Z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23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W7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schemas.microsoft.com/office/infopath/2007/PartnerControls"/>
    <ds:schemaRef ds:uri="http://schemas.microsoft.com/office/2006/metadata/properties"/>
    <ds:schemaRef ds:uri="http://purl.org/dc/terms/"/>
    <ds:schemaRef ds:uri="http://purl.org/dc/elements/1.1/"/>
    <ds:schemaRef ds:uri="http://schemas.microsoft.com/office/2006/documentManagement/types"/>
    <ds:schemaRef ds:uri="http://www.w3.org/XML/1998/namespace"/>
    <ds:schemaRef ds:uri="4086da56-c9b3-4aff-b114-fa4216b20f9f"/>
    <ds:schemaRef ds:uri="http://schemas.openxmlformats.org/package/2006/metadata/core-properties"/>
    <ds:schemaRef ds:uri="a9c720a8-2322-4cca-a2f4-4f67aee03419"/>
    <ds:schemaRef ds:uri="http://purl.org/dc/dcmitype/"/>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1.BG</vt:lpstr>
      <vt:lpstr>2.EERR</vt:lpstr>
      <vt:lpstr>3.VARIAC. PA</vt:lpstr>
      <vt:lpstr>4.FLUJO EFECTIVO</vt:lpstr>
      <vt:lpstr>Flujo de Fondos Calculo GS U$S</vt:lpstr>
      <vt:lpstr>Flujo de Fondos Calculo GS</vt:lpstr>
      <vt:lpstr>9.INFORME DEL SINDICO</vt:lpstr>
      <vt:lpstr>5.NOTAS A EEFF</vt:lpstr>
      <vt:lpstr>6.CUADRO DE INVERSIONES</vt:lpstr>
      <vt:lpstr>'5.NOTAS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guillermo garrido gonzalez</cp:lastModifiedBy>
  <cp:revision/>
  <dcterms:created xsi:type="dcterms:W3CDTF">2015-06-05T18:19:34Z</dcterms:created>
  <dcterms:modified xsi:type="dcterms:W3CDTF">2025-08-14T13:41:30Z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